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0" windowWidth="21840" windowHeight="9885" tabRatio="500"/>
  </bookViews>
  <sheets>
    <sheet name="Поправки декабрь" sheetId="15" r:id="rId1"/>
    <sheet name="Поправки ноябрь" sheetId="14" r:id="rId2"/>
    <sheet name="Поправки октябрь" sheetId="13" r:id="rId3"/>
    <sheet name="Поправки сентябрь" sheetId="12" r:id="rId4"/>
    <sheet name="Поправки июль" sheetId="11" r:id="rId5"/>
    <sheet name="Поправки июнь" sheetId="10" r:id="rId6"/>
    <sheet name="Поправки март" sheetId="9" r:id="rId7"/>
    <sheet name="Поправки февраль" sheetId="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calcPr calcId="125725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717" i="15"/>
  <c r="H1198"/>
  <c r="H234" l="1"/>
  <c r="H231"/>
  <c r="H1274" l="1"/>
  <c r="H1271"/>
  <c r="H534" l="1"/>
  <c r="H66"/>
  <c r="H168"/>
  <c r="H1164"/>
  <c r="H1380"/>
  <c r="H703" l="1"/>
  <c r="H729"/>
  <c r="H178"/>
  <c r="H414" l="1"/>
  <c r="H400"/>
  <c r="H685" l="1"/>
  <c r="H733"/>
  <c r="H1154"/>
  <c r="H195"/>
  <c r="H1070"/>
  <c r="H911"/>
  <c r="H159"/>
  <c r="H30"/>
  <c r="H153"/>
  <c r="H725"/>
  <c r="H122"/>
  <c r="K409"/>
  <c r="J409"/>
  <c r="H409"/>
  <c r="I409" s="1"/>
  <c r="K404"/>
  <c r="J404"/>
  <c r="H404"/>
  <c r="H479" l="1"/>
  <c r="H464"/>
  <c r="H213"/>
  <c r="H114"/>
  <c r="H1017"/>
  <c r="H859"/>
  <c r="H695"/>
  <c r="H681"/>
  <c r="H669"/>
  <c r="H665"/>
  <c r="H603"/>
  <c r="H175"/>
  <c r="H110"/>
  <c r="H96"/>
  <c r="H562"/>
  <c r="G18"/>
  <c r="G16"/>
  <c r="G343"/>
  <c r="K345"/>
  <c r="J345"/>
  <c r="H345"/>
  <c r="G345"/>
  <c r="H408"/>
  <c r="H407" s="1"/>
  <c r="H406" s="1"/>
  <c r="H405" s="1"/>
  <c r="G408"/>
  <c r="K408"/>
  <c r="K407" s="1"/>
  <c r="K406" s="1"/>
  <c r="K405" s="1"/>
  <c r="J408"/>
  <c r="J407" s="1"/>
  <c r="J406" s="1"/>
  <c r="J405" s="1"/>
  <c r="I408" l="1"/>
  <c r="G407"/>
  <c r="I407" l="1"/>
  <c r="G406"/>
  <c r="I406" l="1"/>
  <c r="G405"/>
  <c r="I405" s="1"/>
  <c r="H138" l="1"/>
  <c r="H162"/>
  <c r="H164"/>
  <c r="H46"/>
  <c r="K1389" l="1"/>
  <c r="J1389"/>
  <c r="G1389"/>
  <c r="I1389" s="1"/>
  <c r="K1388"/>
  <c r="J1388"/>
  <c r="H1388"/>
  <c r="H1387" s="1"/>
  <c r="H1386" s="1"/>
  <c r="H1385" s="1"/>
  <c r="H1384" s="1"/>
  <c r="G1388"/>
  <c r="I1388" s="1"/>
  <c r="K1387"/>
  <c r="K1386" s="1"/>
  <c r="K1385" s="1"/>
  <c r="K1384" s="1"/>
  <c r="K1383" s="1"/>
  <c r="K1382" s="1"/>
  <c r="J1387"/>
  <c r="G1387"/>
  <c r="I1387" s="1"/>
  <c r="J1386"/>
  <c r="J1385" s="1"/>
  <c r="J1384" s="1"/>
  <c r="J1383" s="1"/>
  <c r="J1382" s="1"/>
  <c r="H1382"/>
  <c r="I1381"/>
  <c r="I1380"/>
  <c r="K1379"/>
  <c r="K1378" s="1"/>
  <c r="K1377" s="1"/>
  <c r="K1372" s="1"/>
  <c r="J1379"/>
  <c r="G1379"/>
  <c r="J1378"/>
  <c r="J1377" s="1"/>
  <c r="I1376"/>
  <c r="J1375"/>
  <c r="H1375"/>
  <c r="G1375"/>
  <c r="I1375" s="1"/>
  <c r="J1374"/>
  <c r="H1374"/>
  <c r="G1374"/>
  <c r="I1374" s="1"/>
  <c r="J1373"/>
  <c r="J1372" s="1"/>
  <c r="H1373"/>
  <c r="G1373"/>
  <c r="I1373" s="1"/>
  <c r="I1371"/>
  <c r="J1370"/>
  <c r="H1370"/>
  <c r="G1370"/>
  <c r="I1370" s="1"/>
  <c r="J1369"/>
  <c r="H1369"/>
  <c r="G1369"/>
  <c r="I1369" s="1"/>
  <c r="J1368"/>
  <c r="H1368"/>
  <c r="G1368"/>
  <c r="I1368" s="1"/>
  <c r="J1367"/>
  <c r="H1367"/>
  <c r="G1367"/>
  <c r="I1367" s="1"/>
  <c r="J1366"/>
  <c r="H1366"/>
  <c r="G1366"/>
  <c r="I1366" s="1"/>
  <c r="K1365"/>
  <c r="J1365"/>
  <c r="I1365"/>
  <c r="K1364"/>
  <c r="J1364"/>
  <c r="J1363" s="1"/>
  <c r="J1362" s="1"/>
  <c r="J1361" s="1"/>
  <c r="J1360" s="1"/>
  <c r="J1359" s="1"/>
  <c r="H1364"/>
  <c r="H1363" s="1"/>
  <c r="H1362" s="1"/>
  <c r="H1361" s="1"/>
  <c r="H1360" s="1"/>
  <c r="H1359" s="1"/>
  <c r="G1364"/>
  <c r="I1364" s="1"/>
  <c r="K1363"/>
  <c r="G1363"/>
  <c r="I1363" s="1"/>
  <c r="K1362"/>
  <c r="G1362"/>
  <c r="I1362" s="1"/>
  <c r="K1361"/>
  <c r="G1361"/>
  <c r="I1361" s="1"/>
  <c r="K1360"/>
  <c r="G1360"/>
  <c r="I1360" s="1"/>
  <c r="K1359"/>
  <c r="G1359"/>
  <c r="I1359" s="1"/>
  <c r="K1358"/>
  <c r="J1358"/>
  <c r="H1358"/>
  <c r="G1358"/>
  <c r="I1358" s="1"/>
  <c r="K1357"/>
  <c r="J1357"/>
  <c r="H1357"/>
  <c r="G1357"/>
  <c r="K1356"/>
  <c r="J1356"/>
  <c r="H1356"/>
  <c r="G1356"/>
  <c r="I1355"/>
  <c r="J1354"/>
  <c r="H1354"/>
  <c r="G1354"/>
  <c r="I1354" s="1"/>
  <c r="J1353"/>
  <c r="H1353"/>
  <c r="G1353"/>
  <c r="I1353" s="1"/>
  <c r="J1352"/>
  <c r="H1352"/>
  <c r="G1352"/>
  <c r="I1352" s="1"/>
  <c r="I1351"/>
  <c r="J1350"/>
  <c r="H1350"/>
  <c r="G1350"/>
  <c r="I1350" s="1"/>
  <c r="J1349"/>
  <c r="H1349"/>
  <c r="G1349"/>
  <c r="I1349" s="1"/>
  <c r="J1348"/>
  <c r="H1348"/>
  <c r="G1348"/>
  <c r="I1348" s="1"/>
  <c r="J1347"/>
  <c r="H1347"/>
  <c r="G1347"/>
  <c r="I1347" s="1"/>
  <c r="J1346"/>
  <c r="H1346"/>
  <c r="G1346"/>
  <c r="I1346" s="1"/>
  <c r="J1345"/>
  <c r="H1345"/>
  <c r="G1345"/>
  <c r="I1345" s="1"/>
  <c r="I1344"/>
  <c r="K1343"/>
  <c r="J1343"/>
  <c r="H1343"/>
  <c r="G1343"/>
  <c r="I1343" s="1"/>
  <c r="K1342"/>
  <c r="J1342"/>
  <c r="H1342"/>
  <c r="G1342"/>
  <c r="I1342" s="1"/>
  <c r="K1341"/>
  <c r="J1341"/>
  <c r="H1341"/>
  <c r="G1341"/>
  <c r="I1341" s="1"/>
  <c r="K1340"/>
  <c r="J1340"/>
  <c r="H1340"/>
  <c r="G1340"/>
  <c r="I1340" s="1"/>
  <c r="K1339"/>
  <c r="J1339"/>
  <c r="H1339"/>
  <c r="G1339"/>
  <c r="I1339" s="1"/>
  <c r="I1338"/>
  <c r="H1337"/>
  <c r="G1337"/>
  <c r="I1337" s="1"/>
  <c r="H1336"/>
  <c r="G1336"/>
  <c r="I1336" s="1"/>
  <c r="K1335"/>
  <c r="J1335"/>
  <c r="I1335"/>
  <c r="G1335"/>
  <c r="K1334"/>
  <c r="K1333" s="1"/>
  <c r="K1332" s="1"/>
  <c r="K1331" s="1"/>
  <c r="K1330" s="1"/>
  <c r="K1282" s="1"/>
  <c r="J1334"/>
  <c r="H1334"/>
  <c r="G1334"/>
  <c r="I1334" s="1"/>
  <c r="J1333"/>
  <c r="J1332" s="1"/>
  <c r="J1331" s="1"/>
  <c r="J1330" s="1"/>
  <c r="J1282" s="1"/>
  <c r="H1333"/>
  <c r="G1333"/>
  <c r="I1333" s="1"/>
  <c r="H1332"/>
  <c r="H1331"/>
  <c r="H1330"/>
  <c r="I1329"/>
  <c r="I1328"/>
  <c r="I1327"/>
  <c r="I1326"/>
  <c r="I1325"/>
  <c r="I1324"/>
  <c r="I1323"/>
  <c r="I1322"/>
  <c r="I1321"/>
  <c r="I1320"/>
  <c r="I1319"/>
  <c r="I1318"/>
  <c r="J1317"/>
  <c r="I1317"/>
  <c r="J1316"/>
  <c r="H1316"/>
  <c r="G1316"/>
  <c r="I1316" s="1"/>
  <c r="J1315"/>
  <c r="H1315"/>
  <c r="G1315"/>
  <c r="I1315" s="1"/>
  <c r="J1314"/>
  <c r="H1314"/>
  <c r="G1314"/>
  <c r="I1314" s="1"/>
  <c r="I1313"/>
  <c r="H1312"/>
  <c r="H1311" s="1"/>
  <c r="G1312"/>
  <c r="I1312" s="1"/>
  <c r="G1311"/>
  <c r="I1311" s="1"/>
  <c r="I1310"/>
  <c r="J1309"/>
  <c r="I1309"/>
  <c r="J1308"/>
  <c r="H1308"/>
  <c r="G1308"/>
  <c r="I1308" s="1"/>
  <c r="J1307"/>
  <c r="H1307"/>
  <c r="G1307"/>
  <c r="I1307" s="1"/>
  <c r="J1306"/>
  <c r="H1306"/>
  <c r="G1306"/>
  <c r="I1306" s="1"/>
  <c r="I1305"/>
  <c r="H1304"/>
  <c r="H1303" s="1"/>
  <c r="G1304"/>
  <c r="I1304" s="1"/>
  <c r="G1303"/>
  <c r="I1303" s="1"/>
  <c r="I1302"/>
  <c r="H1301"/>
  <c r="G1301"/>
  <c r="I1301" s="1"/>
  <c r="H1300"/>
  <c r="H1299" s="1"/>
  <c r="J1298"/>
  <c r="I1298"/>
  <c r="J1297"/>
  <c r="I1297"/>
  <c r="J1296"/>
  <c r="I1296"/>
  <c r="J1291"/>
  <c r="I1291"/>
  <c r="J1290"/>
  <c r="I1290"/>
  <c r="J1289"/>
  <c r="I1289"/>
  <c r="J1288"/>
  <c r="I1288"/>
  <c r="J1287"/>
  <c r="I1287"/>
  <c r="J1286"/>
  <c r="I1286"/>
  <c r="J1285"/>
  <c r="I1285"/>
  <c r="J1284"/>
  <c r="I1284"/>
  <c r="J1283"/>
  <c r="I1283"/>
  <c r="H1282"/>
  <c r="K1281"/>
  <c r="J1281"/>
  <c r="H1281"/>
  <c r="G1281"/>
  <c r="I1281" s="1"/>
  <c r="K1280"/>
  <c r="J1280"/>
  <c r="J1279" s="1"/>
  <c r="H1280"/>
  <c r="H1279" s="1"/>
  <c r="G1280"/>
  <c r="I1280" s="1"/>
  <c r="K1279"/>
  <c r="G1279"/>
  <c r="I1278"/>
  <c r="H1277"/>
  <c r="G1277"/>
  <c r="I1277" s="1"/>
  <c r="H1276"/>
  <c r="H1275" s="1"/>
  <c r="K1274"/>
  <c r="J1274"/>
  <c r="J1273" s="1"/>
  <c r="J1272" s="1"/>
  <c r="H1273"/>
  <c r="H1272" s="1"/>
  <c r="I1274"/>
  <c r="K1273"/>
  <c r="K1272" s="1"/>
  <c r="G1273"/>
  <c r="K1271"/>
  <c r="J1271"/>
  <c r="J1270" s="1"/>
  <c r="J1269" s="1"/>
  <c r="J1268" s="1"/>
  <c r="I1271"/>
  <c r="K1270"/>
  <c r="K1269" s="1"/>
  <c r="K1268" s="1"/>
  <c r="K1259" s="1"/>
  <c r="H1270"/>
  <c r="G1270"/>
  <c r="H1269"/>
  <c r="I1267"/>
  <c r="K1266"/>
  <c r="J1266"/>
  <c r="J1265" s="1"/>
  <c r="J1264" s="1"/>
  <c r="H1266"/>
  <c r="H1265" s="1"/>
  <c r="H1264" s="1"/>
  <c r="G1266"/>
  <c r="I1266" s="1"/>
  <c r="K1265"/>
  <c r="K1264" s="1"/>
  <c r="G1265"/>
  <c r="I1265" s="1"/>
  <c r="I1263"/>
  <c r="J1262"/>
  <c r="H1262"/>
  <c r="G1262"/>
  <c r="I1262" s="1"/>
  <c r="J1261"/>
  <c r="H1261"/>
  <c r="G1261"/>
  <c r="I1261" s="1"/>
  <c r="J1260"/>
  <c r="H1260"/>
  <c r="G1260"/>
  <c r="I1260" s="1"/>
  <c r="I1258"/>
  <c r="K1257"/>
  <c r="J1257"/>
  <c r="J1256" s="1"/>
  <c r="J1255" s="1"/>
  <c r="J1254" s="1"/>
  <c r="H1257"/>
  <c r="H1256" s="1"/>
  <c r="H1255" s="1"/>
  <c r="H1254" s="1"/>
  <c r="G1257"/>
  <c r="I1257" s="1"/>
  <c r="K1256"/>
  <c r="K1255" s="1"/>
  <c r="K1254" s="1"/>
  <c r="G1256"/>
  <c r="I1253"/>
  <c r="K1252"/>
  <c r="J1252"/>
  <c r="J1251" s="1"/>
  <c r="J1250" s="1"/>
  <c r="J1249" s="1"/>
  <c r="I1252"/>
  <c r="K1251"/>
  <c r="K1250" s="1"/>
  <c r="K1249" s="1"/>
  <c r="H1251"/>
  <c r="G1251"/>
  <c r="I1251" s="1"/>
  <c r="H1250"/>
  <c r="H1249" s="1"/>
  <c r="I1248"/>
  <c r="J1247"/>
  <c r="H1247"/>
  <c r="G1247"/>
  <c r="I1247" s="1"/>
  <c r="J1246"/>
  <c r="H1246"/>
  <c r="G1246"/>
  <c r="I1246" s="1"/>
  <c r="J1245"/>
  <c r="H1245"/>
  <c r="G1245"/>
  <c r="I1245" s="1"/>
  <c r="J1244"/>
  <c r="H1244"/>
  <c r="G1244"/>
  <c r="I1244" s="1"/>
  <c r="K1243"/>
  <c r="J1243"/>
  <c r="G1243"/>
  <c r="I1243" s="1"/>
  <c r="K1242"/>
  <c r="K1241" s="1"/>
  <c r="K1240" s="1"/>
  <c r="J1242"/>
  <c r="H1242"/>
  <c r="H1241" s="1"/>
  <c r="H1240" s="1"/>
  <c r="G1242"/>
  <c r="J1241"/>
  <c r="J1240" s="1"/>
  <c r="I1239"/>
  <c r="K1238"/>
  <c r="K1237" s="1"/>
  <c r="K1236" s="1"/>
  <c r="K1235" s="1"/>
  <c r="J1238"/>
  <c r="H1238"/>
  <c r="G1238"/>
  <c r="I1238" s="1"/>
  <c r="J1237"/>
  <c r="J1236" s="1"/>
  <c r="J1235" s="1"/>
  <c r="H1237"/>
  <c r="H1236" s="1"/>
  <c r="H1235" s="1"/>
  <c r="K1234"/>
  <c r="J1234"/>
  <c r="G1234"/>
  <c r="I1234" s="1"/>
  <c r="K1233"/>
  <c r="J1233"/>
  <c r="H1233"/>
  <c r="G1233"/>
  <c r="I1233" s="1"/>
  <c r="K1232"/>
  <c r="J1232"/>
  <c r="G1232"/>
  <c r="I1232" s="1"/>
  <c r="K1231"/>
  <c r="J1231"/>
  <c r="H1231"/>
  <c r="G1231"/>
  <c r="I1231" s="1"/>
  <c r="K1230"/>
  <c r="J1230"/>
  <c r="H1230"/>
  <c r="G1230"/>
  <c r="I1230" s="1"/>
  <c r="K1229"/>
  <c r="J1229"/>
  <c r="H1229"/>
  <c r="G1229"/>
  <c r="I1229" s="1"/>
  <c r="I1228"/>
  <c r="G1228"/>
  <c r="K1227"/>
  <c r="J1227"/>
  <c r="H1227"/>
  <c r="G1227"/>
  <c r="I1227" s="1"/>
  <c r="K1226"/>
  <c r="J1226"/>
  <c r="H1226"/>
  <c r="G1226"/>
  <c r="I1226" s="1"/>
  <c r="K1225"/>
  <c r="J1225"/>
  <c r="H1225"/>
  <c r="G1225"/>
  <c r="I1225" s="1"/>
  <c r="I1224"/>
  <c r="J1223"/>
  <c r="H1223"/>
  <c r="G1223"/>
  <c r="I1223" s="1"/>
  <c r="I1222"/>
  <c r="J1221"/>
  <c r="H1221"/>
  <c r="G1221"/>
  <c r="I1221" s="1"/>
  <c r="J1220"/>
  <c r="H1220"/>
  <c r="G1220"/>
  <c r="I1220" s="1"/>
  <c r="J1219"/>
  <c r="H1219"/>
  <c r="G1219"/>
  <c r="I1219" s="1"/>
  <c r="J1218"/>
  <c r="H1218"/>
  <c r="G1218"/>
  <c r="I1218" s="1"/>
  <c r="I1217"/>
  <c r="J1216"/>
  <c r="H1216"/>
  <c r="G1216"/>
  <c r="I1216" s="1"/>
  <c r="J1215"/>
  <c r="H1215"/>
  <c r="G1215"/>
  <c r="I1215" s="1"/>
  <c r="J1214"/>
  <c r="H1214"/>
  <c r="G1214"/>
  <c r="I1214" s="1"/>
  <c r="I1213"/>
  <c r="I1212"/>
  <c r="K1211"/>
  <c r="J1211"/>
  <c r="H1211"/>
  <c r="G1211"/>
  <c r="I1211" s="1"/>
  <c r="K1210"/>
  <c r="J1210"/>
  <c r="H1210"/>
  <c r="G1210"/>
  <c r="I1210" s="1"/>
  <c r="K1209"/>
  <c r="J1209"/>
  <c r="H1209"/>
  <c r="G1209"/>
  <c r="I1209" s="1"/>
  <c r="I1206"/>
  <c r="K1205"/>
  <c r="J1205"/>
  <c r="H1205"/>
  <c r="G1205"/>
  <c r="I1205" s="1"/>
  <c r="I1204"/>
  <c r="K1203"/>
  <c r="J1203"/>
  <c r="H1203"/>
  <c r="G1203"/>
  <c r="I1203" s="1"/>
  <c r="K1202"/>
  <c r="J1202"/>
  <c r="H1202"/>
  <c r="G1202"/>
  <c r="I1202" s="1"/>
  <c r="K1201"/>
  <c r="J1201"/>
  <c r="H1201"/>
  <c r="G1201"/>
  <c r="I1201" s="1"/>
  <c r="I1200"/>
  <c r="I1199"/>
  <c r="I1198"/>
  <c r="K1197"/>
  <c r="J1197"/>
  <c r="H1197"/>
  <c r="G1197"/>
  <c r="I1197" s="1"/>
  <c r="K1196"/>
  <c r="J1196"/>
  <c r="H1196"/>
  <c r="G1196"/>
  <c r="I1196" s="1"/>
  <c r="K1195"/>
  <c r="J1195"/>
  <c r="H1195"/>
  <c r="G1195"/>
  <c r="I1195" s="1"/>
  <c r="K1194"/>
  <c r="J1194"/>
  <c r="H1194"/>
  <c r="G1194"/>
  <c r="I1194" s="1"/>
  <c r="K1193"/>
  <c r="J1193"/>
  <c r="H1193"/>
  <c r="G1193"/>
  <c r="I1193" s="1"/>
  <c r="K1192"/>
  <c r="J1192"/>
  <c r="H1192"/>
  <c r="G1192"/>
  <c r="I1192" s="1"/>
  <c r="I1191"/>
  <c r="I1190"/>
  <c r="K1189"/>
  <c r="J1189"/>
  <c r="H1189"/>
  <c r="G1189"/>
  <c r="I1189" s="1"/>
  <c r="K1188"/>
  <c r="J1188"/>
  <c r="H1188"/>
  <c r="G1188"/>
  <c r="I1188" s="1"/>
  <c r="K1187"/>
  <c r="J1187"/>
  <c r="H1187"/>
  <c r="G1187"/>
  <c r="I1187" s="1"/>
  <c r="I1186"/>
  <c r="I1185"/>
  <c r="K1184"/>
  <c r="J1184"/>
  <c r="H1184"/>
  <c r="G1184"/>
  <c r="I1184" s="1"/>
  <c r="K1183"/>
  <c r="J1183"/>
  <c r="H1183"/>
  <c r="G1183"/>
  <c r="I1183" s="1"/>
  <c r="K1182"/>
  <c r="J1182"/>
  <c r="H1182"/>
  <c r="G1182"/>
  <c r="I1182" s="1"/>
  <c r="K1181"/>
  <c r="J1181"/>
  <c r="H1181"/>
  <c r="G1181"/>
  <c r="I1181" s="1"/>
  <c r="K1180"/>
  <c r="J1180"/>
  <c r="H1180"/>
  <c r="G1180"/>
  <c r="I1180" s="1"/>
  <c r="K1179"/>
  <c r="J1179"/>
  <c r="H1179"/>
  <c r="G1179"/>
  <c r="I1179" s="1"/>
  <c r="I1178"/>
  <c r="I1177"/>
  <c r="K1176"/>
  <c r="J1176"/>
  <c r="H1176"/>
  <c r="G1176"/>
  <c r="I1176" s="1"/>
  <c r="K1175"/>
  <c r="J1175"/>
  <c r="H1175"/>
  <c r="G1175"/>
  <c r="I1175" s="1"/>
  <c r="K1174"/>
  <c r="J1174"/>
  <c r="H1174"/>
  <c r="G1174"/>
  <c r="I1174" s="1"/>
  <c r="I1173"/>
  <c r="I1172"/>
  <c r="J1171"/>
  <c r="H1171"/>
  <c r="G1171"/>
  <c r="I1171" s="1"/>
  <c r="J1170"/>
  <c r="H1170"/>
  <c r="G1170"/>
  <c r="I1170" s="1"/>
  <c r="J1169"/>
  <c r="H1169"/>
  <c r="G1169"/>
  <c r="I1169" s="1"/>
  <c r="K1168"/>
  <c r="J1168"/>
  <c r="H1168"/>
  <c r="G1168"/>
  <c r="I1168" s="1"/>
  <c r="K1167"/>
  <c r="J1167"/>
  <c r="H1167"/>
  <c r="G1167"/>
  <c r="I1166"/>
  <c r="J1165"/>
  <c r="H1165"/>
  <c r="G1165"/>
  <c r="I1165" s="1"/>
  <c r="I1164"/>
  <c r="K1163"/>
  <c r="J1163"/>
  <c r="H1163"/>
  <c r="G1163"/>
  <c r="I1163" s="1"/>
  <c r="K1162"/>
  <c r="J1162"/>
  <c r="H1162"/>
  <c r="G1162"/>
  <c r="I1162" s="1"/>
  <c r="K1161"/>
  <c r="J1161"/>
  <c r="H1161"/>
  <c r="G1161"/>
  <c r="I1161" s="1"/>
  <c r="K1160"/>
  <c r="J1160"/>
  <c r="H1160"/>
  <c r="G1160"/>
  <c r="I1160" s="1"/>
  <c r="K1159"/>
  <c r="J1159"/>
  <c r="H1159"/>
  <c r="G1159"/>
  <c r="I1159" s="1"/>
  <c r="K1158"/>
  <c r="J1158"/>
  <c r="H1158"/>
  <c r="G1158"/>
  <c r="I1158" s="1"/>
  <c r="K1157"/>
  <c r="J1157"/>
  <c r="H1157"/>
  <c r="G1157"/>
  <c r="K1156"/>
  <c r="J1156"/>
  <c r="H1156"/>
  <c r="G1156"/>
  <c r="K1154"/>
  <c r="J1154"/>
  <c r="J1153" s="1"/>
  <c r="J1152" s="1"/>
  <c r="J1151" s="1"/>
  <c r="J1146" s="1"/>
  <c r="J1145" s="1"/>
  <c r="I1154"/>
  <c r="K1153"/>
  <c r="H1153"/>
  <c r="H1152" s="1"/>
  <c r="H1151" s="1"/>
  <c r="H1146" s="1"/>
  <c r="H1145" s="1"/>
  <c r="G1153"/>
  <c r="K1152"/>
  <c r="G1152"/>
  <c r="K1151"/>
  <c r="G1151"/>
  <c r="I1150"/>
  <c r="J1149"/>
  <c r="H1149"/>
  <c r="G1149"/>
  <c r="I1149" s="1"/>
  <c r="J1148"/>
  <c r="H1148"/>
  <c r="G1148"/>
  <c r="I1148" s="1"/>
  <c r="J1147"/>
  <c r="H1147"/>
  <c r="G1147"/>
  <c r="I1147" s="1"/>
  <c r="K1146"/>
  <c r="G1146"/>
  <c r="K1145"/>
  <c r="G1145"/>
  <c r="K1144"/>
  <c r="K1143" s="1"/>
  <c r="K1142" s="1"/>
  <c r="K1141" s="1"/>
  <c r="K1140" s="1"/>
  <c r="J1144"/>
  <c r="G1144"/>
  <c r="I1144" s="1"/>
  <c r="J1143"/>
  <c r="H1143"/>
  <c r="G1143"/>
  <c r="I1143" s="1"/>
  <c r="J1142"/>
  <c r="H1142"/>
  <c r="G1142"/>
  <c r="I1142" s="1"/>
  <c r="J1141"/>
  <c r="H1141"/>
  <c r="G1141"/>
  <c r="I1141" s="1"/>
  <c r="J1140"/>
  <c r="H1140"/>
  <c r="G1140"/>
  <c r="I1140" s="1"/>
  <c r="I1139"/>
  <c r="I1138"/>
  <c r="I1137"/>
  <c r="I1136"/>
  <c r="I1135"/>
  <c r="I1134"/>
  <c r="I1133"/>
  <c r="I1132"/>
  <c r="I1131"/>
  <c r="I1130"/>
  <c r="I1129"/>
  <c r="I1128"/>
  <c r="K1127"/>
  <c r="J1127"/>
  <c r="G1127"/>
  <c r="I1127" s="1"/>
  <c r="K1126"/>
  <c r="J1126"/>
  <c r="G1126"/>
  <c r="I1126" s="1"/>
  <c r="K1125"/>
  <c r="J1125"/>
  <c r="J1124" s="1"/>
  <c r="J1123" s="1"/>
  <c r="J1122" s="1"/>
  <c r="I1125"/>
  <c r="K1124"/>
  <c r="K1123" s="1"/>
  <c r="K1122" s="1"/>
  <c r="G1124"/>
  <c r="I1124" s="1"/>
  <c r="G1123"/>
  <c r="I1123" s="1"/>
  <c r="G1122"/>
  <c r="I1122" s="1"/>
  <c r="K1121"/>
  <c r="J1121"/>
  <c r="J1120" s="1"/>
  <c r="J1119" s="1"/>
  <c r="J1118" s="1"/>
  <c r="G1121"/>
  <c r="I1121" s="1"/>
  <c r="K1120"/>
  <c r="K1119" s="1"/>
  <c r="K1118" s="1"/>
  <c r="K1112" s="1"/>
  <c r="G1120"/>
  <c r="I1120" s="1"/>
  <c r="K1117"/>
  <c r="J1117"/>
  <c r="J1116" s="1"/>
  <c r="J1115" s="1"/>
  <c r="J1114" s="1"/>
  <c r="J1113" s="1"/>
  <c r="G1117"/>
  <c r="I1117" s="1"/>
  <c r="K1116"/>
  <c r="I1116"/>
  <c r="G1116"/>
  <c r="K1115"/>
  <c r="I1115"/>
  <c r="G1115"/>
  <c r="K1114"/>
  <c r="I1114"/>
  <c r="G1114"/>
  <c r="K1113"/>
  <c r="I1113"/>
  <c r="G1113"/>
  <c r="I1111"/>
  <c r="J1110"/>
  <c r="H1110"/>
  <c r="G1110"/>
  <c r="I1110" s="1"/>
  <c r="J1109"/>
  <c r="H1109"/>
  <c r="G1109"/>
  <c r="I1109" s="1"/>
  <c r="J1108"/>
  <c r="H1108"/>
  <c r="G1108"/>
  <c r="I1108" s="1"/>
  <c r="J1107"/>
  <c r="H1107"/>
  <c r="G1107"/>
  <c r="I1107" s="1"/>
  <c r="I1106"/>
  <c r="J1105"/>
  <c r="H1105"/>
  <c r="G1105"/>
  <c r="I1105" s="1"/>
  <c r="J1104"/>
  <c r="H1104"/>
  <c r="G1104"/>
  <c r="I1104" s="1"/>
  <c r="J1103"/>
  <c r="H1103"/>
  <c r="G1103"/>
  <c r="I1103" s="1"/>
  <c r="J1102"/>
  <c r="H1102"/>
  <c r="G1102"/>
  <c r="I1102" s="1"/>
  <c r="I1101"/>
  <c r="J1100"/>
  <c r="H1100"/>
  <c r="G1100"/>
  <c r="I1100" s="1"/>
  <c r="K1099"/>
  <c r="J1099"/>
  <c r="H1099"/>
  <c r="G1099"/>
  <c r="I1099" s="1"/>
  <c r="K1098"/>
  <c r="J1098"/>
  <c r="H1098"/>
  <c r="G1098"/>
  <c r="I1098" s="1"/>
  <c r="I1097"/>
  <c r="I1096"/>
  <c r="I1095"/>
  <c r="I1094"/>
  <c r="I1093"/>
  <c r="I1092"/>
  <c r="I1091"/>
  <c r="J1090"/>
  <c r="H1090"/>
  <c r="G1090"/>
  <c r="I1090" s="1"/>
  <c r="J1089"/>
  <c r="H1089"/>
  <c r="G1089"/>
  <c r="I1089" s="1"/>
  <c r="J1088"/>
  <c r="H1088"/>
  <c r="G1088"/>
  <c r="I1088" s="1"/>
  <c r="I1087"/>
  <c r="I1086"/>
  <c r="J1085"/>
  <c r="H1085"/>
  <c r="G1085"/>
  <c r="I1085" s="1"/>
  <c r="J1084"/>
  <c r="H1084"/>
  <c r="G1084"/>
  <c r="I1084" s="1"/>
  <c r="J1083"/>
  <c r="H1083"/>
  <c r="G1083"/>
  <c r="I1083" s="1"/>
  <c r="I1082"/>
  <c r="I1081"/>
  <c r="J1080"/>
  <c r="H1080"/>
  <c r="G1080"/>
  <c r="I1080" s="1"/>
  <c r="J1079"/>
  <c r="H1079"/>
  <c r="G1079"/>
  <c r="I1079" s="1"/>
  <c r="J1078"/>
  <c r="H1078"/>
  <c r="G1078"/>
  <c r="I1078" s="1"/>
  <c r="I1077"/>
  <c r="J1076"/>
  <c r="H1076"/>
  <c r="G1076"/>
  <c r="I1076" s="1"/>
  <c r="J1075"/>
  <c r="H1075"/>
  <c r="G1075"/>
  <c r="I1075" s="1"/>
  <c r="I1074"/>
  <c r="J1073"/>
  <c r="H1073"/>
  <c r="G1073"/>
  <c r="I1073" s="1"/>
  <c r="J1072"/>
  <c r="H1072"/>
  <c r="G1072"/>
  <c r="I1072" s="1"/>
  <c r="J1071"/>
  <c r="H1071"/>
  <c r="G1071"/>
  <c r="I1071" s="1"/>
  <c r="K1070"/>
  <c r="J1070"/>
  <c r="I1070"/>
  <c r="K1069"/>
  <c r="J1069"/>
  <c r="H1069"/>
  <c r="G1069"/>
  <c r="K1068"/>
  <c r="J1068"/>
  <c r="H1068"/>
  <c r="G1068"/>
  <c r="K1067"/>
  <c r="J1067"/>
  <c r="H1067"/>
  <c r="G1067"/>
  <c r="K1066"/>
  <c r="J1066"/>
  <c r="H1066"/>
  <c r="G1066"/>
  <c r="K1065"/>
  <c r="J1065"/>
  <c r="H1065"/>
  <c r="G1065"/>
  <c r="I1064"/>
  <c r="K1063"/>
  <c r="J1063"/>
  <c r="H1063"/>
  <c r="G1063"/>
  <c r="I1063" s="1"/>
  <c r="I1062"/>
  <c r="K1061"/>
  <c r="J1061"/>
  <c r="H1061"/>
  <c r="G1061"/>
  <c r="I1061" s="1"/>
  <c r="K1060"/>
  <c r="J1060"/>
  <c r="H1060"/>
  <c r="G1060"/>
  <c r="I1060" s="1"/>
  <c r="K1059"/>
  <c r="J1059"/>
  <c r="H1059"/>
  <c r="G1059"/>
  <c r="I1059" s="1"/>
  <c r="K1058"/>
  <c r="J1058"/>
  <c r="G1058"/>
  <c r="I1058" s="1"/>
  <c r="K1057"/>
  <c r="J1057"/>
  <c r="I1057"/>
  <c r="G1057"/>
  <c r="K1056"/>
  <c r="J1056"/>
  <c r="I1056"/>
  <c r="G1056"/>
  <c r="K1055"/>
  <c r="J1055"/>
  <c r="H1055"/>
  <c r="G1055"/>
  <c r="G1054" s="1"/>
  <c r="K1054"/>
  <c r="J1054"/>
  <c r="J1053" s="1"/>
  <c r="H1054"/>
  <c r="K1053"/>
  <c r="H1053"/>
  <c r="K1052"/>
  <c r="K1051" s="1"/>
  <c r="K1050" s="1"/>
  <c r="K1049" s="1"/>
  <c r="J1052"/>
  <c r="G1052"/>
  <c r="I1052" s="1"/>
  <c r="J1051"/>
  <c r="H1051"/>
  <c r="G1051"/>
  <c r="I1051" s="1"/>
  <c r="J1050"/>
  <c r="H1050"/>
  <c r="G1050"/>
  <c r="I1050" s="1"/>
  <c r="J1049"/>
  <c r="H1049"/>
  <c r="G1049"/>
  <c r="I1049" s="1"/>
  <c r="I1048"/>
  <c r="K1047"/>
  <c r="K1046" s="1"/>
  <c r="K1038" s="1"/>
  <c r="K1037" s="1"/>
  <c r="K1036" s="1"/>
  <c r="K1035" s="1"/>
  <c r="J1047"/>
  <c r="I1047"/>
  <c r="J1046"/>
  <c r="H1046"/>
  <c r="G1046"/>
  <c r="I1046" s="1"/>
  <c r="I1045"/>
  <c r="J1044"/>
  <c r="H1044"/>
  <c r="G1044"/>
  <c r="I1044" s="1"/>
  <c r="J1043"/>
  <c r="H1043"/>
  <c r="G1043"/>
  <c r="I1043" s="1"/>
  <c r="I1042"/>
  <c r="K1041"/>
  <c r="J1041"/>
  <c r="J1040" s="1"/>
  <c r="J1039" s="1"/>
  <c r="J1038" s="1"/>
  <c r="G1041"/>
  <c r="I1041" s="1"/>
  <c r="K1040"/>
  <c r="H1040"/>
  <c r="G1040"/>
  <c r="K1039"/>
  <c r="H1039"/>
  <c r="G1039"/>
  <c r="H1038"/>
  <c r="H1037" s="1"/>
  <c r="H1036" s="1"/>
  <c r="H1035" s="1"/>
  <c r="H1034" s="1"/>
  <c r="G1038"/>
  <c r="K1033"/>
  <c r="J1033"/>
  <c r="H1033"/>
  <c r="G1033"/>
  <c r="I1033" s="1"/>
  <c r="K1032"/>
  <c r="J1032"/>
  <c r="H1032"/>
  <c r="G1032"/>
  <c r="I1032" s="1"/>
  <c r="K1031"/>
  <c r="J1031"/>
  <c r="H1031"/>
  <c r="G1031"/>
  <c r="I1031" s="1"/>
  <c r="K1030"/>
  <c r="J1030"/>
  <c r="J1029" s="1"/>
  <c r="H1030"/>
  <c r="H1029" s="1"/>
  <c r="G1030"/>
  <c r="K1029"/>
  <c r="G1029"/>
  <c r="K1028"/>
  <c r="J1028"/>
  <c r="J1027" s="1"/>
  <c r="J1026" s="1"/>
  <c r="G1028"/>
  <c r="I1028" s="1"/>
  <c r="K1027"/>
  <c r="K1026" s="1"/>
  <c r="H1027"/>
  <c r="H1026" s="1"/>
  <c r="H1021" s="1"/>
  <c r="K1025"/>
  <c r="K1024" s="1"/>
  <c r="K1023" s="1"/>
  <c r="K1022" s="1"/>
  <c r="J1025"/>
  <c r="J1024" s="1"/>
  <c r="J1023" s="1"/>
  <c r="J1022" s="1"/>
  <c r="I1025"/>
  <c r="H1024"/>
  <c r="G1024"/>
  <c r="I1024" s="1"/>
  <c r="H1023"/>
  <c r="G1023"/>
  <c r="I1023" s="1"/>
  <c r="H1022"/>
  <c r="G1022"/>
  <c r="I1022" s="1"/>
  <c r="I1020"/>
  <c r="I1019"/>
  <c r="I1018"/>
  <c r="K1017"/>
  <c r="K1016" s="1"/>
  <c r="K1015" s="1"/>
  <c r="K1014" s="1"/>
  <c r="J1017"/>
  <c r="I1017"/>
  <c r="J1016"/>
  <c r="H1016"/>
  <c r="H1015" s="1"/>
  <c r="H1014" s="1"/>
  <c r="G1016"/>
  <c r="J1015"/>
  <c r="G1015"/>
  <c r="J1014"/>
  <c r="G1014"/>
  <c r="I1013"/>
  <c r="J1012"/>
  <c r="H1012"/>
  <c r="G1012"/>
  <c r="I1012" s="1"/>
  <c r="J1011"/>
  <c r="H1011"/>
  <c r="G1011"/>
  <c r="I1011" s="1"/>
  <c r="J1010"/>
  <c r="H1010"/>
  <c r="G1010"/>
  <c r="I1010" s="1"/>
  <c r="I1008"/>
  <c r="I1007"/>
  <c r="I1006"/>
  <c r="K1005"/>
  <c r="J1005"/>
  <c r="J1004" s="1"/>
  <c r="J1003" s="1"/>
  <c r="J1002" s="1"/>
  <c r="J1001" s="1"/>
  <c r="J991" s="1"/>
  <c r="J990" s="1"/>
  <c r="J989" s="1"/>
  <c r="I1005"/>
  <c r="K1004"/>
  <c r="H1004"/>
  <c r="G1004"/>
  <c r="I1004" s="1"/>
  <c r="K1003"/>
  <c r="H1003"/>
  <c r="G1003"/>
  <c r="I1003" s="1"/>
  <c r="K1002"/>
  <c r="H1002"/>
  <c r="G1002"/>
  <c r="I1002" s="1"/>
  <c r="K1001"/>
  <c r="H1001"/>
  <c r="G1001"/>
  <c r="I1001" s="1"/>
  <c r="I1000"/>
  <c r="J999"/>
  <c r="H999"/>
  <c r="G999"/>
  <c r="I999" s="1"/>
  <c r="J998"/>
  <c r="H998"/>
  <c r="G998"/>
  <c r="I998" s="1"/>
  <c r="J997"/>
  <c r="H997"/>
  <c r="G997"/>
  <c r="I997" s="1"/>
  <c r="K996"/>
  <c r="K995" s="1"/>
  <c r="K994" s="1"/>
  <c r="K993" s="1"/>
  <c r="K992" s="1"/>
  <c r="K991" s="1"/>
  <c r="K990" s="1"/>
  <c r="K989" s="1"/>
  <c r="J996"/>
  <c r="I996"/>
  <c r="J995"/>
  <c r="H995"/>
  <c r="G995"/>
  <c r="I995" s="1"/>
  <c r="J994"/>
  <c r="H994"/>
  <c r="G994"/>
  <c r="I994" s="1"/>
  <c r="J993"/>
  <c r="H993"/>
  <c r="G993"/>
  <c r="I993" s="1"/>
  <c r="J992"/>
  <c r="H992"/>
  <c r="G992"/>
  <c r="I992" s="1"/>
  <c r="H991"/>
  <c r="G991"/>
  <c r="I991" s="1"/>
  <c r="H990"/>
  <c r="G990"/>
  <c r="I990" s="1"/>
  <c r="H989"/>
  <c r="G989"/>
  <c r="I989" s="1"/>
  <c r="K987"/>
  <c r="K986" s="1"/>
  <c r="K985" s="1"/>
  <c r="K984" s="1"/>
  <c r="K983" s="1"/>
  <c r="K974" s="1"/>
  <c r="J987"/>
  <c r="G987"/>
  <c r="I987" s="1"/>
  <c r="J986"/>
  <c r="H986"/>
  <c r="G986"/>
  <c r="I986" s="1"/>
  <c r="J985"/>
  <c r="H985"/>
  <c r="G985"/>
  <c r="I985" s="1"/>
  <c r="J984"/>
  <c r="H984"/>
  <c r="G984"/>
  <c r="I984" s="1"/>
  <c r="J983"/>
  <c r="H983"/>
  <c r="G983"/>
  <c r="I983" s="1"/>
  <c r="I982"/>
  <c r="I981"/>
  <c r="I980"/>
  <c r="I979"/>
  <c r="K978"/>
  <c r="J978"/>
  <c r="J977" s="1"/>
  <c r="J976" s="1"/>
  <c r="J975" s="1"/>
  <c r="J974" s="1"/>
  <c r="G978"/>
  <c r="I978" s="1"/>
  <c r="K977"/>
  <c r="H977"/>
  <c r="G977"/>
  <c r="I977" s="1"/>
  <c r="K976"/>
  <c r="H976"/>
  <c r="G976"/>
  <c r="I976" s="1"/>
  <c r="K975"/>
  <c r="H975"/>
  <c r="G975"/>
  <c r="I975" s="1"/>
  <c r="H974"/>
  <c r="G974"/>
  <c r="I974" s="1"/>
  <c r="K973"/>
  <c r="J973"/>
  <c r="G973"/>
  <c r="I973" s="1"/>
  <c r="K972"/>
  <c r="J972"/>
  <c r="H972"/>
  <c r="G972"/>
  <c r="I972" s="1"/>
  <c r="K971"/>
  <c r="J971"/>
  <c r="H971"/>
  <c r="G971"/>
  <c r="I971" s="1"/>
  <c r="K970"/>
  <c r="J970"/>
  <c r="H970"/>
  <c r="G970"/>
  <c r="I970" s="1"/>
  <c r="K969"/>
  <c r="J969"/>
  <c r="H969"/>
  <c r="G969"/>
  <c r="I969" s="1"/>
  <c r="K968"/>
  <c r="J968"/>
  <c r="H968"/>
  <c r="G968"/>
  <c r="I968" s="1"/>
  <c r="I967"/>
  <c r="J966"/>
  <c r="H966"/>
  <c r="G966"/>
  <c r="I966" s="1"/>
  <c r="J965"/>
  <c r="H965"/>
  <c r="G965"/>
  <c r="I965" s="1"/>
  <c r="J964"/>
  <c r="H964"/>
  <c r="G964"/>
  <c r="I964" s="1"/>
  <c r="J963"/>
  <c r="H963"/>
  <c r="G963"/>
  <c r="I963" s="1"/>
  <c r="J962"/>
  <c r="H962"/>
  <c r="G962"/>
  <c r="I962" s="1"/>
  <c r="K961"/>
  <c r="J961"/>
  <c r="J960" s="1"/>
  <c r="J959" s="1"/>
  <c r="J958" s="1"/>
  <c r="J957" s="1"/>
  <c r="J956" s="1"/>
  <c r="G961"/>
  <c r="I961" s="1"/>
  <c r="K960"/>
  <c r="H960"/>
  <c r="G960"/>
  <c r="I960" s="1"/>
  <c r="K959"/>
  <c r="H959"/>
  <c r="G959"/>
  <c r="I959" s="1"/>
  <c r="K958"/>
  <c r="H958"/>
  <c r="H957" s="1"/>
  <c r="H956" s="1"/>
  <c r="G958"/>
  <c r="K957"/>
  <c r="K956" s="1"/>
  <c r="G957"/>
  <c r="G956" s="1"/>
  <c r="I956" s="1"/>
  <c r="K955"/>
  <c r="J955"/>
  <c r="I955"/>
  <c r="G955"/>
  <c r="K954"/>
  <c r="K953" s="1"/>
  <c r="K952" s="1"/>
  <c r="K951" s="1"/>
  <c r="K950" s="1"/>
  <c r="J954"/>
  <c r="H954"/>
  <c r="G954"/>
  <c r="G953" s="1"/>
  <c r="J953"/>
  <c r="J952" s="1"/>
  <c r="J951" s="1"/>
  <c r="J950" s="1"/>
  <c r="H953"/>
  <c r="H952" s="1"/>
  <c r="H951" s="1"/>
  <c r="H950" s="1"/>
  <c r="K949"/>
  <c r="K948" s="1"/>
  <c r="K947" s="1"/>
  <c r="K946" s="1"/>
  <c r="K945" s="1"/>
  <c r="K944" s="1"/>
  <c r="J949"/>
  <c r="G949"/>
  <c r="I949" s="1"/>
  <c r="J948"/>
  <c r="J947" s="1"/>
  <c r="J946" s="1"/>
  <c r="J945" s="1"/>
  <c r="H948"/>
  <c r="H947" s="1"/>
  <c r="H946" s="1"/>
  <c r="H945" s="1"/>
  <c r="H944" s="1"/>
  <c r="I943"/>
  <c r="K942"/>
  <c r="J942"/>
  <c r="J941" s="1"/>
  <c r="J940" s="1"/>
  <c r="J939" s="1"/>
  <c r="H942"/>
  <c r="H941" s="1"/>
  <c r="H940" s="1"/>
  <c r="H939" s="1"/>
  <c r="G942"/>
  <c r="I942" s="1"/>
  <c r="K941"/>
  <c r="K940" s="1"/>
  <c r="K939" s="1"/>
  <c r="G941"/>
  <c r="G940" s="1"/>
  <c r="I938"/>
  <c r="J937"/>
  <c r="H937"/>
  <c r="G937"/>
  <c r="I937" s="1"/>
  <c r="J936"/>
  <c r="H936"/>
  <c r="G936"/>
  <c r="I936" s="1"/>
  <c r="J935"/>
  <c r="H935"/>
  <c r="G935"/>
  <c r="I935" s="1"/>
  <c r="I934"/>
  <c r="K933"/>
  <c r="J933"/>
  <c r="J932" s="1"/>
  <c r="J931" s="1"/>
  <c r="J930" s="1"/>
  <c r="J929" s="1"/>
  <c r="J928" s="1"/>
  <c r="J927" s="1"/>
  <c r="H933"/>
  <c r="H932" s="1"/>
  <c r="H931" s="1"/>
  <c r="H930" s="1"/>
  <c r="G933"/>
  <c r="I933" s="1"/>
  <c r="K932"/>
  <c r="K931" s="1"/>
  <c r="K930" s="1"/>
  <c r="K929" s="1"/>
  <c r="K928" s="1"/>
  <c r="K927" s="1"/>
  <c r="G932"/>
  <c r="G931" s="1"/>
  <c r="I925"/>
  <c r="J924"/>
  <c r="H924"/>
  <c r="G924"/>
  <c r="I924" s="1"/>
  <c r="J923"/>
  <c r="H923"/>
  <c r="G923"/>
  <c r="I923" s="1"/>
  <c r="J922"/>
  <c r="H922"/>
  <c r="G922"/>
  <c r="I922" s="1"/>
  <c r="I921"/>
  <c r="J920"/>
  <c r="H920"/>
  <c r="G920"/>
  <c r="I920" s="1"/>
  <c r="J919"/>
  <c r="H919"/>
  <c r="G919"/>
  <c r="I919" s="1"/>
  <c r="J918"/>
  <c r="H918"/>
  <c r="G918"/>
  <c r="I918" s="1"/>
  <c r="I917"/>
  <c r="I916"/>
  <c r="I915"/>
  <c r="J914"/>
  <c r="H914"/>
  <c r="G914"/>
  <c r="I914" s="1"/>
  <c r="J913"/>
  <c r="J912" s="1"/>
  <c r="H913"/>
  <c r="H912" s="1"/>
  <c r="G913"/>
  <c r="I913" s="1"/>
  <c r="K912"/>
  <c r="G912"/>
  <c r="K911"/>
  <c r="J911"/>
  <c r="J910" s="1"/>
  <c r="J909" s="1"/>
  <c r="J908" s="1"/>
  <c r="J907" s="1"/>
  <c r="J906" s="1"/>
  <c r="J905" s="1"/>
  <c r="H910"/>
  <c r="H909" s="1"/>
  <c r="H908" s="1"/>
  <c r="H907" s="1"/>
  <c r="H906" s="1"/>
  <c r="H905" s="1"/>
  <c r="I911"/>
  <c r="K910"/>
  <c r="K909" s="1"/>
  <c r="K908" s="1"/>
  <c r="K907" s="1"/>
  <c r="K906" s="1"/>
  <c r="K905" s="1"/>
  <c r="G910"/>
  <c r="G909" s="1"/>
  <c r="K904"/>
  <c r="J904"/>
  <c r="G904"/>
  <c r="I904" s="1"/>
  <c r="K903"/>
  <c r="K902" s="1"/>
  <c r="K901" s="1"/>
  <c r="J903"/>
  <c r="H903"/>
  <c r="H902" s="1"/>
  <c r="H901" s="1"/>
  <c r="G903"/>
  <c r="G902" s="1"/>
  <c r="J902"/>
  <c r="J901" s="1"/>
  <c r="K900"/>
  <c r="K899" s="1"/>
  <c r="K898" s="1"/>
  <c r="K897" s="1"/>
  <c r="J900"/>
  <c r="G900"/>
  <c r="I900" s="1"/>
  <c r="J899"/>
  <c r="J898" s="1"/>
  <c r="J897" s="1"/>
  <c r="H899"/>
  <c r="H898" s="1"/>
  <c r="H897" s="1"/>
  <c r="K896"/>
  <c r="J896"/>
  <c r="G896"/>
  <c r="I896" s="1"/>
  <c r="K895"/>
  <c r="K894" s="1"/>
  <c r="K893" s="1"/>
  <c r="J895"/>
  <c r="J894" s="1"/>
  <c r="J893" s="1"/>
  <c r="H895"/>
  <c r="G895"/>
  <c r="G894" s="1"/>
  <c r="H894"/>
  <c r="H893" s="1"/>
  <c r="I892"/>
  <c r="K891"/>
  <c r="K890" s="1"/>
  <c r="K889" s="1"/>
  <c r="J891"/>
  <c r="H891"/>
  <c r="G891"/>
  <c r="G890" s="1"/>
  <c r="J890"/>
  <c r="J889" s="1"/>
  <c r="H890"/>
  <c r="H889" s="1"/>
  <c r="I887"/>
  <c r="J886"/>
  <c r="H886"/>
  <c r="G886"/>
  <c r="I886" s="1"/>
  <c r="J885"/>
  <c r="H885"/>
  <c r="G885"/>
  <c r="I885" s="1"/>
  <c r="J884"/>
  <c r="H884"/>
  <c r="G884"/>
  <c r="I884" s="1"/>
  <c r="I883"/>
  <c r="I882"/>
  <c r="I881"/>
  <c r="K880"/>
  <c r="K879" s="1"/>
  <c r="K878" s="1"/>
  <c r="K877" s="1"/>
  <c r="J880"/>
  <c r="H880"/>
  <c r="G880"/>
  <c r="G879" s="1"/>
  <c r="J879"/>
  <c r="J878" s="1"/>
  <c r="J877" s="1"/>
  <c r="H879"/>
  <c r="H878" s="1"/>
  <c r="H877" s="1"/>
  <c r="I876"/>
  <c r="H875"/>
  <c r="H874" s="1"/>
  <c r="G875"/>
  <c r="I875" s="1"/>
  <c r="G874"/>
  <c r="I874" s="1"/>
  <c r="I873"/>
  <c r="H872"/>
  <c r="G872"/>
  <c r="I872" s="1"/>
  <c r="I871"/>
  <c r="H870"/>
  <c r="G870"/>
  <c r="I870" s="1"/>
  <c r="I869"/>
  <c r="H868"/>
  <c r="G868"/>
  <c r="I868" s="1"/>
  <c r="K867"/>
  <c r="J867"/>
  <c r="J866" s="1"/>
  <c r="J865" s="1"/>
  <c r="J864" s="1"/>
  <c r="I867"/>
  <c r="K866"/>
  <c r="K865" s="1"/>
  <c r="K864" s="1"/>
  <c r="H866"/>
  <c r="G866"/>
  <c r="G865" s="1"/>
  <c r="H865"/>
  <c r="H864" s="1"/>
  <c r="K863"/>
  <c r="K862" s="1"/>
  <c r="K861" s="1"/>
  <c r="K860" s="1"/>
  <c r="J863"/>
  <c r="J862" s="1"/>
  <c r="J861" s="1"/>
  <c r="J860" s="1"/>
  <c r="I863"/>
  <c r="H862"/>
  <c r="G862"/>
  <c r="I862" s="1"/>
  <c r="H861"/>
  <c r="G861"/>
  <c r="I861" s="1"/>
  <c r="H860"/>
  <c r="G860"/>
  <c r="I860" s="1"/>
  <c r="K859"/>
  <c r="K858" s="1"/>
  <c r="K857" s="1"/>
  <c r="K856" s="1"/>
  <c r="J859"/>
  <c r="I859"/>
  <c r="J858"/>
  <c r="H858"/>
  <c r="H857" s="1"/>
  <c r="H856" s="1"/>
  <c r="G858"/>
  <c r="J857"/>
  <c r="G857"/>
  <c r="J856"/>
  <c r="G856"/>
  <c r="K855"/>
  <c r="J855"/>
  <c r="J854" s="1"/>
  <c r="J853" s="1"/>
  <c r="J852" s="1"/>
  <c r="I855"/>
  <c r="K854"/>
  <c r="H854"/>
  <c r="G854"/>
  <c r="I854" s="1"/>
  <c r="K853"/>
  <c r="H853"/>
  <c r="G853"/>
  <c r="I853" s="1"/>
  <c r="K852"/>
  <c r="H852"/>
  <c r="G852"/>
  <c r="I852" s="1"/>
  <c r="I851"/>
  <c r="J850"/>
  <c r="H850"/>
  <c r="G850"/>
  <c r="I850" s="1"/>
  <c r="J849"/>
  <c r="H849"/>
  <c r="G849"/>
  <c r="I849" s="1"/>
  <c r="K848"/>
  <c r="J848"/>
  <c r="H848"/>
  <c r="G848"/>
  <c r="I848" s="1"/>
  <c r="K843"/>
  <c r="J843"/>
  <c r="G843"/>
  <c r="I843" s="1"/>
  <c r="K842"/>
  <c r="J842"/>
  <c r="H842"/>
  <c r="G842"/>
  <c r="I842" s="1"/>
  <c r="K841"/>
  <c r="J841"/>
  <c r="H841"/>
  <c r="G841"/>
  <c r="I841" s="1"/>
  <c r="K840"/>
  <c r="J840"/>
  <c r="H840"/>
  <c r="G840"/>
  <c r="I840" s="1"/>
  <c r="K839"/>
  <c r="J839"/>
  <c r="G839"/>
  <c r="I839" s="1"/>
  <c r="K838"/>
  <c r="J838"/>
  <c r="G838"/>
  <c r="I838" s="1"/>
  <c r="K837"/>
  <c r="J837"/>
  <c r="H837"/>
  <c r="G837"/>
  <c r="I837" s="1"/>
  <c r="K836"/>
  <c r="J836"/>
  <c r="H836"/>
  <c r="G836"/>
  <c r="I836" s="1"/>
  <c r="K835"/>
  <c r="J835"/>
  <c r="H835"/>
  <c r="G835"/>
  <c r="I835" s="1"/>
  <c r="K834"/>
  <c r="J834"/>
  <c r="G834"/>
  <c r="I834" s="1"/>
  <c r="K833"/>
  <c r="K832" s="1"/>
  <c r="K831" s="1"/>
  <c r="J833"/>
  <c r="J832" s="1"/>
  <c r="J831" s="1"/>
  <c r="H833"/>
  <c r="G833"/>
  <c r="I833" s="1"/>
  <c r="H832"/>
  <c r="H831" s="1"/>
  <c r="K830"/>
  <c r="J830"/>
  <c r="J829" s="1"/>
  <c r="J828" s="1"/>
  <c r="J827" s="1"/>
  <c r="G830"/>
  <c r="I830" s="1"/>
  <c r="K829"/>
  <c r="H829"/>
  <c r="G829"/>
  <c r="K828"/>
  <c r="H828"/>
  <c r="G828"/>
  <c r="K827"/>
  <c r="H827"/>
  <c r="G827"/>
  <c r="I827" s="1"/>
  <c r="K826"/>
  <c r="J826"/>
  <c r="G826"/>
  <c r="I826" s="1"/>
  <c r="K825"/>
  <c r="J825"/>
  <c r="G825"/>
  <c r="I825" s="1"/>
  <c r="K824"/>
  <c r="J824"/>
  <c r="G824"/>
  <c r="I824" s="1"/>
  <c r="K823"/>
  <c r="K822" s="1"/>
  <c r="K821" s="1"/>
  <c r="J823"/>
  <c r="H823"/>
  <c r="G823"/>
  <c r="I823" s="1"/>
  <c r="J822"/>
  <c r="J821" s="1"/>
  <c r="H822"/>
  <c r="H821" s="1"/>
  <c r="K820"/>
  <c r="K819" s="1"/>
  <c r="K818" s="1"/>
  <c r="K817" s="1"/>
  <c r="J820"/>
  <c r="G820"/>
  <c r="I820" s="1"/>
  <c r="J819"/>
  <c r="J818" s="1"/>
  <c r="J817" s="1"/>
  <c r="H819"/>
  <c r="H818" s="1"/>
  <c r="H817" s="1"/>
  <c r="K816"/>
  <c r="J816"/>
  <c r="G816"/>
  <c r="I816" s="1"/>
  <c r="K815"/>
  <c r="K814" s="1"/>
  <c r="K813" s="1"/>
  <c r="J815"/>
  <c r="H815"/>
  <c r="G815"/>
  <c r="I815" s="1"/>
  <c r="J814"/>
  <c r="J813" s="1"/>
  <c r="H814"/>
  <c r="H813" s="1"/>
  <c r="K812"/>
  <c r="J812"/>
  <c r="G812"/>
  <c r="I812" s="1"/>
  <c r="K811"/>
  <c r="J811"/>
  <c r="J810" s="1"/>
  <c r="J809" s="1"/>
  <c r="H811"/>
  <c r="H810" s="1"/>
  <c r="H809" s="1"/>
  <c r="K810"/>
  <c r="K809" s="1"/>
  <c r="K808"/>
  <c r="J808"/>
  <c r="G808"/>
  <c r="I808" s="1"/>
  <c r="K807"/>
  <c r="K806" s="1"/>
  <c r="K805" s="1"/>
  <c r="J807"/>
  <c r="H807"/>
  <c r="H806" s="1"/>
  <c r="H805" s="1"/>
  <c r="G807"/>
  <c r="J806"/>
  <c r="J805" s="1"/>
  <c r="K804"/>
  <c r="K803" s="1"/>
  <c r="K802" s="1"/>
  <c r="K801" s="1"/>
  <c r="J804"/>
  <c r="G804"/>
  <c r="I804" s="1"/>
  <c r="J803"/>
  <c r="J802" s="1"/>
  <c r="J801" s="1"/>
  <c r="H803"/>
  <c r="H802" s="1"/>
  <c r="H801" s="1"/>
  <c r="K800"/>
  <c r="J800"/>
  <c r="G800"/>
  <c r="I800" s="1"/>
  <c r="K799"/>
  <c r="K798" s="1"/>
  <c r="K797" s="1"/>
  <c r="J799"/>
  <c r="H799"/>
  <c r="G799"/>
  <c r="I799" s="1"/>
  <c r="J798"/>
  <c r="J797" s="1"/>
  <c r="H798"/>
  <c r="H797" s="1"/>
  <c r="K796"/>
  <c r="J796"/>
  <c r="G796"/>
  <c r="I796" s="1"/>
  <c r="K795"/>
  <c r="J795"/>
  <c r="J794" s="1"/>
  <c r="J793" s="1"/>
  <c r="H795"/>
  <c r="H794" s="1"/>
  <c r="H793" s="1"/>
  <c r="K794"/>
  <c r="K793" s="1"/>
  <c r="K792"/>
  <c r="J792"/>
  <c r="I792"/>
  <c r="G792"/>
  <c r="K791"/>
  <c r="J791"/>
  <c r="H791"/>
  <c r="G791"/>
  <c r="K790"/>
  <c r="J790"/>
  <c r="J789" s="1"/>
  <c r="H790"/>
  <c r="K789"/>
  <c r="H789"/>
  <c r="I788"/>
  <c r="K787"/>
  <c r="J787"/>
  <c r="H787"/>
  <c r="G787"/>
  <c r="I787" s="1"/>
  <c r="K786"/>
  <c r="J786"/>
  <c r="H786"/>
  <c r="G786"/>
  <c r="I786" s="1"/>
  <c r="K785"/>
  <c r="J785"/>
  <c r="H785"/>
  <c r="G785"/>
  <c r="I785" s="1"/>
  <c r="K784"/>
  <c r="J784"/>
  <c r="H784"/>
  <c r="G784"/>
  <c r="I784" s="1"/>
  <c r="K783"/>
  <c r="J783"/>
  <c r="G783"/>
  <c r="I783" s="1"/>
  <c r="K782"/>
  <c r="J782"/>
  <c r="H782"/>
  <c r="G782"/>
  <c r="K781"/>
  <c r="J781"/>
  <c r="H781"/>
  <c r="G781"/>
  <c r="I781" s="1"/>
  <c r="K780"/>
  <c r="J780"/>
  <c r="H780"/>
  <c r="G780"/>
  <c r="I780" s="1"/>
  <c r="I779"/>
  <c r="I778"/>
  <c r="I777"/>
  <c r="I776"/>
  <c r="I775"/>
  <c r="I774"/>
  <c r="I773"/>
  <c r="I772"/>
  <c r="I771"/>
  <c r="I770"/>
  <c r="I769"/>
  <c r="I768"/>
  <c r="I767"/>
  <c r="I766"/>
  <c r="I764"/>
  <c r="K763"/>
  <c r="J763"/>
  <c r="H763"/>
  <c r="G763"/>
  <c r="I763" s="1"/>
  <c r="K762"/>
  <c r="J762"/>
  <c r="H762"/>
  <c r="G762"/>
  <c r="I762" s="1"/>
  <c r="K761"/>
  <c r="J761"/>
  <c r="H761"/>
  <c r="G761"/>
  <c r="I761" s="1"/>
  <c r="K760"/>
  <c r="J760"/>
  <c r="H760"/>
  <c r="G760"/>
  <c r="I760" s="1"/>
  <c r="I759"/>
  <c r="I758"/>
  <c r="I757"/>
  <c r="J756"/>
  <c r="H756"/>
  <c r="G756"/>
  <c r="I756" s="1"/>
  <c r="J755"/>
  <c r="H755"/>
  <c r="G755"/>
  <c r="I755" s="1"/>
  <c r="J754"/>
  <c r="H754"/>
  <c r="G754"/>
  <c r="I754" s="1"/>
  <c r="I753"/>
  <c r="J752"/>
  <c r="H752"/>
  <c r="G752"/>
  <c r="I752" s="1"/>
  <c r="J751"/>
  <c r="H751"/>
  <c r="G751"/>
  <c r="I751" s="1"/>
  <c r="J750"/>
  <c r="H750"/>
  <c r="G750"/>
  <c r="I750" s="1"/>
  <c r="I749"/>
  <c r="J748"/>
  <c r="H748"/>
  <c r="G748"/>
  <c r="I748" s="1"/>
  <c r="J747"/>
  <c r="H747"/>
  <c r="G747"/>
  <c r="I747" s="1"/>
  <c r="J746"/>
  <c r="H746"/>
  <c r="G746"/>
  <c r="I746" s="1"/>
  <c r="J745"/>
  <c r="H745"/>
  <c r="G745"/>
  <c r="I745" s="1"/>
  <c r="I744"/>
  <c r="J743"/>
  <c r="H743"/>
  <c r="G743"/>
  <c r="I743" s="1"/>
  <c r="J742"/>
  <c r="H742"/>
  <c r="G742"/>
  <c r="I742" s="1"/>
  <c r="J741"/>
  <c r="H741"/>
  <c r="G741"/>
  <c r="I741" s="1"/>
  <c r="J740"/>
  <c r="H740"/>
  <c r="G740"/>
  <c r="I740" s="1"/>
  <c r="J739"/>
  <c r="H739"/>
  <c r="G739"/>
  <c r="I739" s="1"/>
  <c r="J738"/>
  <c r="H738"/>
  <c r="G738"/>
  <c r="I738" s="1"/>
  <c r="K737"/>
  <c r="J737"/>
  <c r="I737"/>
  <c r="K736"/>
  <c r="J736"/>
  <c r="H736"/>
  <c r="G736"/>
  <c r="I736" s="1"/>
  <c r="K735"/>
  <c r="J735"/>
  <c r="H735"/>
  <c r="G735"/>
  <c r="I735" s="1"/>
  <c r="K734"/>
  <c r="J734"/>
  <c r="H734"/>
  <c r="G734"/>
  <c r="I734" s="1"/>
  <c r="K733"/>
  <c r="J733"/>
  <c r="I733"/>
  <c r="K732"/>
  <c r="J732"/>
  <c r="H732"/>
  <c r="G732"/>
  <c r="I732" s="1"/>
  <c r="K731"/>
  <c r="J731"/>
  <c r="H731"/>
  <c r="G731"/>
  <c r="I731" s="1"/>
  <c r="K730"/>
  <c r="J730"/>
  <c r="H730"/>
  <c r="G730"/>
  <c r="I730" s="1"/>
  <c r="K729"/>
  <c r="J729"/>
  <c r="G729"/>
  <c r="I729" s="1"/>
  <c r="K728"/>
  <c r="J728"/>
  <c r="H728"/>
  <c r="G728"/>
  <c r="K727"/>
  <c r="J727"/>
  <c r="H727"/>
  <c r="G727"/>
  <c r="K726"/>
  <c r="J726"/>
  <c r="H726"/>
  <c r="G726"/>
  <c r="K725"/>
  <c r="J725"/>
  <c r="J724" s="1"/>
  <c r="J723" s="1"/>
  <c r="J722" s="1"/>
  <c r="I725"/>
  <c r="K724"/>
  <c r="H724"/>
  <c r="H723" s="1"/>
  <c r="H722" s="1"/>
  <c r="G724"/>
  <c r="K723"/>
  <c r="G723"/>
  <c r="K722"/>
  <c r="G722"/>
  <c r="K721"/>
  <c r="K720" s="1"/>
  <c r="K719" s="1"/>
  <c r="K718" s="1"/>
  <c r="J721"/>
  <c r="I721"/>
  <c r="J720"/>
  <c r="H720"/>
  <c r="G720"/>
  <c r="I720" s="1"/>
  <c r="J719"/>
  <c r="H719"/>
  <c r="G719"/>
  <c r="I719" s="1"/>
  <c r="J718"/>
  <c r="H718"/>
  <c r="G718"/>
  <c r="I718" s="1"/>
  <c r="K717"/>
  <c r="J717"/>
  <c r="I717"/>
  <c r="K716"/>
  <c r="J716"/>
  <c r="H716"/>
  <c r="G716"/>
  <c r="K715"/>
  <c r="J715"/>
  <c r="H715"/>
  <c r="G715"/>
  <c r="K714"/>
  <c r="J714"/>
  <c r="H714"/>
  <c r="G714"/>
  <c r="K713"/>
  <c r="J713"/>
  <c r="I713"/>
  <c r="K712"/>
  <c r="J712"/>
  <c r="J711" s="1"/>
  <c r="J710" s="1"/>
  <c r="J709" s="1"/>
  <c r="I712"/>
  <c r="K711"/>
  <c r="K710" s="1"/>
  <c r="K709" s="1"/>
  <c r="H711"/>
  <c r="G711"/>
  <c r="I711" s="1"/>
  <c r="H710"/>
  <c r="G710"/>
  <c r="I710" s="1"/>
  <c r="H709"/>
  <c r="G709"/>
  <c r="I709" s="1"/>
  <c r="K708"/>
  <c r="J708"/>
  <c r="I708"/>
  <c r="K707"/>
  <c r="K706" s="1"/>
  <c r="K705" s="1"/>
  <c r="K704" s="1"/>
  <c r="J707"/>
  <c r="I707"/>
  <c r="J706"/>
  <c r="H706"/>
  <c r="G706"/>
  <c r="I706" s="1"/>
  <c r="J705"/>
  <c r="H705"/>
  <c r="G705"/>
  <c r="I705" s="1"/>
  <c r="J704"/>
  <c r="H704"/>
  <c r="G704"/>
  <c r="I704" s="1"/>
  <c r="K703"/>
  <c r="J703"/>
  <c r="J702" s="1"/>
  <c r="J701" s="1"/>
  <c r="J700" s="1"/>
  <c r="I703"/>
  <c r="K702"/>
  <c r="H702"/>
  <c r="H701" s="1"/>
  <c r="H700" s="1"/>
  <c r="G702"/>
  <c r="K701"/>
  <c r="G701"/>
  <c r="K700"/>
  <c r="G700"/>
  <c r="K699"/>
  <c r="K698" s="1"/>
  <c r="K697" s="1"/>
  <c r="K696" s="1"/>
  <c r="J699"/>
  <c r="I699"/>
  <c r="J698"/>
  <c r="H698"/>
  <c r="G698"/>
  <c r="I698" s="1"/>
  <c r="J697"/>
  <c r="H697"/>
  <c r="G697"/>
  <c r="I697" s="1"/>
  <c r="J696"/>
  <c r="H696"/>
  <c r="G696"/>
  <c r="I696" s="1"/>
  <c r="K695"/>
  <c r="J695"/>
  <c r="J694" s="1"/>
  <c r="J693" s="1"/>
  <c r="J692" s="1"/>
  <c r="G695"/>
  <c r="I695" s="1"/>
  <c r="K694"/>
  <c r="H694"/>
  <c r="H693" s="1"/>
  <c r="H692" s="1"/>
  <c r="G694"/>
  <c r="K693"/>
  <c r="G693"/>
  <c r="K692"/>
  <c r="G692"/>
  <c r="K691"/>
  <c r="J691"/>
  <c r="G691"/>
  <c r="I691" s="1"/>
  <c r="K690"/>
  <c r="J690"/>
  <c r="G690"/>
  <c r="I690" s="1"/>
  <c r="K689"/>
  <c r="J689"/>
  <c r="J688" s="1"/>
  <c r="J687" s="1"/>
  <c r="J686" s="1"/>
  <c r="G689"/>
  <c r="I689" s="1"/>
  <c r="K688"/>
  <c r="H688"/>
  <c r="G688"/>
  <c r="K687"/>
  <c r="H687"/>
  <c r="G687"/>
  <c r="I687" s="1"/>
  <c r="K686"/>
  <c r="H686"/>
  <c r="G686"/>
  <c r="I686" s="1"/>
  <c r="K685"/>
  <c r="J685"/>
  <c r="G685"/>
  <c r="I685" s="1"/>
  <c r="K684"/>
  <c r="J684"/>
  <c r="H684"/>
  <c r="G684"/>
  <c r="K683"/>
  <c r="J683"/>
  <c r="H683"/>
  <c r="G683"/>
  <c r="K682"/>
  <c r="J682"/>
  <c r="H682"/>
  <c r="G682"/>
  <c r="K681"/>
  <c r="J681"/>
  <c r="J680" s="1"/>
  <c r="J679" s="1"/>
  <c r="J678" s="1"/>
  <c r="I681"/>
  <c r="K680"/>
  <c r="H680"/>
  <c r="H679" s="1"/>
  <c r="H678" s="1"/>
  <c r="G680"/>
  <c r="K679"/>
  <c r="G679"/>
  <c r="K678"/>
  <c r="G678"/>
  <c r="K677"/>
  <c r="J677"/>
  <c r="J676" s="1"/>
  <c r="J675" s="1"/>
  <c r="J674" s="1"/>
  <c r="I677"/>
  <c r="K676"/>
  <c r="H676"/>
  <c r="G676"/>
  <c r="I676" s="1"/>
  <c r="K675"/>
  <c r="H675"/>
  <c r="G675"/>
  <c r="I675" s="1"/>
  <c r="K674"/>
  <c r="H674"/>
  <c r="G674"/>
  <c r="I674" s="1"/>
  <c r="K673"/>
  <c r="J673"/>
  <c r="I673"/>
  <c r="K672"/>
  <c r="J672"/>
  <c r="H672"/>
  <c r="G672"/>
  <c r="I672" s="1"/>
  <c r="K671"/>
  <c r="J671"/>
  <c r="H671"/>
  <c r="G671"/>
  <c r="I671" s="1"/>
  <c r="K670"/>
  <c r="J670"/>
  <c r="H670"/>
  <c r="G670"/>
  <c r="I670" s="1"/>
  <c r="K669"/>
  <c r="J669"/>
  <c r="I669"/>
  <c r="K668"/>
  <c r="J668"/>
  <c r="H668"/>
  <c r="G668"/>
  <c r="K667"/>
  <c r="J667"/>
  <c r="H667"/>
  <c r="G667"/>
  <c r="K666"/>
  <c r="J666"/>
  <c r="H666"/>
  <c r="G666"/>
  <c r="K665"/>
  <c r="J665"/>
  <c r="J664" s="1"/>
  <c r="J663" s="1"/>
  <c r="J662" s="1"/>
  <c r="J661" s="1"/>
  <c r="I665"/>
  <c r="K664"/>
  <c r="H664"/>
  <c r="H663" s="1"/>
  <c r="H662" s="1"/>
  <c r="H661" s="1"/>
  <c r="G664"/>
  <c r="K663"/>
  <c r="G663"/>
  <c r="K662"/>
  <c r="G662"/>
  <c r="K661"/>
  <c r="G661"/>
  <c r="K660"/>
  <c r="K659" s="1"/>
  <c r="K658" s="1"/>
  <c r="K657" s="1"/>
  <c r="K642" s="1"/>
  <c r="K641" s="1"/>
  <c r="K640" s="1"/>
  <c r="J660"/>
  <c r="G660"/>
  <c r="I660" s="1"/>
  <c r="J659"/>
  <c r="H659"/>
  <c r="G659"/>
  <c r="I659" s="1"/>
  <c r="J658"/>
  <c r="H658"/>
  <c r="G658"/>
  <c r="I658" s="1"/>
  <c r="J657"/>
  <c r="H657"/>
  <c r="G657"/>
  <c r="I657" s="1"/>
  <c r="I656"/>
  <c r="K655"/>
  <c r="J655"/>
  <c r="H655"/>
  <c r="G655"/>
  <c r="I655" s="1"/>
  <c r="K654"/>
  <c r="J654"/>
  <c r="H654"/>
  <c r="G654"/>
  <c r="I654" s="1"/>
  <c r="K653"/>
  <c r="J653"/>
  <c r="H653"/>
  <c r="G653"/>
  <c r="I653" s="1"/>
  <c r="I652"/>
  <c r="I651"/>
  <c r="I650"/>
  <c r="J649"/>
  <c r="H649"/>
  <c r="G649"/>
  <c r="I649" s="1"/>
  <c r="J648"/>
  <c r="H648"/>
  <c r="G648"/>
  <c r="I648" s="1"/>
  <c r="J647"/>
  <c r="H647"/>
  <c r="G647"/>
  <c r="I647" s="1"/>
  <c r="I646"/>
  <c r="J645"/>
  <c r="H645"/>
  <c r="G645"/>
  <c r="I645" s="1"/>
  <c r="J644"/>
  <c r="H644"/>
  <c r="G644"/>
  <c r="I644" s="1"/>
  <c r="J643"/>
  <c r="H643"/>
  <c r="G643"/>
  <c r="I643" s="1"/>
  <c r="K638"/>
  <c r="J638"/>
  <c r="G638"/>
  <c r="I638" s="1"/>
  <c r="K637"/>
  <c r="K636" s="1"/>
  <c r="J637"/>
  <c r="J636" s="1"/>
  <c r="J635" s="1"/>
  <c r="H637"/>
  <c r="G637"/>
  <c r="G636" s="1"/>
  <c r="G635" s="1"/>
  <c r="I635" s="1"/>
  <c r="H636"/>
  <c r="K635"/>
  <c r="H635"/>
  <c r="K634"/>
  <c r="K633" s="1"/>
  <c r="K632" s="1"/>
  <c r="K631" s="1"/>
  <c r="J634"/>
  <c r="G634"/>
  <c r="I634" s="1"/>
  <c r="J633"/>
  <c r="J632" s="1"/>
  <c r="J631" s="1"/>
  <c r="H633"/>
  <c r="H632" s="1"/>
  <c r="H631" s="1"/>
  <c r="K630"/>
  <c r="J630"/>
  <c r="G630"/>
  <c r="I630" s="1"/>
  <c r="K629"/>
  <c r="K628" s="1"/>
  <c r="K627" s="1"/>
  <c r="J629"/>
  <c r="H629"/>
  <c r="G629"/>
  <c r="I629" s="1"/>
  <c r="J628"/>
  <c r="J627" s="1"/>
  <c r="H628"/>
  <c r="H627" s="1"/>
  <c r="I626"/>
  <c r="K625"/>
  <c r="J625"/>
  <c r="I625"/>
  <c r="G625"/>
  <c r="K624"/>
  <c r="K623" s="1"/>
  <c r="K622" s="1"/>
  <c r="J624"/>
  <c r="H624"/>
  <c r="G624"/>
  <c r="I624" s="1"/>
  <c r="J623"/>
  <c r="J622" s="1"/>
  <c r="H623"/>
  <c r="H622" s="1"/>
  <c r="I621"/>
  <c r="I620"/>
  <c r="I619"/>
  <c r="I618"/>
  <c r="K617"/>
  <c r="K616" s="1"/>
  <c r="K615" s="1"/>
  <c r="K614" s="1"/>
  <c r="K613" s="1"/>
  <c r="J617"/>
  <c r="G617"/>
  <c r="I617" s="1"/>
  <c r="J616"/>
  <c r="J615" s="1"/>
  <c r="J614" s="1"/>
  <c r="H616"/>
  <c r="H615" s="1"/>
  <c r="H614" s="1"/>
  <c r="H613" s="1"/>
  <c r="K612"/>
  <c r="K611" s="1"/>
  <c r="K610" s="1"/>
  <c r="K609" s="1"/>
  <c r="J612"/>
  <c r="I612"/>
  <c r="J611"/>
  <c r="J610" s="1"/>
  <c r="J609" s="1"/>
  <c r="H611"/>
  <c r="H610" s="1"/>
  <c r="H609" s="1"/>
  <c r="G611"/>
  <c r="I611" s="1"/>
  <c r="G610"/>
  <c r="I610" s="1"/>
  <c r="K608"/>
  <c r="K607" s="1"/>
  <c r="K606" s="1"/>
  <c r="K605" s="1"/>
  <c r="J608"/>
  <c r="I608"/>
  <c r="J607"/>
  <c r="J606" s="1"/>
  <c r="J605" s="1"/>
  <c r="H607"/>
  <c r="H606" s="1"/>
  <c r="H605" s="1"/>
  <c r="G607"/>
  <c r="I607" s="1"/>
  <c r="G606"/>
  <c r="I606" s="1"/>
  <c r="I604"/>
  <c r="K603"/>
  <c r="J603"/>
  <c r="J602" s="1"/>
  <c r="J601" s="1"/>
  <c r="J600" s="1"/>
  <c r="I603"/>
  <c r="K602"/>
  <c r="K601" s="1"/>
  <c r="K600" s="1"/>
  <c r="H602"/>
  <c r="G602"/>
  <c r="H601"/>
  <c r="H600" s="1"/>
  <c r="K599"/>
  <c r="K598" s="1"/>
  <c r="K597" s="1"/>
  <c r="K596" s="1"/>
  <c r="J599"/>
  <c r="I599"/>
  <c r="J598"/>
  <c r="J597" s="1"/>
  <c r="J596" s="1"/>
  <c r="H598"/>
  <c r="H597" s="1"/>
  <c r="H596" s="1"/>
  <c r="G598"/>
  <c r="I598" s="1"/>
  <c r="G597"/>
  <c r="I597" s="1"/>
  <c r="I595"/>
  <c r="J594"/>
  <c r="H594"/>
  <c r="G594"/>
  <c r="I594" s="1"/>
  <c r="J593"/>
  <c r="H593"/>
  <c r="G593"/>
  <c r="I593" s="1"/>
  <c r="J592"/>
  <c r="H592"/>
  <c r="G592"/>
  <c r="I592" s="1"/>
  <c r="K591"/>
  <c r="J591"/>
  <c r="J590" s="1"/>
  <c r="J589" s="1"/>
  <c r="J588" s="1"/>
  <c r="J587" s="1"/>
  <c r="J586" s="1"/>
  <c r="J585" s="1"/>
  <c r="H590"/>
  <c r="H589" s="1"/>
  <c r="H588" s="1"/>
  <c r="H587" s="1"/>
  <c r="H586" s="1"/>
  <c r="H585" s="1"/>
  <c r="H584" s="1"/>
  <c r="I591"/>
  <c r="K590"/>
  <c r="K589" s="1"/>
  <c r="K588" s="1"/>
  <c r="G590"/>
  <c r="I590" s="1"/>
  <c r="K583"/>
  <c r="J583"/>
  <c r="H583"/>
  <c r="G583"/>
  <c r="I583" s="1"/>
  <c r="K582"/>
  <c r="J582"/>
  <c r="H582"/>
  <c r="H19" s="1"/>
  <c r="G582"/>
  <c r="K581"/>
  <c r="J581"/>
  <c r="H581"/>
  <c r="G581"/>
  <c r="K580"/>
  <c r="J580"/>
  <c r="H580"/>
  <c r="H579" s="1"/>
  <c r="G580"/>
  <c r="K579"/>
  <c r="J579"/>
  <c r="G579"/>
  <c r="I578"/>
  <c r="I577"/>
  <c r="I576"/>
  <c r="J575"/>
  <c r="H575"/>
  <c r="G575"/>
  <c r="I575" s="1"/>
  <c r="J574"/>
  <c r="H574"/>
  <c r="G574"/>
  <c r="I574" s="1"/>
  <c r="J573"/>
  <c r="H573"/>
  <c r="G573"/>
  <c r="I573" s="1"/>
  <c r="J572"/>
  <c r="H572"/>
  <c r="G572"/>
  <c r="I572" s="1"/>
  <c r="K571"/>
  <c r="K570" s="1"/>
  <c r="K569" s="1"/>
  <c r="K568" s="1"/>
  <c r="J571"/>
  <c r="I571"/>
  <c r="J570"/>
  <c r="J569" s="1"/>
  <c r="J568" s="1"/>
  <c r="H570"/>
  <c r="H569" s="1"/>
  <c r="H568" s="1"/>
  <c r="G570"/>
  <c r="I570" s="1"/>
  <c r="G569"/>
  <c r="I569" s="1"/>
  <c r="G568"/>
  <c r="K567"/>
  <c r="K566" s="1"/>
  <c r="K565" s="1"/>
  <c r="K564" s="1"/>
  <c r="K563" s="1"/>
  <c r="J567"/>
  <c r="I567"/>
  <c r="J566"/>
  <c r="H566"/>
  <c r="G566"/>
  <c r="I566" s="1"/>
  <c r="J565"/>
  <c r="J564" s="1"/>
  <c r="J563" s="1"/>
  <c r="H565"/>
  <c r="G565"/>
  <c r="I565" s="1"/>
  <c r="H564"/>
  <c r="G564"/>
  <c r="I564" s="1"/>
  <c r="H563"/>
  <c r="G563"/>
  <c r="I563" s="1"/>
  <c r="K562"/>
  <c r="J562"/>
  <c r="J561" s="1"/>
  <c r="J560" s="1"/>
  <c r="J559" s="1"/>
  <c r="I562"/>
  <c r="K561"/>
  <c r="H561"/>
  <c r="H560" s="1"/>
  <c r="H559" s="1"/>
  <c r="G561"/>
  <c r="K560"/>
  <c r="G560"/>
  <c r="K559"/>
  <c r="G559"/>
  <c r="G558"/>
  <c r="G557"/>
  <c r="K556"/>
  <c r="J556"/>
  <c r="H556"/>
  <c r="G556"/>
  <c r="K555"/>
  <c r="J555"/>
  <c r="H555"/>
  <c r="G555"/>
  <c r="K554"/>
  <c r="J554"/>
  <c r="H554"/>
  <c r="G554"/>
  <c r="K553"/>
  <c r="J553"/>
  <c r="H553"/>
  <c r="G553"/>
  <c r="K552"/>
  <c r="J552"/>
  <c r="H552"/>
  <c r="G552"/>
  <c r="K551"/>
  <c r="J551"/>
  <c r="H551"/>
  <c r="G551"/>
  <c r="K550"/>
  <c r="J550"/>
  <c r="H550"/>
  <c r="G550"/>
  <c r="K549"/>
  <c r="J549"/>
  <c r="H549"/>
  <c r="G549"/>
  <c r="K548"/>
  <c r="J548"/>
  <c r="H548"/>
  <c r="G548"/>
  <c r="K547"/>
  <c r="J547"/>
  <c r="J546" s="1"/>
  <c r="J545" s="1"/>
  <c r="H547"/>
  <c r="H546" s="1"/>
  <c r="H545" s="1"/>
  <c r="G547"/>
  <c r="K546"/>
  <c r="K545" s="1"/>
  <c r="G546"/>
  <c r="G545" s="1"/>
  <c r="K544"/>
  <c r="J544"/>
  <c r="H544"/>
  <c r="G544"/>
  <c r="K543"/>
  <c r="J543"/>
  <c r="H543"/>
  <c r="G543"/>
  <c r="K542"/>
  <c r="J542"/>
  <c r="H542"/>
  <c r="G542"/>
  <c r="K541"/>
  <c r="K540" s="1"/>
  <c r="K539" s="1"/>
  <c r="K538" s="1"/>
  <c r="K526" s="1"/>
  <c r="K511" s="1"/>
  <c r="J541"/>
  <c r="I541"/>
  <c r="J540"/>
  <c r="H540"/>
  <c r="G540"/>
  <c r="I540" s="1"/>
  <c r="J539"/>
  <c r="H539"/>
  <c r="G539"/>
  <c r="I539" s="1"/>
  <c r="J538"/>
  <c r="H538"/>
  <c r="G538"/>
  <c r="I538" s="1"/>
  <c r="K537"/>
  <c r="J537"/>
  <c r="I537"/>
  <c r="K536"/>
  <c r="J536"/>
  <c r="H536"/>
  <c r="G536"/>
  <c r="I536" s="1"/>
  <c r="K535"/>
  <c r="J535"/>
  <c r="H535"/>
  <c r="G535"/>
  <c r="I535" s="1"/>
  <c r="K534"/>
  <c r="J534"/>
  <c r="G534"/>
  <c r="I534" s="1"/>
  <c r="K533"/>
  <c r="J533"/>
  <c r="H533"/>
  <c r="G533"/>
  <c r="K532"/>
  <c r="J532"/>
  <c r="H532"/>
  <c r="G532"/>
  <c r="K531"/>
  <c r="J531"/>
  <c r="H531"/>
  <c r="G531"/>
  <c r="I530"/>
  <c r="J529"/>
  <c r="H529"/>
  <c r="G529"/>
  <c r="I529" s="1"/>
  <c r="J528"/>
  <c r="H528"/>
  <c r="G528"/>
  <c r="I528" s="1"/>
  <c r="J527"/>
  <c r="H527"/>
  <c r="G527"/>
  <c r="I527" s="1"/>
  <c r="I525"/>
  <c r="I524"/>
  <c r="I523"/>
  <c r="I522"/>
  <c r="J521"/>
  <c r="I521"/>
  <c r="J520"/>
  <c r="I520"/>
  <c r="J519"/>
  <c r="I519"/>
  <c r="I518"/>
  <c r="K517"/>
  <c r="J517"/>
  <c r="H517"/>
  <c r="G517"/>
  <c r="I517" s="1"/>
  <c r="K516"/>
  <c r="J516"/>
  <c r="H516"/>
  <c r="G516"/>
  <c r="I516" s="1"/>
  <c r="K515"/>
  <c r="J515"/>
  <c r="H515"/>
  <c r="G515"/>
  <c r="I515" s="1"/>
  <c r="K514"/>
  <c r="J514"/>
  <c r="H514"/>
  <c r="G514"/>
  <c r="I514" s="1"/>
  <c r="K513"/>
  <c r="J513"/>
  <c r="H513"/>
  <c r="G513"/>
  <c r="I513" s="1"/>
  <c r="K512"/>
  <c r="J512"/>
  <c r="H512"/>
  <c r="G512"/>
  <c r="I512" s="1"/>
  <c r="K510"/>
  <c r="J510"/>
  <c r="H510"/>
  <c r="G510"/>
  <c r="I510" s="1"/>
  <c r="K509"/>
  <c r="J509"/>
  <c r="H509"/>
  <c r="G509"/>
  <c r="I509" s="1"/>
  <c r="K508"/>
  <c r="J508"/>
  <c r="H508"/>
  <c r="G508"/>
  <c r="I508" s="1"/>
  <c r="K507"/>
  <c r="J507"/>
  <c r="H507"/>
  <c r="G507"/>
  <c r="I507" s="1"/>
  <c r="K506"/>
  <c r="J506"/>
  <c r="H506"/>
  <c r="G506"/>
  <c r="I506" s="1"/>
  <c r="I505"/>
  <c r="K504"/>
  <c r="J504"/>
  <c r="H504"/>
  <c r="G504"/>
  <c r="I504" s="1"/>
  <c r="K503"/>
  <c r="J503"/>
  <c r="H503"/>
  <c r="G503"/>
  <c r="I503" s="1"/>
  <c r="I502"/>
  <c r="K501"/>
  <c r="J501"/>
  <c r="H501"/>
  <c r="G501"/>
  <c r="I501" s="1"/>
  <c r="K500"/>
  <c r="J500"/>
  <c r="H500"/>
  <c r="G500"/>
  <c r="I500" s="1"/>
  <c r="K499"/>
  <c r="J499"/>
  <c r="H499"/>
  <c r="G499"/>
  <c r="I499" s="1"/>
  <c r="K498"/>
  <c r="J498"/>
  <c r="H498"/>
  <c r="G498"/>
  <c r="I498" s="1"/>
  <c r="I497"/>
  <c r="K496"/>
  <c r="J496"/>
  <c r="H496"/>
  <c r="G496"/>
  <c r="I496" s="1"/>
  <c r="K495"/>
  <c r="J495"/>
  <c r="H495"/>
  <c r="G495"/>
  <c r="I495" s="1"/>
  <c r="I494"/>
  <c r="K493"/>
  <c r="J493"/>
  <c r="H493"/>
  <c r="G493"/>
  <c r="I493" s="1"/>
  <c r="K492"/>
  <c r="J492"/>
  <c r="H492"/>
  <c r="G492"/>
  <c r="I492" s="1"/>
  <c r="K491"/>
  <c r="J491"/>
  <c r="H491"/>
  <c r="G491"/>
  <c r="I491" s="1"/>
  <c r="K490"/>
  <c r="J490"/>
  <c r="H490"/>
  <c r="G490"/>
  <c r="I490" s="1"/>
  <c r="K489"/>
  <c r="J489"/>
  <c r="H489"/>
  <c r="G489"/>
  <c r="I489" s="1"/>
  <c r="K488"/>
  <c r="J488"/>
  <c r="H488"/>
  <c r="G488"/>
  <c r="I488" s="1"/>
  <c r="I487"/>
  <c r="J486"/>
  <c r="H486"/>
  <c r="G486"/>
  <c r="I486" s="1"/>
  <c r="J485"/>
  <c r="H485"/>
  <c r="G485"/>
  <c r="I485" s="1"/>
  <c r="J484"/>
  <c r="H484"/>
  <c r="G484"/>
  <c r="I484" s="1"/>
  <c r="K483"/>
  <c r="J483"/>
  <c r="H483"/>
  <c r="G483"/>
  <c r="I483" s="1"/>
  <c r="I482"/>
  <c r="K481"/>
  <c r="J481"/>
  <c r="H481"/>
  <c r="G481"/>
  <c r="I481" s="1"/>
  <c r="K480"/>
  <c r="J480"/>
  <c r="H480"/>
  <c r="G480"/>
  <c r="I480" s="1"/>
  <c r="K479"/>
  <c r="J479"/>
  <c r="I479"/>
  <c r="K478"/>
  <c r="J478"/>
  <c r="H478"/>
  <c r="H477" s="1"/>
  <c r="H476" s="1"/>
  <c r="H475" s="1"/>
  <c r="H474" s="1"/>
  <c r="G478"/>
  <c r="K477"/>
  <c r="K476" s="1"/>
  <c r="K475" s="1"/>
  <c r="K474" s="1"/>
  <c r="N469" s="1"/>
  <c r="J477"/>
  <c r="G477"/>
  <c r="J476"/>
  <c r="J475" s="1"/>
  <c r="J474" s="1"/>
  <c r="G476"/>
  <c r="G475"/>
  <c r="G474"/>
  <c r="K473"/>
  <c r="J473"/>
  <c r="H473"/>
  <c r="G473"/>
  <c r="I473" s="1"/>
  <c r="K472"/>
  <c r="J472"/>
  <c r="H472"/>
  <c r="G472"/>
  <c r="I472" s="1"/>
  <c r="K471"/>
  <c r="J471"/>
  <c r="H471"/>
  <c r="G471"/>
  <c r="I471" s="1"/>
  <c r="K470"/>
  <c r="J470"/>
  <c r="H470"/>
  <c r="G470"/>
  <c r="K469"/>
  <c r="J469"/>
  <c r="G469"/>
  <c r="I468"/>
  <c r="J467"/>
  <c r="H467"/>
  <c r="G467"/>
  <c r="I467" s="1"/>
  <c r="J466"/>
  <c r="H466"/>
  <c r="G466"/>
  <c r="I466" s="1"/>
  <c r="J465"/>
  <c r="H465"/>
  <c r="G465"/>
  <c r="I465" s="1"/>
  <c r="K464"/>
  <c r="J464"/>
  <c r="I464"/>
  <c r="K463"/>
  <c r="J463"/>
  <c r="H463"/>
  <c r="G463"/>
  <c r="K462"/>
  <c r="J462"/>
  <c r="H462"/>
  <c r="G462"/>
  <c r="K461"/>
  <c r="J461"/>
  <c r="H461"/>
  <c r="G461"/>
  <c r="K460"/>
  <c r="J460"/>
  <c r="H460"/>
  <c r="G460"/>
  <c r="I459"/>
  <c r="J458"/>
  <c r="H458"/>
  <c r="G458"/>
  <c r="I458" s="1"/>
  <c r="J457"/>
  <c r="H457"/>
  <c r="G457"/>
  <c r="I457" s="1"/>
  <c r="J456"/>
  <c r="H456"/>
  <c r="G456"/>
  <c r="I456" s="1"/>
  <c r="J455"/>
  <c r="H455"/>
  <c r="G455"/>
  <c r="I455" s="1"/>
  <c r="J454"/>
  <c r="H454"/>
  <c r="G454"/>
  <c r="I454" s="1"/>
  <c r="K453"/>
  <c r="J453"/>
  <c r="H453"/>
  <c r="G453"/>
  <c r="H452"/>
  <c r="I452" s="1"/>
  <c r="K451"/>
  <c r="J451"/>
  <c r="H451"/>
  <c r="G451"/>
  <c r="I451" s="1"/>
  <c r="K450"/>
  <c r="J450"/>
  <c r="H450"/>
  <c r="G450"/>
  <c r="I450" s="1"/>
  <c r="K449"/>
  <c r="J449"/>
  <c r="H449"/>
  <c r="G449"/>
  <c r="I449" s="1"/>
  <c r="K448"/>
  <c r="J448"/>
  <c r="G448"/>
  <c r="I448" s="1"/>
  <c r="K447"/>
  <c r="J447"/>
  <c r="H447"/>
  <c r="G447"/>
  <c r="I447" s="1"/>
  <c r="K446"/>
  <c r="J446"/>
  <c r="H446"/>
  <c r="G446"/>
  <c r="I446" s="1"/>
  <c r="K445"/>
  <c r="J445"/>
  <c r="H445"/>
  <c r="G445"/>
  <c r="I445" s="1"/>
  <c r="I444"/>
  <c r="K443"/>
  <c r="J443"/>
  <c r="H443"/>
  <c r="G443"/>
  <c r="I443" s="1"/>
  <c r="K442"/>
  <c r="J442"/>
  <c r="H442"/>
  <c r="G442"/>
  <c r="I442" s="1"/>
  <c r="K441"/>
  <c r="J441"/>
  <c r="H441"/>
  <c r="G441"/>
  <c r="I441" s="1"/>
  <c r="K440"/>
  <c r="J440"/>
  <c r="H440"/>
  <c r="G440"/>
  <c r="I440" s="1"/>
  <c r="I439"/>
  <c r="K438"/>
  <c r="J438"/>
  <c r="H438"/>
  <c r="G438"/>
  <c r="I438" s="1"/>
  <c r="K437"/>
  <c r="J437"/>
  <c r="H437"/>
  <c r="G437"/>
  <c r="I437" s="1"/>
  <c r="K436"/>
  <c r="J436"/>
  <c r="H436"/>
  <c r="G436"/>
  <c r="I436" s="1"/>
  <c r="I435"/>
  <c r="K434"/>
  <c r="J434"/>
  <c r="H434"/>
  <c r="G434"/>
  <c r="I434" s="1"/>
  <c r="K433"/>
  <c r="J433"/>
  <c r="H433"/>
  <c r="G433"/>
  <c r="I433" s="1"/>
  <c r="K432"/>
  <c r="J432"/>
  <c r="H432"/>
  <c r="G432"/>
  <c r="I432" s="1"/>
  <c r="K431"/>
  <c r="J431"/>
  <c r="I431"/>
  <c r="G431"/>
  <c r="K430"/>
  <c r="J430"/>
  <c r="H430"/>
  <c r="G430"/>
  <c r="I430" s="1"/>
  <c r="K429"/>
  <c r="J429"/>
  <c r="H429"/>
  <c r="G429"/>
  <c r="I429" s="1"/>
  <c r="K428"/>
  <c r="J428"/>
  <c r="H428"/>
  <c r="G428"/>
  <c r="I428" s="1"/>
  <c r="K427"/>
  <c r="J427"/>
  <c r="G427"/>
  <c r="I427" s="1"/>
  <c r="K426"/>
  <c r="J426"/>
  <c r="H426"/>
  <c r="G426"/>
  <c r="I426" s="1"/>
  <c r="K425"/>
  <c r="J425"/>
  <c r="H425"/>
  <c r="G425"/>
  <c r="I425" s="1"/>
  <c r="K424"/>
  <c r="J424"/>
  <c r="G424"/>
  <c r="I424" s="1"/>
  <c r="K423"/>
  <c r="J423"/>
  <c r="H423"/>
  <c r="G423"/>
  <c r="I423" s="1"/>
  <c r="K422"/>
  <c r="J422"/>
  <c r="H422"/>
  <c r="G422"/>
  <c r="I422" s="1"/>
  <c r="K421"/>
  <c r="J421"/>
  <c r="H421"/>
  <c r="G421"/>
  <c r="I421" s="1"/>
  <c r="K420"/>
  <c r="J420"/>
  <c r="H420"/>
  <c r="G420"/>
  <c r="I420" s="1"/>
  <c r="K419"/>
  <c r="J419"/>
  <c r="J418" s="1"/>
  <c r="J417" s="1"/>
  <c r="J416" s="1"/>
  <c r="J415" s="1"/>
  <c r="I419"/>
  <c r="K418"/>
  <c r="H418"/>
  <c r="G418"/>
  <c r="I418" s="1"/>
  <c r="K417"/>
  <c r="H417"/>
  <c r="G417"/>
  <c r="I417" s="1"/>
  <c r="K416"/>
  <c r="H416"/>
  <c r="G416"/>
  <c r="I416" s="1"/>
  <c r="K415"/>
  <c r="H415"/>
  <c r="G415"/>
  <c r="I415" s="1"/>
  <c r="I414"/>
  <c r="J413"/>
  <c r="H413"/>
  <c r="H412" s="1"/>
  <c r="H411" s="1"/>
  <c r="H410" s="1"/>
  <c r="G413"/>
  <c r="J412"/>
  <c r="G412"/>
  <c r="J411"/>
  <c r="G411"/>
  <c r="J410"/>
  <c r="G410"/>
  <c r="I404"/>
  <c r="K403"/>
  <c r="J403"/>
  <c r="H403"/>
  <c r="G403"/>
  <c r="K402"/>
  <c r="J402"/>
  <c r="H402"/>
  <c r="G402"/>
  <c r="K401"/>
  <c r="J401"/>
  <c r="J388" s="1"/>
  <c r="H401"/>
  <c r="G401"/>
  <c r="G388" s="1"/>
  <c r="K400"/>
  <c r="K399" s="1"/>
  <c r="K398" s="1"/>
  <c r="K397" s="1"/>
  <c r="J400"/>
  <c r="I400"/>
  <c r="J399"/>
  <c r="H399"/>
  <c r="H398" s="1"/>
  <c r="H397" s="1"/>
  <c r="G399"/>
  <c r="J398"/>
  <c r="G398"/>
  <c r="J397"/>
  <c r="G397"/>
  <c r="K396"/>
  <c r="J396"/>
  <c r="J395" s="1"/>
  <c r="J394" s="1"/>
  <c r="J393" s="1"/>
  <c r="I396"/>
  <c r="K395"/>
  <c r="H395"/>
  <c r="G395"/>
  <c r="I395" s="1"/>
  <c r="K394"/>
  <c r="H394"/>
  <c r="G394"/>
  <c r="I394" s="1"/>
  <c r="K393"/>
  <c r="H393"/>
  <c r="G393"/>
  <c r="I393" s="1"/>
  <c r="I392"/>
  <c r="K391"/>
  <c r="J391"/>
  <c r="H391"/>
  <c r="G391"/>
  <c r="I391" s="1"/>
  <c r="K390"/>
  <c r="J390"/>
  <c r="H390"/>
  <c r="G390"/>
  <c r="I390" s="1"/>
  <c r="K389"/>
  <c r="J389"/>
  <c r="H389"/>
  <c r="G389"/>
  <c r="I389" s="1"/>
  <c r="J387"/>
  <c r="I387"/>
  <c r="K386"/>
  <c r="J386"/>
  <c r="H386"/>
  <c r="G386"/>
  <c r="I386" s="1"/>
  <c r="K385"/>
  <c r="J385"/>
  <c r="H385"/>
  <c r="G385"/>
  <c r="I385" s="1"/>
  <c r="K384"/>
  <c r="J384"/>
  <c r="J383" s="1"/>
  <c r="J382" s="1"/>
  <c r="J381" s="1"/>
  <c r="J380" s="1"/>
  <c r="I384"/>
  <c r="K383"/>
  <c r="H383"/>
  <c r="G383"/>
  <c r="I383" s="1"/>
  <c r="K382"/>
  <c r="H382"/>
  <c r="G382"/>
  <c r="I382" s="1"/>
  <c r="K381"/>
  <c r="H381"/>
  <c r="G381"/>
  <c r="I381" s="1"/>
  <c r="K380"/>
  <c r="H380"/>
  <c r="G380"/>
  <c r="I380" s="1"/>
  <c r="J378"/>
  <c r="I378"/>
  <c r="J377"/>
  <c r="H377"/>
  <c r="G377"/>
  <c r="I377" s="1"/>
  <c r="J376"/>
  <c r="H376"/>
  <c r="G376"/>
  <c r="I376" s="1"/>
  <c r="J375"/>
  <c r="H375"/>
  <c r="G375"/>
  <c r="I375" s="1"/>
  <c r="J374"/>
  <c r="H374"/>
  <c r="G374"/>
  <c r="I374" s="1"/>
  <c r="J373"/>
  <c r="H373"/>
  <c r="G373"/>
  <c r="I373" s="1"/>
  <c r="I372"/>
  <c r="K371"/>
  <c r="J371"/>
  <c r="J370" s="1"/>
  <c r="J369" s="1"/>
  <c r="J368" s="1"/>
  <c r="H371"/>
  <c r="H370" s="1"/>
  <c r="H369" s="1"/>
  <c r="H368" s="1"/>
  <c r="G371"/>
  <c r="I371" s="1"/>
  <c r="K370"/>
  <c r="K369" s="1"/>
  <c r="K368" s="1"/>
  <c r="G370"/>
  <c r="I370" s="1"/>
  <c r="K366"/>
  <c r="K365" s="1"/>
  <c r="K364" s="1"/>
  <c r="K363" s="1"/>
  <c r="K362" s="1"/>
  <c r="K361" s="1"/>
  <c r="J366"/>
  <c r="I366"/>
  <c r="J365"/>
  <c r="J364" s="1"/>
  <c r="J363" s="1"/>
  <c r="J362" s="1"/>
  <c r="J361" s="1"/>
  <c r="H365"/>
  <c r="H364" s="1"/>
  <c r="H363" s="1"/>
  <c r="H362" s="1"/>
  <c r="H361" s="1"/>
  <c r="G365"/>
  <c r="I365" s="1"/>
  <c r="G364"/>
  <c r="I364" s="1"/>
  <c r="I360"/>
  <c r="K359"/>
  <c r="J359"/>
  <c r="J358" s="1"/>
  <c r="H359"/>
  <c r="H358" s="1"/>
  <c r="G359"/>
  <c r="I359" s="1"/>
  <c r="K358"/>
  <c r="G358"/>
  <c r="I358" s="1"/>
  <c r="K357"/>
  <c r="J357"/>
  <c r="J356" s="1"/>
  <c r="J355" s="1"/>
  <c r="J354" s="1"/>
  <c r="J353" s="1"/>
  <c r="I357"/>
  <c r="K356"/>
  <c r="K355" s="1"/>
  <c r="K354" s="1"/>
  <c r="K353" s="1"/>
  <c r="H356"/>
  <c r="G356"/>
  <c r="I356" s="1"/>
  <c r="H355"/>
  <c r="H354" s="1"/>
  <c r="H353" s="1"/>
  <c r="K352"/>
  <c r="K351" s="1"/>
  <c r="K350" s="1"/>
  <c r="K349" s="1"/>
  <c r="K348" s="1"/>
  <c r="K347" s="1"/>
  <c r="J352"/>
  <c r="I352"/>
  <c r="J351"/>
  <c r="J350" s="1"/>
  <c r="J349" s="1"/>
  <c r="J348" s="1"/>
  <c r="J347" s="1"/>
  <c r="H351"/>
  <c r="H350" s="1"/>
  <c r="H349" s="1"/>
  <c r="H348" s="1"/>
  <c r="H347" s="1"/>
  <c r="G351"/>
  <c r="I351" s="1"/>
  <c r="G350"/>
  <c r="I350" s="1"/>
  <c r="I346"/>
  <c r="I345"/>
  <c r="K344"/>
  <c r="J344"/>
  <c r="H344"/>
  <c r="G344"/>
  <c r="K343"/>
  <c r="J343"/>
  <c r="H343"/>
  <c r="K342"/>
  <c r="J342"/>
  <c r="J341" s="1"/>
  <c r="J340" s="1"/>
  <c r="H342"/>
  <c r="H341" s="1"/>
  <c r="H340" s="1"/>
  <c r="G342"/>
  <c r="I342" s="1"/>
  <c r="K341"/>
  <c r="K340" s="1"/>
  <c r="G341"/>
  <c r="K339"/>
  <c r="K338" s="1"/>
  <c r="K337" s="1"/>
  <c r="J339"/>
  <c r="H339"/>
  <c r="G339"/>
  <c r="I339" s="1"/>
  <c r="J338"/>
  <c r="J337" s="1"/>
  <c r="H338"/>
  <c r="H337" s="1"/>
  <c r="K335"/>
  <c r="K334" s="1"/>
  <c r="K333" s="1"/>
  <c r="J335"/>
  <c r="H335"/>
  <c r="H334" s="1"/>
  <c r="H333" s="1"/>
  <c r="G335"/>
  <c r="J334"/>
  <c r="J333" s="1"/>
  <c r="K332"/>
  <c r="J332"/>
  <c r="I332"/>
  <c r="K331"/>
  <c r="J331"/>
  <c r="J330" s="1"/>
  <c r="H331"/>
  <c r="H330" s="1"/>
  <c r="G331"/>
  <c r="I331" s="1"/>
  <c r="K330"/>
  <c r="G330"/>
  <c r="I330" s="1"/>
  <c r="K329"/>
  <c r="J329"/>
  <c r="I329"/>
  <c r="K328"/>
  <c r="J328"/>
  <c r="J327" s="1"/>
  <c r="H328"/>
  <c r="H327" s="1"/>
  <c r="G328"/>
  <c r="I328" s="1"/>
  <c r="K327"/>
  <c r="K326" s="1"/>
  <c r="G327"/>
  <c r="I324"/>
  <c r="J323"/>
  <c r="H323"/>
  <c r="G323"/>
  <c r="I323" s="1"/>
  <c r="J322"/>
  <c r="H322"/>
  <c r="G322"/>
  <c r="I322" s="1"/>
  <c r="J321"/>
  <c r="H321"/>
  <c r="G321"/>
  <c r="I321" s="1"/>
  <c r="J320"/>
  <c r="H320"/>
  <c r="G320"/>
  <c r="I320" s="1"/>
  <c r="I319"/>
  <c r="K318"/>
  <c r="J318"/>
  <c r="H318"/>
  <c r="G318"/>
  <c r="I318" s="1"/>
  <c r="K317"/>
  <c r="J317"/>
  <c r="H317"/>
  <c r="G317"/>
  <c r="I317" s="1"/>
  <c r="I316"/>
  <c r="K315"/>
  <c r="J315"/>
  <c r="H315"/>
  <c r="G315"/>
  <c r="I315" s="1"/>
  <c r="K314"/>
  <c r="J314"/>
  <c r="H314"/>
  <c r="G314"/>
  <c r="I314" s="1"/>
  <c r="K313"/>
  <c r="J313"/>
  <c r="H313"/>
  <c r="G313"/>
  <c r="I313" s="1"/>
  <c r="K312"/>
  <c r="J312"/>
  <c r="H312"/>
  <c r="G312"/>
  <c r="I312" s="1"/>
  <c r="I311"/>
  <c r="J310"/>
  <c r="H310"/>
  <c r="G310"/>
  <c r="I310" s="1"/>
  <c r="J309"/>
  <c r="H309"/>
  <c r="G309"/>
  <c r="I309" s="1"/>
  <c r="J308"/>
  <c r="H308"/>
  <c r="G308"/>
  <c r="I308" s="1"/>
  <c r="J307"/>
  <c r="H307"/>
  <c r="G307"/>
  <c r="I307" s="1"/>
  <c r="J305"/>
  <c r="I305"/>
  <c r="K304"/>
  <c r="J304"/>
  <c r="H304"/>
  <c r="G304"/>
  <c r="K302"/>
  <c r="K301" s="1"/>
  <c r="K300" s="1"/>
  <c r="K299" s="1"/>
  <c r="K298" s="1"/>
  <c r="K291" s="1"/>
  <c r="K289" s="1"/>
  <c r="J302"/>
  <c r="I302"/>
  <c r="J301"/>
  <c r="J300" s="1"/>
  <c r="J299" s="1"/>
  <c r="J298" s="1"/>
  <c r="J291" s="1"/>
  <c r="J289" s="1"/>
  <c r="H301"/>
  <c r="H300" s="1"/>
  <c r="H299" s="1"/>
  <c r="H298" s="1"/>
  <c r="H291" s="1"/>
  <c r="H289" s="1"/>
  <c r="G301"/>
  <c r="I301" s="1"/>
  <c r="G300"/>
  <c r="I300" s="1"/>
  <c r="I297"/>
  <c r="I296"/>
  <c r="J295"/>
  <c r="H295"/>
  <c r="G295"/>
  <c r="I295" s="1"/>
  <c r="J294"/>
  <c r="H294"/>
  <c r="G294"/>
  <c r="I294" s="1"/>
  <c r="J293"/>
  <c r="H293"/>
  <c r="G293"/>
  <c r="I293" s="1"/>
  <c r="J292"/>
  <c r="H292"/>
  <c r="G292"/>
  <c r="I292" s="1"/>
  <c r="K290"/>
  <c r="J290"/>
  <c r="H290"/>
  <c r="G290"/>
  <c r="I290" s="1"/>
  <c r="K288"/>
  <c r="J288"/>
  <c r="H288"/>
  <c r="G288"/>
  <c r="I288" s="1"/>
  <c r="K287"/>
  <c r="J287"/>
  <c r="H287"/>
  <c r="G287"/>
  <c r="I287" s="1"/>
  <c r="K286"/>
  <c r="J286"/>
  <c r="H286"/>
  <c r="G286"/>
  <c r="I286" s="1"/>
  <c r="K285"/>
  <c r="J285"/>
  <c r="H285"/>
  <c r="G285"/>
  <c r="I285" s="1"/>
  <c r="K284"/>
  <c r="J284"/>
  <c r="H284"/>
  <c r="G284"/>
  <c r="I284" s="1"/>
  <c r="K283"/>
  <c r="J283"/>
  <c r="H283"/>
  <c r="G283"/>
  <c r="I283" s="1"/>
  <c r="K282"/>
  <c r="J282"/>
  <c r="H282"/>
  <c r="G282"/>
  <c r="I282" s="1"/>
  <c r="K281"/>
  <c r="J281"/>
  <c r="H281"/>
  <c r="G281"/>
  <c r="I281" s="1"/>
  <c r="K280"/>
  <c r="J280"/>
  <c r="H280"/>
  <c r="G280"/>
  <c r="I280" s="1"/>
  <c r="K279"/>
  <c r="J279"/>
  <c r="H279"/>
  <c r="G279"/>
  <c r="I279" s="1"/>
  <c r="K278"/>
  <c r="J278"/>
  <c r="H278"/>
  <c r="G278"/>
  <c r="I278" s="1"/>
  <c r="K277"/>
  <c r="J277"/>
  <c r="J276" s="1"/>
  <c r="J275" s="1"/>
  <c r="J274" s="1"/>
  <c r="H277"/>
  <c r="H276" s="1"/>
  <c r="H275" s="1"/>
  <c r="H274" s="1"/>
  <c r="G277"/>
  <c r="I277" s="1"/>
  <c r="K276"/>
  <c r="G276"/>
  <c r="I276" s="1"/>
  <c r="K275"/>
  <c r="G275"/>
  <c r="I275" s="1"/>
  <c r="K274"/>
  <c r="G274"/>
  <c r="I274" s="1"/>
  <c r="K273"/>
  <c r="J273"/>
  <c r="H273"/>
  <c r="G273"/>
  <c r="I273" s="1"/>
  <c r="K272"/>
  <c r="J272"/>
  <c r="H272"/>
  <c r="G272"/>
  <c r="I272" s="1"/>
  <c r="K271"/>
  <c r="J271"/>
  <c r="H271"/>
  <c r="G271"/>
  <c r="I271" s="1"/>
  <c r="K270"/>
  <c r="J270"/>
  <c r="H270"/>
  <c r="G270"/>
  <c r="I270" s="1"/>
  <c r="K269"/>
  <c r="J269"/>
  <c r="H269"/>
  <c r="G269"/>
  <c r="I269" s="1"/>
  <c r="K268"/>
  <c r="J268"/>
  <c r="J267" s="1"/>
  <c r="J266" s="1"/>
  <c r="J265" s="1"/>
  <c r="J264" s="1"/>
  <c r="G268"/>
  <c r="I268" s="1"/>
  <c r="K267"/>
  <c r="H267"/>
  <c r="G267"/>
  <c r="I267" s="1"/>
  <c r="K266"/>
  <c r="H266"/>
  <c r="G266"/>
  <c r="I266" s="1"/>
  <c r="K265"/>
  <c r="H265"/>
  <c r="G265"/>
  <c r="I265" s="1"/>
  <c r="K264"/>
  <c r="H264"/>
  <c r="G264"/>
  <c r="I264" s="1"/>
  <c r="K263"/>
  <c r="G263"/>
  <c r="K262"/>
  <c r="J262"/>
  <c r="J261" s="1"/>
  <c r="J260" s="1"/>
  <c r="J259" s="1"/>
  <c r="J258" s="1"/>
  <c r="J257" s="1"/>
  <c r="I262"/>
  <c r="K261"/>
  <c r="K260" s="1"/>
  <c r="K259" s="1"/>
  <c r="K258" s="1"/>
  <c r="K257" s="1"/>
  <c r="H261"/>
  <c r="G261"/>
  <c r="I261" s="1"/>
  <c r="H260"/>
  <c r="G260"/>
  <c r="I260" s="1"/>
  <c r="H259"/>
  <c r="G259"/>
  <c r="I259" s="1"/>
  <c r="H258"/>
  <c r="G258"/>
  <c r="I258" s="1"/>
  <c r="H257"/>
  <c r="G257"/>
  <c r="I257" s="1"/>
  <c r="K256"/>
  <c r="J256"/>
  <c r="H256"/>
  <c r="G256"/>
  <c r="I256" s="1"/>
  <c r="K255"/>
  <c r="J255"/>
  <c r="H255"/>
  <c r="G255"/>
  <c r="I255" s="1"/>
  <c r="K254"/>
  <c r="J254"/>
  <c r="H254"/>
  <c r="G254"/>
  <c r="I254" s="1"/>
  <c r="K253"/>
  <c r="J253"/>
  <c r="H253"/>
  <c r="G253"/>
  <c r="I253" s="1"/>
  <c r="K252"/>
  <c r="J252"/>
  <c r="H252"/>
  <c r="G252"/>
  <c r="I252" s="1"/>
  <c r="H251"/>
  <c r="I251" s="1"/>
  <c r="K250"/>
  <c r="J250"/>
  <c r="H250"/>
  <c r="G250"/>
  <c r="K249"/>
  <c r="J249"/>
  <c r="H249"/>
  <c r="G249"/>
  <c r="K248"/>
  <c r="J248"/>
  <c r="H248"/>
  <c r="G248"/>
  <c r="K247"/>
  <c r="J247"/>
  <c r="H247"/>
  <c r="G247"/>
  <c r="H246"/>
  <c r="I246" s="1"/>
  <c r="K245"/>
  <c r="J245"/>
  <c r="G245"/>
  <c r="N244"/>
  <c r="M244"/>
  <c r="L244"/>
  <c r="K244"/>
  <c r="J244"/>
  <c r="G244"/>
  <c r="K243"/>
  <c r="J243"/>
  <c r="G243"/>
  <c r="K242"/>
  <c r="J242"/>
  <c r="G242"/>
  <c r="I241"/>
  <c r="K240"/>
  <c r="J240"/>
  <c r="H240"/>
  <c r="G240"/>
  <c r="I240" s="1"/>
  <c r="K239"/>
  <c r="J239"/>
  <c r="H239"/>
  <c r="G239"/>
  <c r="I239" s="1"/>
  <c r="K238"/>
  <c r="J238"/>
  <c r="I238"/>
  <c r="K237"/>
  <c r="J237"/>
  <c r="H237"/>
  <c r="G237"/>
  <c r="I237" s="1"/>
  <c r="K236"/>
  <c r="J236"/>
  <c r="H236"/>
  <c r="G236"/>
  <c r="I236" s="1"/>
  <c r="K235"/>
  <c r="J235"/>
  <c r="H235"/>
  <c r="G235"/>
  <c r="I235" s="1"/>
  <c r="I234"/>
  <c r="K233"/>
  <c r="J233"/>
  <c r="H233"/>
  <c r="G233"/>
  <c r="K232"/>
  <c r="J232"/>
  <c r="H232"/>
  <c r="G232"/>
  <c r="K231"/>
  <c r="J231"/>
  <c r="I231"/>
  <c r="K230"/>
  <c r="J230"/>
  <c r="H230"/>
  <c r="G230"/>
  <c r="I230" s="1"/>
  <c r="K229"/>
  <c r="J229"/>
  <c r="H229"/>
  <c r="G229"/>
  <c r="I229" s="1"/>
  <c r="K228"/>
  <c r="J228"/>
  <c r="H228"/>
  <c r="G228"/>
  <c r="I227"/>
  <c r="K226"/>
  <c r="J226"/>
  <c r="H226"/>
  <c r="G226"/>
  <c r="I226" s="1"/>
  <c r="K225"/>
  <c r="J225"/>
  <c r="H225"/>
  <c r="G225"/>
  <c r="I225" s="1"/>
  <c r="K224"/>
  <c r="J224"/>
  <c r="I224"/>
  <c r="K223"/>
  <c r="J223"/>
  <c r="H223"/>
  <c r="G223"/>
  <c r="I223" s="1"/>
  <c r="K222"/>
  <c r="J222"/>
  <c r="H222"/>
  <c r="G222"/>
  <c r="I222" s="1"/>
  <c r="K221"/>
  <c r="J221"/>
  <c r="H221"/>
  <c r="G221"/>
  <c r="I221" s="1"/>
  <c r="I220"/>
  <c r="J219"/>
  <c r="H219"/>
  <c r="G219"/>
  <c r="I219" s="1"/>
  <c r="J218"/>
  <c r="H218"/>
  <c r="G218"/>
  <c r="I218" s="1"/>
  <c r="J217"/>
  <c r="H217"/>
  <c r="G217"/>
  <c r="I217" s="1"/>
  <c r="H216"/>
  <c r="I216" s="1"/>
  <c r="K215"/>
  <c r="J215"/>
  <c r="G215"/>
  <c r="K214"/>
  <c r="J214"/>
  <c r="G214"/>
  <c r="K213"/>
  <c r="J213"/>
  <c r="I213"/>
  <c r="K212"/>
  <c r="J212"/>
  <c r="H212"/>
  <c r="G212"/>
  <c r="K211"/>
  <c r="J211"/>
  <c r="H211"/>
  <c r="G211"/>
  <c r="K210"/>
  <c r="J210"/>
  <c r="G210"/>
  <c r="I209"/>
  <c r="K208"/>
  <c r="J208"/>
  <c r="H208"/>
  <c r="G208"/>
  <c r="I208" s="1"/>
  <c r="K207"/>
  <c r="J207"/>
  <c r="H207"/>
  <c r="G207"/>
  <c r="I207" s="1"/>
  <c r="K206"/>
  <c r="J206"/>
  <c r="H206"/>
  <c r="G206"/>
  <c r="I206" s="1"/>
  <c r="I205"/>
  <c r="K204"/>
  <c r="J204"/>
  <c r="H204"/>
  <c r="G204"/>
  <c r="I204" s="1"/>
  <c r="K203"/>
  <c r="J203"/>
  <c r="H203"/>
  <c r="G203"/>
  <c r="I203" s="1"/>
  <c r="K202"/>
  <c r="J202"/>
  <c r="H202"/>
  <c r="G202"/>
  <c r="I202" s="1"/>
  <c r="K201"/>
  <c r="J201"/>
  <c r="H201"/>
  <c r="G201"/>
  <c r="I201" s="1"/>
  <c r="K200"/>
  <c r="J200"/>
  <c r="H200"/>
  <c r="G200"/>
  <c r="I200" s="1"/>
  <c r="K199"/>
  <c r="J199"/>
  <c r="H199"/>
  <c r="G199"/>
  <c r="I199" s="1"/>
  <c r="K198"/>
  <c r="J198"/>
  <c r="J197" s="1"/>
  <c r="J196" s="1"/>
  <c r="J192" s="1"/>
  <c r="I198"/>
  <c r="K197"/>
  <c r="H197"/>
  <c r="G197"/>
  <c r="I197" s="1"/>
  <c r="K196"/>
  <c r="H196"/>
  <c r="G196"/>
  <c r="I196" s="1"/>
  <c r="K195"/>
  <c r="J195"/>
  <c r="I195"/>
  <c r="K194"/>
  <c r="J194"/>
  <c r="H194"/>
  <c r="G194"/>
  <c r="K193"/>
  <c r="J193"/>
  <c r="H193"/>
  <c r="H192" s="1"/>
  <c r="G193"/>
  <c r="K192"/>
  <c r="G192"/>
  <c r="I191"/>
  <c r="J190"/>
  <c r="H190"/>
  <c r="G190"/>
  <c r="I190" s="1"/>
  <c r="J189"/>
  <c r="H189"/>
  <c r="G189"/>
  <c r="I189" s="1"/>
  <c r="I188"/>
  <c r="J187"/>
  <c r="H187"/>
  <c r="G187"/>
  <c r="I187" s="1"/>
  <c r="J186"/>
  <c r="H186"/>
  <c r="G186"/>
  <c r="I186" s="1"/>
  <c r="I185"/>
  <c r="J184"/>
  <c r="H184"/>
  <c r="G184"/>
  <c r="I184" s="1"/>
  <c r="J183"/>
  <c r="H183"/>
  <c r="G183"/>
  <c r="I183" s="1"/>
  <c r="J182"/>
  <c r="H182"/>
  <c r="G182"/>
  <c r="I182" s="1"/>
  <c r="I181"/>
  <c r="H180"/>
  <c r="G180"/>
  <c r="I180" s="1"/>
  <c r="H179"/>
  <c r="G179"/>
  <c r="I179" s="1"/>
  <c r="K178"/>
  <c r="J178"/>
  <c r="I178"/>
  <c r="K177"/>
  <c r="J177"/>
  <c r="H177"/>
  <c r="G177"/>
  <c r="K176"/>
  <c r="J176"/>
  <c r="H176"/>
  <c r="G176"/>
  <c r="K175"/>
  <c r="J175"/>
  <c r="I175"/>
  <c r="K174"/>
  <c r="J174"/>
  <c r="H174"/>
  <c r="G174"/>
  <c r="K173"/>
  <c r="J173"/>
  <c r="H173"/>
  <c r="G173"/>
  <c r="K172"/>
  <c r="J172"/>
  <c r="G172"/>
  <c r="K171"/>
  <c r="J171"/>
  <c r="H171"/>
  <c r="G171"/>
  <c r="I171" s="1"/>
  <c r="K170"/>
  <c r="J170"/>
  <c r="H170"/>
  <c r="G170"/>
  <c r="I170" s="1"/>
  <c r="K169"/>
  <c r="J169"/>
  <c r="H169"/>
  <c r="G169"/>
  <c r="I169" s="1"/>
  <c r="K168"/>
  <c r="K167" s="1"/>
  <c r="K166" s="1"/>
  <c r="K165" s="1"/>
  <c r="J168"/>
  <c r="I168"/>
  <c r="J167"/>
  <c r="H167"/>
  <c r="H166" s="1"/>
  <c r="H165" s="1"/>
  <c r="G167"/>
  <c r="J166"/>
  <c r="J165" s="1"/>
  <c r="G166"/>
  <c r="K164"/>
  <c r="J164"/>
  <c r="G164"/>
  <c r="I164" s="1"/>
  <c r="K163"/>
  <c r="J163"/>
  <c r="H163"/>
  <c r="K162"/>
  <c r="K161" s="1"/>
  <c r="K160" s="1"/>
  <c r="J162"/>
  <c r="G162"/>
  <c r="I162" s="1"/>
  <c r="J161"/>
  <c r="J160" s="1"/>
  <c r="H161"/>
  <c r="K159"/>
  <c r="J159"/>
  <c r="J158" s="1"/>
  <c r="J157" s="1"/>
  <c r="I159"/>
  <c r="K158"/>
  <c r="K157" s="1"/>
  <c r="H158"/>
  <c r="G158"/>
  <c r="H157"/>
  <c r="G157"/>
  <c r="I156"/>
  <c r="J155"/>
  <c r="H155"/>
  <c r="G155"/>
  <c r="I155" s="1"/>
  <c r="J154"/>
  <c r="H154"/>
  <c r="G154"/>
  <c r="I154" s="1"/>
  <c r="K153"/>
  <c r="J153"/>
  <c r="J152" s="1"/>
  <c r="J151" s="1"/>
  <c r="I153"/>
  <c r="K152"/>
  <c r="K151" s="1"/>
  <c r="H152"/>
  <c r="G152"/>
  <c r="H151"/>
  <c r="G151"/>
  <c r="I149"/>
  <c r="J148"/>
  <c r="H148"/>
  <c r="G148"/>
  <c r="I148" s="1"/>
  <c r="J147"/>
  <c r="H147"/>
  <c r="G147"/>
  <c r="I147" s="1"/>
  <c r="J146"/>
  <c r="H146"/>
  <c r="G146"/>
  <c r="I146" s="1"/>
  <c r="I145"/>
  <c r="J144"/>
  <c r="H144"/>
  <c r="G144"/>
  <c r="I144" s="1"/>
  <c r="J143"/>
  <c r="H143"/>
  <c r="G143"/>
  <c r="I143" s="1"/>
  <c r="K142"/>
  <c r="J142"/>
  <c r="J141" s="1"/>
  <c r="J140" s="1"/>
  <c r="J139" s="1"/>
  <c r="I142"/>
  <c r="K141"/>
  <c r="H141"/>
  <c r="G141"/>
  <c r="I141" s="1"/>
  <c r="K140"/>
  <c r="H140"/>
  <c r="G140"/>
  <c r="I140" s="1"/>
  <c r="K139"/>
  <c r="H139"/>
  <c r="G139"/>
  <c r="I139" s="1"/>
  <c r="I138"/>
  <c r="K137"/>
  <c r="J137"/>
  <c r="H137"/>
  <c r="G137"/>
  <c r="K136"/>
  <c r="J136"/>
  <c r="H136"/>
  <c r="G136"/>
  <c r="K135"/>
  <c r="J135"/>
  <c r="H135"/>
  <c r="G135"/>
  <c r="I134"/>
  <c r="J133"/>
  <c r="H133"/>
  <c r="G133"/>
  <c r="I133" s="1"/>
  <c r="J132"/>
  <c r="H132"/>
  <c r="G132"/>
  <c r="I132" s="1"/>
  <c r="J131"/>
  <c r="H131"/>
  <c r="G131"/>
  <c r="I131" s="1"/>
  <c r="K130"/>
  <c r="J130"/>
  <c r="I130"/>
  <c r="K129"/>
  <c r="J129"/>
  <c r="H129"/>
  <c r="G129"/>
  <c r="I129" s="1"/>
  <c r="K128"/>
  <c r="J128"/>
  <c r="H128"/>
  <c r="G128"/>
  <c r="I128" s="1"/>
  <c r="K127"/>
  <c r="J127"/>
  <c r="H127"/>
  <c r="G127"/>
  <c r="I127" s="1"/>
  <c r="I126"/>
  <c r="J125"/>
  <c r="H125"/>
  <c r="G125"/>
  <c r="I125" s="1"/>
  <c r="J124"/>
  <c r="H124"/>
  <c r="G124"/>
  <c r="I124" s="1"/>
  <c r="J123"/>
  <c r="H123"/>
  <c r="G123"/>
  <c r="I123" s="1"/>
  <c r="I122"/>
  <c r="K121"/>
  <c r="J121"/>
  <c r="H121"/>
  <c r="G121"/>
  <c r="K120"/>
  <c r="J120"/>
  <c r="H120"/>
  <c r="G120"/>
  <c r="I119"/>
  <c r="K118"/>
  <c r="J118"/>
  <c r="H118"/>
  <c r="G118"/>
  <c r="I118" s="1"/>
  <c r="I117"/>
  <c r="K116"/>
  <c r="J116"/>
  <c r="H116"/>
  <c r="G116"/>
  <c r="I116" s="1"/>
  <c r="K115"/>
  <c r="J115"/>
  <c r="H115"/>
  <c r="G115"/>
  <c r="I115" s="1"/>
  <c r="K114"/>
  <c r="J114"/>
  <c r="I114"/>
  <c r="K113"/>
  <c r="J113"/>
  <c r="H113"/>
  <c r="G113"/>
  <c r="K112"/>
  <c r="J112"/>
  <c r="H112"/>
  <c r="G112"/>
  <c r="K111"/>
  <c r="J111"/>
  <c r="K110"/>
  <c r="J110"/>
  <c r="I110"/>
  <c r="K109"/>
  <c r="J109"/>
  <c r="H109"/>
  <c r="G109"/>
  <c r="K108"/>
  <c r="J108"/>
  <c r="H108"/>
  <c r="G108"/>
  <c r="K107"/>
  <c r="J107"/>
  <c r="H107"/>
  <c r="G107"/>
  <c r="I106"/>
  <c r="K105"/>
  <c r="J105"/>
  <c r="H105"/>
  <c r="G105"/>
  <c r="I105" s="1"/>
  <c r="K104"/>
  <c r="J104"/>
  <c r="H104"/>
  <c r="G104"/>
  <c r="I104" s="1"/>
  <c r="K103"/>
  <c r="J103"/>
  <c r="H103"/>
  <c r="G103"/>
  <c r="I103" s="1"/>
  <c r="I102"/>
  <c r="K101"/>
  <c r="J101"/>
  <c r="H101"/>
  <c r="G101"/>
  <c r="I101" s="1"/>
  <c r="K100"/>
  <c r="J100"/>
  <c r="H100"/>
  <c r="G100"/>
  <c r="I100" s="1"/>
  <c r="K99"/>
  <c r="J99"/>
  <c r="H99"/>
  <c r="G99"/>
  <c r="I99" s="1"/>
  <c r="K96"/>
  <c r="J96"/>
  <c r="I96"/>
  <c r="K95"/>
  <c r="J95"/>
  <c r="H95"/>
  <c r="G95"/>
  <c r="K94"/>
  <c r="J94"/>
  <c r="H94"/>
  <c r="G94"/>
  <c r="K93"/>
  <c r="J93"/>
  <c r="H93"/>
  <c r="G93"/>
  <c r="K92"/>
  <c r="J92"/>
  <c r="H92"/>
  <c r="G92"/>
  <c r="K91"/>
  <c r="J91"/>
  <c r="H91"/>
  <c r="G91"/>
  <c r="I90"/>
  <c r="K89"/>
  <c r="J89"/>
  <c r="H89"/>
  <c r="G89"/>
  <c r="I89" s="1"/>
  <c r="K88"/>
  <c r="J88"/>
  <c r="H88"/>
  <c r="G88"/>
  <c r="I88" s="1"/>
  <c r="K87"/>
  <c r="J87"/>
  <c r="H87"/>
  <c r="G87"/>
  <c r="I87" s="1"/>
  <c r="J86"/>
  <c r="H86"/>
  <c r="G86"/>
  <c r="I86" s="1"/>
  <c r="J85"/>
  <c r="H85"/>
  <c r="G85"/>
  <c r="I85" s="1"/>
  <c r="I84"/>
  <c r="J83"/>
  <c r="H83"/>
  <c r="G83"/>
  <c r="I83" s="1"/>
  <c r="J82"/>
  <c r="H82"/>
  <c r="G82"/>
  <c r="I82" s="1"/>
  <c r="I81"/>
  <c r="J80"/>
  <c r="H80"/>
  <c r="G80"/>
  <c r="I80" s="1"/>
  <c r="J79"/>
  <c r="H79"/>
  <c r="G79"/>
  <c r="I79" s="1"/>
  <c r="J78"/>
  <c r="H78"/>
  <c r="G78"/>
  <c r="I78" s="1"/>
  <c r="I77"/>
  <c r="J76"/>
  <c r="H76"/>
  <c r="G76"/>
  <c r="I76" s="1"/>
  <c r="J75"/>
  <c r="H75"/>
  <c r="G75"/>
  <c r="I75" s="1"/>
  <c r="J74"/>
  <c r="H74"/>
  <c r="G74"/>
  <c r="I74" s="1"/>
  <c r="I73"/>
  <c r="J72"/>
  <c r="H72"/>
  <c r="G72"/>
  <c r="I72" s="1"/>
  <c r="J71"/>
  <c r="H71"/>
  <c r="G71"/>
  <c r="I71" s="1"/>
  <c r="I70"/>
  <c r="J69"/>
  <c r="H69"/>
  <c r="G69"/>
  <c r="I69" s="1"/>
  <c r="J68"/>
  <c r="H68"/>
  <c r="G68"/>
  <c r="I68" s="1"/>
  <c r="J67"/>
  <c r="H67"/>
  <c r="G67"/>
  <c r="I67" s="1"/>
  <c r="K66"/>
  <c r="J66"/>
  <c r="G66"/>
  <c r="I66" s="1"/>
  <c r="K65"/>
  <c r="J65"/>
  <c r="H65"/>
  <c r="G65"/>
  <c r="K64"/>
  <c r="J64"/>
  <c r="H64"/>
  <c r="G64"/>
  <c r="K63"/>
  <c r="J63"/>
  <c r="H63"/>
  <c r="H62" s="1"/>
  <c r="H61" s="1"/>
  <c r="G63"/>
  <c r="K62"/>
  <c r="J62"/>
  <c r="G62"/>
  <c r="K61"/>
  <c r="J61"/>
  <c r="G61"/>
  <c r="K60"/>
  <c r="J60"/>
  <c r="J59" s="1"/>
  <c r="J58" s="1"/>
  <c r="J57" s="1"/>
  <c r="J51" s="1"/>
  <c r="I60"/>
  <c r="K59"/>
  <c r="H59"/>
  <c r="G59"/>
  <c r="I59" s="1"/>
  <c r="K58"/>
  <c r="H58"/>
  <c r="G58"/>
  <c r="I58" s="1"/>
  <c r="K57"/>
  <c r="H57"/>
  <c r="G57"/>
  <c r="I57" s="1"/>
  <c r="I56"/>
  <c r="I55"/>
  <c r="J54"/>
  <c r="H54"/>
  <c r="G54"/>
  <c r="I54" s="1"/>
  <c r="J53"/>
  <c r="H53"/>
  <c r="G53"/>
  <c r="I53" s="1"/>
  <c r="J52"/>
  <c r="H52"/>
  <c r="G52"/>
  <c r="I52" s="1"/>
  <c r="K51"/>
  <c r="H51"/>
  <c r="G51"/>
  <c r="I51" s="1"/>
  <c r="I50"/>
  <c r="J49"/>
  <c r="H49"/>
  <c r="G49"/>
  <c r="I49" s="1"/>
  <c r="J48"/>
  <c r="H48"/>
  <c r="G48"/>
  <c r="I48" s="1"/>
  <c r="J47"/>
  <c r="H47"/>
  <c r="G47"/>
  <c r="I47" s="1"/>
  <c r="K46"/>
  <c r="J46"/>
  <c r="I46"/>
  <c r="K45"/>
  <c r="J45"/>
  <c r="H45"/>
  <c r="G45"/>
  <c r="K44"/>
  <c r="J44"/>
  <c r="H44"/>
  <c r="G44"/>
  <c r="K43"/>
  <c r="J43"/>
  <c r="H43"/>
  <c r="G43"/>
  <c r="K42"/>
  <c r="J42"/>
  <c r="H42"/>
  <c r="H41" s="1"/>
  <c r="G42"/>
  <c r="N41"/>
  <c r="M41"/>
  <c r="L41"/>
  <c r="K41"/>
  <c r="J41"/>
  <c r="G41"/>
  <c r="I40"/>
  <c r="K39"/>
  <c r="J39"/>
  <c r="J38" s="1"/>
  <c r="J37" s="1"/>
  <c r="J36" s="1"/>
  <c r="J35" s="1"/>
  <c r="H39"/>
  <c r="H38" s="1"/>
  <c r="H37" s="1"/>
  <c r="H36" s="1"/>
  <c r="H35" s="1"/>
  <c r="G39"/>
  <c r="I39" s="1"/>
  <c r="K38"/>
  <c r="K37" s="1"/>
  <c r="K36" s="1"/>
  <c r="K35" s="1"/>
  <c r="G38"/>
  <c r="I38" s="1"/>
  <c r="G37"/>
  <c r="I37" s="1"/>
  <c r="G36"/>
  <c r="I36" s="1"/>
  <c r="G35"/>
  <c r="I35" s="1"/>
  <c r="I34"/>
  <c r="J33"/>
  <c r="H33"/>
  <c r="G33"/>
  <c r="I33" s="1"/>
  <c r="J32"/>
  <c r="H32"/>
  <c r="G32"/>
  <c r="I32" s="1"/>
  <c r="J31"/>
  <c r="H31"/>
  <c r="G31"/>
  <c r="I31" s="1"/>
  <c r="K30"/>
  <c r="J30"/>
  <c r="I30"/>
  <c r="K29"/>
  <c r="J29"/>
  <c r="H29"/>
  <c r="G29"/>
  <c r="K28"/>
  <c r="J28"/>
  <c r="H28"/>
  <c r="G28"/>
  <c r="K27"/>
  <c r="J27"/>
  <c r="H27"/>
  <c r="G27"/>
  <c r="K26"/>
  <c r="J26"/>
  <c r="H26"/>
  <c r="H25" s="1"/>
  <c r="G26"/>
  <c r="K25"/>
  <c r="J25"/>
  <c r="G25"/>
  <c r="K24"/>
  <c r="J24"/>
  <c r="H24"/>
  <c r="G24"/>
  <c r="I24" s="1"/>
  <c r="K23"/>
  <c r="J23"/>
  <c r="H23"/>
  <c r="G23"/>
  <c r="K22"/>
  <c r="J22"/>
  <c r="H22"/>
  <c r="G22"/>
  <c r="K21"/>
  <c r="J21"/>
  <c r="K20"/>
  <c r="J20"/>
  <c r="H20"/>
  <c r="G20"/>
  <c r="I20" s="1"/>
  <c r="N19"/>
  <c r="M19"/>
  <c r="L19"/>
  <c r="K19"/>
  <c r="J19"/>
  <c r="G19"/>
  <c r="N18"/>
  <c r="M18"/>
  <c r="L18"/>
  <c r="K18"/>
  <c r="K16" s="1"/>
  <c r="J18"/>
  <c r="J16" s="1"/>
  <c r="N17"/>
  <c r="M17"/>
  <c r="K17"/>
  <c r="J17"/>
  <c r="G388" i="14"/>
  <c r="I714" i="15" l="1"/>
  <c r="I715"/>
  <c r="I716"/>
  <c r="I1167"/>
  <c r="I232"/>
  <c r="I233"/>
  <c r="I23"/>
  <c r="I228"/>
  <c r="H18"/>
  <c r="I18" s="1"/>
  <c r="I1270"/>
  <c r="H172"/>
  <c r="I166"/>
  <c r="I167"/>
  <c r="I27"/>
  <c r="I28"/>
  <c r="I29"/>
  <c r="I61"/>
  <c r="I64"/>
  <c r="I65"/>
  <c r="H111"/>
  <c r="I176"/>
  <c r="I177"/>
  <c r="I402"/>
  <c r="I403"/>
  <c r="I413"/>
  <c r="I453"/>
  <c r="I461"/>
  <c r="I462"/>
  <c r="I463"/>
  <c r="I531"/>
  <c r="I532"/>
  <c r="I533"/>
  <c r="H526"/>
  <c r="H511" s="1"/>
  <c r="I25"/>
  <c r="I62"/>
  <c r="I63"/>
  <c r="I1356"/>
  <c r="I1357"/>
  <c r="I701"/>
  <c r="I700"/>
  <c r="I702"/>
  <c r="I726"/>
  <c r="I727"/>
  <c r="I728"/>
  <c r="I411"/>
  <c r="I410"/>
  <c r="I412"/>
  <c r="I398"/>
  <c r="H388"/>
  <c r="H379" s="1"/>
  <c r="H367" s="1"/>
  <c r="I397"/>
  <c r="I399"/>
  <c r="I120"/>
  <c r="I121"/>
  <c r="I193"/>
  <c r="I194"/>
  <c r="I682"/>
  <c r="I683"/>
  <c r="I684"/>
  <c r="I1067"/>
  <c r="I1068"/>
  <c r="I1069"/>
  <c r="I19"/>
  <c r="I582"/>
  <c r="I1146"/>
  <c r="I1152"/>
  <c r="I1145"/>
  <c r="I1151"/>
  <c r="I1153"/>
  <c r="I1065"/>
  <c r="I157"/>
  <c r="I158"/>
  <c r="I26"/>
  <c r="I151"/>
  <c r="I152"/>
  <c r="I722"/>
  <c r="I724"/>
  <c r="I723"/>
  <c r="J379"/>
  <c r="I666"/>
  <c r="I667"/>
  <c r="I668"/>
  <c r="I107"/>
  <c r="H469"/>
  <c r="I469" s="1"/>
  <c r="H17"/>
  <c r="I42"/>
  <c r="I43"/>
  <c r="I44"/>
  <c r="I45"/>
  <c r="I678"/>
  <c r="I693"/>
  <c r="I856"/>
  <c r="I858"/>
  <c r="I1015"/>
  <c r="I108"/>
  <c r="I109"/>
  <c r="I112"/>
  <c r="I211"/>
  <c r="I212"/>
  <c r="I679"/>
  <c r="I692"/>
  <c r="I857"/>
  <c r="I1014"/>
  <c r="I1016"/>
  <c r="K1034"/>
  <c r="N1029"/>
  <c r="K1009"/>
  <c r="K988" s="1"/>
  <c r="K1021"/>
  <c r="J1112"/>
  <c r="I545"/>
  <c r="G526"/>
  <c r="K150"/>
  <c r="K98" s="1"/>
  <c r="K97" s="1"/>
  <c r="N21" s="1"/>
  <c r="I263"/>
  <c r="H263"/>
  <c r="I335"/>
  <c r="J367"/>
  <c r="M343" s="1"/>
  <c r="K388"/>
  <c r="K379" s="1"/>
  <c r="K367" s="1"/>
  <c r="N343" s="1"/>
  <c r="I542"/>
  <c r="I543"/>
  <c r="I544"/>
  <c r="I547"/>
  <c r="J526"/>
  <c r="J511" s="1"/>
  <c r="M469" s="1"/>
  <c r="I548"/>
  <c r="I549"/>
  <c r="I550"/>
  <c r="I551"/>
  <c r="I552"/>
  <c r="I553"/>
  <c r="I554"/>
  <c r="I555"/>
  <c r="I556"/>
  <c r="J558"/>
  <c r="K587"/>
  <c r="K586" s="1"/>
  <c r="K585" s="1"/>
  <c r="K584" s="1"/>
  <c r="J613"/>
  <c r="N584"/>
  <c r="H642"/>
  <c r="H641" s="1"/>
  <c r="H640" s="1"/>
  <c r="I688"/>
  <c r="J642"/>
  <c r="J641" s="1"/>
  <c r="J640" s="1"/>
  <c r="I782"/>
  <c r="J765"/>
  <c r="I791"/>
  <c r="I807"/>
  <c r="I828"/>
  <c r="I829"/>
  <c r="G832"/>
  <c r="K926"/>
  <c r="J1037"/>
  <c r="J1036" s="1"/>
  <c r="J1035" s="1"/>
  <c r="G1119"/>
  <c r="J1208"/>
  <c r="J1207" s="1"/>
  <c r="K1208"/>
  <c r="K1207" s="1"/>
  <c r="I401"/>
  <c r="H215"/>
  <c r="H214" s="1"/>
  <c r="H210" s="1"/>
  <c r="I242"/>
  <c r="I244"/>
  <c r="H245"/>
  <c r="H244" s="1"/>
  <c r="H243" s="1"/>
  <c r="H242" s="1"/>
  <c r="I247"/>
  <c r="I248"/>
  <c r="I249"/>
  <c r="I250"/>
  <c r="J263"/>
  <c r="H326"/>
  <c r="H336"/>
  <c r="I546"/>
  <c r="K558"/>
  <c r="J584"/>
  <c r="I680"/>
  <c r="I694"/>
  <c r="H765"/>
  <c r="H888"/>
  <c r="J944"/>
  <c r="J926" s="1"/>
  <c r="I1038"/>
  <c r="I1039"/>
  <c r="I1040"/>
  <c r="I1242"/>
  <c r="G1332"/>
  <c r="I460"/>
  <c r="I474"/>
  <c r="I475"/>
  <c r="I476"/>
  <c r="I477"/>
  <c r="I478"/>
  <c r="I91"/>
  <c r="I92"/>
  <c r="I93"/>
  <c r="I94"/>
  <c r="I95"/>
  <c r="I135"/>
  <c r="I136"/>
  <c r="I137"/>
  <c r="H160"/>
  <c r="H150" s="1"/>
  <c r="H98" s="1"/>
  <c r="H97" s="1"/>
  <c r="I173"/>
  <c r="I174"/>
  <c r="I470"/>
  <c r="I602"/>
  <c r="H1009"/>
  <c r="H988" s="1"/>
  <c r="I661"/>
  <c r="I662"/>
  <c r="I663"/>
  <c r="I664"/>
  <c r="I210"/>
  <c r="H558"/>
  <c r="H557" s="1"/>
  <c r="I557" s="1"/>
  <c r="I559"/>
  <c r="I560"/>
  <c r="I561"/>
  <c r="I41"/>
  <c r="I1157"/>
  <c r="I1156"/>
  <c r="I1029"/>
  <c r="I1066"/>
  <c r="I1030"/>
  <c r="G642"/>
  <c r="G641" s="1"/>
  <c r="I580"/>
  <c r="I581"/>
  <c r="I343"/>
  <c r="I344"/>
  <c r="I304"/>
  <c r="I192"/>
  <c r="G111"/>
  <c r="I111"/>
  <c r="I113"/>
  <c r="H21"/>
  <c r="I22"/>
  <c r="G21"/>
  <c r="I21" s="1"/>
  <c r="J150"/>
  <c r="J98" s="1"/>
  <c r="J97" s="1"/>
  <c r="M21" s="1"/>
  <c r="I327"/>
  <c r="J326"/>
  <c r="I341"/>
  <c r="J336"/>
  <c r="I568"/>
  <c r="K336"/>
  <c r="K325" s="1"/>
  <c r="K306" s="1"/>
  <c r="K303" s="1"/>
  <c r="I879"/>
  <c r="G878"/>
  <c r="I894"/>
  <c r="G893"/>
  <c r="I931"/>
  <c r="G930"/>
  <c r="G161"/>
  <c r="G163"/>
  <c r="I163" s="1"/>
  <c r="G165"/>
  <c r="I165" s="1"/>
  <c r="G299"/>
  <c r="G334"/>
  <c r="G338"/>
  <c r="G340"/>
  <c r="G349"/>
  <c r="G355"/>
  <c r="G363"/>
  <c r="G369"/>
  <c r="I579"/>
  <c r="G589"/>
  <c r="G596"/>
  <c r="I596" s="1"/>
  <c r="G601"/>
  <c r="G605"/>
  <c r="I605" s="1"/>
  <c r="G609"/>
  <c r="I609" s="1"/>
  <c r="G616"/>
  <c r="G623"/>
  <c r="G628"/>
  <c r="G633"/>
  <c r="I636"/>
  <c r="H847"/>
  <c r="H846" s="1"/>
  <c r="H845" s="1"/>
  <c r="H844" s="1"/>
  <c r="I865"/>
  <c r="G864"/>
  <c r="I864" s="1"/>
  <c r="I890"/>
  <c r="G889"/>
  <c r="I889" s="1"/>
  <c r="I902"/>
  <c r="G901"/>
  <c r="I901" s="1"/>
  <c r="I909"/>
  <c r="G908"/>
  <c r="I940"/>
  <c r="G939"/>
  <c r="I939" s="1"/>
  <c r="I953"/>
  <c r="G952"/>
  <c r="K765"/>
  <c r="K639" s="1"/>
  <c r="J847"/>
  <c r="J846" s="1"/>
  <c r="J845" s="1"/>
  <c r="K847"/>
  <c r="K846" s="1"/>
  <c r="K845" s="1"/>
  <c r="J888"/>
  <c r="K888"/>
  <c r="I912"/>
  <c r="H929"/>
  <c r="H928" s="1"/>
  <c r="H927" s="1"/>
  <c r="H926" s="1"/>
  <c r="M1029"/>
  <c r="J1034"/>
  <c r="I1054"/>
  <c r="G1053"/>
  <c r="K1155"/>
  <c r="N1155"/>
  <c r="H1295"/>
  <c r="H1294"/>
  <c r="H1293" s="1"/>
  <c r="H1292" s="1"/>
  <c r="I637"/>
  <c r="G790"/>
  <c r="G795"/>
  <c r="G798"/>
  <c r="G803"/>
  <c r="G806"/>
  <c r="G811"/>
  <c r="G814"/>
  <c r="G819"/>
  <c r="G822"/>
  <c r="I866"/>
  <c r="I880"/>
  <c r="I891"/>
  <c r="I895"/>
  <c r="I903"/>
  <c r="I910"/>
  <c r="I932"/>
  <c r="I941"/>
  <c r="I954"/>
  <c r="I957"/>
  <c r="J1259"/>
  <c r="J1155" s="1"/>
  <c r="G899"/>
  <c r="G948"/>
  <c r="I958"/>
  <c r="J1021"/>
  <c r="J1009" s="1"/>
  <c r="J988" s="1"/>
  <c r="H1208"/>
  <c r="H1207" s="1"/>
  <c r="I1256"/>
  <c r="H1268"/>
  <c r="H1259" s="1"/>
  <c r="I1273"/>
  <c r="I1279"/>
  <c r="G1027"/>
  <c r="I1055"/>
  <c r="G1237"/>
  <c r="G1241"/>
  <c r="G1250"/>
  <c r="G1255"/>
  <c r="G1264"/>
  <c r="I1264" s="1"/>
  <c r="G1269"/>
  <c r="G1272"/>
  <c r="I1272" s="1"/>
  <c r="G1276"/>
  <c r="G1300"/>
  <c r="G1378"/>
  <c r="H1379"/>
  <c r="H1378" s="1"/>
  <c r="H1377" s="1"/>
  <c r="H1372" s="1"/>
  <c r="G1386"/>
  <c r="H396" i="14"/>
  <c r="H414"/>
  <c r="H676"/>
  <c r="H672"/>
  <c r="H668"/>
  <c r="H660"/>
  <c r="H16" i="15" l="1"/>
  <c r="I172"/>
  <c r="I641"/>
  <c r="I642"/>
  <c r="I558"/>
  <c r="I1332"/>
  <c r="G1331"/>
  <c r="I832"/>
  <c r="G831"/>
  <c r="I831" s="1"/>
  <c r="I526"/>
  <c r="G511"/>
  <c r="H325"/>
  <c r="H306" s="1"/>
  <c r="H303" s="1"/>
  <c r="I243"/>
  <c r="I245"/>
  <c r="I214"/>
  <c r="I1119"/>
  <c r="G1118"/>
  <c r="J639"/>
  <c r="H639"/>
  <c r="I215"/>
  <c r="G640"/>
  <c r="I640" s="1"/>
  <c r="I388"/>
  <c r="G379"/>
  <c r="I379" s="1"/>
  <c r="G1377"/>
  <c r="I1378"/>
  <c r="G1268"/>
  <c r="I1269"/>
  <c r="G1254"/>
  <c r="I1254" s="1"/>
  <c r="I1255"/>
  <c r="G1240"/>
  <c r="I1241"/>
  <c r="I899"/>
  <c r="G898"/>
  <c r="G821"/>
  <c r="I821" s="1"/>
  <c r="I822"/>
  <c r="G813"/>
  <c r="I813" s="1"/>
  <c r="I814"/>
  <c r="G805"/>
  <c r="I805" s="1"/>
  <c r="I806"/>
  <c r="G797"/>
  <c r="I797" s="1"/>
  <c r="I798"/>
  <c r="G789"/>
  <c r="I790"/>
  <c r="G951"/>
  <c r="I952"/>
  <c r="G907"/>
  <c r="I908"/>
  <c r="G627"/>
  <c r="I627" s="1"/>
  <c r="I628"/>
  <c r="G615"/>
  <c r="I616"/>
  <c r="G362"/>
  <c r="I363"/>
  <c r="G348"/>
  <c r="I349"/>
  <c r="G337"/>
  <c r="I337" s="1"/>
  <c r="I338"/>
  <c r="G160"/>
  <c r="I161"/>
  <c r="H1155"/>
  <c r="M1155"/>
  <c r="J844"/>
  <c r="M579" s="1"/>
  <c r="N16"/>
  <c r="G1385"/>
  <c r="I1386"/>
  <c r="G1275"/>
  <c r="I1275" s="1"/>
  <c r="I1276"/>
  <c r="G1299"/>
  <c r="I1300"/>
  <c r="G1249"/>
  <c r="I1249" s="1"/>
  <c r="I1250"/>
  <c r="G1236"/>
  <c r="I1237"/>
  <c r="G1026"/>
  <c r="I1027"/>
  <c r="I948"/>
  <c r="G947"/>
  <c r="G818"/>
  <c r="I819"/>
  <c r="G810"/>
  <c r="I811"/>
  <c r="G802"/>
  <c r="I803"/>
  <c r="G794"/>
  <c r="I795"/>
  <c r="I1053"/>
  <c r="G1037"/>
  <c r="G632"/>
  <c r="I633"/>
  <c r="G622"/>
  <c r="I622" s="1"/>
  <c r="I623"/>
  <c r="G600"/>
  <c r="I600" s="1"/>
  <c r="I601"/>
  <c r="G588"/>
  <c r="I589"/>
  <c r="G368"/>
  <c r="I369"/>
  <c r="G354"/>
  <c r="I355"/>
  <c r="I340"/>
  <c r="G336"/>
  <c r="I336" s="1"/>
  <c r="G333"/>
  <c r="I334"/>
  <c r="G298"/>
  <c r="I299"/>
  <c r="G929"/>
  <c r="I930"/>
  <c r="I893"/>
  <c r="G877"/>
  <c r="I878"/>
  <c r="I1379"/>
  <c r="K844"/>
  <c r="N579" s="1"/>
  <c r="J325"/>
  <c r="J306" s="1"/>
  <c r="J303" s="1"/>
  <c r="M16" s="1"/>
  <c r="H594" i="14"/>
  <c r="H607"/>
  <c r="I607" s="1"/>
  <c r="H1376"/>
  <c r="H30"/>
  <c r="I30" s="1"/>
  <c r="H664"/>
  <c r="H906"/>
  <c r="H905" s="1"/>
  <c r="H904" s="1"/>
  <c r="H903" s="1"/>
  <c r="H902" s="1"/>
  <c r="H901" s="1"/>
  <c r="H900" s="1"/>
  <c r="H839" s="1"/>
  <c r="H1065"/>
  <c r="H1149"/>
  <c r="I1149" s="1"/>
  <c r="H198"/>
  <c r="H195"/>
  <c r="I195" s="1"/>
  <c r="H329"/>
  <c r="H332"/>
  <c r="I332" s="1"/>
  <c r="H1159"/>
  <c r="H1158" s="1"/>
  <c r="H1157" s="1"/>
  <c r="H1156" s="1"/>
  <c r="H1155" s="1"/>
  <c r="H1154" s="1"/>
  <c r="H142"/>
  <c r="I142" s="1"/>
  <c r="H1262"/>
  <c r="H1261" s="1"/>
  <c r="H1260" s="1"/>
  <c r="H1259" s="1"/>
  <c r="H698"/>
  <c r="H697" s="1"/>
  <c r="H696" s="1"/>
  <c r="H695" s="1"/>
  <c r="H586"/>
  <c r="H1247"/>
  <c r="I1247" s="1"/>
  <c r="H1269"/>
  <c r="H1268" s="1"/>
  <c r="H1267" s="1"/>
  <c r="H1266"/>
  <c r="I1266" s="1"/>
  <c r="H122"/>
  <c r="I122" s="1"/>
  <c r="H114"/>
  <c r="I114" s="1"/>
  <c r="K1384"/>
  <c r="J1384"/>
  <c r="J1383" s="1"/>
  <c r="J1382" s="1"/>
  <c r="J1381" s="1"/>
  <c r="J1380" s="1"/>
  <c r="J1379" s="1"/>
  <c r="J1378" s="1"/>
  <c r="J1377" s="1"/>
  <c r="G1384"/>
  <c r="I1384" s="1"/>
  <c r="K1383"/>
  <c r="K1382" s="1"/>
  <c r="K1381" s="1"/>
  <c r="K1380" s="1"/>
  <c r="K1379" s="1"/>
  <c r="K1378" s="1"/>
  <c r="K1377" s="1"/>
  <c r="H1383"/>
  <c r="G1383"/>
  <c r="G1382" s="1"/>
  <c r="H1382"/>
  <c r="H1381" s="1"/>
  <c r="H1380" s="1"/>
  <c r="H1379" s="1"/>
  <c r="H1377"/>
  <c r="I1376"/>
  <c r="I1375"/>
  <c r="K1374"/>
  <c r="K1373" s="1"/>
  <c r="K1372" s="1"/>
  <c r="K1367" s="1"/>
  <c r="J1374"/>
  <c r="H1374"/>
  <c r="H1373" s="1"/>
  <c r="H1372" s="1"/>
  <c r="G1374"/>
  <c r="G1373" s="1"/>
  <c r="J1373"/>
  <c r="J1372" s="1"/>
  <c r="I1371"/>
  <c r="J1370"/>
  <c r="H1370"/>
  <c r="G1370"/>
  <c r="I1370" s="1"/>
  <c r="J1369"/>
  <c r="H1369"/>
  <c r="G1369"/>
  <c r="I1369" s="1"/>
  <c r="J1368"/>
  <c r="J1367" s="1"/>
  <c r="H1368"/>
  <c r="G1368"/>
  <c r="I1368" s="1"/>
  <c r="I1366"/>
  <c r="J1365"/>
  <c r="H1365"/>
  <c r="G1365"/>
  <c r="I1365" s="1"/>
  <c r="J1364"/>
  <c r="H1364"/>
  <c r="G1364"/>
  <c r="I1364" s="1"/>
  <c r="J1363"/>
  <c r="H1363"/>
  <c r="G1363"/>
  <c r="I1363" s="1"/>
  <c r="J1362"/>
  <c r="H1362"/>
  <c r="G1362"/>
  <c r="I1362" s="1"/>
  <c r="J1361"/>
  <c r="H1361"/>
  <c r="G1361"/>
  <c r="I1361" s="1"/>
  <c r="K1360"/>
  <c r="K1359" s="1"/>
  <c r="K1358" s="1"/>
  <c r="K1357" s="1"/>
  <c r="K1356" s="1"/>
  <c r="K1355" s="1"/>
  <c r="K1354" s="1"/>
  <c r="J1360"/>
  <c r="G1359"/>
  <c r="J1359"/>
  <c r="J1358" s="1"/>
  <c r="J1357" s="1"/>
  <c r="J1356" s="1"/>
  <c r="J1355" s="1"/>
  <c r="J1354" s="1"/>
  <c r="H1359"/>
  <c r="H1358" s="1"/>
  <c r="H1357" s="1"/>
  <c r="H1356" s="1"/>
  <c r="H1355" s="1"/>
  <c r="H1354" s="1"/>
  <c r="J1353"/>
  <c r="H1353"/>
  <c r="K1352"/>
  <c r="J1352"/>
  <c r="H1352"/>
  <c r="G1352"/>
  <c r="J1351"/>
  <c r="H1351"/>
  <c r="I1350"/>
  <c r="J1349"/>
  <c r="H1349"/>
  <c r="G1349"/>
  <c r="I1349" s="1"/>
  <c r="J1348"/>
  <c r="H1348"/>
  <c r="G1348"/>
  <c r="I1348" s="1"/>
  <c r="J1347"/>
  <c r="H1347"/>
  <c r="G1347"/>
  <c r="I1347" s="1"/>
  <c r="I1346"/>
  <c r="J1345"/>
  <c r="H1345"/>
  <c r="G1345"/>
  <c r="I1345" s="1"/>
  <c r="J1344"/>
  <c r="H1344"/>
  <c r="G1344"/>
  <c r="I1344" s="1"/>
  <c r="J1343"/>
  <c r="H1343"/>
  <c r="G1343"/>
  <c r="I1343" s="1"/>
  <c r="J1342"/>
  <c r="H1342"/>
  <c r="G1342"/>
  <c r="I1342" s="1"/>
  <c r="J1341"/>
  <c r="H1341"/>
  <c r="G1341"/>
  <c r="I1341" s="1"/>
  <c r="J1340"/>
  <c r="H1340"/>
  <c r="G1340"/>
  <c r="I1340" s="1"/>
  <c r="I1339"/>
  <c r="K1338"/>
  <c r="J1338"/>
  <c r="J1337" s="1"/>
  <c r="J1336" s="1"/>
  <c r="J1335" s="1"/>
  <c r="J1334" s="1"/>
  <c r="H1338"/>
  <c r="H1337" s="1"/>
  <c r="H1336" s="1"/>
  <c r="H1335" s="1"/>
  <c r="H1334" s="1"/>
  <c r="G1338"/>
  <c r="I1338" s="1"/>
  <c r="K1337"/>
  <c r="K1336" s="1"/>
  <c r="K1335" s="1"/>
  <c r="K1334" s="1"/>
  <c r="G1337"/>
  <c r="G1336" s="1"/>
  <c r="I1333"/>
  <c r="H1332"/>
  <c r="H1331" s="1"/>
  <c r="G1332"/>
  <c r="I1332" s="1"/>
  <c r="G1331"/>
  <c r="I1331" s="1"/>
  <c r="K1330"/>
  <c r="J1330"/>
  <c r="J1329" s="1"/>
  <c r="J1328" s="1"/>
  <c r="J1327" s="1"/>
  <c r="J1326" s="1"/>
  <c r="J1325" s="1"/>
  <c r="J1277" s="1"/>
  <c r="G1330"/>
  <c r="I1330" s="1"/>
  <c r="K1329"/>
  <c r="K1328" s="1"/>
  <c r="K1327" s="1"/>
  <c r="K1326" s="1"/>
  <c r="K1325" s="1"/>
  <c r="K1277" s="1"/>
  <c r="H1329"/>
  <c r="H1328" s="1"/>
  <c r="H1327" s="1"/>
  <c r="H1326" s="1"/>
  <c r="H1325" s="1"/>
  <c r="H1277" s="1"/>
  <c r="I1324"/>
  <c r="I1323"/>
  <c r="I1322"/>
  <c r="I1321"/>
  <c r="I1320"/>
  <c r="I1319"/>
  <c r="I1318"/>
  <c r="I1317"/>
  <c r="I1316"/>
  <c r="I1315"/>
  <c r="I1314"/>
  <c r="I1313"/>
  <c r="J1312"/>
  <c r="I1312"/>
  <c r="J1311"/>
  <c r="H1311"/>
  <c r="G1311"/>
  <c r="I1311" s="1"/>
  <c r="J1310"/>
  <c r="H1310"/>
  <c r="G1310"/>
  <c r="I1310" s="1"/>
  <c r="J1309"/>
  <c r="H1309"/>
  <c r="G1309"/>
  <c r="I1309" s="1"/>
  <c r="I1308"/>
  <c r="H1307"/>
  <c r="H1306" s="1"/>
  <c r="G1307"/>
  <c r="I1307" s="1"/>
  <c r="G1306"/>
  <c r="I1306" s="1"/>
  <c r="I1305"/>
  <c r="J1304"/>
  <c r="I1304"/>
  <c r="J1303"/>
  <c r="H1303"/>
  <c r="G1303"/>
  <c r="I1303" s="1"/>
  <c r="J1302"/>
  <c r="H1302"/>
  <c r="G1302"/>
  <c r="I1302" s="1"/>
  <c r="J1301"/>
  <c r="H1301"/>
  <c r="G1301"/>
  <c r="I1301" s="1"/>
  <c r="I1300"/>
  <c r="H1299"/>
  <c r="H1298" s="1"/>
  <c r="G1299"/>
  <c r="I1299" s="1"/>
  <c r="G1298"/>
  <c r="I1298" s="1"/>
  <c r="I1297"/>
  <c r="H1296"/>
  <c r="G1296"/>
  <c r="G1295" s="1"/>
  <c r="H1295"/>
  <c r="H1294" s="1"/>
  <c r="J1293"/>
  <c r="I1293"/>
  <c r="J1292"/>
  <c r="I1292"/>
  <c r="J1291"/>
  <c r="I1291"/>
  <c r="J1286"/>
  <c r="I1286"/>
  <c r="J1285"/>
  <c r="I1285"/>
  <c r="J1284"/>
  <c r="I1284"/>
  <c r="J1283"/>
  <c r="I1283"/>
  <c r="J1282"/>
  <c r="I1282"/>
  <c r="J1281"/>
  <c r="I1281"/>
  <c r="J1280"/>
  <c r="I1280"/>
  <c r="J1279"/>
  <c r="I1279"/>
  <c r="J1278"/>
  <c r="I1278"/>
  <c r="K1276"/>
  <c r="J1276"/>
  <c r="H1276"/>
  <c r="G1276"/>
  <c r="I1276" s="1"/>
  <c r="K1275"/>
  <c r="J1275"/>
  <c r="J1274" s="1"/>
  <c r="H1275"/>
  <c r="H1274" s="1"/>
  <c r="G1275"/>
  <c r="I1275" s="1"/>
  <c r="K1274"/>
  <c r="G1274"/>
  <c r="I1274" s="1"/>
  <c r="I1273"/>
  <c r="H1272"/>
  <c r="G1272"/>
  <c r="G1271" s="1"/>
  <c r="H1271"/>
  <c r="H1270" s="1"/>
  <c r="K1269"/>
  <c r="J1269"/>
  <c r="J1268" s="1"/>
  <c r="J1267" s="1"/>
  <c r="G1269"/>
  <c r="K1268"/>
  <c r="K1267" s="1"/>
  <c r="K1266"/>
  <c r="J1266"/>
  <c r="J1265" s="1"/>
  <c r="J1264" s="1"/>
  <c r="H1265"/>
  <c r="H1264" s="1"/>
  <c r="K1265"/>
  <c r="K1264" s="1"/>
  <c r="G1265"/>
  <c r="G1264" s="1"/>
  <c r="I1262"/>
  <c r="K1261"/>
  <c r="K1260" s="1"/>
  <c r="K1259" s="1"/>
  <c r="J1261"/>
  <c r="G1261"/>
  <c r="G1260" s="1"/>
  <c r="J1260"/>
  <c r="J1259" s="1"/>
  <c r="I1258"/>
  <c r="J1257"/>
  <c r="H1257"/>
  <c r="G1257"/>
  <c r="I1257" s="1"/>
  <c r="J1256"/>
  <c r="H1256"/>
  <c r="G1256"/>
  <c r="I1256" s="1"/>
  <c r="J1255"/>
  <c r="H1255"/>
  <c r="G1255"/>
  <c r="I1255" s="1"/>
  <c r="I1253"/>
  <c r="K1252"/>
  <c r="K1251" s="1"/>
  <c r="K1250" s="1"/>
  <c r="K1249" s="1"/>
  <c r="J1252"/>
  <c r="H1252"/>
  <c r="G1252"/>
  <c r="G1251" s="1"/>
  <c r="J1251"/>
  <c r="J1250" s="1"/>
  <c r="J1249" s="1"/>
  <c r="H1251"/>
  <c r="H1250" s="1"/>
  <c r="H1249" s="1"/>
  <c r="I1248"/>
  <c r="K1247"/>
  <c r="J1247"/>
  <c r="K1246"/>
  <c r="J1246"/>
  <c r="J1245" s="1"/>
  <c r="J1244" s="1"/>
  <c r="H1246"/>
  <c r="H1245" s="1"/>
  <c r="H1244" s="1"/>
  <c r="G1246"/>
  <c r="K1245"/>
  <c r="K1244" s="1"/>
  <c r="G1245"/>
  <c r="G1244" s="1"/>
  <c r="I1243"/>
  <c r="J1242"/>
  <c r="H1242"/>
  <c r="G1242"/>
  <c r="I1242" s="1"/>
  <c r="J1241"/>
  <c r="H1241"/>
  <c r="G1241"/>
  <c r="I1241" s="1"/>
  <c r="J1240"/>
  <c r="H1240"/>
  <c r="G1240"/>
  <c r="I1240" s="1"/>
  <c r="J1239"/>
  <c r="H1239"/>
  <c r="G1239"/>
  <c r="I1239" s="1"/>
  <c r="K1238"/>
  <c r="K1237" s="1"/>
  <c r="K1236" s="1"/>
  <c r="K1235" s="1"/>
  <c r="J1238"/>
  <c r="G1238"/>
  <c r="I1238" s="1"/>
  <c r="J1237"/>
  <c r="J1236" s="1"/>
  <c r="J1235" s="1"/>
  <c r="H1237"/>
  <c r="H1236" s="1"/>
  <c r="H1235" s="1"/>
  <c r="I1234"/>
  <c r="K1233"/>
  <c r="J1233"/>
  <c r="J1232" s="1"/>
  <c r="J1231" s="1"/>
  <c r="J1230" s="1"/>
  <c r="H1233"/>
  <c r="H1232" s="1"/>
  <c r="H1231" s="1"/>
  <c r="H1230" s="1"/>
  <c r="G1233"/>
  <c r="I1233" s="1"/>
  <c r="K1232"/>
  <c r="K1231" s="1"/>
  <c r="K1230" s="1"/>
  <c r="G1232"/>
  <c r="G1231" s="1"/>
  <c r="K1229"/>
  <c r="J1229"/>
  <c r="I1229"/>
  <c r="G1229"/>
  <c r="K1228"/>
  <c r="J1228"/>
  <c r="H1228"/>
  <c r="G1228"/>
  <c r="I1228" s="1"/>
  <c r="K1227"/>
  <c r="K1226" s="1"/>
  <c r="K1225" s="1"/>
  <c r="K1224" s="1"/>
  <c r="J1227"/>
  <c r="G1227"/>
  <c r="I1227" s="1"/>
  <c r="J1226"/>
  <c r="H1226"/>
  <c r="J1225"/>
  <c r="J1224" s="1"/>
  <c r="H1225"/>
  <c r="H1224"/>
  <c r="G1223"/>
  <c r="I1223" s="1"/>
  <c r="K1222"/>
  <c r="J1222"/>
  <c r="H1222"/>
  <c r="G1222"/>
  <c r="I1222" s="1"/>
  <c r="K1221"/>
  <c r="J1221"/>
  <c r="H1221"/>
  <c r="G1221"/>
  <c r="I1221" s="1"/>
  <c r="K1220"/>
  <c r="J1220"/>
  <c r="H1220"/>
  <c r="G1220"/>
  <c r="I1220" s="1"/>
  <c r="I1219"/>
  <c r="J1218"/>
  <c r="H1218"/>
  <c r="G1218"/>
  <c r="I1218" s="1"/>
  <c r="I1217"/>
  <c r="J1216"/>
  <c r="H1216"/>
  <c r="G1216"/>
  <c r="I1216" s="1"/>
  <c r="J1215"/>
  <c r="H1215"/>
  <c r="G1215"/>
  <c r="I1215" s="1"/>
  <c r="J1214"/>
  <c r="H1214"/>
  <c r="G1214"/>
  <c r="I1214" s="1"/>
  <c r="J1213"/>
  <c r="H1213"/>
  <c r="G1213"/>
  <c r="I1213" s="1"/>
  <c r="I1212"/>
  <c r="J1211"/>
  <c r="H1211"/>
  <c r="G1211"/>
  <c r="I1211" s="1"/>
  <c r="J1210"/>
  <c r="H1210"/>
  <c r="G1210"/>
  <c r="I1210" s="1"/>
  <c r="J1209"/>
  <c r="H1209"/>
  <c r="G1209"/>
  <c r="I1209" s="1"/>
  <c r="I1208"/>
  <c r="I1207"/>
  <c r="K1206"/>
  <c r="J1206"/>
  <c r="H1206"/>
  <c r="G1206"/>
  <c r="I1206" s="1"/>
  <c r="K1205"/>
  <c r="J1205"/>
  <c r="H1205"/>
  <c r="G1205"/>
  <c r="I1205" s="1"/>
  <c r="K1204"/>
  <c r="J1204"/>
  <c r="H1204"/>
  <c r="G1204"/>
  <c r="I1204" s="1"/>
  <c r="I1201"/>
  <c r="K1200"/>
  <c r="J1200"/>
  <c r="H1200"/>
  <c r="G1200"/>
  <c r="I1200" s="1"/>
  <c r="I1199"/>
  <c r="K1198"/>
  <c r="J1198"/>
  <c r="H1198"/>
  <c r="G1198"/>
  <c r="I1198" s="1"/>
  <c r="K1197"/>
  <c r="J1197"/>
  <c r="H1197"/>
  <c r="G1197"/>
  <c r="I1197" s="1"/>
  <c r="K1196"/>
  <c r="J1196"/>
  <c r="H1196"/>
  <c r="G1196"/>
  <c r="I1196" s="1"/>
  <c r="I1195"/>
  <c r="I1194"/>
  <c r="I1193"/>
  <c r="K1192"/>
  <c r="J1192"/>
  <c r="H1192"/>
  <c r="G1192"/>
  <c r="I1192" s="1"/>
  <c r="K1191"/>
  <c r="J1191"/>
  <c r="H1191"/>
  <c r="G1191"/>
  <c r="I1191" s="1"/>
  <c r="K1190"/>
  <c r="J1190"/>
  <c r="H1190"/>
  <c r="G1190"/>
  <c r="I1190" s="1"/>
  <c r="K1189"/>
  <c r="J1189"/>
  <c r="H1189"/>
  <c r="G1189"/>
  <c r="I1189" s="1"/>
  <c r="K1188"/>
  <c r="J1188"/>
  <c r="H1188"/>
  <c r="G1188"/>
  <c r="I1188" s="1"/>
  <c r="K1187"/>
  <c r="J1187"/>
  <c r="H1187"/>
  <c r="G1187"/>
  <c r="I1187" s="1"/>
  <c r="I1186"/>
  <c r="I1185"/>
  <c r="K1184"/>
  <c r="J1184"/>
  <c r="H1184"/>
  <c r="G1184"/>
  <c r="I1184" s="1"/>
  <c r="K1183"/>
  <c r="J1183"/>
  <c r="H1183"/>
  <c r="G1183"/>
  <c r="I1183" s="1"/>
  <c r="K1182"/>
  <c r="J1182"/>
  <c r="H1182"/>
  <c r="G1182"/>
  <c r="I1182" s="1"/>
  <c r="I1181"/>
  <c r="I1180"/>
  <c r="K1179"/>
  <c r="J1179"/>
  <c r="H1179"/>
  <c r="G1179"/>
  <c r="I1179" s="1"/>
  <c r="K1178"/>
  <c r="J1178"/>
  <c r="H1178"/>
  <c r="G1178"/>
  <c r="I1178" s="1"/>
  <c r="K1177"/>
  <c r="J1177"/>
  <c r="H1177"/>
  <c r="G1177"/>
  <c r="I1177" s="1"/>
  <c r="K1176"/>
  <c r="J1176"/>
  <c r="H1176"/>
  <c r="G1176"/>
  <c r="I1176" s="1"/>
  <c r="K1175"/>
  <c r="J1175"/>
  <c r="H1175"/>
  <c r="G1175"/>
  <c r="I1175" s="1"/>
  <c r="K1174"/>
  <c r="J1174"/>
  <c r="H1174"/>
  <c r="G1174"/>
  <c r="I1174" s="1"/>
  <c r="I1173"/>
  <c r="I1172"/>
  <c r="K1171"/>
  <c r="J1171"/>
  <c r="H1171"/>
  <c r="G1171"/>
  <c r="I1171" s="1"/>
  <c r="K1170"/>
  <c r="J1170"/>
  <c r="H1170"/>
  <c r="G1170"/>
  <c r="I1170" s="1"/>
  <c r="K1169"/>
  <c r="J1169"/>
  <c r="H1169"/>
  <c r="G1169"/>
  <c r="I1169" s="1"/>
  <c r="I1168"/>
  <c r="I1167"/>
  <c r="J1166"/>
  <c r="H1166"/>
  <c r="G1166"/>
  <c r="I1166" s="1"/>
  <c r="J1165"/>
  <c r="H1165"/>
  <c r="G1165"/>
  <c r="I1165" s="1"/>
  <c r="J1164"/>
  <c r="H1164"/>
  <c r="G1164"/>
  <c r="I1164" s="1"/>
  <c r="K1163"/>
  <c r="J1163"/>
  <c r="H1163"/>
  <c r="G1163"/>
  <c r="I1163" s="1"/>
  <c r="K1162"/>
  <c r="J1162"/>
  <c r="H1162"/>
  <c r="G1162"/>
  <c r="I1162" s="1"/>
  <c r="I1161"/>
  <c r="J1160"/>
  <c r="H1160"/>
  <c r="G1160"/>
  <c r="I1160" s="1"/>
  <c r="I1159"/>
  <c r="K1158"/>
  <c r="J1158"/>
  <c r="G1158"/>
  <c r="K1157"/>
  <c r="J1157"/>
  <c r="G1157"/>
  <c r="K1156"/>
  <c r="J1156"/>
  <c r="G1156"/>
  <c r="K1155"/>
  <c r="J1155"/>
  <c r="G1155"/>
  <c r="K1154"/>
  <c r="J1154"/>
  <c r="G1154"/>
  <c r="K1153"/>
  <c r="J1153"/>
  <c r="H1153"/>
  <c r="G1153"/>
  <c r="I1153" s="1"/>
  <c r="K1152"/>
  <c r="J1152"/>
  <c r="G1152"/>
  <c r="K1151"/>
  <c r="J1151"/>
  <c r="G1151"/>
  <c r="K1149"/>
  <c r="J1149"/>
  <c r="J1148" s="1"/>
  <c r="J1147" s="1"/>
  <c r="J1146" s="1"/>
  <c r="J1141" s="1"/>
  <c r="J1140" s="1"/>
  <c r="K1148"/>
  <c r="G1148"/>
  <c r="K1147"/>
  <c r="G1147"/>
  <c r="K1146"/>
  <c r="G1146"/>
  <c r="I1145"/>
  <c r="J1144"/>
  <c r="H1144"/>
  <c r="G1144"/>
  <c r="I1144" s="1"/>
  <c r="J1143"/>
  <c r="H1143"/>
  <c r="G1143"/>
  <c r="I1143" s="1"/>
  <c r="J1142"/>
  <c r="H1142"/>
  <c r="G1142"/>
  <c r="I1142" s="1"/>
  <c r="K1141"/>
  <c r="G1141"/>
  <c r="K1140"/>
  <c r="G1140"/>
  <c r="K1139"/>
  <c r="K1138" s="1"/>
  <c r="K1137" s="1"/>
  <c r="K1136" s="1"/>
  <c r="K1135" s="1"/>
  <c r="J1139"/>
  <c r="G1139"/>
  <c r="I1139" s="1"/>
  <c r="J1138"/>
  <c r="H1138"/>
  <c r="J1137"/>
  <c r="J1136" s="1"/>
  <c r="J1135" s="1"/>
  <c r="H1137"/>
  <c r="H1136"/>
  <c r="H1135"/>
  <c r="I1134"/>
  <c r="I1133"/>
  <c r="I1132"/>
  <c r="I1131"/>
  <c r="I1130"/>
  <c r="I1129"/>
  <c r="I1128"/>
  <c r="I1127"/>
  <c r="I1126"/>
  <c r="I1125"/>
  <c r="I1124"/>
  <c r="I1123"/>
  <c r="K1122"/>
  <c r="J1122"/>
  <c r="G1122"/>
  <c r="I1122" s="1"/>
  <c r="K1121"/>
  <c r="J1121"/>
  <c r="G1121"/>
  <c r="I1121" s="1"/>
  <c r="K1120"/>
  <c r="J1120"/>
  <c r="J1119" s="1"/>
  <c r="J1118" s="1"/>
  <c r="J1117" s="1"/>
  <c r="I1120"/>
  <c r="K1119"/>
  <c r="K1118" s="1"/>
  <c r="K1117" s="1"/>
  <c r="G1119"/>
  <c r="I1119" s="1"/>
  <c r="G1118"/>
  <c r="I1118" s="1"/>
  <c r="G1117"/>
  <c r="I1117" s="1"/>
  <c r="K1116"/>
  <c r="K1115" s="1"/>
  <c r="K1114" s="1"/>
  <c r="K1113" s="1"/>
  <c r="K1107" s="1"/>
  <c r="J1116"/>
  <c r="J1115" s="1"/>
  <c r="J1114" s="1"/>
  <c r="J1113" s="1"/>
  <c r="G1116"/>
  <c r="I1116" s="1"/>
  <c r="G1115"/>
  <c r="I1115" s="1"/>
  <c r="K1112"/>
  <c r="J1112"/>
  <c r="J1111" s="1"/>
  <c r="J1110" s="1"/>
  <c r="J1109" s="1"/>
  <c r="J1108" s="1"/>
  <c r="G1112"/>
  <c r="I1112" s="1"/>
  <c r="K1111"/>
  <c r="K1110" s="1"/>
  <c r="K1109" s="1"/>
  <c r="K1108" s="1"/>
  <c r="G1111"/>
  <c r="I1111" s="1"/>
  <c r="I1106"/>
  <c r="J1105"/>
  <c r="H1105"/>
  <c r="G1105"/>
  <c r="I1105" s="1"/>
  <c r="J1104"/>
  <c r="H1104"/>
  <c r="G1104"/>
  <c r="I1104" s="1"/>
  <c r="J1103"/>
  <c r="H1103"/>
  <c r="G1103"/>
  <c r="I1103" s="1"/>
  <c r="J1102"/>
  <c r="H1102"/>
  <c r="G1102"/>
  <c r="I1102" s="1"/>
  <c r="I1101"/>
  <c r="J1100"/>
  <c r="H1100"/>
  <c r="G1100"/>
  <c r="I1100" s="1"/>
  <c r="J1099"/>
  <c r="H1099"/>
  <c r="G1099"/>
  <c r="I1099" s="1"/>
  <c r="J1098"/>
  <c r="H1098"/>
  <c r="G1098"/>
  <c r="I1098" s="1"/>
  <c r="J1097"/>
  <c r="H1097"/>
  <c r="G1097"/>
  <c r="I1097" s="1"/>
  <c r="I1096"/>
  <c r="J1095"/>
  <c r="H1095"/>
  <c r="G1095"/>
  <c r="I1095" s="1"/>
  <c r="K1094"/>
  <c r="J1094"/>
  <c r="H1094"/>
  <c r="G1094"/>
  <c r="I1094" s="1"/>
  <c r="K1093"/>
  <c r="J1093"/>
  <c r="H1093"/>
  <c r="G1093"/>
  <c r="I1093" s="1"/>
  <c r="I1092"/>
  <c r="I1091"/>
  <c r="I1090"/>
  <c r="I1089"/>
  <c r="I1088"/>
  <c r="I1087"/>
  <c r="I1086"/>
  <c r="J1085"/>
  <c r="H1085"/>
  <c r="G1085"/>
  <c r="I1085" s="1"/>
  <c r="J1084"/>
  <c r="H1084"/>
  <c r="G1084"/>
  <c r="I1084" s="1"/>
  <c r="J1083"/>
  <c r="H1083"/>
  <c r="G1083"/>
  <c r="I1083" s="1"/>
  <c r="I1082"/>
  <c r="I1081"/>
  <c r="J1080"/>
  <c r="H1080"/>
  <c r="G1080"/>
  <c r="I1080" s="1"/>
  <c r="J1079"/>
  <c r="H1079"/>
  <c r="G1079"/>
  <c r="I1079" s="1"/>
  <c r="J1078"/>
  <c r="H1078"/>
  <c r="G1078"/>
  <c r="I1078" s="1"/>
  <c r="I1077"/>
  <c r="I1076"/>
  <c r="J1075"/>
  <c r="H1075"/>
  <c r="G1075"/>
  <c r="I1075" s="1"/>
  <c r="J1074"/>
  <c r="H1074"/>
  <c r="G1074"/>
  <c r="I1074" s="1"/>
  <c r="J1073"/>
  <c r="H1073"/>
  <c r="G1073"/>
  <c r="I1073" s="1"/>
  <c r="I1072"/>
  <c r="J1071"/>
  <c r="H1071"/>
  <c r="G1071"/>
  <c r="I1071" s="1"/>
  <c r="J1070"/>
  <c r="H1070"/>
  <c r="G1070"/>
  <c r="I1070" s="1"/>
  <c r="I1069"/>
  <c r="J1068"/>
  <c r="H1068"/>
  <c r="G1068"/>
  <c r="I1068" s="1"/>
  <c r="J1067"/>
  <c r="H1067"/>
  <c r="G1067"/>
  <c r="I1067" s="1"/>
  <c r="J1066"/>
  <c r="H1066"/>
  <c r="G1066"/>
  <c r="I1066" s="1"/>
  <c r="K1065"/>
  <c r="J1065"/>
  <c r="I1065"/>
  <c r="K1064"/>
  <c r="J1064"/>
  <c r="H1064"/>
  <c r="G1064"/>
  <c r="I1064" s="1"/>
  <c r="K1063"/>
  <c r="J1063"/>
  <c r="H1063"/>
  <c r="G1063"/>
  <c r="I1063" s="1"/>
  <c r="K1062"/>
  <c r="J1062"/>
  <c r="H1062"/>
  <c r="G1062"/>
  <c r="I1062" s="1"/>
  <c r="K1061"/>
  <c r="J1061"/>
  <c r="H1061"/>
  <c r="G1061"/>
  <c r="G1060" s="1"/>
  <c r="K1060"/>
  <c r="J1060"/>
  <c r="H1060"/>
  <c r="I1059"/>
  <c r="K1058"/>
  <c r="J1058"/>
  <c r="H1058"/>
  <c r="G1058"/>
  <c r="I1058" s="1"/>
  <c r="I1057"/>
  <c r="K1056"/>
  <c r="J1056"/>
  <c r="H1056"/>
  <c r="G1056"/>
  <c r="I1056" s="1"/>
  <c r="K1055"/>
  <c r="J1055"/>
  <c r="H1055"/>
  <c r="G1055"/>
  <c r="I1055" s="1"/>
  <c r="K1054"/>
  <c r="J1054"/>
  <c r="H1054"/>
  <c r="G1054"/>
  <c r="I1054" s="1"/>
  <c r="K1053"/>
  <c r="J1053"/>
  <c r="G1053"/>
  <c r="I1053" s="1"/>
  <c r="K1052"/>
  <c r="J1052"/>
  <c r="G1052"/>
  <c r="I1052" s="1"/>
  <c r="K1051"/>
  <c r="J1051"/>
  <c r="G1051"/>
  <c r="I1051" s="1"/>
  <c r="K1050"/>
  <c r="J1050"/>
  <c r="H1050"/>
  <c r="G1050"/>
  <c r="G1049" s="1"/>
  <c r="K1049"/>
  <c r="J1049"/>
  <c r="J1048" s="1"/>
  <c r="H1049"/>
  <c r="H1048" s="1"/>
  <c r="K1048"/>
  <c r="K1047"/>
  <c r="J1047"/>
  <c r="J1046" s="1"/>
  <c r="J1045" s="1"/>
  <c r="J1044" s="1"/>
  <c r="G1047"/>
  <c r="I1047" s="1"/>
  <c r="K1046"/>
  <c r="K1045" s="1"/>
  <c r="K1044" s="1"/>
  <c r="H1046"/>
  <c r="G1046"/>
  <c r="I1046" s="1"/>
  <c r="H1045"/>
  <c r="H1044"/>
  <c r="I1043"/>
  <c r="K1042"/>
  <c r="K1041" s="1"/>
  <c r="J1042"/>
  <c r="I1042"/>
  <c r="J1041"/>
  <c r="H1041"/>
  <c r="G1041"/>
  <c r="I1041" s="1"/>
  <c r="I1040"/>
  <c r="J1039"/>
  <c r="H1039"/>
  <c r="G1039"/>
  <c r="I1039" s="1"/>
  <c r="J1038"/>
  <c r="H1038"/>
  <c r="G1038"/>
  <c r="I1038" s="1"/>
  <c r="I1037"/>
  <c r="K1036"/>
  <c r="K1035" s="1"/>
  <c r="K1034" s="1"/>
  <c r="J1036"/>
  <c r="G1036"/>
  <c r="I1036" s="1"/>
  <c r="J1035"/>
  <c r="H1035"/>
  <c r="G1035"/>
  <c r="I1035" s="1"/>
  <c r="J1034"/>
  <c r="J1033" s="1"/>
  <c r="H1034"/>
  <c r="G1034"/>
  <c r="I1034" s="1"/>
  <c r="H1033"/>
  <c r="K1028"/>
  <c r="J1028"/>
  <c r="H1028"/>
  <c r="G1028"/>
  <c r="I1028" s="1"/>
  <c r="K1027"/>
  <c r="J1027"/>
  <c r="H1027"/>
  <c r="G1027"/>
  <c r="I1027" s="1"/>
  <c r="K1026"/>
  <c r="J1026"/>
  <c r="H1026"/>
  <c r="G1026"/>
  <c r="I1026" s="1"/>
  <c r="K1025"/>
  <c r="J1025"/>
  <c r="H1025"/>
  <c r="G1025"/>
  <c r="K1024"/>
  <c r="J1024"/>
  <c r="H1024"/>
  <c r="K1023"/>
  <c r="K1022" s="1"/>
  <c r="K1021" s="1"/>
  <c r="J1023"/>
  <c r="G1023"/>
  <c r="I1023" s="1"/>
  <c r="J1022"/>
  <c r="J1021" s="1"/>
  <c r="H1022"/>
  <c r="H1021" s="1"/>
  <c r="K1020"/>
  <c r="J1020"/>
  <c r="J1019" s="1"/>
  <c r="J1018" s="1"/>
  <c r="J1017" s="1"/>
  <c r="H1019"/>
  <c r="H1018" s="1"/>
  <c r="H1017" s="1"/>
  <c r="I1020"/>
  <c r="K1019"/>
  <c r="K1018" s="1"/>
  <c r="K1017" s="1"/>
  <c r="G1019"/>
  <c r="I1019" s="1"/>
  <c r="I1015"/>
  <c r="I1014"/>
  <c r="I1013"/>
  <c r="K1012"/>
  <c r="K1011" s="1"/>
  <c r="K1010" s="1"/>
  <c r="K1009" s="1"/>
  <c r="J1012"/>
  <c r="I1012"/>
  <c r="J1011"/>
  <c r="H1011"/>
  <c r="G1011"/>
  <c r="I1011" s="1"/>
  <c r="J1010"/>
  <c r="J1009" s="1"/>
  <c r="H1010"/>
  <c r="G1010"/>
  <c r="I1010" s="1"/>
  <c r="H1009"/>
  <c r="I1008"/>
  <c r="J1007"/>
  <c r="H1007"/>
  <c r="G1007"/>
  <c r="I1007" s="1"/>
  <c r="J1006"/>
  <c r="H1006"/>
  <c r="G1006"/>
  <c r="I1006" s="1"/>
  <c r="J1005"/>
  <c r="H1005"/>
  <c r="G1005"/>
  <c r="I1005" s="1"/>
  <c r="I1003"/>
  <c r="I1002"/>
  <c r="I1001"/>
  <c r="K1000"/>
  <c r="J1000"/>
  <c r="J999" s="1"/>
  <c r="J998" s="1"/>
  <c r="J997" s="1"/>
  <c r="J996" s="1"/>
  <c r="I1000"/>
  <c r="K999"/>
  <c r="K998" s="1"/>
  <c r="K997" s="1"/>
  <c r="K996" s="1"/>
  <c r="H999"/>
  <c r="G999"/>
  <c r="I999" s="1"/>
  <c r="H998"/>
  <c r="G998"/>
  <c r="I998" s="1"/>
  <c r="H997"/>
  <c r="G997"/>
  <c r="I997" s="1"/>
  <c r="H996"/>
  <c r="G996"/>
  <c r="I996" s="1"/>
  <c r="I995"/>
  <c r="J994"/>
  <c r="H994"/>
  <c r="G994"/>
  <c r="I994" s="1"/>
  <c r="J993"/>
  <c r="H993"/>
  <c r="G993"/>
  <c r="I993" s="1"/>
  <c r="J992"/>
  <c r="H992"/>
  <c r="G992"/>
  <c r="I992" s="1"/>
  <c r="K991"/>
  <c r="K990" s="1"/>
  <c r="K989" s="1"/>
  <c r="K988" s="1"/>
  <c r="K987" s="1"/>
  <c r="J991"/>
  <c r="I991"/>
  <c r="J990"/>
  <c r="H990"/>
  <c r="G990"/>
  <c r="I990" s="1"/>
  <c r="J989"/>
  <c r="J988" s="1"/>
  <c r="J987" s="1"/>
  <c r="H989"/>
  <c r="G989"/>
  <c r="I989" s="1"/>
  <c r="H988"/>
  <c r="G988"/>
  <c r="I988" s="1"/>
  <c r="H987"/>
  <c r="G987"/>
  <c r="I987" s="1"/>
  <c r="H986"/>
  <c r="G986"/>
  <c r="I986" s="1"/>
  <c r="H985"/>
  <c r="G985"/>
  <c r="I985" s="1"/>
  <c r="H984"/>
  <c r="G984"/>
  <c r="I984" s="1"/>
  <c r="K982"/>
  <c r="J982"/>
  <c r="J981" s="1"/>
  <c r="J980" s="1"/>
  <c r="J979" s="1"/>
  <c r="J978" s="1"/>
  <c r="J969" s="1"/>
  <c r="G982"/>
  <c r="I982" s="1"/>
  <c r="K981"/>
  <c r="H981"/>
  <c r="G981"/>
  <c r="I981" s="1"/>
  <c r="K980"/>
  <c r="H980"/>
  <c r="G980"/>
  <c r="I980" s="1"/>
  <c r="K979"/>
  <c r="H979"/>
  <c r="G979"/>
  <c r="I979" s="1"/>
  <c r="K978"/>
  <c r="H978"/>
  <c r="G978"/>
  <c r="I978" s="1"/>
  <c r="I977"/>
  <c r="I976"/>
  <c r="I975"/>
  <c r="I974"/>
  <c r="K973"/>
  <c r="J973"/>
  <c r="G973"/>
  <c r="I973" s="1"/>
  <c r="K972"/>
  <c r="J972"/>
  <c r="H972"/>
  <c r="G972"/>
  <c r="I972" s="1"/>
  <c r="K971"/>
  <c r="J971"/>
  <c r="H971"/>
  <c r="G971"/>
  <c r="I971" s="1"/>
  <c r="K970"/>
  <c r="J970"/>
  <c r="H970"/>
  <c r="G970"/>
  <c r="I970" s="1"/>
  <c r="K969"/>
  <c r="H969"/>
  <c r="G969"/>
  <c r="I969" s="1"/>
  <c r="K968"/>
  <c r="J968"/>
  <c r="J967" s="1"/>
  <c r="J966" s="1"/>
  <c r="J965" s="1"/>
  <c r="J964" s="1"/>
  <c r="J963" s="1"/>
  <c r="G968"/>
  <c r="I968" s="1"/>
  <c r="K967"/>
  <c r="K966" s="1"/>
  <c r="K965" s="1"/>
  <c r="K964" s="1"/>
  <c r="K963" s="1"/>
  <c r="H967"/>
  <c r="G967"/>
  <c r="I967" s="1"/>
  <c r="H966"/>
  <c r="H965"/>
  <c r="H964"/>
  <c r="H963"/>
  <c r="I962"/>
  <c r="J961"/>
  <c r="H961"/>
  <c r="G961"/>
  <c r="I961" s="1"/>
  <c r="J960"/>
  <c r="H960"/>
  <c r="G960"/>
  <c r="I960" s="1"/>
  <c r="J959"/>
  <c r="H959"/>
  <c r="G959"/>
  <c r="I959" s="1"/>
  <c r="J958"/>
  <c r="H958"/>
  <c r="G958"/>
  <c r="I958" s="1"/>
  <c r="J957"/>
  <c r="H957"/>
  <c r="G957"/>
  <c r="I957" s="1"/>
  <c r="K956"/>
  <c r="J956"/>
  <c r="J955" s="1"/>
  <c r="J954" s="1"/>
  <c r="J953" s="1"/>
  <c r="J952" s="1"/>
  <c r="J951" s="1"/>
  <c r="G956"/>
  <c r="I956" s="1"/>
  <c r="K955"/>
  <c r="H955"/>
  <c r="G955"/>
  <c r="I955" s="1"/>
  <c r="K954"/>
  <c r="H954"/>
  <c r="G954"/>
  <c r="I954" s="1"/>
  <c r="K953"/>
  <c r="H953"/>
  <c r="G953"/>
  <c r="I953" s="1"/>
  <c r="K952"/>
  <c r="H952"/>
  <c r="G952"/>
  <c r="I952" s="1"/>
  <c r="K951"/>
  <c r="H951"/>
  <c r="G951"/>
  <c r="I951" s="1"/>
  <c r="K950"/>
  <c r="J950"/>
  <c r="G950"/>
  <c r="I950" s="1"/>
  <c r="K949"/>
  <c r="J949"/>
  <c r="H949"/>
  <c r="G949"/>
  <c r="I949" s="1"/>
  <c r="K948"/>
  <c r="J948"/>
  <c r="H948"/>
  <c r="G948"/>
  <c r="I948" s="1"/>
  <c r="K947"/>
  <c r="J947"/>
  <c r="H947"/>
  <c r="G947"/>
  <c r="I947" s="1"/>
  <c r="K946"/>
  <c r="J946"/>
  <c r="H946"/>
  <c r="G946"/>
  <c r="I946" s="1"/>
  <c r="K945"/>
  <c r="J945"/>
  <c r="H945"/>
  <c r="G945"/>
  <c r="I945" s="1"/>
  <c r="K944"/>
  <c r="J944"/>
  <c r="J943" s="1"/>
  <c r="J942" s="1"/>
  <c r="J941" s="1"/>
  <c r="J940" s="1"/>
  <c r="G944"/>
  <c r="I944" s="1"/>
  <c r="K943"/>
  <c r="K942" s="1"/>
  <c r="K941" s="1"/>
  <c r="K940" s="1"/>
  <c r="K939" s="1"/>
  <c r="H943"/>
  <c r="G943"/>
  <c r="I943" s="1"/>
  <c r="H942"/>
  <c r="H941"/>
  <c r="H940"/>
  <c r="H939"/>
  <c r="I938"/>
  <c r="K937"/>
  <c r="J937"/>
  <c r="J936" s="1"/>
  <c r="J935" s="1"/>
  <c r="J934" s="1"/>
  <c r="J924" s="1"/>
  <c r="J923" s="1"/>
  <c r="J922" s="1"/>
  <c r="H937"/>
  <c r="H936" s="1"/>
  <c r="H935" s="1"/>
  <c r="H934" s="1"/>
  <c r="H924" s="1"/>
  <c r="H923" s="1"/>
  <c r="H922" s="1"/>
  <c r="H921" s="1"/>
  <c r="G937"/>
  <c r="I937" s="1"/>
  <c r="K936"/>
  <c r="K935" s="1"/>
  <c r="K934" s="1"/>
  <c r="K924" s="1"/>
  <c r="K923" s="1"/>
  <c r="K922" s="1"/>
  <c r="G936"/>
  <c r="G935" s="1"/>
  <c r="I933"/>
  <c r="J932"/>
  <c r="H932"/>
  <c r="G932"/>
  <c r="I932" s="1"/>
  <c r="J931"/>
  <c r="H931"/>
  <c r="G931"/>
  <c r="I931" s="1"/>
  <c r="J930"/>
  <c r="H930"/>
  <c r="G930"/>
  <c r="I930" s="1"/>
  <c r="I929"/>
  <c r="K928"/>
  <c r="J928"/>
  <c r="H928"/>
  <c r="G928"/>
  <c r="I928" s="1"/>
  <c r="K927"/>
  <c r="J927"/>
  <c r="H927"/>
  <c r="G927"/>
  <c r="I927" s="1"/>
  <c r="K926"/>
  <c r="J926"/>
  <c r="H926"/>
  <c r="G926"/>
  <c r="I926" s="1"/>
  <c r="K925"/>
  <c r="J925"/>
  <c r="H925"/>
  <c r="G925"/>
  <c r="I925" s="1"/>
  <c r="I920"/>
  <c r="J919"/>
  <c r="H919"/>
  <c r="G919"/>
  <c r="I919" s="1"/>
  <c r="J918"/>
  <c r="H918"/>
  <c r="G918"/>
  <c r="I918" s="1"/>
  <c r="J917"/>
  <c r="H917"/>
  <c r="G917"/>
  <c r="I917" s="1"/>
  <c r="I916"/>
  <c r="J915"/>
  <c r="H915"/>
  <c r="G915"/>
  <c r="I915" s="1"/>
  <c r="J914"/>
  <c r="H914"/>
  <c r="G914"/>
  <c r="I914" s="1"/>
  <c r="J913"/>
  <c r="H913"/>
  <c r="G913"/>
  <c r="I913" s="1"/>
  <c r="I912"/>
  <c r="I911"/>
  <c r="I910"/>
  <c r="J909"/>
  <c r="H909"/>
  <c r="G909"/>
  <c r="I909" s="1"/>
  <c r="J908"/>
  <c r="H908"/>
  <c r="G908"/>
  <c r="I908" s="1"/>
  <c r="K907"/>
  <c r="J907"/>
  <c r="H907"/>
  <c r="G907"/>
  <c r="I907" s="1"/>
  <c r="K906"/>
  <c r="K905" s="1"/>
  <c r="K904" s="1"/>
  <c r="K903" s="1"/>
  <c r="K902" s="1"/>
  <c r="K901" s="1"/>
  <c r="K900" s="1"/>
  <c r="J906"/>
  <c r="G906"/>
  <c r="I906" s="1"/>
  <c r="J905"/>
  <c r="J904" s="1"/>
  <c r="J903" s="1"/>
  <c r="J902" s="1"/>
  <c r="J901" s="1"/>
  <c r="J900" s="1"/>
  <c r="K899"/>
  <c r="J899"/>
  <c r="J898" s="1"/>
  <c r="J897" s="1"/>
  <c r="J896" s="1"/>
  <c r="G899"/>
  <c r="I899" s="1"/>
  <c r="K898"/>
  <c r="K897" s="1"/>
  <c r="K896" s="1"/>
  <c r="H898"/>
  <c r="G898"/>
  <c r="I898" s="1"/>
  <c r="H897"/>
  <c r="H896"/>
  <c r="K895"/>
  <c r="J895"/>
  <c r="J894" s="1"/>
  <c r="J893" s="1"/>
  <c r="J892" s="1"/>
  <c r="G895"/>
  <c r="I895" s="1"/>
  <c r="K894"/>
  <c r="H894"/>
  <c r="G894"/>
  <c r="I894" s="1"/>
  <c r="K893"/>
  <c r="H893"/>
  <c r="G893"/>
  <c r="I893" s="1"/>
  <c r="K892"/>
  <c r="H892"/>
  <c r="G892"/>
  <c r="I892" s="1"/>
  <c r="K891"/>
  <c r="K890" s="1"/>
  <c r="K889" s="1"/>
  <c r="K888" s="1"/>
  <c r="K883" s="1"/>
  <c r="J891"/>
  <c r="G891"/>
  <c r="I891" s="1"/>
  <c r="J890"/>
  <c r="H890"/>
  <c r="G890"/>
  <c r="I890" s="1"/>
  <c r="J889"/>
  <c r="H889"/>
  <c r="G889"/>
  <c r="I889" s="1"/>
  <c r="J888"/>
  <c r="H888"/>
  <c r="G888"/>
  <c r="I888" s="1"/>
  <c r="I887"/>
  <c r="K886"/>
  <c r="J886"/>
  <c r="H886"/>
  <c r="G886"/>
  <c r="I886" s="1"/>
  <c r="K885"/>
  <c r="J885"/>
  <c r="H885"/>
  <c r="G885"/>
  <c r="I885" s="1"/>
  <c r="K884"/>
  <c r="J884"/>
  <c r="H884"/>
  <c r="G884"/>
  <c r="I884" s="1"/>
  <c r="H883"/>
  <c r="I882"/>
  <c r="J881"/>
  <c r="H881"/>
  <c r="G881"/>
  <c r="I881" s="1"/>
  <c r="J880"/>
  <c r="H880"/>
  <c r="G880"/>
  <c r="I880" s="1"/>
  <c r="J879"/>
  <c r="H879"/>
  <c r="G879"/>
  <c r="I879" s="1"/>
  <c r="I878"/>
  <c r="I877"/>
  <c r="I876"/>
  <c r="K875"/>
  <c r="J875"/>
  <c r="H875"/>
  <c r="G875"/>
  <c r="I875" s="1"/>
  <c r="K874"/>
  <c r="J874"/>
  <c r="H874"/>
  <c r="G874"/>
  <c r="I874" s="1"/>
  <c r="K873"/>
  <c r="J873"/>
  <c r="H873"/>
  <c r="G873"/>
  <c r="I873" s="1"/>
  <c r="K872"/>
  <c r="J872"/>
  <c r="H872"/>
  <c r="G872"/>
  <c r="I872" s="1"/>
  <c r="I871"/>
  <c r="H870"/>
  <c r="G870"/>
  <c r="I870" s="1"/>
  <c r="H869"/>
  <c r="G869"/>
  <c r="I869" s="1"/>
  <c r="I868"/>
  <c r="H867"/>
  <c r="G867"/>
  <c r="I867" s="1"/>
  <c r="I866"/>
  <c r="H865"/>
  <c r="G865"/>
  <c r="I865" s="1"/>
  <c r="I864"/>
  <c r="H863"/>
  <c r="G863"/>
  <c r="I863" s="1"/>
  <c r="K862"/>
  <c r="J862"/>
  <c r="J861" s="1"/>
  <c r="J860" s="1"/>
  <c r="J859" s="1"/>
  <c r="I862"/>
  <c r="K861"/>
  <c r="K860" s="1"/>
  <c r="K859" s="1"/>
  <c r="H861"/>
  <c r="G861"/>
  <c r="I861" s="1"/>
  <c r="H860"/>
  <c r="G860"/>
  <c r="H859"/>
  <c r="G859"/>
  <c r="I859" s="1"/>
  <c r="K858"/>
  <c r="K857" s="1"/>
  <c r="K856" s="1"/>
  <c r="K855" s="1"/>
  <c r="J858"/>
  <c r="I858"/>
  <c r="J857"/>
  <c r="J856" s="1"/>
  <c r="J855" s="1"/>
  <c r="H857"/>
  <c r="G857"/>
  <c r="I857" s="1"/>
  <c r="H856"/>
  <c r="G856"/>
  <c r="I856" s="1"/>
  <c r="H855"/>
  <c r="G855"/>
  <c r="I855" s="1"/>
  <c r="K854"/>
  <c r="J854"/>
  <c r="J853" s="1"/>
  <c r="J852" s="1"/>
  <c r="J851" s="1"/>
  <c r="I854"/>
  <c r="K853"/>
  <c r="K852" s="1"/>
  <c r="K851" s="1"/>
  <c r="H853"/>
  <c r="G853"/>
  <c r="I853" s="1"/>
  <c r="H852"/>
  <c r="G852"/>
  <c r="I852" s="1"/>
  <c r="H851"/>
  <c r="G851"/>
  <c r="I851" s="1"/>
  <c r="K850"/>
  <c r="K849" s="1"/>
  <c r="K848" s="1"/>
  <c r="K847" s="1"/>
  <c r="J850"/>
  <c r="I850"/>
  <c r="J849"/>
  <c r="J848" s="1"/>
  <c r="J847" s="1"/>
  <c r="H849"/>
  <c r="G849"/>
  <c r="I849" s="1"/>
  <c r="H848"/>
  <c r="G848"/>
  <c r="I848" s="1"/>
  <c r="H847"/>
  <c r="G847"/>
  <c r="I847" s="1"/>
  <c r="I846"/>
  <c r="J845"/>
  <c r="H845"/>
  <c r="G845"/>
  <c r="I845" s="1"/>
  <c r="J844"/>
  <c r="H844"/>
  <c r="G844"/>
  <c r="I844" s="1"/>
  <c r="K843"/>
  <c r="J843"/>
  <c r="H843"/>
  <c r="G843"/>
  <c r="I843" s="1"/>
  <c r="H842"/>
  <c r="G842"/>
  <c r="H841"/>
  <c r="G841"/>
  <c r="H840"/>
  <c r="G840"/>
  <c r="I840" s="1"/>
  <c r="K838"/>
  <c r="J838"/>
  <c r="G838"/>
  <c r="I838" s="1"/>
  <c r="K837"/>
  <c r="J837"/>
  <c r="H837"/>
  <c r="G837"/>
  <c r="I837" s="1"/>
  <c r="K836"/>
  <c r="J836"/>
  <c r="H836"/>
  <c r="G836"/>
  <c r="I836" s="1"/>
  <c r="K835"/>
  <c r="J835"/>
  <c r="H835"/>
  <c r="G835"/>
  <c r="I835" s="1"/>
  <c r="K834"/>
  <c r="J834"/>
  <c r="G834"/>
  <c r="I834" s="1"/>
  <c r="K833"/>
  <c r="K832" s="1"/>
  <c r="K831" s="1"/>
  <c r="K830" s="1"/>
  <c r="J833"/>
  <c r="G833"/>
  <c r="I833" s="1"/>
  <c r="J832"/>
  <c r="H832"/>
  <c r="G832"/>
  <c r="I832" s="1"/>
  <c r="J831"/>
  <c r="H831"/>
  <c r="G831"/>
  <c r="I831" s="1"/>
  <c r="J830"/>
  <c r="H830"/>
  <c r="G830"/>
  <c r="I830" s="1"/>
  <c r="K829"/>
  <c r="J829"/>
  <c r="J828" s="1"/>
  <c r="J827" s="1"/>
  <c r="J826" s="1"/>
  <c r="G829"/>
  <c r="I829" s="1"/>
  <c r="K828"/>
  <c r="K827" s="1"/>
  <c r="K826" s="1"/>
  <c r="H828"/>
  <c r="G828"/>
  <c r="I828" s="1"/>
  <c r="H827"/>
  <c r="H826"/>
  <c r="K825"/>
  <c r="J825"/>
  <c r="G825"/>
  <c r="I825" s="1"/>
  <c r="K824"/>
  <c r="J824"/>
  <c r="H824"/>
  <c r="G824"/>
  <c r="I824" s="1"/>
  <c r="K823"/>
  <c r="J823"/>
  <c r="H823"/>
  <c r="G823"/>
  <c r="I823" s="1"/>
  <c r="K822"/>
  <c r="J822"/>
  <c r="H822"/>
  <c r="G822"/>
  <c r="I822" s="1"/>
  <c r="K821"/>
  <c r="J821"/>
  <c r="G821"/>
  <c r="I821" s="1"/>
  <c r="K820"/>
  <c r="J820"/>
  <c r="G820"/>
  <c r="I820" s="1"/>
  <c r="K819"/>
  <c r="J819"/>
  <c r="J818" s="1"/>
  <c r="J817" s="1"/>
  <c r="J816" s="1"/>
  <c r="G819"/>
  <c r="I819" s="1"/>
  <c r="K818"/>
  <c r="H818"/>
  <c r="G818"/>
  <c r="I818" s="1"/>
  <c r="K817"/>
  <c r="H817"/>
  <c r="G817"/>
  <c r="I817" s="1"/>
  <c r="K816"/>
  <c r="H816"/>
  <c r="G816"/>
  <c r="I816" s="1"/>
  <c r="K815"/>
  <c r="K814" s="1"/>
  <c r="K813" s="1"/>
  <c r="K812" s="1"/>
  <c r="J815"/>
  <c r="J814" s="1"/>
  <c r="J813" s="1"/>
  <c r="J812" s="1"/>
  <c r="G815"/>
  <c r="I815" s="1"/>
  <c r="H814"/>
  <c r="H813"/>
  <c r="H812"/>
  <c r="K811"/>
  <c r="K810" s="1"/>
  <c r="K809" s="1"/>
  <c r="K808" s="1"/>
  <c r="J811"/>
  <c r="G811"/>
  <c r="I811" s="1"/>
  <c r="J810"/>
  <c r="H810"/>
  <c r="G810"/>
  <c r="I810" s="1"/>
  <c r="J809"/>
  <c r="H809"/>
  <c r="G809"/>
  <c r="I809" s="1"/>
  <c r="J808"/>
  <c r="H808"/>
  <c r="G808"/>
  <c r="I808" s="1"/>
  <c r="K807"/>
  <c r="J807"/>
  <c r="J806" s="1"/>
  <c r="J805" s="1"/>
  <c r="J804" s="1"/>
  <c r="G807"/>
  <c r="I807" s="1"/>
  <c r="K806"/>
  <c r="H806"/>
  <c r="G806"/>
  <c r="I806" s="1"/>
  <c r="K805"/>
  <c r="H805"/>
  <c r="G805"/>
  <c r="I805" s="1"/>
  <c r="K804"/>
  <c r="H804"/>
  <c r="G804"/>
  <c r="I804" s="1"/>
  <c r="K803"/>
  <c r="K802" s="1"/>
  <c r="K801" s="1"/>
  <c r="K800" s="1"/>
  <c r="J803"/>
  <c r="J802" s="1"/>
  <c r="J801" s="1"/>
  <c r="J800" s="1"/>
  <c r="G803"/>
  <c r="I803" s="1"/>
  <c r="H802"/>
  <c r="H801" s="1"/>
  <c r="H800" s="1"/>
  <c r="H760" s="1"/>
  <c r="K799"/>
  <c r="J799"/>
  <c r="I799"/>
  <c r="G799"/>
  <c r="K798"/>
  <c r="J798"/>
  <c r="H798"/>
  <c r="G798"/>
  <c r="I798" s="1"/>
  <c r="K797"/>
  <c r="J797"/>
  <c r="H797"/>
  <c r="G797"/>
  <c r="I797" s="1"/>
  <c r="K796"/>
  <c r="J796"/>
  <c r="H796"/>
  <c r="G796"/>
  <c r="I796" s="1"/>
  <c r="K795"/>
  <c r="J795"/>
  <c r="J794" s="1"/>
  <c r="J793" s="1"/>
  <c r="J792" s="1"/>
  <c r="G795"/>
  <c r="I795" s="1"/>
  <c r="K794"/>
  <c r="H794"/>
  <c r="G794"/>
  <c r="I794" s="1"/>
  <c r="K793"/>
  <c r="H793"/>
  <c r="K792"/>
  <c r="H792"/>
  <c r="K791"/>
  <c r="J791"/>
  <c r="G791"/>
  <c r="I791" s="1"/>
  <c r="K790"/>
  <c r="J790"/>
  <c r="H790"/>
  <c r="G790"/>
  <c r="I790" s="1"/>
  <c r="K789"/>
  <c r="J789"/>
  <c r="H789"/>
  <c r="G789"/>
  <c r="I789" s="1"/>
  <c r="K788"/>
  <c r="J788"/>
  <c r="H788"/>
  <c r="G788"/>
  <c r="I788" s="1"/>
  <c r="K787"/>
  <c r="J787"/>
  <c r="J786" s="1"/>
  <c r="J785" s="1"/>
  <c r="J784" s="1"/>
  <c r="G787"/>
  <c r="I787" s="1"/>
  <c r="K786"/>
  <c r="K785" s="1"/>
  <c r="K784" s="1"/>
  <c r="H786"/>
  <c r="G786"/>
  <c r="I786" s="1"/>
  <c r="H785"/>
  <c r="H784"/>
  <c r="I783"/>
  <c r="K782"/>
  <c r="J782"/>
  <c r="H782"/>
  <c r="G782"/>
  <c r="I782" s="1"/>
  <c r="K781"/>
  <c r="J781"/>
  <c r="H781"/>
  <c r="G781"/>
  <c r="I781" s="1"/>
  <c r="K780"/>
  <c r="J780"/>
  <c r="H780"/>
  <c r="G780"/>
  <c r="I780" s="1"/>
  <c r="K779"/>
  <c r="J779"/>
  <c r="H779"/>
  <c r="G779"/>
  <c r="I779" s="1"/>
  <c r="K778"/>
  <c r="K777" s="1"/>
  <c r="K776" s="1"/>
  <c r="K775" s="1"/>
  <c r="J778"/>
  <c r="G778"/>
  <c r="I778" s="1"/>
  <c r="J777"/>
  <c r="H777"/>
  <c r="J776"/>
  <c r="J775" s="1"/>
  <c r="H776"/>
  <c r="H775"/>
  <c r="I774"/>
  <c r="I773"/>
  <c r="I772"/>
  <c r="I771"/>
  <c r="I770"/>
  <c r="I769"/>
  <c r="I768"/>
  <c r="I767"/>
  <c r="I766"/>
  <c r="I765"/>
  <c r="I764"/>
  <c r="I763"/>
  <c r="I762"/>
  <c r="I761"/>
  <c r="I759"/>
  <c r="K758"/>
  <c r="K757" s="1"/>
  <c r="K756" s="1"/>
  <c r="K755" s="1"/>
  <c r="J758"/>
  <c r="H758"/>
  <c r="G758"/>
  <c r="G757" s="1"/>
  <c r="J757"/>
  <c r="J756" s="1"/>
  <c r="J755" s="1"/>
  <c r="H757"/>
  <c r="H756" s="1"/>
  <c r="H755" s="1"/>
  <c r="I754"/>
  <c r="I753"/>
  <c r="I752"/>
  <c r="J751"/>
  <c r="H751"/>
  <c r="G751"/>
  <c r="I751" s="1"/>
  <c r="J750"/>
  <c r="H750"/>
  <c r="G750"/>
  <c r="I750" s="1"/>
  <c r="J749"/>
  <c r="H749"/>
  <c r="G749"/>
  <c r="I749" s="1"/>
  <c r="I748"/>
  <c r="J747"/>
  <c r="H747"/>
  <c r="G747"/>
  <c r="I747" s="1"/>
  <c r="J746"/>
  <c r="H746"/>
  <c r="G746"/>
  <c r="I746" s="1"/>
  <c r="J745"/>
  <c r="H745"/>
  <c r="G745"/>
  <c r="I745" s="1"/>
  <c r="I744"/>
  <c r="J743"/>
  <c r="H743"/>
  <c r="G743"/>
  <c r="I743" s="1"/>
  <c r="J742"/>
  <c r="H742"/>
  <c r="G742"/>
  <c r="I742" s="1"/>
  <c r="J741"/>
  <c r="H741"/>
  <c r="G741"/>
  <c r="I741" s="1"/>
  <c r="J740"/>
  <c r="H740"/>
  <c r="G740"/>
  <c r="I740" s="1"/>
  <c r="I739"/>
  <c r="J738"/>
  <c r="H738"/>
  <c r="G738"/>
  <c r="I738" s="1"/>
  <c r="J737"/>
  <c r="H737"/>
  <c r="G737"/>
  <c r="I737" s="1"/>
  <c r="J736"/>
  <c r="H736"/>
  <c r="G736"/>
  <c r="I736" s="1"/>
  <c r="J735"/>
  <c r="H735"/>
  <c r="G735"/>
  <c r="I735" s="1"/>
  <c r="J734"/>
  <c r="H734"/>
  <c r="G734"/>
  <c r="I734" s="1"/>
  <c r="J733"/>
  <c r="H733"/>
  <c r="G733"/>
  <c r="I733" s="1"/>
  <c r="K732"/>
  <c r="J732"/>
  <c r="J731" s="1"/>
  <c r="J730" s="1"/>
  <c r="J729" s="1"/>
  <c r="I732"/>
  <c r="K731"/>
  <c r="K730" s="1"/>
  <c r="K729" s="1"/>
  <c r="H731"/>
  <c r="G731"/>
  <c r="I731" s="1"/>
  <c r="H730"/>
  <c r="G730"/>
  <c r="I730" s="1"/>
  <c r="H729"/>
  <c r="G729"/>
  <c r="I729" s="1"/>
  <c r="K728"/>
  <c r="K727" s="1"/>
  <c r="K726" s="1"/>
  <c r="K725" s="1"/>
  <c r="J728"/>
  <c r="I728"/>
  <c r="J727"/>
  <c r="H727"/>
  <c r="G727"/>
  <c r="I727" s="1"/>
  <c r="J726"/>
  <c r="H726"/>
  <c r="G726"/>
  <c r="I726" s="1"/>
  <c r="J725"/>
  <c r="H725"/>
  <c r="G725"/>
  <c r="I725" s="1"/>
  <c r="K724"/>
  <c r="J724"/>
  <c r="G724"/>
  <c r="I724" s="1"/>
  <c r="K723"/>
  <c r="J723"/>
  <c r="H723"/>
  <c r="G723"/>
  <c r="G722" s="1"/>
  <c r="K722"/>
  <c r="J722"/>
  <c r="J721" s="1"/>
  <c r="H722"/>
  <c r="K721"/>
  <c r="H721"/>
  <c r="K720"/>
  <c r="J720"/>
  <c r="J719" s="1"/>
  <c r="J718" s="1"/>
  <c r="J717" s="1"/>
  <c r="I720"/>
  <c r="K719"/>
  <c r="H719"/>
  <c r="G719"/>
  <c r="I719" s="1"/>
  <c r="K718"/>
  <c r="H718"/>
  <c r="G718"/>
  <c r="I718" s="1"/>
  <c r="K717"/>
  <c r="H717"/>
  <c r="G717"/>
  <c r="I717" s="1"/>
  <c r="K716"/>
  <c r="K715" s="1"/>
  <c r="K714" s="1"/>
  <c r="K713" s="1"/>
  <c r="J716"/>
  <c r="I716"/>
  <c r="J715"/>
  <c r="H715"/>
  <c r="G715"/>
  <c r="I715" s="1"/>
  <c r="J714"/>
  <c r="J713" s="1"/>
  <c r="H714"/>
  <c r="G714"/>
  <c r="I714" s="1"/>
  <c r="H713"/>
  <c r="G713"/>
  <c r="I713" s="1"/>
  <c r="K712"/>
  <c r="K711" s="1"/>
  <c r="K710" s="1"/>
  <c r="K709" s="1"/>
  <c r="J712"/>
  <c r="I712"/>
  <c r="J711"/>
  <c r="H711"/>
  <c r="G711"/>
  <c r="I711" s="1"/>
  <c r="J710"/>
  <c r="H710"/>
  <c r="G710"/>
  <c r="I710" s="1"/>
  <c r="J709"/>
  <c r="H709"/>
  <c r="G709"/>
  <c r="I709" s="1"/>
  <c r="K708"/>
  <c r="J708"/>
  <c r="I708"/>
  <c r="K707"/>
  <c r="K706" s="1"/>
  <c r="K705" s="1"/>
  <c r="K704" s="1"/>
  <c r="J707"/>
  <c r="I707"/>
  <c r="J706"/>
  <c r="H706"/>
  <c r="G706"/>
  <c r="I706" s="1"/>
  <c r="J705"/>
  <c r="J704" s="1"/>
  <c r="H705"/>
  <c r="G705"/>
  <c r="I705" s="1"/>
  <c r="H704"/>
  <c r="G704"/>
  <c r="I704" s="1"/>
  <c r="K703"/>
  <c r="J703"/>
  <c r="I703"/>
  <c r="K702"/>
  <c r="J702"/>
  <c r="I702"/>
  <c r="K701"/>
  <c r="J701"/>
  <c r="H701"/>
  <c r="G701"/>
  <c r="I701" s="1"/>
  <c r="K700"/>
  <c r="J700"/>
  <c r="H700"/>
  <c r="G700"/>
  <c r="I700" s="1"/>
  <c r="K699"/>
  <c r="J699"/>
  <c r="H699"/>
  <c r="G699"/>
  <c r="I699" s="1"/>
  <c r="K698"/>
  <c r="J698"/>
  <c r="G698"/>
  <c r="I698" s="1"/>
  <c r="K697"/>
  <c r="J697"/>
  <c r="J696" s="1"/>
  <c r="J695" s="1"/>
  <c r="G697"/>
  <c r="K696"/>
  <c r="K695" s="1"/>
  <c r="G696"/>
  <c r="G695" s="1"/>
  <c r="K694"/>
  <c r="J694"/>
  <c r="J693" s="1"/>
  <c r="J692" s="1"/>
  <c r="J691" s="1"/>
  <c r="I694"/>
  <c r="K693"/>
  <c r="K692" s="1"/>
  <c r="K691" s="1"/>
  <c r="H693"/>
  <c r="G693"/>
  <c r="I693" s="1"/>
  <c r="H692"/>
  <c r="G692"/>
  <c r="I692" s="1"/>
  <c r="H691"/>
  <c r="G691"/>
  <c r="I691" s="1"/>
  <c r="K690"/>
  <c r="K689" s="1"/>
  <c r="K688" s="1"/>
  <c r="K687" s="1"/>
  <c r="J690"/>
  <c r="G690"/>
  <c r="I690" s="1"/>
  <c r="J689"/>
  <c r="H689"/>
  <c r="H688" s="1"/>
  <c r="H687" s="1"/>
  <c r="J688"/>
  <c r="J687" s="1"/>
  <c r="K686"/>
  <c r="J686"/>
  <c r="G686"/>
  <c r="I686" s="1"/>
  <c r="K685"/>
  <c r="J685"/>
  <c r="G685"/>
  <c r="I685" s="1"/>
  <c r="K684"/>
  <c r="J684"/>
  <c r="G684"/>
  <c r="I684" s="1"/>
  <c r="K683"/>
  <c r="K682" s="1"/>
  <c r="K681" s="1"/>
  <c r="J683"/>
  <c r="J682" s="1"/>
  <c r="J681" s="1"/>
  <c r="H683"/>
  <c r="G683"/>
  <c r="G682" s="1"/>
  <c r="H682"/>
  <c r="H681"/>
  <c r="K680"/>
  <c r="K679" s="1"/>
  <c r="K678" s="1"/>
  <c r="K677" s="1"/>
  <c r="K637" s="1"/>
  <c r="K636" s="1"/>
  <c r="K635" s="1"/>
  <c r="J680"/>
  <c r="J679" s="1"/>
  <c r="J678" s="1"/>
  <c r="J677" s="1"/>
  <c r="G680"/>
  <c r="I680" s="1"/>
  <c r="H679"/>
  <c r="H678" s="1"/>
  <c r="H677" s="1"/>
  <c r="K676"/>
  <c r="K675" s="1"/>
  <c r="K674" s="1"/>
  <c r="K673" s="1"/>
  <c r="J676"/>
  <c r="I676"/>
  <c r="J675"/>
  <c r="J674" s="1"/>
  <c r="J673" s="1"/>
  <c r="H675"/>
  <c r="H674" s="1"/>
  <c r="H673" s="1"/>
  <c r="G675"/>
  <c r="G674"/>
  <c r="G673" s="1"/>
  <c r="I673" s="1"/>
  <c r="K672"/>
  <c r="J672"/>
  <c r="I672"/>
  <c r="G672"/>
  <c r="K671"/>
  <c r="J671"/>
  <c r="H671"/>
  <c r="G671"/>
  <c r="K670"/>
  <c r="J670"/>
  <c r="H670"/>
  <c r="G670"/>
  <c r="K669"/>
  <c r="J669"/>
  <c r="H669"/>
  <c r="G669"/>
  <c r="K668"/>
  <c r="J668"/>
  <c r="J667" s="1"/>
  <c r="J666" s="1"/>
  <c r="J665" s="1"/>
  <c r="I668"/>
  <c r="K667"/>
  <c r="H667"/>
  <c r="H666" s="1"/>
  <c r="H665" s="1"/>
  <c r="G667"/>
  <c r="K666"/>
  <c r="G666"/>
  <c r="K665"/>
  <c r="G665"/>
  <c r="K664"/>
  <c r="K663" s="1"/>
  <c r="K662" s="1"/>
  <c r="K661" s="1"/>
  <c r="J664"/>
  <c r="I664"/>
  <c r="J663"/>
  <c r="H663"/>
  <c r="H662" s="1"/>
  <c r="H661" s="1"/>
  <c r="G663"/>
  <c r="J662"/>
  <c r="G662"/>
  <c r="J661"/>
  <c r="G661"/>
  <c r="K660"/>
  <c r="K659" s="1"/>
  <c r="K658" s="1"/>
  <c r="K657" s="1"/>
  <c r="K656" s="1"/>
  <c r="J660"/>
  <c r="I660"/>
  <c r="J659"/>
  <c r="H659"/>
  <c r="G659"/>
  <c r="I659" s="1"/>
  <c r="J658"/>
  <c r="H658"/>
  <c r="G658"/>
  <c r="I658" s="1"/>
  <c r="J657"/>
  <c r="H657"/>
  <c r="G657"/>
  <c r="I657" s="1"/>
  <c r="J656"/>
  <c r="H656"/>
  <c r="G656"/>
  <c r="I656" s="1"/>
  <c r="K655"/>
  <c r="J655"/>
  <c r="J654" s="1"/>
  <c r="J653" s="1"/>
  <c r="J652" s="1"/>
  <c r="G655"/>
  <c r="I655" s="1"/>
  <c r="K654"/>
  <c r="H654"/>
  <c r="G654"/>
  <c r="I654" s="1"/>
  <c r="K653"/>
  <c r="H653"/>
  <c r="G653"/>
  <c r="I653" s="1"/>
  <c r="K652"/>
  <c r="H652"/>
  <c r="G652"/>
  <c r="I652" s="1"/>
  <c r="I651"/>
  <c r="K650"/>
  <c r="J650"/>
  <c r="H650"/>
  <c r="G650"/>
  <c r="I650" s="1"/>
  <c r="K649"/>
  <c r="J649"/>
  <c r="H649"/>
  <c r="G649"/>
  <c r="I649" s="1"/>
  <c r="K648"/>
  <c r="J648"/>
  <c r="H648"/>
  <c r="G648"/>
  <c r="I648" s="1"/>
  <c r="I647"/>
  <c r="I646"/>
  <c r="I645"/>
  <c r="J644"/>
  <c r="H644"/>
  <c r="G644"/>
  <c r="I644" s="1"/>
  <c r="J643"/>
  <c r="H643"/>
  <c r="G643"/>
  <c r="I643" s="1"/>
  <c r="J642"/>
  <c r="H642"/>
  <c r="G642"/>
  <c r="I642" s="1"/>
  <c r="I641"/>
  <c r="J640"/>
  <c r="H640"/>
  <c r="G640"/>
  <c r="I640" s="1"/>
  <c r="J639"/>
  <c r="H639"/>
  <c r="G639"/>
  <c r="I639" s="1"/>
  <c r="J638"/>
  <c r="H638"/>
  <c r="G638"/>
  <c r="I638" s="1"/>
  <c r="K633"/>
  <c r="K632" s="1"/>
  <c r="K631" s="1"/>
  <c r="K630" s="1"/>
  <c r="J633"/>
  <c r="G633"/>
  <c r="I633" s="1"/>
  <c r="J632"/>
  <c r="H632"/>
  <c r="J631"/>
  <c r="J630" s="1"/>
  <c r="H631"/>
  <c r="H630"/>
  <c r="K629"/>
  <c r="K628" s="1"/>
  <c r="K627" s="1"/>
  <c r="K626" s="1"/>
  <c r="J629"/>
  <c r="G629"/>
  <c r="I629" s="1"/>
  <c r="J628"/>
  <c r="H628"/>
  <c r="G628"/>
  <c r="I628" s="1"/>
  <c r="J627"/>
  <c r="H627"/>
  <c r="G627"/>
  <c r="I627" s="1"/>
  <c r="J626"/>
  <c r="H626"/>
  <c r="G626"/>
  <c r="I626" s="1"/>
  <c r="K625"/>
  <c r="J625"/>
  <c r="J624" s="1"/>
  <c r="J623" s="1"/>
  <c r="J622" s="1"/>
  <c r="G625"/>
  <c r="I625" s="1"/>
  <c r="K624"/>
  <c r="K623" s="1"/>
  <c r="K622" s="1"/>
  <c r="H624"/>
  <c r="G624"/>
  <c r="I624" s="1"/>
  <c r="H623"/>
  <c r="H622"/>
  <c r="I621"/>
  <c r="K620"/>
  <c r="K619" s="1"/>
  <c r="K618" s="1"/>
  <c r="K617" s="1"/>
  <c r="J620"/>
  <c r="J619" s="1"/>
  <c r="J618" s="1"/>
  <c r="J617" s="1"/>
  <c r="G620"/>
  <c r="I620" s="1"/>
  <c r="H619"/>
  <c r="H618" s="1"/>
  <c r="I616"/>
  <c r="I615"/>
  <c r="I614"/>
  <c r="I613"/>
  <c r="K612"/>
  <c r="J612"/>
  <c r="I612"/>
  <c r="G612"/>
  <c r="K611"/>
  <c r="J611"/>
  <c r="H611"/>
  <c r="G611"/>
  <c r="I611" s="1"/>
  <c r="K610"/>
  <c r="J610"/>
  <c r="H610"/>
  <c r="K609"/>
  <c r="J609"/>
  <c r="K607"/>
  <c r="K606" s="1"/>
  <c r="K605" s="1"/>
  <c r="K604" s="1"/>
  <c r="J607"/>
  <c r="J606"/>
  <c r="G606"/>
  <c r="J605"/>
  <c r="J604" s="1"/>
  <c r="G605"/>
  <c r="G604"/>
  <c r="K603"/>
  <c r="K602" s="1"/>
  <c r="K601" s="1"/>
  <c r="K600" s="1"/>
  <c r="J603"/>
  <c r="I603"/>
  <c r="J602"/>
  <c r="J601" s="1"/>
  <c r="J600" s="1"/>
  <c r="H602"/>
  <c r="G602"/>
  <c r="I602" s="1"/>
  <c r="H601"/>
  <c r="G601"/>
  <c r="I601" s="1"/>
  <c r="H600"/>
  <c r="G600"/>
  <c r="I600" s="1"/>
  <c r="I599"/>
  <c r="K598"/>
  <c r="K597" s="1"/>
  <c r="K596" s="1"/>
  <c r="K595" s="1"/>
  <c r="J598"/>
  <c r="I598"/>
  <c r="J597"/>
  <c r="H597"/>
  <c r="G597"/>
  <c r="I597" s="1"/>
  <c r="J596"/>
  <c r="H596"/>
  <c r="G596"/>
  <c r="I596" s="1"/>
  <c r="J595"/>
  <c r="H595"/>
  <c r="G595"/>
  <c r="I595" s="1"/>
  <c r="K594"/>
  <c r="J594"/>
  <c r="J593" s="1"/>
  <c r="J592" s="1"/>
  <c r="J591" s="1"/>
  <c r="I594"/>
  <c r="K593"/>
  <c r="K592" s="1"/>
  <c r="K591" s="1"/>
  <c r="H593"/>
  <c r="H592" s="1"/>
  <c r="H591" s="1"/>
  <c r="G593"/>
  <c r="G592"/>
  <c r="G591"/>
  <c r="I590"/>
  <c r="J589"/>
  <c r="H589"/>
  <c r="G589"/>
  <c r="I589" s="1"/>
  <c r="J588"/>
  <c r="H588"/>
  <c r="G588"/>
  <c r="I588" s="1"/>
  <c r="J587"/>
  <c r="H587"/>
  <c r="G587"/>
  <c r="I587" s="1"/>
  <c r="K586"/>
  <c r="J586"/>
  <c r="G586"/>
  <c r="K585"/>
  <c r="J585"/>
  <c r="H585"/>
  <c r="G585"/>
  <c r="K584"/>
  <c r="J584"/>
  <c r="H584"/>
  <c r="G584"/>
  <c r="K583"/>
  <c r="J583"/>
  <c r="H583"/>
  <c r="G583"/>
  <c r="K578"/>
  <c r="J578"/>
  <c r="H578"/>
  <c r="G578"/>
  <c r="I578" s="1"/>
  <c r="K577"/>
  <c r="J577"/>
  <c r="H577"/>
  <c r="G577"/>
  <c r="I577" s="1"/>
  <c r="K576"/>
  <c r="J576"/>
  <c r="G576"/>
  <c r="K575"/>
  <c r="J575"/>
  <c r="G575"/>
  <c r="G574" s="1"/>
  <c r="K574"/>
  <c r="J574"/>
  <c r="I573"/>
  <c r="I572"/>
  <c r="I571"/>
  <c r="J570"/>
  <c r="H570"/>
  <c r="G570"/>
  <c r="I570" s="1"/>
  <c r="J569"/>
  <c r="H569"/>
  <c r="G569"/>
  <c r="I569" s="1"/>
  <c r="J568"/>
  <c r="H568"/>
  <c r="G568"/>
  <c r="I568" s="1"/>
  <c r="J567"/>
  <c r="H567"/>
  <c r="G567"/>
  <c r="I567" s="1"/>
  <c r="K566"/>
  <c r="K565" s="1"/>
  <c r="K564" s="1"/>
  <c r="K563" s="1"/>
  <c r="J566"/>
  <c r="I566"/>
  <c r="J565"/>
  <c r="J564" s="1"/>
  <c r="J563" s="1"/>
  <c r="H565"/>
  <c r="H564" s="1"/>
  <c r="H563" s="1"/>
  <c r="G565"/>
  <c r="I565" s="1"/>
  <c r="G564"/>
  <c r="G563" s="1"/>
  <c r="I563" s="1"/>
  <c r="K562"/>
  <c r="K561" s="1"/>
  <c r="K560" s="1"/>
  <c r="K559" s="1"/>
  <c r="K558" s="1"/>
  <c r="J562"/>
  <c r="I562"/>
  <c r="J561"/>
  <c r="J560" s="1"/>
  <c r="J559" s="1"/>
  <c r="J558" s="1"/>
  <c r="H561"/>
  <c r="H560" s="1"/>
  <c r="H559" s="1"/>
  <c r="H558" s="1"/>
  <c r="G561"/>
  <c r="I561" s="1"/>
  <c r="G560"/>
  <c r="G559" s="1"/>
  <c r="K557"/>
  <c r="K556" s="1"/>
  <c r="K555" s="1"/>
  <c r="K554" s="1"/>
  <c r="J557"/>
  <c r="J556" s="1"/>
  <c r="J555" s="1"/>
  <c r="J554" s="1"/>
  <c r="I557"/>
  <c r="H556"/>
  <c r="G556"/>
  <c r="G555" s="1"/>
  <c r="H555"/>
  <c r="H554" s="1"/>
  <c r="H553"/>
  <c r="H552" s="1"/>
  <c r="K551"/>
  <c r="J551"/>
  <c r="J550" s="1"/>
  <c r="J549" s="1"/>
  <c r="H551"/>
  <c r="H550" s="1"/>
  <c r="H549" s="1"/>
  <c r="G551"/>
  <c r="K550"/>
  <c r="K549" s="1"/>
  <c r="G550"/>
  <c r="K546"/>
  <c r="K545" s="1"/>
  <c r="K544" s="1"/>
  <c r="J546"/>
  <c r="H546"/>
  <c r="H545" s="1"/>
  <c r="H544" s="1"/>
  <c r="H540" s="1"/>
  <c r="G546"/>
  <c r="J545"/>
  <c r="J544" s="1"/>
  <c r="K543"/>
  <c r="J543"/>
  <c r="J542" s="1"/>
  <c r="J541" s="1"/>
  <c r="H543"/>
  <c r="H542" s="1"/>
  <c r="H541" s="1"/>
  <c r="G543"/>
  <c r="K542"/>
  <c r="K541" s="1"/>
  <c r="G542"/>
  <c r="K539"/>
  <c r="J539"/>
  <c r="J538" s="1"/>
  <c r="J537" s="1"/>
  <c r="H539"/>
  <c r="H538" s="1"/>
  <c r="H537" s="1"/>
  <c r="G539"/>
  <c r="K538"/>
  <c r="K537" s="1"/>
  <c r="G538"/>
  <c r="K536"/>
  <c r="K535" s="1"/>
  <c r="K534" s="1"/>
  <c r="J536"/>
  <c r="I536"/>
  <c r="J535"/>
  <c r="J534" s="1"/>
  <c r="H535"/>
  <c r="H534" s="1"/>
  <c r="G535"/>
  <c r="I535" s="1"/>
  <c r="G534"/>
  <c r="I534" s="1"/>
  <c r="K532"/>
  <c r="K531" s="1"/>
  <c r="K530" s="1"/>
  <c r="J532"/>
  <c r="I532"/>
  <c r="J531"/>
  <c r="J530" s="1"/>
  <c r="H531"/>
  <c r="H530" s="1"/>
  <c r="G531"/>
  <c r="I531" s="1"/>
  <c r="G530"/>
  <c r="I530" s="1"/>
  <c r="K529"/>
  <c r="J529"/>
  <c r="J528" s="1"/>
  <c r="J527" s="1"/>
  <c r="H529"/>
  <c r="H528" s="1"/>
  <c r="H527" s="1"/>
  <c r="G529"/>
  <c r="K528"/>
  <c r="K527" s="1"/>
  <c r="G528"/>
  <c r="I525"/>
  <c r="J524"/>
  <c r="H524"/>
  <c r="G524"/>
  <c r="I524" s="1"/>
  <c r="J523"/>
  <c r="H523"/>
  <c r="G523"/>
  <c r="I523" s="1"/>
  <c r="J522"/>
  <c r="H522"/>
  <c r="G522"/>
  <c r="I522" s="1"/>
  <c r="I520"/>
  <c r="I519"/>
  <c r="I518"/>
  <c r="I517"/>
  <c r="J516"/>
  <c r="I516"/>
  <c r="J515"/>
  <c r="I515"/>
  <c r="J514"/>
  <c r="I514"/>
  <c r="I513"/>
  <c r="K512"/>
  <c r="K511" s="1"/>
  <c r="K510" s="1"/>
  <c r="K509" s="1"/>
  <c r="K508" s="1"/>
  <c r="K507" s="1"/>
  <c r="J512"/>
  <c r="H512"/>
  <c r="G512"/>
  <c r="I512" s="1"/>
  <c r="J511"/>
  <c r="J510" s="1"/>
  <c r="J509" s="1"/>
  <c r="J508" s="1"/>
  <c r="J507" s="1"/>
  <c r="H511"/>
  <c r="H510" s="1"/>
  <c r="H509" s="1"/>
  <c r="H508" s="1"/>
  <c r="H507" s="1"/>
  <c r="K505"/>
  <c r="J505"/>
  <c r="J504" s="1"/>
  <c r="J503" s="1"/>
  <c r="J502" s="1"/>
  <c r="J501" s="1"/>
  <c r="H505"/>
  <c r="H504" s="1"/>
  <c r="H503" s="1"/>
  <c r="H502" s="1"/>
  <c r="H501" s="1"/>
  <c r="G505"/>
  <c r="I505" s="1"/>
  <c r="K504"/>
  <c r="K503" s="1"/>
  <c r="K502" s="1"/>
  <c r="K501" s="1"/>
  <c r="G504"/>
  <c r="I500"/>
  <c r="K499"/>
  <c r="J499"/>
  <c r="J498" s="1"/>
  <c r="H499"/>
  <c r="H498" s="1"/>
  <c r="G499"/>
  <c r="I499" s="1"/>
  <c r="K498"/>
  <c r="G498"/>
  <c r="I498" s="1"/>
  <c r="I497"/>
  <c r="K496"/>
  <c r="K495" s="1"/>
  <c r="K494" s="1"/>
  <c r="K493" s="1"/>
  <c r="J496"/>
  <c r="H496"/>
  <c r="G496"/>
  <c r="I496" s="1"/>
  <c r="J495"/>
  <c r="J494" s="1"/>
  <c r="J493" s="1"/>
  <c r="H495"/>
  <c r="H494" s="1"/>
  <c r="H493" s="1"/>
  <c r="I492"/>
  <c r="K491"/>
  <c r="J491"/>
  <c r="J490" s="1"/>
  <c r="H491"/>
  <c r="H490" s="1"/>
  <c r="G491"/>
  <c r="I491" s="1"/>
  <c r="K490"/>
  <c r="G490"/>
  <c r="I490" s="1"/>
  <c r="I489"/>
  <c r="K488"/>
  <c r="K487" s="1"/>
  <c r="K486" s="1"/>
  <c r="K485" s="1"/>
  <c r="K484" s="1"/>
  <c r="K483" s="1"/>
  <c r="K478" s="1"/>
  <c r="J488"/>
  <c r="H488"/>
  <c r="G488"/>
  <c r="I488" s="1"/>
  <c r="J487"/>
  <c r="J486" s="1"/>
  <c r="J485" s="1"/>
  <c r="J484" s="1"/>
  <c r="J483" s="1"/>
  <c r="H487"/>
  <c r="H486" s="1"/>
  <c r="H485" s="1"/>
  <c r="H484" s="1"/>
  <c r="H483" s="1"/>
  <c r="H478" s="1"/>
  <c r="I482"/>
  <c r="J481"/>
  <c r="H481"/>
  <c r="G481"/>
  <c r="I481" s="1"/>
  <c r="J480"/>
  <c r="H480"/>
  <c r="G480"/>
  <c r="I480" s="1"/>
  <c r="J479"/>
  <c r="H479"/>
  <c r="G479"/>
  <c r="I479" s="1"/>
  <c r="I477"/>
  <c r="K476"/>
  <c r="J476"/>
  <c r="H476"/>
  <c r="G476"/>
  <c r="I476" s="1"/>
  <c r="K475"/>
  <c r="J475"/>
  <c r="H475"/>
  <c r="G475"/>
  <c r="I475" s="1"/>
  <c r="K474"/>
  <c r="K473" s="1"/>
  <c r="K472" s="1"/>
  <c r="K471" s="1"/>
  <c r="K470" s="1"/>
  <c r="K469" s="1"/>
  <c r="J474"/>
  <c r="I474"/>
  <c r="J473"/>
  <c r="H473"/>
  <c r="G473"/>
  <c r="I473" s="1"/>
  <c r="J472"/>
  <c r="J471" s="1"/>
  <c r="J470" s="1"/>
  <c r="J469" s="1"/>
  <c r="H472"/>
  <c r="G472"/>
  <c r="I472" s="1"/>
  <c r="H471"/>
  <c r="G471"/>
  <c r="I471" s="1"/>
  <c r="H470"/>
  <c r="G470"/>
  <c r="I470" s="1"/>
  <c r="H469"/>
  <c r="G469"/>
  <c r="I469" s="1"/>
  <c r="K468"/>
  <c r="J468"/>
  <c r="H468"/>
  <c r="G468"/>
  <c r="I468" s="1"/>
  <c r="J467"/>
  <c r="H467"/>
  <c r="G467"/>
  <c r="I467" s="1"/>
  <c r="K466"/>
  <c r="J466"/>
  <c r="H466"/>
  <c r="G466"/>
  <c r="I466" s="1"/>
  <c r="J465"/>
  <c r="G465"/>
  <c r="J464"/>
  <c r="G464"/>
  <c r="I463"/>
  <c r="J462"/>
  <c r="H462"/>
  <c r="G462"/>
  <c r="I462" s="1"/>
  <c r="J461"/>
  <c r="H461"/>
  <c r="G461"/>
  <c r="I461" s="1"/>
  <c r="J460"/>
  <c r="H460"/>
  <c r="G460"/>
  <c r="I460" s="1"/>
  <c r="K459"/>
  <c r="J459"/>
  <c r="J458" s="1"/>
  <c r="J457" s="1"/>
  <c r="J456" s="1"/>
  <c r="J455" s="1"/>
  <c r="J448" s="1"/>
  <c r="I459"/>
  <c r="K458"/>
  <c r="K457" s="1"/>
  <c r="K456" s="1"/>
  <c r="K455" s="1"/>
  <c r="K448" s="1"/>
  <c r="H458"/>
  <c r="G458"/>
  <c r="I458" s="1"/>
  <c r="H457"/>
  <c r="G457"/>
  <c r="I457" s="1"/>
  <c r="H456"/>
  <c r="G456"/>
  <c r="I456" s="1"/>
  <c r="H455"/>
  <c r="G455"/>
  <c r="I455" s="1"/>
  <c r="I454"/>
  <c r="J453"/>
  <c r="H453"/>
  <c r="G453"/>
  <c r="I453" s="1"/>
  <c r="J452"/>
  <c r="H452"/>
  <c r="G452"/>
  <c r="I452" s="1"/>
  <c r="J451"/>
  <c r="H451"/>
  <c r="G451"/>
  <c r="I451" s="1"/>
  <c r="J450"/>
  <c r="H450"/>
  <c r="G450"/>
  <c r="I450" s="1"/>
  <c r="J449"/>
  <c r="H449"/>
  <c r="G449"/>
  <c r="I449" s="1"/>
  <c r="H448"/>
  <c r="G448"/>
  <c r="I448" s="1"/>
  <c r="H447"/>
  <c r="I447" s="1"/>
  <c r="K446"/>
  <c r="K445" s="1"/>
  <c r="K444" s="1"/>
  <c r="J446"/>
  <c r="G446"/>
  <c r="G445" s="1"/>
  <c r="J445"/>
  <c r="J444" s="1"/>
  <c r="K443"/>
  <c r="K442" s="1"/>
  <c r="K441" s="1"/>
  <c r="K440" s="1"/>
  <c r="J443"/>
  <c r="G443"/>
  <c r="I443" s="1"/>
  <c r="J442"/>
  <c r="J441" s="1"/>
  <c r="J440" s="1"/>
  <c r="H442"/>
  <c r="H441" s="1"/>
  <c r="H440" s="1"/>
  <c r="I439"/>
  <c r="K438"/>
  <c r="J438"/>
  <c r="J437" s="1"/>
  <c r="J436" s="1"/>
  <c r="J435" s="1"/>
  <c r="H438"/>
  <c r="H437" s="1"/>
  <c r="H436" s="1"/>
  <c r="H435" s="1"/>
  <c r="G438"/>
  <c r="I438" s="1"/>
  <c r="K437"/>
  <c r="G437"/>
  <c r="I437" s="1"/>
  <c r="K436"/>
  <c r="G436"/>
  <c r="I436" s="1"/>
  <c r="K435"/>
  <c r="G435"/>
  <c r="I435" s="1"/>
  <c r="I434"/>
  <c r="K433"/>
  <c r="J433"/>
  <c r="H433"/>
  <c r="G433"/>
  <c r="I433" s="1"/>
  <c r="K432"/>
  <c r="J432"/>
  <c r="H432"/>
  <c r="G432"/>
  <c r="I432" s="1"/>
  <c r="K431"/>
  <c r="J431"/>
  <c r="H431"/>
  <c r="G431"/>
  <c r="I431" s="1"/>
  <c r="I430"/>
  <c r="K429"/>
  <c r="J429"/>
  <c r="H429"/>
  <c r="G429"/>
  <c r="I429" s="1"/>
  <c r="K428"/>
  <c r="J428"/>
  <c r="H428"/>
  <c r="G428"/>
  <c r="I428" s="1"/>
  <c r="K427"/>
  <c r="J427"/>
  <c r="H427"/>
  <c r="G427"/>
  <c r="I427" s="1"/>
  <c r="K426"/>
  <c r="K425" s="1"/>
  <c r="K424" s="1"/>
  <c r="K423" s="1"/>
  <c r="J426"/>
  <c r="G426"/>
  <c r="I426" s="1"/>
  <c r="J425"/>
  <c r="H425"/>
  <c r="J424"/>
  <c r="J423" s="1"/>
  <c r="H424"/>
  <c r="H423"/>
  <c r="K422"/>
  <c r="K421" s="1"/>
  <c r="K420" s="1"/>
  <c r="J422"/>
  <c r="G422"/>
  <c r="I422" s="1"/>
  <c r="J421"/>
  <c r="J420" s="1"/>
  <c r="H421"/>
  <c r="G421"/>
  <c r="G420" s="1"/>
  <c r="I420" s="1"/>
  <c r="H420"/>
  <c r="K419"/>
  <c r="K418" s="1"/>
  <c r="K417" s="1"/>
  <c r="J419"/>
  <c r="G419"/>
  <c r="I419" s="1"/>
  <c r="J418"/>
  <c r="H418"/>
  <c r="G418"/>
  <c r="G417" s="1"/>
  <c r="J417"/>
  <c r="H417"/>
  <c r="H416"/>
  <c r="K414"/>
  <c r="J414"/>
  <c r="H344"/>
  <c r="H343" s="1"/>
  <c r="G414"/>
  <c r="K413"/>
  <c r="J413"/>
  <c r="H413"/>
  <c r="G413"/>
  <c r="K412"/>
  <c r="J412"/>
  <c r="H412"/>
  <c r="G412"/>
  <c r="K411"/>
  <c r="J411"/>
  <c r="H411"/>
  <c r="G411"/>
  <c r="K410"/>
  <c r="J410"/>
  <c r="H410"/>
  <c r="G410"/>
  <c r="I409"/>
  <c r="J408"/>
  <c r="H408"/>
  <c r="G408"/>
  <c r="I408" s="1"/>
  <c r="J407"/>
  <c r="H407"/>
  <c r="G407"/>
  <c r="I407" s="1"/>
  <c r="J406"/>
  <c r="H406"/>
  <c r="G406"/>
  <c r="I406" s="1"/>
  <c r="J405"/>
  <c r="H405"/>
  <c r="G405"/>
  <c r="I405" s="1"/>
  <c r="K404"/>
  <c r="J404"/>
  <c r="J403" s="1"/>
  <c r="J402" s="1"/>
  <c r="J401" s="1"/>
  <c r="I404"/>
  <c r="K403"/>
  <c r="K402" s="1"/>
  <c r="K401" s="1"/>
  <c r="H403"/>
  <c r="G403"/>
  <c r="I403" s="1"/>
  <c r="H402"/>
  <c r="G402"/>
  <c r="I402" s="1"/>
  <c r="H401"/>
  <c r="G401"/>
  <c r="I401" s="1"/>
  <c r="K400"/>
  <c r="K399" s="1"/>
  <c r="K398" s="1"/>
  <c r="K397" s="1"/>
  <c r="J400"/>
  <c r="I400"/>
  <c r="J399"/>
  <c r="J398" s="1"/>
  <c r="J397" s="1"/>
  <c r="H399"/>
  <c r="G399"/>
  <c r="I399" s="1"/>
  <c r="H398"/>
  <c r="G398"/>
  <c r="I398" s="1"/>
  <c r="H397"/>
  <c r="G397"/>
  <c r="I397" s="1"/>
  <c r="K396"/>
  <c r="J396"/>
  <c r="J395" s="1"/>
  <c r="J394" s="1"/>
  <c r="J393" s="1"/>
  <c r="I396"/>
  <c r="K395"/>
  <c r="K394" s="1"/>
  <c r="K393" s="1"/>
  <c r="H395"/>
  <c r="G395"/>
  <c r="I395" s="1"/>
  <c r="H394"/>
  <c r="H393" s="1"/>
  <c r="H388" s="1"/>
  <c r="G394"/>
  <c r="G393"/>
  <c r="I392"/>
  <c r="K391"/>
  <c r="J391"/>
  <c r="H391"/>
  <c r="G391"/>
  <c r="I391" s="1"/>
  <c r="K390"/>
  <c r="J390"/>
  <c r="H390"/>
  <c r="G390"/>
  <c r="I390" s="1"/>
  <c r="K389"/>
  <c r="J389"/>
  <c r="H389"/>
  <c r="G389"/>
  <c r="I389" s="1"/>
  <c r="J387"/>
  <c r="I387"/>
  <c r="K386"/>
  <c r="J386"/>
  <c r="H386"/>
  <c r="G386"/>
  <c r="I386" s="1"/>
  <c r="K385"/>
  <c r="J385"/>
  <c r="H385"/>
  <c r="G385"/>
  <c r="I385" s="1"/>
  <c r="K384"/>
  <c r="J384"/>
  <c r="J383" s="1"/>
  <c r="J382" s="1"/>
  <c r="J381" s="1"/>
  <c r="J380" s="1"/>
  <c r="I384"/>
  <c r="K383"/>
  <c r="K382" s="1"/>
  <c r="K381" s="1"/>
  <c r="K380" s="1"/>
  <c r="H383"/>
  <c r="G383"/>
  <c r="I383" s="1"/>
  <c r="H382"/>
  <c r="G382"/>
  <c r="I382" s="1"/>
  <c r="H381"/>
  <c r="G381"/>
  <c r="I381" s="1"/>
  <c r="H380"/>
  <c r="G380"/>
  <c r="I380" s="1"/>
  <c r="G379"/>
  <c r="J378"/>
  <c r="I378"/>
  <c r="J377"/>
  <c r="H377"/>
  <c r="G377"/>
  <c r="I377" s="1"/>
  <c r="J376"/>
  <c r="H376"/>
  <c r="G376"/>
  <c r="I376" s="1"/>
  <c r="J375"/>
  <c r="H375"/>
  <c r="G375"/>
  <c r="I375" s="1"/>
  <c r="J374"/>
  <c r="H374"/>
  <c r="G374"/>
  <c r="I374" s="1"/>
  <c r="J373"/>
  <c r="H373"/>
  <c r="G373"/>
  <c r="I373" s="1"/>
  <c r="I372"/>
  <c r="K371"/>
  <c r="J371"/>
  <c r="J370" s="1"/>
  <c r="J369" s="1"/>
  <c r="J368" s="1"/>
  <c r="H371"/>
  <c r="H370" s="1"/>
  <c r="H369" s="1"/>
  <c r="H368" s="1"/>
  <c r="G371"/>
  <c r="I371" s="1"/>
  <c r="K370"/>
  <c r="K369" s="1"/>
  <c r="K368" s="1"/>
  <c r="G370"/>
  <c r="I370" s="1"/>
  <c r="K366"/>
  <c r="K365" s="1"/>
  <c r="K364" s="1"/>
  <c r="K363" s="1"/>
  <c r="K362" s="1"/>
  <c r="K361" s="1"/>
  <c r="J366"/>
  <c r="I366"/>
  <c r="J365"/>
  <c r="J364" s="1"/>
  <c r="J363" s="1"/>
  <c r="J362" s="1"/>
  <c r="J361" s="1"/>
  <c r="H365"/>
  <c r="G365"/>
  <c r="I365" s="1"/>
  <c r="H364"/>
  <c r="H363" s="1"/>
  <c r="H362" s="1"/>
  <c r="H361" s="1"/>
  <c r="I360"/>
  <c r="K359"/>
  <c r="K358" s="1"/>
  <c r="J359"/>
  <c r="H359"/>
  <c r="G359"/>
  <c r="I359" s="1"/>
  <c r="J358"/>
  <c r="H358"/>
  <c r="K357"/>
  <c r="K356" s="1"/>
  <c r="K355" s="1"/>
  <c r="K354" s="1"/>
  <c r="K353" s="1"/>
  <c r="J357"/>
  <c r="I357"/>
  <c r="J356"/>
  <c r="J355" s="1"/>
  <c r="J354" s="1"/>
  <c r="J353" s="1"/>
  <c r="H356"/>
  <c r="G356"/>
  <c r="I356" s="1"/>
  <c r="H355"/>
  <c r="H354" s="1"/>
  <c r="H353" s="1"/>
  <c r="K352"/>
  <c r="K351" s="1"/>
  <c r="K350" s="1"/>
  <c r="K349" s="1"/>
  <c r="K348" s="1"/>
  <c r="K347" s="1"/>
  <c r="J352"/>
  <c r="I352"/>
  <c r="J351"/>
  <c r="J350" s="1"/>
  <c r="J349" s="1"/>
  <c r="J348" s="1"/>
  <c r="J347" s="1"/>
  <c r="H351"/>
  <c r="H350" s="1"/>
  <c r="H349" s="1"/>
  <c r="H348" s="1"/>
  <c r="H347" s="1"/>
  <c r="I346"/>
  <c r="K345"/>
  <c r="J345"/>
  <c r="H345"/>
  <c r="G345"/>
  <c r="J344"/>
  <c r="G344"/>
  <c r="J343"/>
  <c r="G343"/>
  <c r="K342"/>
  <c r="J342"/>
  <c r="J341" s="1"/>
  <c r="J340" s="1"/>
  <c r="H342"/>
  <c r="H341" s="1"/>
  <c r="H340" s="1"/>
  <c r="G342"/>
  <c r="I342" s="1"/>
  <c r="K341"/>
  <c r="K340" s="1"/>
  <c r="G341"/>
  <c r="I341" s="1"/>
  <c r="K339"/>
  <c r="K338" s="1"/>
  <c r="K337" s="1"/>
  <c r="J339"/>
  <c r="J338" s="1"/>
  <c r="J337" s="1"/>
  <c r="H339"/>
  <c r="G339"/>
  <c r="I339" s="1"/>
  <c r="H338"/>
  <c r="H337" s="1"/>
  <c r="K335"/>
  <c r="K334" s="1"/>
  <c r="K333" s="1"/>
  <c r="J335"/>
  <c r="J334" s="1"/>
  <c r="J333" s="1"/>
  <c r="H335"/>
  <c r="G335"/>
  <c r="I335" s="1"/>
  <c r="H334"/>
  <c r="H333" s="1"/>
  <c r="K332"/>
  <c r="J332"/>
  <c r="J331" s="1"/>
  <c r="J330" s="1"/>
  <c r="K331"/>
  <c r="K330" s="1"/>
  <c r="G331"/>
  <c r="K329"/>
  <c r="K328" s="1"/>
  <c r="K327" s="1"/>
  <c r="J329"/>
  <c r="I329"/>
  <c r="J328"/>
  <c r="H328"/>
  <c r="H327" s="1"/>
  <c r="G328"/>
  <c r="J327"/>
  <c r="G327"/>
  <c r="I324"/>
  <c r="J323"/>
  <c r="H323"/>
  <c r="G323"/>
  <c r="I323" s="1"/>
  <c r="J322"/>
  <c r="H322"/>
  <c r="G322"/>
  <c r="I322" s="1"/>
  <c r="J321"/>
  <c r="H321"/>
  <c r="G321"/>
  <c r="I321" s="1"/>
  <c r="J320"/>
  <c r="H320"/>
  <c r="G320"/>
  <c r="I320" s="1"/>
  <c r="I319"/>
  <c r="K318"/>
  <c r="J318"/>
  <c r="H318"/>
  <c r="G318"/>
  <c r="I318" s="1"/>
  <c r="K317"/>
  <c r="J317"/>
  <c r="H317"/>
  <c r="G317"/>
  <c r="I317" s="1"/>
  <c r="I316"/>
  <c r="K315"/>
  <c r="J315"/>
  <c r="H315"/>
  <c r="G315"/>
  <c r="I315" s="1"/>
  <c r="K314"/>
  <c r="J314"/>
  <c r="H314"/>
  <c r="G314"/>
  <c r="I314" s="1"/>
  <c r="K313"/>
  <c r="J313"/>
  <c r="H313"/>
  <c r="G313"/>
  <c r="I313" s="1"/>
  <c r="K312"/>
  <c r="J312"/>
  <c r="H312"/>
  <c r="G312"/>
  <c r="I312" s="1"/>
  <c r="I311"/>
  <c r="J310"/>
  <c r="H310"/>
  <c r="G310"/>
  <c r="I310" s="1"/>
  <c r="J309"/>
  <c r="H309"/>
  <c r="G309"/>
  <c r="I309" s="1"/>
  <c r="J308"/>
  <c r="H308"/>
  <c r="G308"/>
  <c r="I308" s="1"/>
  <c r="J307"/>
  <c r="H307"/>
  <c r="G307"/>
  <c r="I307" s="1"/>
  <c r="J305"/>
  <c r="I305"/>
  <c r="J304"/>
  <c r="G304"/>
  <c r="K302"/>
  <c r="J302"/>
  <c r="J301" s="1"/>
  <c r="J300" s="1"/>
  <c r="J299" s="1"/>
  <c r="J298" s="1"/>
  <c r="J291" s="1"/>
  <c r="J289" s="1"/>
  <c r="I302"/>
  <c r="K301"/>
  <c r="K300" s="1"/>
  <c r="K299" s="1"/>
  <c r="K298" s="1"/>
  <c r="K291" s="1"/>
  <c r="K289" s="1"/>
  <c r="H301"/>
  <c r="G301"/>
  <c r="I301" s="1"/>
  <c r="H300"/>
  <c r="G300"/>
  <c r="I300" s="1"/>
  <c r="H299"/>
  <c r="G299"/>
  <c r="I299" s="1"/>
  <c r="H298"/>
  <c r="G298"/>
  <c r="I298" s="1"/>
  <c r="I297"/>
  <c r="I296"/>
  <c r="J295"/>
  <c r="H295"/>
  <c r="G295"/>
  <c r="I295" s="1"/>
  <c r="J294"/>
  <c r="H294"/>
  <c r="G294"/>
  <c r="I294" s="1"/>
  <c r="J293"/>
  <c r="H293"/>
  <c r="G293"/>
  <c r="I293" s="1"/>
  <c r="J292"/>
  <c r="H292"/>
  <c r="G292"/>
  <c r="I292" s="1"/>
  <c r="H291"/>
  <c r="G291"/>
  <c r="I291" s="1"/>
  <c r="K290"/>
  <c r="H290"/>
  <c r="G290"/>
  <c r="I290" s="1"/>
  <c r="H289"/>
  <c r="G289"/>
  <c r="I289" s="1"/>
  <c r="K288"/>
  <c r="J288"/>
  <c r="H288"/>
  <c r="G288"/>
  <c r="K287"/>
  <c r="J287"/>
  <c r="H287"/>
  <c r="G287"/>
  <c r="K286"/>
  <c r="J286"/>
  <c r="H286"/>
  <c r="G286"/>
  <c r="K285"/>
  <c r="J285"/>
  <c r="H285"/>
  <c r="G285"/>
  <c r="K284"/>
  <c r="J284"/>
  <c r="H284"/>
  <c r="G284"/>
  <c r="K283"/>
  <c r="J283"/>
  <c r="H283"/>
  <c r="G283"/>
  <c r="K282"/>
  <c r="J282"/>
  <c r="H282"/>
  <c r="G282"/>
  <c r="K281"/>
  <c r="J281"/>
  <c r="H281"/>
  <c r="G281"/>
  <c r="K280"/>
  <c r="J280"/>
  <c r="H280"/>
  <c r="G280"/>
  <c r="K279"/>
  <c r="J279"/>
  <c r="H279"/>
  <c r="G279"/>
  <c r="K278"/>
  <c r="J278"/>
  <c r="H278"/>
  <c r="G278"/>
  <c r="K277"/>
  <c r="J277"/>
  <c r="H277"/>
  <c r="G277"/>
  <c r="K276"/>
  <c r="J276"/>
  <c r="H276"/>
  <c r="G276"/>
  <c r="K275"/>
  <c r="J275"/>
  <c r="H275"/>
  <c r="G275"/>
  <c r="K274"/>
  <c r="J274"/>
  <c r="H274"/>
  <c r="G274"/>
  <c r="K273"/>
  <c r="J273"/>
  <c r="H273"/>
  <c r="G273"/>
  <c r="K272"/>
  <c r="J272"/>
  <c r="H272"/>
  <c r="G272"/>
  <c r="K271"/>
  <c r="J271"/>
  <c r="H271"/>
  <c r="G271"/>
  <c r="K270"/>
  <c r="J270"/>
  <c r="H270"/>
  <c r="G270"/>
  <c r="K269"/>
  <c r="J269"/>
  <c r="H269"/>
  <c r="H263" s="1"/>
  <c r="G269"/>
  <c r="K268"/>
  <c r="K267" s="1"/>
  <c r="K266" s="1"/>
  <c r="K265" s="1"/>
  <c r="K264" s="1"/>
  <c r="K263" s="1"/>
  <c r="J268"/>
  <c r="G268"/>
  <c r="I268" s="1"/>
  <c r="J267"/>
  <c r="H267"/>
  <c r="J266"/>
  <c r="J265" s="1"/>
  <c r="J264" s="1"/>
  <c r="J263" s="1"/>
  <c r="H266"/>
  <c r="H265"/>
  <c r="H264"/>
  <c r="K262"/>
  <c r="J262"/>
  <c r="J261" s="1"/>
  <c r="J260" s="1"/>
  <c r="J259" s="1"/>
  <c r="J258" s="1"/>
  <c r="J257" s="1"/>
  <c r="I262"/>
  <c r="K261"/>
  <c r="K260" s="1"/>
  <c r="K259" s="1"/>
  <c r="K258" s="1"/>
  <c r="K257" s="1"/>
  <c r="H261"/>
  <c r="G261"/>
  <c r="I261" s="1"/>
  <c r="H260"/>
  <c r="G260"/>
  <c r="I260" s="1"/>
  <c r="H259"/>
  <c r="G259"/>
  <c r="I259" s="1"/>
  <c r="H258"/>
  <c r="G258"/>
  <c r="I258" s="1"/>
  <c r="H257"/>
  <c r="G257"/>
  <c r="I257" s="1"/>
  <c r="K256"/>
  <c r="J256"/>
  <c r="H256"/>
  <c r="G256"/>
  <c r="K255"/>
  <c r="J255"/>
  <c r="H255"/>
  <c r="G255"/>
  <c r="K254"/>
  <c r="J254"/>
  <c r="H254"/>
  <c r="G254"/>
  <c r="K253"/>
  <c r="J253"/>
  <c r="H253"/>
  <c r="G253"/>
  <c r="K252"/>
  <c r="J252"/>
  <c r="H252"/>
  <c r="G252"/>
  <c r="H251"/>
  <c r="I251" s="1"/>
  <c r="K250"/>
  <c r="J250"/>
  <c r="G250"/>
  <c r="K249"/>
  <c r="J249"/>
  <c r="G249"/>
  <c r="K248"/>
  <c r="J248"/>
  <c r="G248"/>
  <c r="K247"/>
  <c r="J247"/>
  <c r="G247"/>
  <c r="H246"/>
  <c r="I246" s="1"/>
  <c r="K245"/>
  <c r="J245"/>
  <c r="G245"/>
  <c r="N244"/>
  <c r="M244"/>
  <c r="L244"/>
  <c r="K244"/>
  <c r="J244"/>
  <c r="G244"/>
  <c r="K243"/>
  <c r="J243"/>
  <c r="G243"/>
  <c r="K242"/>
  <c r="J242"/>
  <c r="G242"/>
  <c r="I241"/>
  <c r="K240"/>
  <c r="J240"/>
  <c r="H240"/>
  <c r="G240"/>
  <c r="I240" s="1"/>
  <c r="K239"/>
  <c r="J239"/>
  <c r="H239"/>
  <c r="G239"/>
  <c r="I239" s="1"/>
  <c r="K238"/>
  <c r="K237" s="1"/>
  <c r="K236" s="1"/>
  <c r="K235" s="1"/>
  <c r="J238"/>
  <c r="I238"/>
  <c r="J237"/>
  <c r="H237"/>
  <c r="G237"/>
  <c r="I237" s="1"/>
  <c r="J236"/>
  <c r="J235" s="1"/>
  <c r="H236"/>
  <c r="G236"/>
  <c r="I236" s="1"/>
  <c r="H235"/>
  <c r="I234"/>
  <c r="K233"/>
  <c r="J233"/>
  <c r="H233"/>
  <c r="G233"/>
  <c r="I233" s="1"/>
  <c r="K232"/>
  <c r="J232"/>
  <c r="H232"/>
  <c r="G232"/>
  <c r="I232" s="1"/>
  <c r="K231"/>
  <c r="J231"/>
  <c r="J230" s="1"/>
  <c r="J229" s="1"/>
  <c r="J228" s="1"/>
  <c r="I231"/>
  <c r="K230"/>
  <c r="K229" s="1"/>
  <c r="K228" s="1"/>
  <c r="H230"/>
  <c r="G230"/>
  <c r="I230" s="1"/>
  <c r="H229"/>
  <c r="G229"/>
  <c r="I229" s="1"/>
  <c r="H228"/>
  <c r="G228"/>
  <c r="I228" s="1"/>
  <c r="I227"/>
  <c r="K226"/>
  <c r="J226"/>
  <c r="H226"/>
  <c r="G226"/>
  <c r="I226" s="1"/>
  <c r="K225"/>
  <c r="J225"/>
  <c r="H225"/>
  <c r="G225"/>
  <c r="I225" s="1"/>
  <c r="K224"/>
  <c r="J224"/>
  <c r="J223" s="1"/>
  <c r="J222" s="1"/>
  <c r="J221" s="1"/>
  <c r="I224"/>
  <c r="K223"/>
  <c r="K222" s="1"/>
  <c r="K221" s="1"/>
  <c r="H223"/>
  <c r="H222" s="1"/>
  <c r="H221" s="1"/>
  <c r="G223"/>
  <c r="G222"/>
  <c r="G221"/>
  <c r="I220"/>
  <c r="J219"/>
  <c r="H219"/>
  <c r="G219"/>
  <c r="I219" s="1"/>
  <c r="J218"/>
  <c r="H218"/>
  <c r="G218"/>
  <c r="I218" s="1"/>
  <c r="J217"/>
  <c r="H217"/>
  <c r="G217"/>
  <c r="I217" s="1"/>
  <c r="H216"/>
  <c r="K215"/>
  <c r="J215"/>
  <c r="G215"/>
  <c r="K214"/>
  <c r="J214"/>
  <c r="G214"/>
  <c r="K213"/>
  <c r="K212" s="1"/>
  <c r="K211" s="1"/>
  <c r="K210" s="1"/>
  <c r="J213"/>
  <c r="J212" s="1"/>
  <c r="J211" s="1"/>
  <c r="J210" s="1"/>
  <c r="I213"/>
  <c r="H212"/>
  <c r="G212"/>
  <c r="I212" s="1"/>
  <c r="H211"/>
  <c r="G211"/>
  <c r="I211" s="1"/>
  <c r="G210"/>
  <c r="I209"/>
  <c r="K208"/>
  <c r="J208"/>
  <c r="H208"/>
  <c r="G208"/>
  <c r="I208" s="1"/>
  <c r="K207"/>
  <c r="J207"/>
  <c r="H207"/>
  <c r="G207"/>
  <c r="I207" s="1"/>
  <c r="K206"/>
  <c r="J206"/>
  <c r="H206"/>
  <c r="G206"/>
  <c r="I206" s="1"/>
  <c r="I205"/>
  <c r="K204"/>
  <c r="J204"/>
  <c r="H204"/>
  <c r="G204"/>
  <c r="I204" s="1"/>
  <c r="K203"/>
  <c r="J203"/>
  <c r="H203"/>
  <c r="G203"/>
  <c r="I203" s="1"/>
  <c r="K202"/>
  <c r="J202"/>
  <c r="H202"/>
  <c r="G202"/>
  <c r="I202" s="1"/>
  <c r="K201"/>
  <c r="J201"/>
  <c r="H201"/>
  <c r="G201"/>
  <c r="K200"/>
  <c r="J200"/>
  <c r="H200"/>
  <c r="G200"/>
  <c r="K199"/>
  <c r="J199"/>
  <c r="H199"/>
  <c r="G199"/>
  <c r="K198"/>
  <c r="K197" s="1"/>
  <c r="K196" s="1"/>
  <c r="J198"/>
  <c r="I198"/>
  <c r="J197"/>
  <c r="H197"/>
  <c r="H196" s="1"/>
  <c r="G197"/>
  <c r="J196"/>
  <c r="G196"/>
  <c r="K195"/>
  <c r="J195"/>
  <c r="J194" s="1"/>
  <c r="J193" s="1"/>
  <c r="K194"/>
  <c r="K193" s="1"/>
  <c r="K192" s="1"/>
  <c r="G194"/>
  <c r="G193"/>
  <c r="G192"/>
  <c r="I191"/>
  <c r="J190"/>
  <c r="H190"/>
  <c r="G190"/>
  <c r="I190" s="1"/>
  <c r="J189"/>
  <c r="H189"/>
  <c r="G189"/>
  <c r="I189" s="1"/>
  <c r="I188"/>
  <c r="J187"/>
  <c r="H187"/>
  <c r="G187"/>
  <c r="I187" s="1"/>
  <c r="J186"/>
  <c r="H186"/>
  <c r="G186"/>
  <c r="I186" s="1"/>
  <c r="I185"/>
  <c r="J184"/>
  <c r="H184"/>
  <c r="G184"/>
  <c r="I184" s="1"/>
  <c r="J183"/>
  <c r="H183"/>
  <c r="G183"/>
  <c r="I183" s="1"/>
  <c r="J182"/>
  <c r="H182"/>
  <c r="G182"/>
  <c r="I182" s="1"/>
  <c r="I181"/>
  <c r="H180"/>
  <c r="G180"/>
  <c r="G179" s="1"/>
  <c r="H179"/>
  <c r="K178"/>
  <c r="K177" s="1"/>
  <c r="K176" s="1"/>
  <c r="J178"/>
  <c r="I178"/>
  <c r="J177"/>
  <c r="J176" s="1"/>
  <c r="H177"/>
  <c r="G177"/>
  <c r="I177" s="1"/>
  <c r="H176"/>
  <c r="G176"/>
  <c r="I176" s="1"/>
  <c r="K175"/>
  <c r="K174" s="1"/>
  <c r="K173" s="1"/>
  <c r="K172" s="1"/>
  <c r="J175"/>
  <c r="J174" s="1"/>
  <c r="J173" s="1"/>
  <c r="H175"/>
  <c r="I175" s="1"/>
  <c r="H174"/>
  <c r="H173" s="1"/>
  <c r="H172" s="1"/>
  <c r="G174"/>
  <c r="G173"/>
  <c r="K171"/>
  <c r="J171"/>
  <c r="H171"/>
  <c r="G171"/>
  <c r="K170"/>
  <c r="J170"/>
  <c r="H170"/>
  <c r="G170"/>
  <c r="K169"/>
  <c r="J169"/>
  <c r="H169"/>
  <c r="G169"/>
  <c r="K168"/>
  <c r="K167" s="1"/>
  <c r="K166" s="1"/>
  <c r="K165" s="1"/>
  <c r="J168"/>
  <c r="J167" s="1"/>
  <c r="J166" s="1"/>
  <c r="J165" s="1"/>
  <c r="I168"/>
  <c r="H167"/>
  <c r="G167"/>
  <c r="I167" s="1"/>
  <c r="H166"/>
  <c r="G166"/>
  <c r="I166" s="1"/>
  <c r="H165"/>
  <c r="K164"/>
  <c r="J164"/>
  <c r="H164"/>
  <c r="G164"/>
  <c r="K163"/>
  <c r="J163"/>
  <c r="H163"/>
  <c r="G163"/>
  <c r="K162"/>
  <c r="J162"/>
  <c r="H162"/>
  <c r="G162"/>
  <c r="K161"/>
  <c r="J161"/>
  <c r="H161"/>
  <c r="G161"/>
  <c r="K160"/>
  <c r="J160"/>
  <c r="H160"/>
  <c r="G160"/>
  <c r="K159"/>
  <c r="K158" s="1"/>
  <c r="K157" s="1"/>
  <c r="J159"/>
  <c r="I159"/>
  <c r="J158"/>
  <c r="H158"/>
  <c r="G158"/>
  <c r="I158" s="1"/>
  <c r="J157"/>
  <c r="H157"/>
  <c r="G157"/>
  <c r="I157" s="1"/>
  <c r="I156"/>
  <c r="J155"/>
  <c r="H155"/>
  <c r="G155"/>
  <c r="I155" s="1"/>
  <c r="J154"/>
  <c r="H154"/>
  <c r="G154"/>
  <c r="I154" s="1"/>
  <c r="K153"/>
  <c r="K152" s="1"/>
  <c r="K151" s="1"/>
  <c r="K150" s="1"/>
  <c r="J153"/>
  <c r="I153"/>
  <c r="J152"/>
  <c r="H152"/>
  <c r="G152"/>
  <c r="J151"/>
  <c r="J150" s="1"/>
  <c r="H151"/>
  <c r="G151"/>
  <c r="I149"/>
  <c r="J148"/>
  <c r="H148"/>
  <c r="G148"/>
  <c r="I148" s="1"/>
  <c r="J147"/>
  <c r="H147"/>
  <c r="G147"/>
  <c r="I147" s="1"/>
  <c r="J146"/>
  <c r="H146"/>
  <c r="G146"/>
  <c r="I146" s="1"/>
  <c r="I145"/>
  <c r="J144"/>
  <c r="H144"/>
  <c r="G144"/>
  <c r="I144" s="1"/>
  <c r="J143"/>
  <c r="H143"/>
  <c r="G143"/>
  <c r="I143" s="1"/>
  <c r="K142"/>
  <c r="K141" s="1"/>
  <c r="K140" s="1"/>
  <c r="K139" s="1"/>
  <c r="J142"/>
  <c r="J141"/>
  <c r="J140" s="1"/>
  <c r="J139" s="1"/>
  <c r="G141"/>
  <c r="G140"/>
  <c r="G139" s="1"/>
  <c r="I138"/>
  <c r="K137"/>
  <c r="J137"/>
  <c r="H137"/>
  <c r="G137"/>
  <c r="I137" s="1"/>
  <c r="K136"/>
  <c r="J136"/>
  <c r="H136"/>
  <c r="G136"/>
  <c r="I136" s="1"/>
  <c r="K135"/>
  <c r="J135"/>
  <c r="H135"/>
  <c r="G135"/>
  <c r="I135" s="1"/>
  <c r="I134"/>
  <c r="J133"/>
  <c r="H133"/>
  <c r="G133"/>
  <c r="I133" s="1"/>
  <c r="J132"/>
  <c r="H132"/>
  <c r="G132"/>
  <c r="I132" s="1"/>
  <c r="J131"/>
  <c r="H131"/>
  <c r="G131"/>
  <c r="I131" s="1"/>
  <c r="K130"/>
  <c r="K129" s="1"/>
  <c r="K128" s="1"/>
  <c r="K127" s="1"/>
  <c r="J130"/>
  <c r="I130"/>
  <c r="J129"/>
  <c r="J128" s="1"/>
  <c r="J127" s="1"/>
  <c r="H129"/>
  <c r="G129"/>
  <c r="I129" s="1"/>
  <c r="H128"/>
  <c r="G128"/>
  <c r="I128" s="1"/>
  <c r="H127"/>
  <c r="G127"/>
  <c r="I127" s="1"/>
  <c r="I126"/>
  <c r="J125"/>
  <c r="H125"/>
  <c r="G125"/>
  <c r="I125" s="1"/>
  <c r="J124"/>
  <c r="H124"/>
  <c r="G124"/>
  <c r="I124" s="1"/>
  <c r="J123"/>
  <c r="H123"/>
  <c r="G123"/>
  <c r="I123" s="1"/>
  <c r="K121"/>
  <c r="J121"/>
  <c r="H121"/>
  <c r="G121"/>
  <c r="K120"/>
  <c r="J120"/>
  <c r="H120"/>
  <c r="G120"/>
  <c r="I119"/>
  <c r="K118"/>
  <c r="J118"/>
  <c r="H118"/>
  <c r="G118"/>
  <c r="I118" s="1"/>
  <c r="I117"/>
  <c r="K116"/>
  <c r="J116"/>
  <c r="H116"/>
  <c r="G116"/>
  <c r="I116" s="1"/>
  <c r="K115"/>
  <c r="J115"/>
  <c r="H115"/>
  <c r="G115"/>
  <c r="I115" s="1"/>
  <c r="K114"/>
  <c r="K113" s="1"/>
  <c r="J114"/>
  <c r="J113" s="1"/>
  <c r="J112" s="1"/>
  <c r="J111" s="1"/>
  <c r="H113"/>
  <c r="H112" s="1"/>
  <c r="G113"/>
  <c r="K112"/>
  <c r="K111" s="1"/>
  <c r="G112"/>
  <c r="G111"/>
  <c r="K110"/>
  <c r="J110"/>
  <c r="J109" s="1"/>
  <c r="J108" s="1"/>
  <c r="J107" s="1"/>
  <c r="I110"/>
  <c r="K109"/>
  <c r="K108" s="1"/>
  <c r="K107" s="1"/>
  <c r="H109"/>
  <c r="G109"/>
  <c r="I109" s="1"/>
  <c r="H108"/>
  <c r="G108"/>
  <c r="I108" s="1"/>
  <c r="H107"/>
  <c r="G107"/>
  <c r="I107" s="1"/>
  <c r="I106"/>
  <c r="K105"/>
  <c r="J105"/>
  <c r="H105"/>
  <c r="G105"/>
  <c r="I105" s="1"/>
  <c r="K104"/>
  <c r="J104"/>
  <c r="H104"/>
  <c r="G104"/>
  <c r="I104" s="1"/>
  <c r="K103"/>
  <c r="J103"/>
  <c r="H103"/>
  <c r="G103"/>
  <c r="I103" s="1"/>
  <c r="I102"/>
  <c r="K101"/>
  <c r="J101"/>
  <c r="H101"/>
  <c r="G101"/>
  <c r="I101" s="1"/>
  <c r="K100"/>
  <c r="J100"/>
  <c r="H100"/>
  <c r="G100"/>
  <c r="I100" s="1"/>
  <c r="K99"/>
  <c r="J99"/>
  <c r="H99"/>
  <c r="G99"/>
  <c r="I99" s="1"/>
  <c r="K96"/>
  <c r="K95" s="1"/>
  <c r="K94" s="1"/>
  <c r="K93" s="1"/>
  <c r="K92" s="1"/>
  <c r="K91" s="1"/>
  <c r="J96"/>
  <c r="I96"/>
  <c r="J95"/>
  <c r="J94" s="1"/>
  <c r="J93" s="1"/>
  <c r="J92" s="1"/>
  <c r="J91" s="1"/>
  <c r="H95"/>
  <c r="H94" s="1"/>
  <c r="H93" s="1"/>
  <c r="H92" s="1"/>
  <c r="H91" s="1"/>
  <c r="G95"/>
  <c r="I95" s="1"/>
  <c r="G94"/>
  <c r="G93" s="1"/>
  <c r="I90"/>
  <c r="K89"/>
  <c r="J89"/>
  <c r="H89"/>
  <c r="G89"/>
  <c r="I89" s="1"/>
  <c r="K88"/>
  <c r="J88"/>
  <c r="H88"/>
  <c r="G88"/>
  <c r="I88" s="1"/>
  <c r="K87"/>
  <c r="J87"/>
  <c r="H87"/>
  <c r="G87"/>
  <c r="I87" s="1"/>
  <c r="J86"/>
  <c r="H86"/>
  <c r="G86"/>
  <c r="I86" s="1"/>
  <c r="J85"/>
  <c r="H85"/>
  <c r="G85"/>
  <c r="I85" s="1"/>
  <c r="I84"/>
  <c r="J83"/>
  <c r="H83"/>
  <c r="G83"/>
  <c r="I83" s="1"/>
  <c r="J82"/>
  <c r="H82"/>
  <c r="G82"/>
  <c r="I82" s="1"/>
  <c r="I81"/>
  <c r="J80"/>
  <c r="H80"/>
  <c r="G80"/>
  <c r="I80" s="1"/>
  <c r="J79"/>
  <c r="H79"/>
  <c r="G79"/>
  <c r="I79" s="1"/>
  <c r="J78"/>
  <c r="H78"/>
  <c r="G78"/>
  <c r="I78" s="1"/>
  <c r="I77"/>
  <c r="J76"/>
  <c r="H76"/>
  <c r="G76"/>
  <c r="I76" s="1"/>
  <c r="J75"/>
  <c r="H75"/>
  <c r="G75"/>
  <c r="I75" s="1"/>
  <c r="J74"/>
  <c r="H74"/>
  <c r="G74"/>
  <c r="I74" s="1"/>
  <c r="I73"/>
  <c r="J72"/>
  <c r="H72"/>
  <c r="G72"/>
  <c r="I72" s="1"/>
  <c r="J71"/>
  <c r="H71"/>
  <c r="G71"/>
  <c r="I71" s="1"/>
  <c r="I70"/>
  <c r="J69"/>
  <c r="H69"/>
  <c r="G69"/>
  <c r="I69" s="1"/>
  <c r="J68"/>
  <c r="H68"/>
  <c r="G68"/>
  <c r="I68" s="1"/>
  <c r="J67"/>
  <c r="H67"/>
  <c r="G67"/>
  <c r="I67" s="1"/>
  <c r="K66"/>
  <c r="J66"/>
  <c r="H66"/>
  <c r="G66"/>
  <c r="I66" s="1"/>
  <c r="K65"/>
  <c r="J65"/>
  <c r="H65"/>
  <c r="G65"/>
  <c r="I65" s="1"/>
  <c r="K64"/>
  <c r="J64"/>
  <c r="H64"/>
  <c r="G64"/>
  <c r="I64" s="1"/>
  <c r="K63"/>
  <c r="J63"/>
  <c r="H63"/>
  <c r="G63"/>
  <c r="I63" s="1"/>
  <c r="K62"/>
  <c r="J62"/>
  <c r="H62"/>
  <c r="G62"/>
  <c r="I62" s="1"/>
  <c r="K61"/>
  <c r="J61"/>
  <c r="H61"/>
  <c r="G61"/>
  <c r="I61" s="1"/>
  <c r="K60"/>
  <c r="J60"/>
  <c r="J59" s="1"/>
  <c r="J58" s="1"/>
  <c r="J57" s="1"/>
  <c r="J51" s="1"/>
  <c r="I60"/>
  <c r="K59"/>
  <c r="K58" s="1"/>
  <c r="K57" s="1"/>
  <c r="K51" s="1"/>
  <c r="H59"/>
  <c r="G59"/>
  <c r="I59" s="1"/>
  <c r="H58"/>
  <c r="G58"/>
  <c r="I58" s="1"/>
  <c r="H57"/>
  <c r="G57"/>
  <c r="I57" s="1"/>
  <c r="I56"/>
  <c r="I55"/>
  <c r="J54"/>
  <c r="H54"/>
  <c r="G54"/>
  <c r="I54" s="1"/>
  <c r="J53"/>
  <c r="H53"/>
  <c r="G53"/>
  <c r="I53" s="1"/>
  <c r="J52"/>
  <c r="H52"/>
  <c r="G52"/>
  <c r="I52" s="1"/>
  <c r="H51"/>
  <c r="G51"/>
  <c r="I51" s="1"/>
  <c r="I50"/>
  <c r="J49"/>
  <c r="H49"/>
  <c r="G49"/>
  <c r="I49" s="1"/>
  <c r="J48"/>
  <c r="H48"/>
  <c r="G48"/>
  <c r="I48" s="1"/>
  <c r="J47"/>
  <c r="H47"/>
  <c r="G47"/>
  <c r="I47" s="1"/>
  <c r="K46"/>
  <c r="J46"/>
  <c r="J45" s="1"/>
  <c r="J44" s="1"/>
  <c r="J43" s="1"/>
  <c r="J42" s="1"/>
  <c r="J41" s="1"/>
  <c r="I46"/>
  <c r="K45"/>
  <c r="K44" s="1"/>
  <c r="K43" s="1"/>
  <c r="K42" s="1"/>
  <c r="K41" s="1"/>
  <c r="H45"/>
  <c r="G45"/>
  <c r="I45" s="1"/>
  <c r="H44"/>
  <c r="G44"/>
  <c r="I44" s="1"/>
  <c r="H43"/>
  <c r="G43"/>
  <c r="I43" s="1"/>
  <c r="H42"/>
  <c r="G42"/>
  <c r="N41"/>
  <c r="L41"/>
  <c r="H41"/>
  <c r="I40"/>
  <c r="K39"/>
  <c r="J39"/>
  <c r="H39"/>
  <c r="G39"/>
  <c r="I39" s="1"/>
  <c r="K38"/>
  <c r="J38"/>
  <c r="H38"/>
  <c r="G38"/>
  <c r="I38" s="1"/>
  <c r="K37"/>
  <c r="J37"/>
  <c r="H37"/>
  <c r="G37"/>
  <c r="I37" s="1"/>
  <c r="K36"/>
  <c r="J36"/>
  <c r="H36"/>
  <c r="G36"/>
  <c r="I36" s="1"/>
  <c r="K35"/>
  <c r="J35"/>
  <c r="H35"/>
  <c r="G35"/>
  <c r="I35" s="1"/>
  <c r="I34"/>
  <c r="J33"/>
  <c r="H33"/>
  <c r="G33"/>
  <c r="I33" s="1"/>
  <c r="J32"/>
  <c r="H32"/>
  <c r="G32"/>
  <c r="I32" s="1"/>
  <c r="J31"/>
  <c r="H31"/>
  <c r="G31"/>
  <c r="I31" s="1"/>
  <c r="K30"/>
  <c r="J30"/>
  <c r="J29" s="1"/>
  <c r="J28" s="1"/>
  <c r="J27" s="1"/>
  <c r="J26" s="1"/>
  <c r="J25" s="1"/>
  <c r="K29"/>
  <c r="G29"/>
  <c r="K28"/>
  <c r="G28"/>
  <c r="K27"/>
  <c r="G27"/>
  <c r="K26"/>
  <c r="G26"/>
  <c r="K25"/>
  <c r="G25"/>
  <c r="K24"/>
  <c r="H24"/>
  <c r="G24"/>
  <c r="I24" s="1"/>
  <c r="K23"/>
  <c r="J23"/>
  <c r="H23"/>
  <c r="G23"/>
  <c r="K22"/>
  <c r="G22"/>
  <c r="G21" s="1"/>
  <c r="K21"/>
  <c r="K20"/>
  <c r="J20"/>
  <c r="H20"/>
  <c r="G20"/>
  <c r="I20" s="1"/>
  <c r="L19"/>
  <c r="H19"/>
  <c r="G19"/>
  <c r="M18"/>
  <c r="J18"/>
  <c r="H1042" i="13"/>
  <c r="H668"/>
  <c r="H329"/>
  <c r="H1012"/>
  <c r="H332"/>
  <c r="H1247"/>
  <c r="H1159"/>
  <c r="H168"/>
  <c r="H175"/>
  <c r="H241"/>
  <c r="I170" i="14" l="1"/>
  <c r="I171"/>
  <c r="J192"/>
  <c r="H245"/>
  <c r="H244" s="1"/>
  <c r="H243" s="1"/>
  <c r="H242" s="1"/>
  <c r="H250"/>
  <c r="H249" s="1"/>
  <c r="H248" s="1"/>
  <c r="H247" s="1"/>
  <c r="G267"/>
  <c r="J416"/>
  <c r="K553"/>
  <c r="K582"/>
  <c r="K581" s="1"/>
  <c r="K580" s="1"/>
  <c r="G689"/>
  <c r="I689" s="1"/>
  <c r="G785"/>
  <c r="J883"/>
  <c r="K921"/>
  <c r="J939"/>
  <c r="K986"/>
  <c r="K985" s="1"/>
  <c r="K984" s="1"/>
  <c r="J986"/>
  <c r="J985" s="1"/>
  <c r="J984" s="1"/>
  <c r="K1033"/>
  <c r="K1032" s="1"/>
  <c r="K1031" s="1"/>
  <c r="K1030" s="1"/>
  <c r="G1110"/>
  <c r="J1107"/>
  <c r="G1138"/>
  <c r="G1226"/>
  <c r="I1118" i="15"/>
  <c r="G1112"/>
  <c r="I1112" s="1"/>
  <c r="I511"/>
  <c r="L469"/>
  <c r="I1331"/>
  <c r="G1330"/>
  <c r="I242" i="14"/>
  <c r="I244"/>
  <c r="J388"/>
  <c r="J379" s="1"/>
  <c r="G425"/>
  <c r="H446"/>
  <c r="H445" s="1"/>
  <c r="H444" s="1"/>
  <c r="G619"/>
  <c r="G623"/>
  <c r="G632"/>
  <c r="G777"/>
  <c r="G802"/>
  <c r="G814"/>
  <c r="G827"/>
  <c r="K842"/>
  <c r="K841" s="1"/>
  <c r="K840" s="1"/>
  <c r="K839" s="1"/>
  <c r="G897"/>
  <c r="G905"/>
  <c r="G904" s="1"/>
  <c r="G903" s="1"/>
  <c r="G902" s="1"/>
  <c r="G901" s="1"/>
  <c r="G900" s="1"/>
  <c r="G942"/>
  <c r="G966"/>
  <c r="G1033"/>
  <c r="I1033" s="1"/>
  <c r="G1045"/>
  <c r="G1036" i="15"/>
  <c r="I1037"/>
  <c r="G946"/>
  <c r="I947"/>
  <c r="G897"/>
  <c r="I898"/>
  <c r="I877"/>
  <c r="G847"/>
  <c r="I929"/>
  <c r="G928"/>
  <c r="I298"/>
  <c r="G291"/>
  <c r="I333"/>
  <c r="G326"/>
  <c r="I354"/>
  <c r="G353"/>
  <c r="I353" s="1"/>
  <c r="I368"/>
  <c r="G367"/>
  <c r="I367" s="1"/>
  <c r="I588"/>
  <c r="G587"/>
  <c r="I632"/>
  <c r="G631"/>
  <c r="I631" s="1"/>
  <c r="I794"/>
  <c r="G793"/>
  <c r="I793" s="1"/>
  <c r="I802"/>
  <c r="G801"/>
  <c r="I801" s="1"/>
  <c r="I810"/>
  <c r="G809"/>
  <c r="I809" s="1"/>
  <c r="I818"/>
  <c r="G817"/>
  <c r="I817" s="1"/>
  <c r="I1026"/>
  <c r="G1021"/>
  <c r="I1236"/>
  <c r="G1235"/>
  <c r="I1235" s="1"/>
  <c r="I1299"/>
  <c r="G1294"/>
  <c r="G1295"/>
  <c r="I1295" s="1"/>
  <c r="I1385"/>
  <c r="G1384"/>
  <c r="I160"/>
  <c r="G150"/>
  <c r="I348"/>
  <c r="G347"/>
  <c r="I362"/>
  <c r="G361"/>
  <c r="I361" s="1"/>
  <c r="I615"/>
  <c r="G614"/>
  <c r="I907"/>
  <c r="G906"/>
  <c r="I951"/>
  <c r="G950"/>
  <c r="I950" s="1"/>
  <c r="I789"/>
  <c r="I1240"/>
  <c r="G1208"/>
  <c r="I1268"/>
  <c r="G1259"/>
  <c r="I1259" s="1"/>
  <c r="I1377"/>
  <c r="G1372"/>
  <c r="I1372" s="1"/>
  <c r="I393" i="14"/>
  <c r="H379"/>
  <c r="I379" s="1"/>
  <c r="I388"/>
  <c r="I394"/>
  <c r="I675"/>
  <c r="I669"/>
  <c r="I670"/>
  <c r="I671"/>
  <c r="I665"/>
  <c r="I667"/>
  <c r="I666"/>
  <c r="I591"/>
  <c r="I593"/>
  <c r="I592"/>
  <c r="H575"/>
  <c r="I575" s="1"/>
  <c r="H606"/>
  <c r="H605" s="1"/>
  <c r="H604" s="1"/>
  <c r="H582" s="1"/>
  <c r="H581" s="1"/>
  <c r="H580" s="1"/>
  <c r="I1060"/>
  <c r="I661"/>
  <c r="I695"/>
  <c r="I696"/>
  <c r="I697"/>
  <c r="I900"/>
  <c r="I901"/>
  <c r="I903"/>
  <c r="I904"/>
  <c r="I905"/>
  <c r="H141"/>
  <c r="H140" s="1"/>
  <c r="H139" s="1"/>
  <c r="H194"/>
  <c r="H193" s="1"/>
  <c r="H304"/>
  <c r="H331"/>
  <c r="H330" s="1"/>
  <c r="H576"/>
  <c r="H29"/>
  <c r="H28" s="1"/>
  <c r="H27" s="1"/>
  <c r="H26" s="1"/>
  <c r="H25" s="1"/>
  <c r="I25" s="1"/>
  <c r="H22"/>
  <c r="H21" s="1"/>
  <c r="I21" s="1"/>
  <c r="I662"/>
  <c r="I663"/>
  <c r="I902"/>
  <c r="H1148"/>
  <c r="H1147" s="1"/>
  <c r="H1146" s="1"/>
  <c r="H1141" s="1"/>
  <c r="H1140" s="1"/>
  <c r="I1140" s="1"/>
  <c r="I196"/>
  <c r="I197"/>
  <c r="I193"/>
  <c r="I194"/>
  <c r="H192"/>
  <c r="I192" s="1"/>
  <c r="I1154"/>
  <c r="I1155"/>
  <c r="I1156"/>
  <c r="I1157"/>
  <c r="I1158"/>
  <c r="H111"/>
  <c r="I586"/>
  <c r="H1151"/>
  <c r="I1151" s="1"/>
  <c r="H1152"/>
  <c r="H18" s="1"/>
  <c r="I1269"/>
  <c r="I139"/>
  <c r="I141"/>
  <c r="I327"/>
  <c r="I328"/>
  <c r="I583"/>
  <c r="I584"/>
  <c r="I585"/>
  <c r="I1244"/>
  <c r="I1246"/>
  <c r="H1263"/>
  <c r="H1254" s="1"/>
  <c r="I216"/>
  <c r="H215"/>
  <c r="H214" s="1"/>
  <c r="H210" s="1"/>
  <c r="J22"/>
  <c r="J24"/>
  <c r="M41"/>
  <c r="J172"/>
  <c r="J326"/>
  <c r="K388"/>
  <c r="K379" s="1"/>
  <c r="J582"/>
  <c r="J581" s="1"/>
  <c r="J580" s="1"/>
  <c r="J608"/>
  <c r="I169"/>
  <c r="G165"/>
  <c r="I165" s="1"/>
  <c r="N1024"/>
  <c r="K1029"/>
  <c r="K98"/>
  <c r="K97" s="1"/>
  <c r="N21" s="1"/>
  <c r="J842"/>
  <c r="J841" s="1"/>
  <c r="J840" s="1"/>
  <c r="J839" s="1"/>
  <c r="I113"/>
  <c r="I120"/>
  <c r="I121"/>
  <c r="H150"/>
  <c r="I160"/>
  <c r="I161"/>
  <c r="I162"/>
  <c r="I163"/>
  <c r="I164"/>
  <c r="I173"/>
  <c r="I174"/>
  <c r="I199"/>
  <c r="I200"/>
  <c r="I201"/>
  <c r="I245"/>
  <c r="I247"/>
  <c r="I248"/>
  <c r="I249"/>
  <c r="I250"/>
  <c r="I252"/>
  <c r="I253"/>
  <c r="I254"/>
  <c r="I255"/>
  <c r="I256"/>
  <c r="I269"/>
  <c r="I270"/>
  <c r="I271"/>
  <c r="I272"/>
  <c r="I273"/>
  <c r="I274"/>
  <c r="I275"/>
  <c r="I276"/>
  <c r="I277"/>
  <c r="I278"/>
  <c r="I279"/>
  <c r="I280"/>
  <c r="I281"/>
  <c r="I282"/>
  <c r="I283"/>
  <c r="I284"/>
  <c r="I285"/>
  <c r="I286"/>
  <c r="I287"/>
  <c r="I288"/>
  <c r="J290"/>
  <c r="K304"/>
  <c r="K344"/>
  <c r="K343" s="1"/>
  <c r="I410"/>
  <c r="I411"/>
  <c r="I412"/>
  <c r="I413"/>
  <c r="I414"/>
  <c r="K416"/>
  <c r="K415" s="1"/>
  <c r="H415"/>
  <c r="H465"/>
  <c r="H464" s="1"/>
  <c r="K465"/>
  <c r="K467"/>
  <c r="N19" s="1"/>
  <c r="J478"/>
  <c r="I528"/>
  <c r="I529"/>
  <c r="I538"/>
  <c r="I539"/>
  <c r="I542"/>
  <c r="I543"/>
  <c r="I546"/>
  <c r="I550"/>
  <c r="I551"/>
  <c r="J553"/>
  <c r="K760"/>
  <c r="K634" s="1"/>
  <c r="J760"/>
  <c r="G1114"/>
  <c r="J1203"/>
  <c r="J1202" s="1"/>
  <c r="J1263"/>
  <c r="K326"/>
  <c r="J336"/>
  <c r="K367"/>
  <c r="N343" s="1"/>
  <c r="H367"/>
  <c r="J415"/>
  <c r="I464"/>
  <c r="I465"/>
  <c r="G688"/>
  <c r="G687" s="1"/>
  <c r="I687" s="1"/>
  <c r="G793"/>
  <c r="J921"/>
  <c r="K1016"/>
  <c r="K1004" s="1"/>
  <c r="K983" s="1"/>
  <c r="J1032"/>
  <c r="J1031" s="1"/>
  <c r="J1030" s="1"/>
  <c r="K1263"/>
  <c r="K1254" s="1"/>
  <c r="I1152"/>
  <c r="I1025"/>
  <c r="H1032"/>
  <c r="H1031" s="1"/>
  <c r="H1030" s="1"/>
  <c r="H1029" s="1"/>
  <c r="G1024"/>
  <c r="I1024" s="1"/>
  <c r="I841"/>
  <c r="I860"/>
  <c r="I842"/>
  <c r="I576"/>
  <c r="G582"/>
  <c r="G581" s="1"/>
  <c r="I344"/>
  <c r="I343"/>
  <c r="I345"/>
  <c r="I304"/>
  <c r="H326"/>
  <c r="I331"/>
  <c r="G330"/>
  <c r="I330" s="1"/>
  <c r="I19"/>
  <c r="G235"/>
  <c r="I235" s="1"/>
  <c r="I23"/>
  <c r="I221"/>
  <c r="I222"/>
  <c r="I223"/>
  <c r="I210"/>
  <c r="G150"/>
  <c r="I150" s="1"/>
  <c r="I151"/>
  <c r="I152"/>
  <c r="I42"/>
  <c r="G41"/>
  <c r="I41" s="1"/>
  <c r="I111"/>
  <c r="I112"/>
  <c r="I93"/>
  <c r="G92"/>
  <c r="I417"/>
  <c r="G416"/>
  <c r="K548"/>
  <c r="K547"/>
  <c r="H547"/>
  <c r="H548"/>
  <c r="J325"/>
  <c r="J306" s="1"/>
  <c r="J303" s="1"/>
  <c r="K336"/>
  <c r="K325" s="1"/>
  <c r="K306" s="1"/>
  <c r="K303" s="1"/>
  <c r="H336"/>
  <c r="I504"/>
  <c r="J526"/>
  <c r="K533"/>
  <c r="H533"/>
  <c r="J540"/>
  <c r="K540"/>
  <c r="I179"/>
  <c r="I172" s="1"/>
  <c r="G172"/>
  <c r="G98" s="1"/>
  <c r="I445"/>
  <c r="G444"/>
  <c r="I444" s="1"/>
  <c r="J547"/>
  <c r="J548"/>
  <c r="J98"/>
  <c r="J97" s="1"/>
  <c r="M21" s="1"/>
  <c r="J521"/>
  <c r="J506" s="1"/>
  <c r="M464" s="1"/>
  <c r="H526"/>
  <c r="K526"/>
  <c r="K521" s="1"/>
  <c r="K506" s="1"/>
  <c r="N464" s="1"/>
  <c r="J533"/>
  <c r="N579"/>
  <c r="K608"/>
  <c r="H617"/>
  <c r="H609"/>
  <c r="I94"/>
  <c r="I180"/>
  <c r="G334"/>
  <c r="G338"/>
  <c r="G340"/>
  <c r="G351"/>
  <c r="G355"/>
  <c r="G358"/>
  <c r="I358" s="1"/>
  <c r="G364"/>
  <c r="G369"/>
  <c r="I418"/>
  <c r="I421"/>
  <c r="I446"/>
  <c r="G487"/>
  <c r="G495"/>
  <c r="G503"/>
  <c r="G511"/>
  <c r="G527"/>
  <c r="G537"/>
  <c r="G541"/>
  <c r="I541" s="1"/>
  <c r="G545"/>
  <c r="G549"/>
  <c r="K579"/>
  <c r="H637"/>
  <c r="H636" s="1"/>
  <c r="H635" s="1"/>
  <c r="H634" s="1"/>
  <c r="J1016"/>
  <c r="J1004" s="1"/>
  <c r="J983" s="1"/>
  <c r="I555"/>
  <c r="G554"/>
  <c r="I559"/>
  <c r="G558"/>
  <c r="I558" s="1"/>
  <c r="I682"/>
  <c r="G681"/>
  <c r="I681" s="1"/>
  <c r="I722"/>
  <c r="G721"/>
  <c r="I721" s="1"/>
  <c r="I757"/>
  <c r="G756"/>
  <c r="I935"/>
  <c r="G934"/>
  <c r="G442"/>
  <c r="J637"/>
  <c r="J636" s="1"/>
  <c r="J635" s="1"/>
  <c r="J634" s="1"/>
  <c r="H1016"/>
  <c r="H1004" s="1"/>
  <c r="H983" s="1"/>
  <c r="I1260"/>
  <c r="G1259"/>
  <c r="I1259" s="1"/>
  <c r="H1289"/>
  <c r="H1288" s="1"/>
  <c r="H1287" s="1"/>
  <c r="H1290"/>
  <c r="I1336"/>
  <c r="G1335"/>
  <c r="I1359"/>
  <c r="G1358"/>
  <c r="I1373"/>
  <c r="G1372"/>
  <c r="I556"/>
  <c r="I560"/>
  <c r="I564"/>
  <c r="I674"/>
  <c r="I683"/>
  <c r="I688"/>
  <c r="I723"/>
  <c r="I758"/>
  <c r="I936"/>
  <c r="G1009"/>
  <c r="G1018"/>
  <c r="G1022"/>
  <c r="K1203"/>
  <c r="K1202" s="1"/>
  <c r="I1049"/>
  <c r="G1048"/>
  <c r="I1231"/>
  <c r="G1230"/>
  <c r="I1230" s="1"/>
  <c r="I1251"/>
  <c r="G1250"/>
  <c r="I1264"/>
  <c r="I1271"/>
  <c r="G1270"/>
  <c r="I1270" s="1"/>
  <c r="I1295"/>
  <c r="G1294"/>
  <c r="I1382"/>
  <c r="G1381"/>
  <c r="G679"/>
  <c r="H1203"/>
  <c r="H1202" s="1"/>
  <c r="I1245"/>
  <c r="J1254"/>
  <c r="J1150" s="1"/>
  <c r="H1367"/>
  <c r="I1050"/>
  <c r="I1061"/>
  <c r="I1232"/>
  <c r="I1252"/>
  <c r="I1261"/>
  <c r="I1265"/>
  <c r="I1272"/>
  <c r="I1296"/>
  <c r="I1337"/>
  <c r="I1352"/>
  <c r="I1360"/>
  <c r="I1374"/>
  <c r="I1383"/>
  <c r="G1237"/>
  <c r="G1268"/>
  <c r="G1329"/>
  <c r="G1353"/>
  <c r="K1353"/>
  <c r="K1351" s="1"/>
  <c r="H213" i="13"/>
  <c r="H357"/>
  <c r="I357" s="1"/>
  <c r="H854"/>
  <c r="H694"/>
  <c r="H664"/>
  <c r="I664" s="1"/>
  <c r="H598"/>
  <c r="H862"/>
  <c r="H660"/>
  <c r="I660" s="1"/>
  <c r="H594"/>
  <c r="I594" s="1"/>
  <c r="K1266"/>
  <c r="K1265" s="1"/>
  <c r="K1264" s="1"/>
  <c r="J1266"/>
  <c r="H1266"/>
  <c r="H1265" s="1"/>
  <c r="H1264" s="1"/>
  <c r="H1263" s="1"/>
  <c r="H1020"/>
  <c r="H1019" s="1"/>
  <c r="H1018" s="1"/>
  <c r="H1017" s="1"/>
  <c r="H720"/>
  <c r="H719" s="1"/>
  <c r="H718" s="1"/>
  <c r="H717" s="1"/>
  <c r="K238"/>
  <c r="J238"/>
  <c r="H238"/>
  <c r="K1360"/>
  <c r="K1359" s="1"/>
  <c r="K1358" s="1"/>
  <c r="K1357" s="1"/>
  <c r="K1356" s="1"/>
  <c r="K1355" s="1"/>
  <c r="K1354" s="1"/>
  <c r="J1360"/>
  <c r="H1360"/>
  <c r="H1359" s="1"/>
  <c r="H1358" s="1"/>
  <c r="H1357" s="1"/>
  <c r="H1356" s="1"/>
  <c r="H1355" s="1"/>
  <c r="H1354" s="1"/>
  <c r="H302"/>
  <c r="H366"/>
  <c r="K352"/>
  <c r="J352"/>
  <c r="H352"/>
  <c r="K231"/>
  <c r="K230" s="1"/>
  <c r="K229" s="1"/>
  <c r="K228" s="1"/>
  <c r="J231"/>
  <c r="H231"/>
  <c r="H230" s="1"/>
  <c r="H229" s="1"/>
  <c r="H228" s="1"/>
  <c r="K224"/>
  <c r="J224"/>
  <c r="H224"/>
  <c r="H223" s="1"/>
  <c r="H222" s="1"/>
  <c r="H221" s="1"/>
  <c r="H159"/>
  <c r="H158" s="1"/>
  <c r="H157" s="1"/>
  <c r="H153"/>
  <c r="I153" s="1"/>
  <c r="H46"/>
  <c r="I46" s="1"/>
  <c r="H30"/>
  <c r="K1384"/>
  <c r="K1383" s="1"/>
  <c r="K1382" s="1"/>
  <c r="K1381" s="1"/>
  <c r="K1380" s="1"/>
  <c r="K1379" s="1"/>
  <c r="K1378" s="1"/>
  <c r="K1377" s="1"/>
  <c r="J1384"/>
  <c r="G1384"/>
  <c r="I1384" s="1"/>
  <c r="J1383"/>
  <c r="J1382" s="1"/>
  <c r="J1381" s="1"/>
  <c r="J1380" s="1"/>
  <c r="J1379" s="1"/>
  <c r="J1378" s="1"/>
  <c r="J1377" s="1"/>
  <c r="H1383"/>
  <c r="H1382"/>
  <c r="H1381" s="1"/>
  <c r="H1380" s="1"/>
  <c r="H1379" s="1"/>
  <c r="H1377"/>
  <c r="I1376"/>
  <c r="I1375"/>
  <c r="K1374"/>
  <c r="K1373" s="1"/>
  <c r="K1372" s="1"/>
  <c r="K1367" s="1"/>
  <c r="J1374"/>
  <c r="H1374"/>
  <c r="G1374"/>
  <c r="G1373" s="1"/>
  <c r="J1373"/>
  <c r="J1372" s="1"/>
  <c r="J1367" s="1"/>
  <c r="H1373"/>
  <c r="H1372" s="1"/>
  <c r="I1371"/>
  <c r="J1370"/>
  <c r="G1370"/>
  <c r="J1369"/>
  <c r="G1369"/>
  <c r="J1368"/>
  <c r="G1368"/>
  <c r="I1366"/>
  <c r="J1365"/>
  <c r="H1365"/>
  <c r="G1365"/>
  <c r="I1365" s="1"/>
  <c r="J1364"/>
  <c r="H1364"/>
  <c r="G1364"/>
  <c r="I1364" s="1"/>
  <c r="J1363"/>
  <c r="H1363"/>
  <c r="G1363"/>
  <c r="I1363" s="1"/>
  <c r="J1362"/>
  <c r="H1362"/>
  <c r="G1362"/>
  <c r="I1362" s="1"/>
  <c r="J1361"/>
  <c r="H1361"/>
  <c r="G1361"/>
  <c r="I1361" s="1"/>
  <c r="G1360"/>
  <c r="J1359"/>
  <c r="J1358" s="1"/>
  <c r="J1357" s="1"/>
  <c r="J1356" s="1"/>
  <c r="J1355" s="1"/>
  <c r="J1354" s="1"/>
  <c r="K1353"/>
  <c r="J1353"/>
  <c r="H1353"/>
  <c r="K1352"/>
  <c r="J1352"/>
  <c r="G1352"/>
  <c r="I1350"/>
  <c r="J1349"/>
  <c r="H1349"/>
  <c r="G1349"/>
  <c r="I1349" s="1"/>
  <c r="J1348"/>
  <c r="H1348"/>
  <c r="G1348"/>
  <c r="I1348" s="1"/>
  <c r="J1347"/>
  <c r="H1347"/>
  <c r="G1347"/>
  <c r="I1347" s="1"/>
  <c r="I1346"/>
  <c r="J1345"/>
  <c r="H1345"/>
  <c r="G1345"/>
  <c r="I1345" s="1"/>
  <c r="J1344"/>
  <c r="H1344"/>
  <c r="G1344"/>
  <c r="I1344" s="1"/>
  <c r="J1343"/>
  <c r="H1343"/>
  <c r="G1343"/>
  <c r="I1343" s="1"/>
  <c r="J1342"/>
  <c r="H1342"/>
  <c r="G1342"/>
  <c r="I1342" s="1"/>
  <c r="J1341"/>
  <c r="H1341"/>
  <c r="G1341"/>
  <c r="I1341" s="1"/>
  <c r="J1340"/>
  <c r="H1340"/>
  <c r="G1340"/>
  <c r="I1340" s="1"/>
  <c r="I1339"/>
  <c r="K1338"/>
  <c r="J1338"/>
  <c r="J1337" s="1"/>
  <c r="J1336" s="1"/>
  <c r="J1335" s="1"/>
  <c r="J1334" s="1"/>
  <c r="H1338"/>
  <c r="H1337" s="1"/>
  <c r="H1336" s="1"/>
  <c r="H1335" s="1"/>
  <c r="H1334" s="1"/>
  <c r="G1338"/>
  <c r="I1338" s="1"/>
  <c r="K1337"/>
  <c r="K1336" s="1"/>
  <c r="K1335" s="1"/>
  <c r="K1334" s="1"/>
  <c r="G1337"/>
  <c r="G1336" s="1"/>
  <c r="I1333"/>
  <c r="H1332"/>
  <c r="H1331" s="1"/>
  <c r="G1332"/>
  <c r="I1332" s="1"/>
  <c r="G1331"/>
  <c r="I1331" s="1"/>
  <c r="K1330"/>
  <c r="J1330"/>
  <c r="J1329" s="1"/>
  <c r="J1328" s="1"/>
  <c r="J1327" s="1"/>
  <c r="J1326" s="1"/>
  <c r="J1325" s="1"/>
  <c r="J1277" s="1"/>
  <c r="G1330"/>
  <c r="I1330" s="1"/>
  <c r="K1329"/>
  <c r="K1328" s="1"/>
  <c r="K1327" s="1"/>
  <c r="K1326" s="1"/>
  <c r="K1325" s="1"/>
  <c r="K1277" s="1"/>
  <c r="H1329"/>
  <c r="H1328" s="1"/>
  <c r="H1327" s="1"/>
  <c r="H1326" s="1"/>
  <c r="H1325" s="1"/>
  <c r="I1324"/>
  <c r="I1323"/>
  <c r="I1322"/>
  <c r="I1321"/>
  <c r="I1320"/>
  <c r="I1319"/>
  <c r="I1318"/>
  <c r="I1317"/>
  <c r="I1316"/>
  <c r="I1315"/>
  <c r="I1314"/>
  <c r="I1313"/>
  <c r="J1312"/>
  <c r="I1312"/>
  <c r="J1311"/>
  <c r="H1311"/>
  <c r="H1310" s="1"/>
  <c r="H1309" s="1"/>
  <c r="G1311"/>
  <c r="J1310"/>
  <c r="G1310"/>
  <c r="J1309"/>
  <c r="G1309"/>
  <c r="I1308"/>
  <c r="H1307"/>
  <c r="H1306" s="1"/>
  <c r="G1307"/>
  <c r="I1307" s="1"/>
  <c r="G1306"/>
  <c r="I1306" s="1"/>
  <c r="I1305"/>
  <c r="J1304"/>
  <c r="I1304"/>
  <c r="J1303"/>
  <c r="H1303"/>
  <c r="G1303"/>
  <c r="I1303" s="1"/>
  <c r="J1302"/>
  <c r="H1302"/>
  <c r="H1301" s="1"/>
  <c r="G1302"/>
  <c r="J1301"/>
  <c r="G1301"/>
  <c r="I1300"/>
  <c r="H1299"/>
  <c r="H1298" s="1"/>
  <c r="G1299"/>
  <c r="I1298"/>
  <c r="G1298"/>
  <c r="I1297"/>
  <c r="H1296"/>
  <c r="G1296"/>
  <c r="G1295" s="1"/>
  <c r="H1295"/>
  <c r="H1294" s="1"/>
  <c r="G1294"/>
  <c r="J1293"/>
  <c r="I1293"/>
  <c r="J1292"/>
  <c r="I1292"/>
  <c r="J1291"/>
  <c r="I1291"/>
  <c r="J1286"/>
  <c r="I1286"/>
  <c r="J1285"/>
  <c r="I1285"/>
  <c r="J1284"/>
  <c r="I1284"/>
  <c r="J1283"/>
  <c r="I1283"/>
  <c r="J1282"/>
  <c r="I1282"/>
  <c r="J1281"/>
  <c r="I1281"/>
  <c r="J1280"/>
  <c r="I1280"/>
  <c r="J1279"/>
  <c r="I1279"/>
  <c r="J1278"/>
  <c r="I1278"/>
  <c r="H1277"/>
  <c r="K1276"/>
  <c r="J1276"/>
  <c r="H1276"/>
  <c r="G1276"/>
  <c r="I1276" s="1"/>
  <c r="K1275"/>
  <c r="J1275"/>
  <c r="J1274" s="1"/>
  <c r="H1275"/>
  <c r="H1274" s="1"/>
  <c r="G1275"/>
  <c r="K1274"/>
  <c r="G1274"/>
  <c r="I1273"/>
  <c r="H1272"/>
  <c r="G1272"/>
  <c r="G1271" s="1"/>
  <c r="H1271"/>
  <c r="H1270" s="1"/>
  <c r="K1269"/>
  <c r="J1269"/>
  <c r="J1268" s="1"/>
  <c r="J1267" s="1"/>
  <c r="G1269"/>
  <c r="K1268"/>
  <c r="K1267" s="1"/>
  <c r="H1268"/>
  <c r="H1267" s="1"/>
  <c r="J1265"/>
  <c r="J1264" s="1"/>
  <c r="G1266"/>
  <c r="I1262"/>
  <c r="K1261"/>
  <c r="J1261"/>
  <c r="J1260" s="1"/>
  <c r="H1261"/>
  <c r="H1260" s="1"/>
  <c r="G1261"/>
  <c r="I1261" s="1"/>
  <c r="K1260"/>
  <c r="K1259" s="1"/>
  <c r="I1260"/>
  <c r="G1260"/>
  <c r="G1259" s="1"/>
  <c r="J1259"/>
  <c r="H1259"/>
  <c r="I1258"/>
  <c r="J1257"/>
  <c r="J1256" s="1"/>
  <c r="J1255" s="1"/>
  <c r="H1257"/>
  <c r="G1257"/>
  <c r="H1256"/>
  <c r="H1255" s="1"/>
  <c r="G1256"/>
  <c r="G1255" s="1"/>
  <c r="I1253"/>
  <c r="K1252"/>
  <c r="K1251" s="1"/>
  <c r="J1252"/>
  <c r="H1252"/>
  <c r="G1252"/>
  <c r="G1251" s="1"/>
  <c r="J1251"/>
  <c r="J1250" s="1"/>
  <c r="J1249" s="1"/>
  <c r="H1251"/>
  <c r="H1250" s="1"/>
  <c r="K1250"/>
  <c r="K1249" s="1"/>
  <c r="G1250"/>
  <c r="H1249"/>
  <c r="I1248"/>
  <c r="K1247"/>
  <c r="J1247"/>
  <c r="J1246" s="1"/>
  <c r="J1245" s="1"/>
  <c r="J1244" s="1"/>
  <c r="I1247"/>
  <c r="K1246"/>
  <c r="K1245" s="1"/>
  <c r="H1246"/>
  <c r="H1245" s="1"/>
  <c r="H1244" s="1"/>
  <c r="G1246"/>
  <c r="G1245" s="1"/>
  <c r="K1244"/>
  <c r="I1243"/>
  <c r="J1242"/>
  <c r="H1242"/>
  <c r="H1241" s="1"/>
  <c r="G1242"/>
  <c r="J1241"/>
  <c r="J1240" s="1"/>
  <c r="G1241"/>
  <c r="H1240"/>
  <c r="H1239" s="1"/>
  <c r="G1240"/>
  <c r="J1239"/>
  <c r="G1239"/>
  <c r="K1238"/>
  <c r="J1238"/>
  <c r="G1238"/>
  <c r="I1238" s="1"/>
  <c r="K1237"/>
  <c r="K1236" s="1"/>
  <c r="J1237"/>
  <c r="J1236" s="1"/>
  <c r="J1235" s="1"/>
  <c r="H1237"/>
  <c r="G1237"/>
  <c r="G1236" s="1"/>
  <c r="H1236"/>
  <c r="H1235" s="1"/>
  <c r="K1235"/>
  <c r="G1235"/>
  <c r="I1235" s="1"/>
  <c r="I1234"/>
  <c r="K1233"/>
  <c r="K1232" s="1"/>
  <c r="K1231" s="1"/>
  <c r="K1230" s="1"/>
  <c r="J1233"/>
  <c r="H1233"/>
  <c r="G1233"/>
  <c r="G1232" s="1"/>
  <c r="J1232"/>
  <c r="J1231" s="1"/>
  <c r="H1232"/>
  <c r="H1231" s="1"/>
  <c r="H1230" s="1"/>
  <c r="J1230"/>
  <c r="K1229"/>
  <c r="J1229"/>
  <c r="G1229"/>
  <c r="I1229" s="1"/>
  <c r="K1228"/>
  <c r="J1228"/>
  <c r="H1228"/>
  <c r="G1228"/>
  <c r="I1228" s="1"/>
  <c r="K1227"/>
  <c r="K1226" s="1"/>
  <c r="J1227"/>
  <c r="G1227"/>
  <c r="H1226"/>
  <c r="H1225" s="1"/>
  <c r="H1224" s="1"/>
  <c r="I1223"/>
  <c r="G1223"/>
  <c r="K1222"/>
  <c r="K1221" s="1"/>
  <c r="K1220" s="1"/>
  <c r="J1222"/>
  <c r="H1222"/>
  <c r="H1221" s="1"/>
  <c r="H1220" s="1"/>
  <c r="G1222"/>
  <c r="G1221" s="1"/>
  <c r="J1221"/>
  <c r="J1220" s="1"/>
  <c r="I1219"/>
  <c r="J1218"/>
  <c r="H1218"/>
  <c r="G1218"/>
  <c r="I1217"/>
  <c r="J1216"/>
  <c r="H1216"/>
  <c r="G1216"/>
  <c r="I1216" s="1"/>
  <c r="J1215"/>
  <c r="H1215"/>
  <c r="G1215"/>
  <c r="J1214"/>
  <c r="H1214"/>
  <c r="G1214"/>
  <c r="J1213"/>
  <c r="H1213"/>
  <c r="G1213"/>
  <c r="I1213" s="1"/>
  <c r="I1212"/>
  <c r="J1211"/>
  <c r="J1210" s="1"/>
  <c r="J1209" s="1"/>
  <c r="H1211"/>
  <c r="G1211"/>
  <c r="I1211" s="1"/>
  <c r="H1210"/>
  <c r="H1209" s="1"/>
  <c r="G1210"/>
  <c r="G1209" s="1"/>
  <c r="I1209" s="1"/>
  <c r="I1208"/>
  <c r="I1207"/>
  <c r="K1206"/>
  <c r="K1205" s="1"/>
  <c r="J1206"/>
  <c r="H1206"/>
  <c r="H1205" s="1"/>
  <c r="H1204" s="1"/>
  <c r="G1206"/>
  <c r="G1205" s="1"/>
  <c r="J1205"/>
  <c r="J1204" s="1"/>
  <c r="K1204"/>
  <c r="G1204"/>
  <c r="I1201"/>
  <c r="K1200"/>
  <c r="J1200"/>
  <c r="H1200"/>
  <c r="G1200"/>
  <c r="I1200" s="1"/>
  <c r="I1199"/>
  <c r="K1198"/>
  <c r="K1197" s="1"/>
  <c r="J1198"/>
  <c r="H1198"/>
  <c r="G1198"/>
  <c r="G1197" s="1"/>
  <c r="J1197"/>
  <c r="J1196" s="1"/>
  <c r="H1197"/>
  <c r="H1196" s="1"/>
  <c r="K1196"/>
  <c r="G1196"/>
  <c r="I1196" s="1"/>
  <c r="I1195"/>
  <c r="I1194"/>
  <c r="I1193"/>
  <c r="K1192"/>
  <c r="K1191" s="1"/>
  <c r="K1190" s="1"/>
  <c r="K1189" s="1"/>
  <c r="K1188" s="1"/>
  <c r="K1187" s="1"/>
  <c r="J1192"/>
  <c r="H1192"/>
  <c r="G1192"/>
  <c r="G1191" s="1"/>
  <c r="J1191"/>
  <c r="J1190" s="1"/>
  <c r="H1191"/>
  <c r="H1190" s="1"/>
  <c r="H1189" s="1"/>
  <c r="H1188" s="1"/>
  <c r="H1187" s="1"/>
  <c r="J1189"/>
  <c r="J1188" s="1"/>
  <c r="J1187" s="1"/>
  <c r="I1186"/>
  <c r="I1185"/>
  <c r="K1184"/>
  <c r="K1183" s="1"/>
  <c r="J1184"/>
  <c r="H1184"/>
  <c r="G1184"/>
  <c r="G1183" s="1"/>
  <c r="J1183"/>
  <c r="J1182" s="1"/>
  <c r="H1183"/>
  <c r="H1182" s="1"/>
  <c r="K1182"/>
  <c r="G1182"/>
  <c r="I1182" s="1"/>
  <c r="I1181"/>
  <c r="I1180"/>
  <c r="K1179"/>
  <c r="J1179"/>
  <c r="J1178" s="1"/>
  <c r="H1179"/>
  <c r="H1178" s="1"/>
  <c r="G1179"/>
  <c r="I1179" s="1"/>
  <c r="K1178"/>
  <c r="K1177" s="1"/>
  <c r="I1178"/>
  <c r="G1178"/>
  <c r="G1177" s="1"/>
  <c r="J1177"/>
  <c r="J1176" s="1"/>
  <c r="J1175" s="1"/>
  <c r="J1174" s="1"/>
  <c r="H1177"/>
  <c r="H1176" s="1"/>
  <c r="K1176"/>
  <c r="K1175" s="1"/>
  <c r="K1174" s="1"/>
  <c r="G1176"/>
  <c r="H1175"/>
  <c r="H1174" s="1"/>
  <c r="I1173"/>
  <c r="I1172"/>
  <c r="K1171"/>
  <c r="J1171"/>
  <c r="J1170" s="1"/>
  <c r="H1171"/>
  <c r="H1170" s="1"/>
  <c r="G1171"/>
  <c r="K1170"/>
  <c r="K1169" s="1"/>
  <c r="G1170"/>
  <c r="J1169"/>
  <c r="H1169"/>
  <c r="I1168"/>
  <c r="I1167"/>
  <c r="J1166"/>
  <c r="H1166"/>
  <c r="H1165" s="1"/>
  <c r="G1166"/>
  <c r="J1165"/>
  <c r="J1164" s="1"/>
  <c r="J1163" s="1"/>
  <c r="J1162" s="1"/>
  <c r="G1165"/>
  <c r="H1164"/>
  <c r="H1163" s="1"/>
  <c r="H1162" s="1"/>
  <c r="G1164"/>
  <c r="K1163"/>
  <c r="K1162" s="1"/>
  <c r="I1161"/>
  <c r="J1160"/>
  <c r="H1160"/>
  <c r="G1160"/>
  <c r="I1159"/>
  <c r="K1158"/>
  <c r="K1157" s="1"/>
  <c r="J1158"/>
  <c r="H1158"/>
  <c r="G1158"/>
  <c r="I1158" s="1"/>
  <c r="J1157"/>
  <c r="J1156" s="1"/>
  <c r="J1155" s="1"/>
  <c r="J1154" s="1"/>
  <c r="H1157"/>
  <c r="H1156" s="1"/>
  <c r="K1156"/>
  <c r="K1155" s="1"/>
  <c r="K1154" s="1"/>
  <c r="H1155"/>
  <c r="H1154" s="1"/>
  <c r="K1153"/>
  <c r="J1153"/>
  <c r="H1153"/>
  <c r="G1153"/>
  <c r="K1152"/>
  <c r="K1151"/>
  <c r="J1151"/>
  <c r="H1151"/>
  <c r="G1151"/>
  <c r="K1149"/>
  <c r="J1149"/>
  <c r="J1148" s="1"/>
  <c r="J1147" s="1"/>
  <c r="J1146" s="1"/>
  <c r="J1141" s="1"/>
  <c r="J1140" s="1"/>
  <c r="I1149"/>
  <c r="K1148"/>
  <c r="K1147" s="1"/>
  <c r="K1146" s="1"/>
  <c r="K1141" s="1"/>
  <c r="K1140" s="1"/>
  <c r="H1148"/>
  <c r="G1148"/>
  <c r="G1147" s="1"/>
  <c r="H1147"/>
  <c r="H1146" s="1"/>
  <c r="G1146"/>
  <c r="J1144"/>
  <c r="G1144"/>
  <c r="J1143"/>
  <c r="J1142"/>
  <c r="K1139"/>
  <c r="J1139"/>
  <c r="J1138" s="1"/>
  <c r="J1137" s="1"/>
  <c r="J1136" s="1"/>
  <c r="J1135" s="1"/>
  <c r="G1139"/>
  <c r="K1138"/>
  <c r="K1137" s="1"/>
  <c r="K1136" s="1"/>
  <c r="K1135" s="1"/>
  <c r="H1138"/>
  <c r="H1137" s="1"/>
  <c r="H1136"/>
  <c r="H1135" s="1"/>
  <c r="I1134"/>
  <c r="I1133"/>
  <c r="I1132"/>
  <c r="I1131"/>
  <c r="I1130"/>
  <c r="I1129"/>
  <c r="I1128"/>
  <c r="I1127"/>
  <c r="I1126"/>
  <c r="I1125"/>
  <c r="I1124"/>
  <c r="I1123"/>
  <c r="K1122"/>
  <c r="J1122"/>
  <c r="G1122"/>
  <c r="K1121"/>
  <c r="J1121"/>
  <c r="K1120"/>
  <c r="K1119" s="1"/>
  <c r="K1118" s="1"/>
  <c r="K1117" s="1"/>
  <c r="J1120"/>
  <c r="J1119" s="1"/>
  <c r="J1118" s="1"/>
  <c r="I1120"/>
  <c r="I1119"/>
  <c r="G1119"/>
  <c r="I1118"/>
  <c r="G1118"/>
  <c r="K1116"/>
  <c r="J1116"/>
  <c r="J1115" s="1"/>
  <c r="J1114" s="1"/>
  <c r="J1113" s="1"/>
  <c r="G1116"/>
  <c r="I1116" s="1"/>
  <c r="K1115"/>
  <c r="K1114" s="1"/>
  <c r="K1113" s="1"/>
  <c r="G1115"/>
  <c r="I1115" s="1"/>
  <c r="K1112"/>
  <c r="K1111" s="1"/>
  <c r="K1110" s="1"/>
  <c r="K1109" s="1"/>
  <c r="K1108" s="1"/>
  <c r="J1112"/>
  <c r="J1111" s="1"/>
  <c r="J1110" s="1"/>
  <c r="J1109" s="1"/>
  <c r="J1108" s="1"/>
  <c r="G1112"/>
  <c r="I1112" s="1"/>
  <c r="G1111"/>
  <c r="I1111" s="1"/>
  <c r="I1106"/>
  <c r="J1105"/>
  <c r="H1105"/>
  <c r="G1105"/>
  <c r="I1105" s="1"/>
  <c r="J1104"/>
  <c r="H1104"/>
  <c r="G1104"/>
  <c r="I1104" s="1"/>
  <c r="J1103"/>
  <c r="H1103"/>
  <c r="G1103"/>
  <c r="I1103" s="1"/>
  <c r="J1102"/>
  <c r="H1102"/>
  <c r="G1102"/>
  <c r="I1102" s="1"/>
  <c r="I1101"/>
  <c r="J1100"/>
  <c r="H1100"/>
  <c r="H1099" s="1"/>
  <c r="G1100"/>
  <c r="J1099"/>
  <c r="J1098" s="1"/>
  <c r="G1099"/>
  <c r="I1099" s="1"/>
  <c r="H1098"/>
  <c r="H1097" s="1"/>
  <c r="G1098"/>
  <c r="J1097"/>
  <c r="G1097"/>
  <c r="I1097" s="1"/>
  <c r="I1096"/>
  <c r="J1095"/>
  <c r="H1095"/>
  <c r="G1095"/>
  <c r="G1094" s="1"/>
  <c r="K1094"/>
  <c r="J1094"/>
  <c r="H1094"/>
  <c r="H1093" s="1"/>
  <c r="K1093"/>
  <c r="J1093"/>
  <c r="G1093"/>
  <c r="I1093" s="1"/>
  <c r="I1092"/>
  <c r="I1091"/>
  <c r="I1090"/>
  <c r="I1089"/>
  <c r="I1088"/>
  <c r="I1087"/>
  <c r="I1086"/>
  <c r="J1085"/>
  <c r="J1084" s="1"/>
  <c r="J1083" s="1"/>
  <c r="H1085"/>
  <c r="G1085"/>
  <c r="I1085" s="1"/>
  <c r="H1084"/>
  <c r="H1083" s="1"/>
  <c r="G1084"/>
  <c r="G1083"/>
  <c r="I1083" s="1"/>
  <c r="I1082"/>
  <c r="I1081"/>
  <c r="J1080"/>
  <c r="H1080"/>
  <c r="H1079" s="1"/>
  <c r="G1080"/>
  <c r="J1079"/>
  <c r="J1078" s="1"/>
  <c r="G1079"/>
  <c r="H1078"/>
  <c r="G1078"/>
  <c r="I1077"/>
  <c r="I1076"/>
  <c r="J1075"/>
  <c r="J1074" s="1"/>
  <c r="J1073" s="1"/>
  <c r="H1075"/>
  <c r="G1075"/>
  <c r="I1075" s="1"/>
  <c r="H1074"/>
  <c r="H1073" s="1"/>
  <c r="G1074"/>
  <c r="G1073"/>
  <c r="I1073" s="1"/>
  <c r="I1072"/>
  <c r="J1071"/>
  <c r="H1071"/>
  <c r="G1071"/>
  <c r="I1071" s="1"/>
  <c r="J1070"/>
  <c r="H1070"/>
  <c r="G1070"/>
  <c r="G1066" s="1"/>
  <c r="I1069"/>
  <c r="J1068"/>
  <c r="H1068"/>
  <c r="H1067" s="1"/>
  <c r="G1068"/>
  <c r="J1067"/>
  <c r="J1066" s="1"/>
  <c r="G1067"/>
  <c r="H1066"/>
  <c r="K1065"/>
  <c r="K1064" s="1"/>
  <c r="J1065"/>
  <c r="I1065"/>
  <c r="J1064"/>
  <c r="J1063" s="1"/>
  <c r="H1064"/>
  <c r="H1063" s="1"/>
  <c r="G1064"/>
  <c r="I1064" s="1"/>
  <c r="K1063"/>
  <c r="K1062" s="1"/>
  <c r="K1061" s="1"/>
  <c r="K1060" s="1"/>
  <c r="I1063"/>
  <c r="G1063"/>
  <c r="G1062" s="1"/>
  <c r="J1062"/>
  <c r="H1062"/>
  <c r="I1059"/>
  <c r="K1058"/>
  <c r="J1058"/>
  <c r="H1058"/>
  <c r="H1055" s="1"/>
  <c r="H1054" s="1"/>
  <c r="G1058"/>
  <c r="I1057"/>
  <c r="K1056"/>
  <c r="J1056"/>
  <c r="H1056"/>
  <c r="G1056"/>
  <c r="I1056" s="1"/>
  <c r="K1055"/>
  <c r="K1054" s="1"/>
  <c r="I1055"/>
  <c r="G1055"/>
  <c r="G1054" s="1"/>
  <c r="K1053"/>
  <c r="J1053"/>
  <c r="I1053"/>
  <c r="G1053"/>
  <c r="K1052"/>
  <c r="J1052"/>
  <c r="I1052"/>
  <c r="G1052"/>
  <c r="K1051"/>
  <c r="J1051"/>
  <c r="I1051"/>
  <c r="G1051"/>
  <c r="K1050"/>
  <c r="K1049" s="1"/>
  <c r="K1048" s="1"/>
  <c r="J1050"/>
  <c r="H1050"/>
  <c r="G1050"/>
  <c r="G1049" s="1"/>
  <c r="J1049"/>
  <c r="J1048" s="1"/>
  <c r="H1049"/>
  <c r="H1048" s="1"/>
  <c r="K1047"/>
  <c r="K1046" s="1"/>
  <c r="K1045" s="1"/>
  <c r="K1044" s="1"/>
  <c r="J1047"/>
  <c r="G1047"/>
  <c r="J1046"/>
  <c r="J1045" s="1"/>
  <c r="J1044" s="1"/>
  <c r="H1046"/>
  <c r="H1045" s="1"/>
  <c r="H1044"/>
  <c r="I1043"/>
  <c r="K1042"/>
  <c r="J1042"/>
  <c r="J1041" s="1"/>
  <c r="G1042"/>
  <c r="K1041"/>
  <c r="H1041"/>
  <c r="I1040"/>
  <c r="J1039"/>
  <c r="H1039"/>
  <c r="G1039"/>
  <c r="I1039" s="1"/>
  <c r="J1038"/>
  <c r="H1038"/>
  <c r="G1038"/>
  <c r="I1038" s="1"/>
  <c r="I1037"/>
  <c r="K1036"/>
  <c r="K1035" s="1"/>
  <c r="K1034" s="1"/>
  <c r="J1036"/>
  <c r="G1036"/>
  <c r="I1036" s="1"/>
  <c r="J1035"/>
  <c r="J1034" s="1"/>
  <c r="H1035"/>
  <c r="H1034"/>
  <c r="H1033" s="1"/>
  <c r="K1028"/>
  <c r="J1028"/>
  <c r="H1028"/>
  <c r="G1028"/>
  <c r="K1027"/>
  <c r="J1027"/>
  <c r="G1027"/>
  <c r="J1026"/>
  <c r="H1026"/>
  <c r="K1025"/>
  <c r="H1025"/>
  <c r="K1023"/>
  <c r="K1022" s="1"/>
  <c r="K1021" s="1"/>
  <c r="J1023"/>
  <c r="G1023"/>
  <c r="J1022"/>
  <c r="J1021" s="1"/>
  <c r="H1022"/>
  <c r="H1021" s="1"/>
  <c r="K1020"/>
  <c r="J1020"/>
  <c r="J1019" s="1"/>
  <c r="J1018" s="1"/>
  <c r="J1017" s="1"/>
  <c r="G1020"/>
  <c r="K1019"/>
  <c r="K1018" s="1"/>
  <c r="K1017" s="1"/>
  <c r="I1015"/>
  <c r="I1014"/>
  <c r="I1013"/>
  <c r="K1012"/>
  <c r="K1011" s="1"/>
  <c r="K1010" s="1"/>
  <c r="K1009" s="1"/>
  <c r="J1012"/>
  <c r="G1011"/>
  <c r="J1011"/>
  <c r="J1010" s="1"/>
  <c r="H1011"/>
  <c r="H1010" s="1"/>
  <c r="H1009" s="1"/>
  <c r="J1009"/>
  <c r="I1008"/>
  <c r="J1007"/>
  <c r="J1006" s="1"/>
  <c r="J1005" s="1"/>
  <c r="H1007"/>
  <c r="G1007"/>
  <c r="H1006"/>
  <c r="H1005" s="1"/>
  <c r="G1006"/>
  <c r="G1005" s="1"/>
  <c r="I1003"/>
  <c r="I1002"/>
  <c r="I1001"/>
  <c r="K1000"/>
  <c r="K999" s="1"/>
  <c r="J1000"/>
  <c r="I1000"/>
  <c r="J999"/>
  <c r="J998" s="1"/>
  <c r="H999"/>
  <c r="H998" s="1"/>
  <c r="G999"/>
  <c r="I999" s="1"/>
  <c r="K998"/>
  <c r="K997" s="1"/>
  <c r="K996" s="1"/>
  <c r="I998"/>
  <c r="G998"/>
  <c r="G997" s="1"/>
  <c r="J997"/>
  <c r="J996" s="1"/>
  <c r="H997"/>
  <c r="H996" s="1"/>
  <c r="G996"/>
  <c r="I996" s="1"/>
  <c r="I995"/>
  <c r="J994"/>
  <c r="J993" s="1"/>
  <c r="H994"/>
  <c r="G994"/>
  <c r="I994" s="1"/>
  <c r="H993"/>
  <c r="H992" s="1"/>
  <c r="G993"/>
  <c r="J992"/>
  <c r="G992"/>
  <c r="K991"/>
  <c r="K990" s="1"/>
  <c r="J991"/>
  <c r="I991"/>
  <c r="J990"/>
  <c r="J989" s="1"/>
  <c r="H990"/>
  <c r="H989" s="1"/>
  <c r="G990"/>
  <c r="I990" s="1"/>
  <c r="K989"/>
  <c r="K988" s="1"/>
  <c r="I989"/>
  <c r="G989"/>
  <c r="G988" s="1"/>
  <c r="J988"/>
  <c r="H988"/>
  <c r="K987"/>
  <c r="G987"/>
  <c r="K982"/>
  <c r="K981" s="1"/>
  <c r="K980" s="1"/>
  <c r="K979" s="1"/>
  <c r="K978" s="1"/>
  <c r="J982"/>
  <c r="J981" s="1"/>
  <c r="J980" s="1"/>
  <c r="G982"/>
  <c r="H981"/>
  <c r="H980" s="1"/>
  <c r="H979" s="1"/>
  <c r="H978" s="1"/>
  <c r="J979"/>
  <c r="J978" s="1"/>
  <c r="I977"/>
  <c r="I976"/>
  <c r="I975"/>
  <c r="I974"/>
  <c r="K973"/>
  <c r="K972" s="1"/>
  <c r="K971" s="1"/>
  <c r="K970" s="1"/>
  <c r="K969" s="1"/>
  <c r="J973"/>
  <c r="J972" s="1"/>
  <c r="J971" s="1"/>
  <c r="G973"/>
  <c r="H972"/>
  <c r="H971" s="1"/>
  <c r="H970" s="1"/>
  <c r="H969" s="1"/>
  <c r="J970"/>
  <c r="J969" s="1"/>
  <c r="K968"/>
  <c r="K967" s="1"/>
  <c r="K966" s="1"/>
  <c r="K965" s="1"/>
  <c r="K964" s="1"/>
  <c r="K963" s="1"/>
  <c r="J968"/>
  <c r="J967" s="1"/>
  <c r="J966" s="1"/>
  <c r="G968"/>
  <c r="H967"/>
  <c r="H966" s="1"/>
  <c r="H965" s="1"/>
  <c r="H964" s="1"/>
  <c r="J965"/>
  <c r="J964" s="1"/>
  <c r="J963" s="1"/>
  <c r="H963"/>
  <c r="I962"/>
  <c r="J961"/>
  <c r="H961"/>
  <c r="G961"/>
  <c r="I961" s="1"/>
  <c r="J960"/>
  <c r="H960"/>
  <c r="G960"/>
  <c r="I960" s="1"/>
  <c r="J959"/>
  <c r="H959"/>
  <c r="G959"/>
  <c r="I959" s="1"/>
  <c r="J958"/>
  <c r="H958"/>
  <c r="G958"/>
  <c r="I958" s="1"/>
  <c r="J957"/>
  <c r="H957"/>
  <c r="G957"/>
  <c r="I957" s="1"/>
  <c r="K956"/>
  <c r="J956"/>
  <c r="J955" s="1"/>
  <c r="J954" s="1"/>
  <c r="J953" s="1"/>
  <c r="J952" s="1"/>
  <c r="J951" s="1"/>
  <c r="G956"/>
  <c r="K955"/>
  <c r="K954" s="1"/>
  <c r="K953" s="1"/>
  <c r="K952" s="1"/>
  <c r="K951" s="1"/>
  <c r="H955"/>
  <c r="H954" s="1"/>
  <c r="H953"/>
  <c r="H952" s="1"/>
  <c r="H951" s="1"/>
  <c r="K950"/>
  <c r="J950"/>
  <c r="J949" s="1"/>
  <c r="J948" s="1"/>
  <c r="J947" s="1"/>
  <c r="J946" s="1"/>
  <c r="J945" s="1"/>
  <c r="G950"/>
  <c r="I950" s="1"/>
  <c r="K949"/>
  <c r="K948" s="1"/>
  <c r="K947" s="1"/>
  <c r="K946" s="1"/>
  <c r="K945" s="1"/>
  <c r="H949"/>
  <c r="G949"/>
  <c r="G948" s="1"/>
  <c r="H948"/>
  <c r="H947" s="1"/>
  <c r="H946" s="1"/>
  <c r="H945" s="1"/>
  <c r="H939" s="1"/>
  <c r="K944"/>
  <c r="J944"/>
  <c r="J943" s="1"/>
  <c r="J942" s="1"/>
  <c r="J941" s="1"/>
  <c r="J940" s="1"/>
  <c r="G944"/>
  <c r="K943"/>
  <c r="H943"/>
  <c r="H942" s="1"/>
  <c r="H941" s="1"/>
  <c r="H940" s="1"/>
  <c r="K942"/>
  <c r="K941" s="1"/>
  <c r="K940" s="1"/>
  <c r="I938"/>
  <c r="K937"/>
  <c r="J937"/>
  <c r="J936" s="1"/>
  <c r="H937"/>
  <c r="H936" s="1"/>
  <c r="G937"/>
  <c r="K936"/>
  <c r="K935" s="1"/>
  <c r="K934" s="1"/>
  <c r="G936"/>
  <c r="J935"/>
  <c r="J934" s="1"/>
  <c r="H935"/>
  <c r="H934" s="1"/>
  <c r="I933"/>
  <c r="J932"/>
  <c r="H932"/>
  <c r="H931" s="1"/>
  <c r="G932"/>
  <c r="J931"/>
  <c r="J930" s="1"/>
  <c r="G931"/>
  <c r="H930"/>
  <c r="G930"/>
  <c r="I929"/>
  <c r="K928"/>
  <c r="J928"/>
  <c r="J927" s="1"/>
  <c r="H928"/>
  <c r="H927" s="1"/>
  <c r="G928"/>
  <c r="I928" s="1"/>
  <c r="K927"/>
  <c r="K926" s="1"/>
  <c r="I927"/>
  <c r="G927"/>
  <c r="G926" s="1"/>
  <c r="J926"/>
  <c r="J925" s="1"/>
  <c r="J924" s="1"/>
  <c r="J923" s="1"/>
  <c r="H926"/>
  <c r="K925"/>
  <c r="K924" s="1"/>
  <c r="K923" s="1"/>
  <c r="K922" s="1"/>
  <c r="G925"/>
  <c r="J922"/>
  <c r="I920"/>
  <c r="J919"/>
  <c r="J918" s="1"/>
  <c r="J917" s="1"/>
  <c r="H919"/>
  <c r="G919"/>
  <c r="I919" s="1"/>
  <c r="H918"/>
  <c r="H917" s="1"/>
  <c r="G918"/>
  <c r="G917"/>
  <c r="I917" s="1"/>
  <c r="I916"/>
  <c r="J915"/>
  <c r="H915"/>
  <c r="G915"/>
  <c r="I915" s="1"/>
  <c r="J914"/>
  <c r="H914"/>
  <c r="G914"/>
  <c r="I914" s="1"/>
  <c r="J913"/>
  <c r="H913"/>
  <c r="G913"/>
  <c r="I913" s="1"/>
  <c r="I912"/>
  <c r="I911"/>
  <c r="I910"/>
  <c r="J909"/>
  <c r="H909"/>
  <c r="H908" s="1"/>
  <c r="H907" s="1"/>
  <c r="G909"/>
  <c r="J908"/>
  <c r="J907" s="1"/>
  <c r="G908"/>
  <c r="I908" s="1"/>
  <c r="K907"/>
  <c r="I907"/>
  <c r="G907"/>
  <c r="K906"/>
  <c r="J906"/>
  <c r="G906"/>
  <c r="K905"/>
  <c r="J905"/>
  <c r="J904" s="1"/>
  <c r="J903" s="1"/>
  <c r="J902" s="1"/>
  <c r="H905"/>
  <c r="H904" s="1"/>
  <c r="K904"/>
  <c r="K903" s="1"/>
  <c r="K902" s="1"/>
  <c r="K901" s="1"/>
  <c r="K900" s="1"/>
  <c r="H903"/>
  <c r="H902" s="1"/>
  <c r="H901" s="1"/>
  <c r="H900" s="1"/>
  <c r="J901"/>
  <c r="J900" s="1"/>
  <c r="K899"/>
  <c r="J899"/>
  <c r="J898" s="1"/>
  <c r="J897" s="1"/>
  <c r="J896" s="1"/>
  <c r="G899"/>
  <c r="K898"/>
  <c r="H898"/>
  <c r="H897" s="1"/>
  <c r="H896" s="1"/>
  <c r="K897"/>
  <c r="K896" s="1"/>
  <c r="K895"/>
  <c r="J895"/>
  <c r="J894" s="1"/>
  <c r="J893" s="1"/>
  <c r="J892" s="1"/>
  <c r="G895"/>
  <c r="I895" s="1"/>
  <c r="K894"/>
  <c r="K893" s="1"/>
  <c r="K892" s="1"/>
  <c r="H894"/>
  <c r="G894"/>
  <c r="G893" s="1"/>
  <c r="H893"/>
  <c r="H892" s="1"/>
  <c r="K891"/>
  <c r="K890" s="1"/>
  <c r="K889" s="1"/>
  <c r="K888" s="1"/>
  <c r="J891"/>
  <c r="G891"/>
  <c r="J890"/>
  <c r="J889" s="1"/>
  <c r="J888" s="1"/>
  <c r="H890"/>
  <c r="H889" s="1"/>
  <c r="H888"/>
  <c r="I887"/>
  <c r="K886"/>
  <c r="J886"/>
  <c r="J885" s="1"/>
  <c r="H886"/>
  <c r="H885" s="1"/>
  <c r="G886"/>
  <c r="K885"/>
  <c r="K884" s="1"/>
  <c r="G885"/>
  <c r="J884"/>
  <c r="H884"/>
  <c r="I882"/>
  <c r="J881"/>
  <c r="H881"/>
  <c r="H880" s="1"/>
  <c r="G881"/>
  <c r="J880"/>
  <c r="J879" s="1"/>
  <c r="G880"/>
  <c r="H879"/>
  <c r="G879"/>
  <c r="I878"/>
  <c r="I877"/>
  <c r="I876"/>
  <c r="K875"/>
  <c r="J875"/>
  <c r="J874" s="1"/>
  <c r="H875"/>
  <c r="H874" s="1"/>
  <c r="G875"/>
  <c r="I875" s="1"/>
  <c r="K874"/>
  <c r="K873" s="1"/>
  <c r="I874"/>
  <c r="G874"/>
  <c r="G873" s="1"/>
  <c r="J873"/>
  <c r="J872" s="1"/>
  <c r="H873"/>
  <c r="H872" s="1"/>
  <c r="K872"/>
  <c r="G872"/>
  <c r="I872" s="1"/>
  <c r="I871"/>
  <c r="H870"/>
  <c r="G870"/>
  <c r="G869" s="1"/>
  <c r="I869" s="1"/>
  <c r="H869"/>
  <c r="I868"/>
  <c r="H867"/>
  <c r="G867"/>
  <c r="I867" s="1"/>
  <c r="I866"/>
  <c r="H865"/>
  <c r="G865"/>
  <c r="I864"/>
  <c r="H863"/>
  <c r="G863"/>
  <c r="I863" s="1"/>
  <c r="K862"/>
  <c r="J862"/>
  <c r="G862"/>
  <c r="I862" s="1"/>
  <c r="K861"/>
  <c r="K860" s="1"/>
  <c r="J861"/>
  <c r="H861"/>
  <c r="G861"/>
  <c r="G860" s="1"/>
  <c r="J860"/>
  <c r="J859" s="1"/>
  <c r="K859"/>
  <c r="G859"/>
  <c r="K858"/>
  <c r="J858"/>
  <c r="J857" s="1"/>
  <c r="H857"/>
  <c r="I858"/>
  <c r="K857"/>
  <c r="K856" s="1"/>
  <c r="I857"/>
  <c r="G857"/>
  <c r="G856" s="1"/>
  <c r="J856"/>
  <c r="J855" s="1"/>
  <c r="H856"/>
  <c r="H855" s="1"/>
  <c r="K855"/>
  <c r="G855"/>
  <c r="I855" s="1"/>
  <c r="K854"/>
  <c r="J854"/>
  <c r="J853" s="1"/>
  <c r="H853"/>
  <c r="I853" s="1"/>
  <c r="I854"/>
  <c r="K853"/>
  <c r="K852" s="1"/>
  <c r="G853"/>
  <c r="G852" s="1"/>
  <c r="J852"/>
  <c r="J851" s="1"/>
  <c r="H852"/>
  <c r="H851" s="1"/>
  <c r="K851"/>
  <c r="G851"/>
  <c r="I851" s="1"/>
  <c r="K850"/>
  <c r="J850"/>
  <c r="J849" s="1"/>
  <c r="J848" s="1"/>
  <c r="J847" s="1"/>
  <c r="J842" s="1"/>
  <c r="J841" s="1"/>
  <c r="J840" s="1"/>
  <c r="I850"/>
  <c r="K849"/>
  <c r="K848" s="1"/>
  <c r="K847" s="1"/>
  <c r="K842" s="1"/>
  <c r="K841" s="1"/>
  <c r="K840" s="1"/>
  <c r="H849"/>
  <c r="G849"/>
  <c r="G848" s="1"/>
  <c r="H848"/>
  <c r="H847" s="1"/>
  <c r="G847"/>
  <c r="I846"/>
  <c r="J845"/>
  <c r="J844" s="1"/>
  <c r="J843" s="1"/>
  <c r="H845"/>
  <c r="G845"/>
  <c r="I845" s="1"/>
  <c r="H844"/>
  <c r="H843" s="1"/>
  <c r="G844"/>
  <c r="K843"/>
  <c r="G843"/>
  <c r="I843" s="1"/>
  <c r="K838"/>
  <c r="J838"/>
  <c r="J837" s="1"/>
  <c r="J836" s="1"/>
  <c r="J835" s="1"/>
  <c r="G838"/>
  <c r="K837"/>
  <c r="H837"/>
  <c r="H836" s="1"/>
  <c r="H835" s="1"/>
  <c r="K836"/>
  <c r="K835" s="1"/>
  <c r="K834"/>
  <c r="J834"/>
  <c r="G834"/>
  <c r="I834" s="1"/>
  <c r="K833"/>
  <c r="K832" s="1"/>
  <c r="K831" s="1"/>
  <c r="K830" s="1"/>
  <c r="J833"/>
  <c r="G833"/>
  <c r="I833" s="1"/>
  <c r="J832"/>
  <c r="J831" s="1"/>
  <c r="J830" s="1"/>
  <c r="H832"/>
  <c r="G832"/>
  <c r="G831" s="1"/>
  <c r="H831"/>
  <c r="H830" s="1"/>
  <c r="K829"/>
  <c r="K828" s="1"/>
  <c r="K827" s="1"/>
  <c r="K826" s="1"/>
  <c r="J829"/>
  <c r="G829"/>
  <c r="J828"/>
  <c r="J827" s="1"/>
  <c r="J826" s="1"/>
  <c r="H828"/>
  <c r="H827" s="1"/>
  <c r="H826"/>
  <c r="K825"/>
  <c r="K824" s="1"/>
  <c r="K823" s="1"/>
  <c r="K822" s="1"/>
  <c r="J825"/>
  <c r="G825"/>
  <c r="I825" s="1"/>
  <c r="J824"/>
  <c r="J823" s="1"/>
  <c r="J822" s="1"/>
  <c r="H824"/>
  <c r="G824"/>
  <c r="G823" s="1"/>
  <c r="G822" s="1"/>
  <c r="I822" s="1"/>
  <c r="H823"/>
  <c r="H822" s="1"/>
  <c r="K821"/>
  <c r="J821"/>
  <c r="G821"/>
  <c r="I821" s="1"/>
  <c r="K820"/>
  <c r="J820"/>
  <c r="G820"/>
  <c r="I820" s="1"/>
  <c r="K819"/>
  <c r="J819"/>
  <c r="G819"/>
  <c r="H818"/>
  <c r="H817" s="1"/>
  <c r="H816"/>
  <c r="K815"/>
  <c r="K814" s="1"/>
  <c r="K813" s="1"/>
  <c r="K812" s="1"/>
  <c r="J815"/>
  <c r="G815"/>
  <c r="I815" s="1"/>
  <c r="J814"/>
  <c r="J813" s="1"/>
  <c r="J812" s="1"/>
  <c r="H814"/>
  <c r="G814"/>
  <c r="G813" s="1"/>
  <c r="H813"/>
  <c r="H812" s="1"/>
  <c r="K811"/>
  <c r="K810" s="1"/>
  <c r="K809" s="1"/>
  <c r="K808" s="1"/>
  <c r="J811"/>
  <c r="J810" s="1"/>
  <c r="J809" s="1"/>
  <c r="J808" s="1"/>
  <c r="G811"/>
  <c r="H810"/>
  <c r="H809" s="1"/>
  <c r="H808"/>
  <c r="K807"/>
  <c r="K806" s="1"/>
  <c r="K805" s="1"/>
  <c r="K804" s="1"/>
  <c r="J807"/>
  <c r="G807"/>
  <c r="I807" s="1"/>
  <c r="J806"/>
  <c r="J805" s="1"/>
  <c r="J804" s="1"/>
  <c r="H806"/>
  <c r="G806"/>
  <c r="G805" s="1"/>
  <c r="G804" s="1"/>
  <c r="I804" s="1"/>
  <c r="H805"/>
  <c r="H804" s="1"/>
  <c r="K803"/>
  <c r="K802" s="1"/>
  <c r="K801" s="1"/>
  <c r="K800" s="1"/>
  <c r="J803"/>
  <c r="J802" s="1"/>
  <c r="J801" s="1"/>
  <c r="J800" s="1"/>
  <c r="G803"/>
  <c r="H802"/>
  <c r="H801" s="1"/>
  <c r="H800" s="1"/>
  <c r="K799"/>
  <c r="K798" s="1"/>
  <c r="K797" s="1"/>
  <c r="K796" s="1"/>
  <c r="J799"/>
  <c r="G799"/>
  <c r="I799" s="1"/>
  <c r="J798"/>
  <c r="J797" s="1"/>
  <c r="J796" s="1"/>
  <c r="H798"/>
  <c r="H797"/>
  <c r="H796" s="1"/>
  <c r="K795"/>
  <c r="K794" s="1"/>
  <c r="K793" s="1"/>
  <c r="K792" s="1"/>
  <c r="J795"/>
  <c r="G795"/>
  <c r="J794"/>
  <c r="J793" s="1"/>
  <c r="J792" s="1"/>
  <c r="H794"/>
  <c r="H793" s="1"/>
  <c r="H792"/>
  <c r="K791"/>
  <c r="J791"/>
  <c r="J790" s="1"/>
  <c r="J789" s="1"/>
  <c r="J788" s="1"/>
  <c r="G791"/>
  <c r="I791" s="1"/>
  <c r="K790"/>
  <c r="K789" s="1"/>
  <c r="K788" s="1"/>
  <c r="H790"/>
  <c r="G790"/>
  <c r="G789" s="1"/>
  <c r="H789"/>
  <c r="H788" s="1"/>
  <c r="G788"/>
  <c r="I788" s="1"/>
  <c r="K787"/>
  <c r="K786" s="1"/>
  <c r="K785" s="1"/>
  <c r="K784" s="1"/>
  <c r="J787"/>
  <c r="J786" s="1"/>
  <c r="J785" s="1"/>
  <c r="J784" s="1"/>
  <c r="G787"/>
  <c r="H786"/>
  <c r="H785" s="1"/>
  <c r="H784" s="1"/>
  <c r="I783"/>
  <c r="K782"/>
  <c r="J782"/>
  <c r="J781" s="1"/>
  <c r="H782"/>
  <c r="H781" s="1"/>
  <c r="G782"/>
  <c r="I782" s="1"/>
  <c r="K781"/>
  <c r="K780" s="1"/>
  <c r="I781"/>
  <c r="G781"/>
  <c r="G780" s="1"/>
  <c r="J780"/>
  <c r="J779" s="1"/>
  <c r="H780"/>
  <c r="H779" s="1"/>
  <c r="K779"/>
  <c r="G779"/>
  <c r="I779" s="1"/>
  <c r="K778"/>
  <c r="J778"/>
  <c r="J777" s="1"/>
  <c r="J776" s="1"/>
  <c r="J775" s="1"/>
  <c r="G778"/>
  <c r="K777"/>
  <c r="H777"/>
  <c r="H776" s="1"/>
  <c r="H775" s="1"/>
  <c r="H760" s="1"/>
  <c r="K776"/>
  <c r="K775" s="1"/>
  <c r="I774"/>
  <c r="I773"/>
  <c r="I772"/>
  <c r="I771"/>
  <c r="I770"/>
  <c r="I769"/>
  <c r="I768"/>
  <c r="I767"/>
  <c r="I766"/>
  <c r="I765"/>
  <c r="I764"/>
  <c r="I763"/>
  <c r="I762"/>
  <c r="I761"/>
  <c r="I759"/>
  <c r="K758"/>
  <c r="K757" s="1"/>
  <c r="K756" s="1"/>
  <c r="K755" s="1"/>
  <c r="J758"/>
  <c r="H758"/>
  <c r="G758"/>
  <c r="G757" s="1"/>
  <c r="J757"/>
  <c r="J756" s="1"/>
  <c r="H757"/>
  <c r="H756" s="1"/>
  <c r="H755" s="1"/>
  <c r="J755"/>
  <c r="I754"/>
  <c r="I753"/>
  <c r="I752"/>
  <c r="J751"/>
  <c r="H751"/>
  <c r="G751"/>
  <c r="I751" s="1"/>
  <c r="J750"/>
  <c r="H750"/>
  <c r="G750"/>
  <c r="I750" s="1"/>
  <c r="J749"/>
  <c r="H749"/>
  <c r="G749"/>
  <c r="G740" s="1"/>
  <c r="I748"/>
  <c r="J747"/>
  <c r="J746" s="1"/>
  <c r="J745" s="1"/>
  <c r="J740" s="1"/>
  <c r="H747"/>
  <c r="G747"/>
  <c r="I747" s="1"/>
  <c r="H746"/>
  <c r="H745" s="1"/>
  <c r="H740" s="1"/>
  <c r="G746"/>
  <c r="G745"/>
  <c r="I744"/>
  <c r="J743"/>
  <c r="H743"/>
  <c r="G743"/>
  <c r="I743" s="1"/>
  <c r="J742"/>
  <c r="H742"/>
  <c r="G742"/>
  <c r="I742" s="1"/>
  <c r="J741"/>
  <c r="H741"/>
  <c r="G741"/>
  <c r="I741" s="1"/>
  <c r="I739"/>
  <c r="J738"/>
  <c r="H738"/>
  <c r="H737" s="1"/>
  <c r="H736" s="1"/>
  <c r="H735" s="1"/>
  <c r="H734" s="1"/>
  <c r="H733" s="1"/>
  <c r="G738"/>
  <c r="J737"/>
  <c r="J736" s="1"/>
  <c r="J735" s="1"/>
  <c r="J734" s="1"/>
  <c r="J733" s="1"/>
  <c r="G737"/>
  <c r="G736"/>
  <c r="G735"/>
  <c r="G734"/>
  <c r="G733"/>
  <c r="K732"/>
  <c r="J732"/>
  <c r="I732"/>
  <c r="J731"/>
  <c r="J730" s="1"/>
  <c r="H731"/>
  <c r="H730" s="1"/>
  <c r="G731"/>
  <c r="I731" s="1"/>
  <c r="I730"/>
  <c r="G730"/>
  <c r="G729" s="1"/>
  <c r="J729"/>
  <c r="H729"/>
  <c r="K728"/>
  <c r="K727" s="1"/>
  <c r="J728"/>
  <c r="I728"/>
  <c r="J727"/>
  <c r="J726" s="1"/>
  <c r="H727"/>
  <c r="H726" s="1"/>
  <c r="G727"/>
  <c r="K726"/>
  <c r="K725" s="1"/>
  <c r="G726"/>
  <c r="G725" s="1"/>
  <c r="J725"/>
  <c r="H725"/>
  <c r="K724"/>
  <c r="J724"/>
  <c r="I724"/>
  <c r="G724"/>
  <c r="K723"/>
  <c r="K722" s="1"/>
  <c r="J723"/>
  <c r="H723"/>
  <c r="G723"/>
  <c r="G722" s="1"/>
  <c r="J722"/>
  <c r="J721" s="1"/>
  <c r="H722"/>
  <c r="H721" s="1"/>
  <c r="K721"/>
  <c r="G721"/>
  <c r="I721" s="1"/>
  <c r="K720"/>
  <c r="K719" s="1"/>
  <c r="K718" s="1"/>
  <c r="K717" s="1"/>
  <c r="J720"/>
  <c r="J719" s="1"/>
  <c r="J718" s="1"/>
  <c r="J717" s="1"/>
  <c r="G720"/>
  <c r="K716"/>
  <c r="K715" s="1"/>
  <c r="J716"/>
  <c r="I716"/>
  <c r="J715"/>
  <c r="J714" s="1"/>
  <c r="J713" s="1"/>
  <c r="H715"/>
  <c r="H714" s="1"/>
  <c r="G715"/>
  <c r="K714"/>
  <c r="K713" s="1"/>
  <c r="G714"/>
  <c r="G713" s="1"/>
  <c r="H713"/>
  <c r="K712"/>
  <c r="K711" s="1"/>
  <c r="J712"/>
  <c r="I712"/>
  <c r="J711"/>
  <c r="J710" s="1"/>
  <c r="H711"/>
  <c r="H710" s="1"/>
  <c r="G711"/>
  <c r="I711" s="1"/>
  <c r="K710"/>
  <c r="K709" s="1"/>
  <c r="I710"/>
  <c r="G710"/>
  <c r="G709" s="1"/>
  <c r="J709"/>
  <c r="H709"/>
  <c r="K708"/>
  <c r="J708"/>
  <c r="I708"/>
  <c r="K707"/>
  <c r="K706" s="1"/>
  <c r="K705" s="1"/>
  <c r="K704" s="1"/>
  <c r="J707"/>
  <c r="I707"/>
  <c r="H706"/>
  <c r="G706"/>
  <c r="G705" s="1"/>
  <c r="H705"/>
  <c r="H704" s="1"/>
  <c r="G704"/>
  <c r="I704" s="1"/>
  <c r="K703"/>
  <c r="J703"/>
  <c r="I703"/>
  <c r="K702"/>
  <c r="K701" s="1"/>
  <c r="K700" s="1"/>
  <c r="K699" s="1"/>
  <c r="J702"/>
  <c r="I702"/>
  <c r="H701"/>
  <c r="H700" s="1"/>
  <c r="G701"/>
  <c r="G700"/>
  <c r="G699" s="1"/>
  <c r="H699"/>
  <c r="K698"/>
  <c r="J698"/>
  <c r="J697" s="1"/>
  <c r="J696" s="1"/>
  <c r="J695" s="1"/>
  <c r="G698"/>
  <c r="I698" s="1"/>
  <c r="K697"/>
  <c r="K696" s="1"/>
  <c r="K695" s="1"/>
  <c r="H697"/>
  <c r="G697"/>
  <c r="G696" s="1"/>
  <c r="H696"/>
  <c r="H695" s="1"/>
  <c r="G695"/>
  <c r="I695" s="1"/>
  <c r="K694"/>
  <c r="J694"/>
  <c r="J693" s="1"/>
  <c r="J692" s="1"/>
  <c r="J691" s="1"/>
  <c r="I694"/>
  <c r="K693"/>
  <c r="K692" s="1"/>
  <c r="K691" s="1"/>
  <c r="H693"/>
  <c r="H692" s="1"/>
  <c r="G693"/>
  <c r="G692"/>
  <c r="G691" s="1"/>
  <c r="H691"/>
  <c r="K690"/>
  <c r="K689" s="1"/>
  <c r="K688" s="1"/>
  <c r="K687" s="1"/>
  <c r="J690"/>
  <c r="G690"/>
  <c r="I690" s="1"/>
  <c r="J689"/>
  <c r="J688" s="1"/>
  <c r="J687" s="1"/>
  <c r="H689"/>
  <c r="G689"/>
  <c r="G688" s="1"/>
  <c r="H688"/>
  <c r="H687" s="1"/>
  <c r="G687"/>
  <c r="I687" s="1"/>
  <c r="K686"/>
  <c r="J686"/>
  <c r="G686"/>
  <c r="K685"/>
  <c r="J685"/>
  <c r="G685"/>
  <c r="I685" s="1"/>
  <c r="K684"/>
  <c r="J684"/>
  <c r="J683" s="1"/>
  <c r="J682" s="1"/>
  <c r="J681" s="1"/>
  <c r="G684"/>
  <c r="K683"/>
  <c r="H683"/>
  <c r="H682" s="1"/>
  <c r="H681" s="1"/>
  <c r="K682"/>
  <c r="K681" s="1"/>
  <c r="K680"/>
  <c r="J680"/>
  <c r="J679" s="1"/>
  <c r="J678" s="1"/>
  <c r="J677" s="1"/>
  <c r="G680"/>
  <c r="I680" s="1"/>
  <c r="K679"/>
  <c r="K678" s="1"/>
  <c r="K677" s="1"/>
  <c r="H679"/>
  <c r="G679"/>
  <c r="G678" s="1"/>
  <c r="H678"/>
  <c r="H677" s="1"/>
  <c r="K676"/>
  <c r="K675" s="1"/>
  <c r="K674" s="1"/>
  <c r="K673" s="1"/>
  <c r="J676"/>
  <c r="J675" s="1"/>
  <c r="J674" s="1"/>
  <c r="J673" s="1"/>
  <c r="I676"/>
  <c r="H675"/>
  <c r="G675"/>
  <c r="G674" s="1"/>
  <c r="H674"/>
  <c r="H673" s="1"/>
  <c r="K672"/>
  <c r="K671" s="1"/>
  <c r="K670" s="1"/>
  <c r="K669" s="1"/>
  <c r="J672"/>
  <c r="G672"/>
  <c r="J671"/>
  <c r="J670" s="1"/>
  <c r="J669" s="1"/>
  <c r="H671"/>
  <c r="H670" s="1"/>
  <c r="H669"/>
  <c r="K668"/>
  <c r="K667" s="1"/>
  <c r="K666" s="1"/>
  <c r="K665" s="1"/>
  <c r="J668"/>
  <c r="I668"/>
  <c r="J667"/>
  <c r="J666" s="1"/>
  <c r="J665" s="1"/>
  <c r="H667"/>
  <c r="G667"/>
  <c r="G666" s="1"/>
  <c r="H666"/>
  <c r="H665" s="1"/>
  <c r="G665"/>
  <c r="K664"/>
  <c r="K663" s="1"/>
  <c r="K662" s="1"/>
  <c r="K661" s="1"/>
  <c r="J664"/>
  <c r="J663" s="1"/>
  <c r="H663"/>
  <c r="I663" s="1"/>
  <c r="G663"/>
  <c r="G662" s="1"/>
  <c r="J662"/>
  <c r="J661" s="1"/>
  <c r="G661"/>
  <c r="K660"/>
  <c r="J660"/>
  <c r="J659" s="1"/>
  <c r="J658" s="1"/>
  <c r="J657" s="1"/>
  <c r="J656" s="1"/>
  <c r="K659"/>
  <c r="G659"/>
  <c r="K658"/>
  <c r="K657" s="1"/>
  <c r="K656" s="1"/>
  <c r="G658"/>
  <c r="G657" s="1"/>
  <c r="K655"/>
  <c r="J655"/>
  <c r="J654" s="1"/>
  <c r="J653" s="1"/>
  <c r="J652" s="1"/>
  <c r="G655"/>
  <c r="K654"/>
  <c r="K653" s="1"/>
  <c r="K652" s="1"/>
  <c r="H654"/>
  <c r="H653" s="1"/>
  <c r="H652"/>
  <c r="I651"/>
  <c r="K650"/>
  <c r="K649" s="1"/>
  <c r="J650"/>
  <c r="H650"/>
  <c r="G650"/>
  <c r="G649" s="1"/>
  <c r="J649"/>
  <c r="J648" s="1"/>
  <c r="H649"/>
  <c r="H648" s="1"/>
  <c r="K648"/>
  <c r="G648"/>
  <c r="I648" s="1"/>
  <c r="I647"/>
  <c r="I646"/>
  <c r="I645"/>
  <c r="J644"/>
  <c r="J643" s="1"/>
  <c r="J642" s="1"/>
  <c r="H644"/>
  <c r="G644"/>
  <c r="I644" s="1"/>
  <c r="H643"/>
  <c r="H642" s="1"/>
  <c r="G643"/>
  <c r="G642"/>
  <c r="I641"/>
  <c r="J640"/>
  <c r="H640"/>
  <c r="G640"/>
  <c r="I640" s="1"/>
  <c r="J639"/>
  <c r="H639"/>
  <c r="G639"/>
  <c r="I639" s="1"/>
  <c r="J638"/>
  <c r="H638"/>
  <c r="G638"/>
  <c r="K633"/>
  <c r="J633"/>
  <c r="J632" s="1"/>
  <c r="J631" s="1"/>
  <c r="J630" s="1"/>
  <c r="G633"/>
  <c r="K632"/>
  <c r="K631" s="1"/>
  <c r="K630" s="1"/>
  <c r="H632"/>
  <c r="H631" s="1"/>
  <c r="H630"/>
  <c r="K629"/>
  <c r="J629"/>
  <c r="J628" s="1"/>
  <c r="J627" s="1"/>
  <c r="J626" s="1"/>
  <c r="G629"/>
  <c r="I629" s="1"/>
  <c r="K628"/>
  <c r="K627" s="1"/>
  <c r="K626" s="1"/>
  <c r="H628"/>
  <c r="G628"/>
  <c r="G627" s="1"/>
  <c r="H627"/>
  <c r="H626" s="1"/>
  <c r="G626"/>
  <c r="I626" s="1"/>
  <c r="K625"/>
  <c r="J625"/>
  <c r="J624" s="1"/>
  <c r="J623" s="1"/>
  <c r="J622" s="1"/>
  <c r="G625"/>
  <c r="K624"/>
  <c r="H624"/>
  <c r="H623" s="1"/>
  <c r="H622" s="1"/>
  <c r="K623"/>
  <c r="K622" s="1"/>
  <c r="I621"/>
  <c r="K620"/>
  <c r="K619" s="1"/>
  <c r="K618" s="1"/>
  <c r="K617" s="1"/>
  <c r="J620"/>
  <c r="J619" s="1"/>
  <c r="J618" s="1"/>
  <c r="J617" s="1"/>
  <c r="G620"/>
  <c r="H619"/>
  <c r="H618" s="1"/>
  <c r="H617" s="1"/>
  <c r="I616"/>
  <c r="I615"/>
  <c r="I614"/>
  <c r="I613"/>
  <c r="K612"/>
  <c r="K611" s="1"/>
  <c r="K610" s="1"/>
  <c r="K609" s="1"/>
  <c r="J612"/>
  <c r="G612"/>
  <c r="I612" s="1"/>
  <c r="J611"/>
  <c r="J610" s="1"/>
  <c r="J609" s="1"/>
  <c r="H611"/>
  <c r="H610"/>
  <c r="H609" s="1"/>
  <c r="K607"/>
  <c r="K606" s="1"/>
  <c r="J607"/>
  <c r="I607"/>
  <c r="J606"/>
  <c r="J605" s="1"/>
  <c r="J604" s="1"/>
  <c r="H606"/>
  <c r="H605" s="1"/>
  <c r="G606"/>
  <c r="K605"/>
  <c r="K604" s="1"/>
  <c r="G605"/>
  <c r="G604" s="1"/>
  <c r="H604"/>
  <c r="K603"/>
  <c r="K602" s="1"/>
  <c r="K601" s="1"/>
  <c r="K600" s="1"/>
  <c r="J603"/>
  <c r="I603"/>
  <c r="J602"/>
  <c r="J601" s="1"/>
  <c r="J600" s="1"/>
  <c r="H602"/>
  <c r="G602"/>
  <c r="G601" s="1"/>
  <c r="H601"/>
  <c r="H600" s="1"/>
  <c r="G600"/>
  <c r="I600" s="1"/>
  <c r="I599"/>
  <c r="K598"/>
  <c r="K597" s="1"/>
  <c r="K596" s="1"/>
  <c r="K595" s="1"/>
  <c r="J598"/>
  <c r="J597" s="1"/>
  <c r="J596" s="1"/>
  <c r="J595" s="1"/>
  <c r="H597"/>
  <c r="H596" s="1"/>
  <c r="H595" s="1"/>
  <c r="K594"/>
  <c r="K575" s="1"/>
  <c r="J594"/>
  <c r="K593"/>
  <c r="K592" s="1"/>
  <c r="K591" s="1"/>
  <c r="J593"/>
  <c r="H593"/>
  <c r="H592" s="1"/>
  <c r="H591" s="1"/>
  <c r="G593"/>
  <c r="G592" s="1"/>
  <c r="J592"/>
  <c r="J591" s="1"/>
  <c r="I590"/>
  <c r="J589"/>
  <c r="H589"/>
  <c r="H588" s="1"/>
  <c r="H587" s="1"/>
  <c r="G589"/>
  <c r="J588"/>
  <c r="J587" s="1"/>
  <c r="G588"/>
  <c r="G587"/>
  <c r="K586"/>
  <c r="K576" s="1"/>
  <c r="J586"/>
  <c r="I586"/>
  <c r="G586"/>
  <c r="K585"/>
  <c r="K584" s="1"/>
  <c r="K583" s="1"/>
  <c r="J585"/>
  <c r="H585"/>
  <c r="G585"/>
  <c r="G584" s="1"/>
  <c r="J584"/>
  <c r="J583" s="1"/>
  <c r="H584"/>
  <c r="H583" s="1"/>
  <c r="K578"/>
  <c r="J578"/>
  <c r="H578"/>
  <c r="G578"/>
  <c r="I578" s="1"/>
  <c r="J577"/>
  <c r="H577"/>
  <c r="J575"/>
  <c r="I573"/>
  <c r="I572"/>
  <c r="I571"/>
  <c r="J570"/>
  <c r="H570"/>
  <c r="G570"/>
  <c r="I570" s="1"/>
  <c r="J569"/>
  <c r="H569"/>
  <c r="G569"/>
  <c r="I569" s="1"/>
  <c r="J568"/>
  <c r="H568"/>
  <c r="G568"/>
  <c r="I568" s="1"/>
  <c r="J567"/>
  <c r="H567"/>
  <c r="G567"/>
  <c r="I567" s="1"/>
  <c r="K566"/>
  <c r="K565" s="1"/>
  <c r="K564" s="1"/>
  <c r="K563" s="1"/>
  <c r="J566"/>
  <c r="I566"/>
  <c r="H565"/>
  <c r="G565"/>
  <c r="G564" s="1"/>
  <c r="H564"/>
  <c r="H563" s="1"/>
  <c r="G563"/>
  <c r="I563" s="1"/>
  <c r="K562"/>
  <c r="K561" s="1"/>
  <c r="K560" s="1"/>
  <c r="K559" s="1"/>
  <c r="K558" s="1"/>
  <c r="J562"/>
  <c r="J561" s="1"/>
  <c r="J560" s="1"/>
  <c r="J559" s="1"/>
  <c r="J558" s="1"/>
  <c r="I562"/>
  <c r="H561"/>
  <c r="G561"/>
  <c r="G560" s="1"/>
  <c r="H560"/>
  <c r="H559" s="1"/>
  <c r="G559"/>
  <c r="G558" s="1"/>
  <c r="H558"/>
  <c r="K557"/>
  <c r="K556" s="1"/>
  <c r="J557"/>
  <c r="I557"/>
  <c r="J556"/>
  <c r="J555" s="1"/>
  <c r="H556"/>
  <c r="H555" s="1"/>
  <c r="G556"/>
  <c r="I556" s="1"/>
  <c r="K555"/>
  <c r="K554" s="1"/>
  <c r="I555"/>
  <c r="G555"/>
  <c r="G554" s="1"/>
  <c r="J554"/>
  <c r="H554"/>
  <c r="G553"/>
  <c r="G552" s="1"/>
  <c r="K551"/>
  <c r="K550" s="1"/>
  <c r="K549" s="1"/>
  <c r="J551"/>
  <c r="J550" s="1"/>
  <c r="J549" s="1"/>
  <c r="H551"/>
  <c r="G551"/>
  <c r="G550" s="1"/>
  <c r="H550"/>
  <c r="H549" s="1"/>
  <c r="H547" s="1"/>
  <c r="K546"/>
  <c r="J546"/>
  <c r="J545" s="1"/>
  <c r="H546"/>
  <c r="H545" s="1"/>
  <c r="H544" s="1"/>
  <c r="G546"/>
  <c r="K545"/>
  <c r="K544" s="1"/>
  <c r="G545"/>
  <c r="G544" s="1"/>
  <c r="J544"/>
  <c r="K543"/>
  <c r="K542" s="1"/>
  <c r="K541" s="1"/>
  <c r="J543"/>
  <c r="J542" s="1"/>
  <c r="J541" s="1"/>
  <c r="H543"/>
  <c r="G543"/>
  <c r="G542" s="1"/>
  <c r="H542"/>
  <c r="H541" s="1"/>
  <c r="K539"/>
  <c r="K538" s="1"/>
  <c r="K537" s="1"/>
  <c r="J539"/>
  <c r="J538" s="1"/>
  <c r="J537" s="1"/>
  <c r="H539"/>
  <c r="H538" s="1"/>
  <c r="H537" s="1"/>
  <c r="G539"/>
  <c r="G538" s="1"/>
  <c r="K536"/>
  <c r="K535" s="1"/>
  <c r="K534" s="1"/>
  <c r="J536"/>
  <c r="J535" s="1"/>
  <c r="I536"/>
  <c r="H535"/>
  <c r="G535"/>
  <c r="G534" s="1"/>
  <c r="J534"/>
  <c r="H534"/>
  <c r="K532"/>
  <c r="K531" s="1"/>
  <c r="K530" s="1"/>
  <c r="J532"/>
  <c r="J531" s="1"/>
  <c r="J530" s="1"/>
  <c r="H531"/>
  <c r="G531"/>
  <c r="G530" s="1"/>
  <c r="H530"/>
  <c r="K529"/>
  <c r="K528" s="1"/>
  <c r="J529"/>
  <c r="J528" s="1"/>
  <c r="J527" s="1"/>
  <c r="H529"/>
  <c r="G529"/>
  <c r="G528" s="1"/>
  <c r="G527" s="1"/>
  <c r="I527" s="1"/>
  <c r="H528"/>
  <c r="H527" s="1"/>
  <c r="K527"/>
  <c r="I525"/>
  <c r="J524"/>
  <c r="H524"/>
  <c r="G524"/>
  <c r="I524" s="1"/>
  <c r="J523"/>
  <c r="H523"/>
  <c r="G523"/>
  <c r="I523" s="1"/>
  <c r="J522"/>
  <c r="H522"/>
  <c r="G522"/>
  <c r="I520"/>
  <c r="I519"/>
  <c r="I518"/>
  <c r="I517"/>
  <c r="J516"/>
  <c r="I516"/>
  <c r="J515"/>
  <c r="I515"/>
  <c r="J514"/>
  <c r="I514"/>
  <c r="I513"/>
  <c r="K512"/>
  <c r="J512"/>
  <c r="J511" s="1"/>
  <c r="H512"/>
  <c r="H511" s="1"/>
  <c r="G512"/>
  <c r="I512" s="1"/>
  <c r="K511"/>
  <c r="K510" s="1"/>
  <c r="I511"/>
  <c r="G511"/>
  <c r="G510" s="1"/>
  <c r="J510"/>
  <c r="J509" s="1"/>
  <c r="J508" s="1"/>
  <c r="J507" s="1"/>
  <c r="H510"/>
  <c r="H509" s="1"/>
  <c r="K509"/>
  <c r="K508" s="1"/>
  <c r="K507" s="1"/>
  <c r="G509"/>
  <c r="G508" s="1"/>
  <c r="H508"/>
  <c r="H507" s="1"/>
  <c r="K505"/>
  <c r="K504" s="1"/>
  <c r="K503" s="1"/>
  <c r="K502" s="1"/>
  <c r="K501" s="1"/>
  <c r="J505"/>
  <c r="H505"/>
  <c r="H504" s="1"/>
  <c r="H503" s="1"/>
  <c r="H502" s="1"/>
  <c r="H501" s="1"/>
  <c r="G505"/>
  <c r="G504" s="1"/>
  <c r="J504"/>
  <c r="J503" s="1"/>
  <c r="J502" s="1"/>
  <c r="J501" s="1"/>
  <c r="I500"/>
  <c r="K499"/>
  <c r="K498" s="1"/>
  <c r="J499"/>
  <c r="H499"/>
  <c r="G499"/>
  <c r="G498" s="1"/>
  <c r="J498"/>
  <c r="H498"/>
  <c r="I497"/>
  <c r="K496"/>
  <c r="J496"/>
  <c r="J495" s="1"/>
  <c r="H496"/>
  <c r="H495" s="1"/>
  <c r="G496"/>
  <c r="K495"/>
  <c r="K494" s="1"/>
  <c r="K493" s="1"/>
  <c r="G495"/>
  <c r="G494" s="1"/>
  <c r="J494"/>
  <c r="J493" s="1"/>
  <c r="H494"/>
  <c r="H493" s="1"/>
  <c r="I492"/>
  <c r="K491"/>
  <c r="K490" s="1"/>
  <c r="J491"/>
  <c r="H491"/>
  <c r="G491"/>
  <c r="G490" s="1"/>
  <c r="J490"/>
  <c r="H490"/>
  <c r="I489"/>
  <c r="K488"/>
  <c r="J488"/>
  <c r="J487" s="1"/>
  <c r="H488"/>
  <c r="H487" s="1"/>
  <c r="G488"/>
  <c r="I488" s="1"/>
  <c r="K487"/>
  <c r="K486" s="1"/>
  <c r="I487"/>
  <c r="G487"/>
  <c r="G486" s="1"/>
  <c r="J486"/>
  <c r="J485" s="1"/>
  <c r="J484" s="1"/>
  <c r="J483" s="1"/>
  <c r="J478" s="1"/>
  <c r="H486"/>
  <c r="H485" s="1"/>
  <c r="K485"/>
  <c r="K484" s="1"/>
  <c r="K483" s="1"/>
  <c r="K478" s="1"/>
  <c r="G485"/>
  <c r="G484" s="1"/>
  <c r="H484"/>
  <c r="H483" s="1"/>
  <c r="H478" s="1"/>
  <c r="I482"/>
  <c r="J481"/>
  <c r="H481"/>
  <c r="H480" s="1"/>
  <c r="H479" s="1"/>
  <c r="G481"/>
  <c r="J480"/>
  <c r="J479" s="1"/>
  <c r="G480"/>
  <c r="G479"/>
  <c r="I477"/>
  <c r="K476"/>
  <c r="J476"/>
  <c r="J475" s="1"/>
  <c r="H476"/>
  <c r="H475" s="1"/>
  <c r="G476"/>
  <c r="K475"/>
  <c r="G475"/>
  <c r="I475" s="1"/>
  <c r="K474"/>
  <c r="J474"/>
  <c r="I474"/>
  <c r="K473"/>
  <c r="K472" s="1"/>
  <c r="G473"/>
  <c r="G472" s="1"/>
  <c r="K471"/>
  <c r="K470" s="1"/>
  <c r="K469" s="1"/>
  <c r="K468"/>
  <c r="J468"/>
  <c r="H468"/>
  <c r="G468"/>
  <c r="K467"/>
  <c r="H467"/>
  <c r="G467"/>
  <c r="I467" s="1"/>
  <c r="K466"/>
  <c r="H466"/>
  <c r="G466"/>
  <c r="G465"/>
  <c r="G464" s="1"/>
  <c r="I463"/>
  <c r="J462"/>
  <c r="J461" s="1"/>
  <c r="J460" s="1"/>
  <c r="H462"/>
  <c r="G462"/>
  <c r="I462" s="1"/>
  <c r="H461"/>
  <c r="H460" s="1"/>
  <c r="G461"/>
  <c r="G460"/>
  <c r="K459"/>
  <c r="K458" s="1"/>
  <c r="K457" s="1"/>
  <c r="K456" s="1"/>
  <c r="K455" s="1"/>
  <c r="K448" s="1"/>
  <c r="J459"/>
  <c r="I459"/>
  <c r="J458"/>
  <c r="J457" s="1"/>
  <c r="J456" s="1"/>
  <c r="J455" s="1"/>
  <c r="H458"/>
  <c r="H457" s="1"/>
  <c r="H456" s="1"/>
  <c r="G458"/>
  <c r="G457" s="1"/>
  <c r="G456"/>
  <c r="G455" s="1"/>
  <c r="I454"/>
  <c r="J453"/>
  <c r="H453"/>
  <c r="H452" s="1"/>
  <c r="G453"/>
  <c r="J452"/>
  <c r="J451" s="1"/>
  <c r="J450" s="1"/>
  <c r="G452"/>
  <c r="G451" s="1"/>
  <c r="H447"/>
  <c r="I447" s="1"/>
  <c r="K446"/>
  <c r="K445" s="1"/>
  <c r="K444" s="1"/>
  <c r="J446"/>
  <c r="G446"/>
  <c r="G445" s="1"/>
  <c r="J445"/>
  <c r="J444" s="1"/>
  <c r="K443"/>
  <c r="K442" s="1"/>
  <c r="K441" s="1"/>
  <c r="K440" s="1"/>
  <c r="J443"/>
  <c r="G443"/>
  <c r="J442"/>
  <c r="J441" s="1"/>
  <c r="J440" s="1"/>
  <c r="H442"/>
  <c r="H441" s="1"/>
  <c r="H440"/>
  <c r="I439"/>
  <c r="K438"/>
  <c r="J438"/>
  <c r="J437" s="1"/>
  <c r="H438"/>
  <c r="H437" s="1"/>
  <c r="G438"/>
  <c r="K437"/>
  <c r="K436" s="1"/>
  <c r="K435" s="1"/>
  <c r="G437"/>
  <c r="G436" s="1"/>
  <c r="J436"/>
  <c r="J435" s="1"/>
  <c r="H436"/>
  <c r="H435" s="1"/>
  <c r="I434"/>
  <c r="K433"/>
  <c r="K432" s="1"/>
  <c r="J433"/>
  <c r="H433"/>
  <c r="G433"/>
  <c r="G432" s="1"/>
  <c r="J432"/>
  <c r="J431" s="1"/>
  <c r="H432"/>
  <c r="H431" s="1"/>
  <c r="K431"/>
  <c r="G431"/>
  <c r="I431" s="1"/>
  <c r="I430"/>
  <c r="K429"/>
  <c r="K428" s="1"/>
  <c r="K427" s="1"/>
  <c r="J429"/>
  <c r="H429"/>
  <c r="G429"/>
  <c r="G428" s="1"/>
  <c r="J428"/>
  <c r="J427" s="1"/>
  <c r="H428"/>
  <c r="H427" s="1"/>
  <c r="K426"/>
  <c r="J426"/>
  <c r="J425" s="1"/>
  <c r="J424" s="1"/>
  <c r="J423" s="1"/>
  <c r="G426"/>
  <c r="K425"/>
  <c r="K424" s="1"/>
  <c r="K423" s="1"/>
  <c r="H425"/>
  <c r="H424" s="1"/>
  <c r="H423"/>
  <c r="K422"/>
  <c r="J422"/>
  <c r="J421" s="1"/>
  <c r="J420" s="1"/>
  <c r="G422"/>
  <c r="I422" s="1"/>
  <c r="K421"/>
  <c r="K420" s="1"/>
  <c r="H421"/>
  <c r="H420" s="1"/>
  <c r="G421"/>
  <c r="G420" s="1"/>
  <c r="K419"/>
  <c r="K418" s="1"/>
  <c r="K417" s="1"/>
  <c r="K416" s="1"/>
  <c r="J419"/>
  <c r="G419"/>
  <c r="I419" s="1"/>
  <c r="J418"/>
  <c r="J417" s="1"/>
  <c r="H418"/>
  <c r="H417" s="1"/>
  <c r="H416" s="1"/>
  <c r="G418"/>
  <c r="G417" s="1"/>
  <c r="K414"/>
  <c r="K413" s="1"/>
  <c r="K412" s="1"/>
  <c r="K411" s="1"/>
  <c r="K410" s="1"/>
  <c r="J414"/>
  <c r="J413" s="1"/>
  <c r="J412" s="1"/>
  <c r="J411" s="1"/>
  <c r="J410" s="1"/>
  <c r="H414"/>
  <c r="G414"/>
  <c r="H413"/>
  <c r="H412" s="1"/>
  <c r="H411" s="1"/>
  <c r="H410" s="1"/>
  <c r="I409"/>
  <c r="J408"/>
  <c r="J407" s="1"/>
  <c r="J406" s="1"/>
  <c r="J405" s="1"/>
  <c r="H408"/>
  <c r="G408"/>
  <c r="H407"/>
  <c r="H406" s="1"/>
  <c r="H405" s="1"/>
  <c r="G407"/>
  <c r="G406"/>
  <c r="G405" s="1"/>
  <c r="K404"/>
  <c r="K403" s="1"/>
  <c r="J404"/>
  <c r="I404"/>
  <c r="J403"/>
  <c r="J402" s="1"/>
  <c r="H403"/>
  <c r="H402" s="1"/>
  <c r="G403"/>
  <c r="K402"/>
  <c r="K401" s="1"/>
  <c r="G402"/>
  <c r="G401" s="1"/>
  <c r="J401"/>
  <c r="H401"/>
  <c r="K400"/>
  <c r="K399" s="1"/>
  <c r="J400"/>
  <c r="I400"/>
  <c r="J399"/>
  <c r="J398" s="1"/>
  <c r="H399"/>
  <c r="H398" s="1"/>
  <c r="G399"/>
  <c r="I399" s="1"/>
  <c r="K398"/>
  <c r="K397" s="1"/>
  <c r="I398"/>
  <c r="G398"/>
  <c r="G397" s="1"/>
  <c r="J397"/>
  <c r="H397"/>
  <c r="K396"/>
  <c r="J396"/>
  <c r="I396"/>
  <c r="J395"/>
  <c r="J394" s="1"/>
  <c r="H395"/>
  <c r="H394" s="1"/>
  <c r="G395"/>
  <c r="G394"/>
  <c r="G393" s="1"/>
  <c r="J393"/>
  <c r="H393"/>
  <c r="I392"/>
  <c r="K391"/>
  <c r="J391"/>
  <c r="J390" s="1"/>
  <c r="H391"/>
  <c r="H390" s="1"/>
  <c r="G391"/>
  <c r="K390"/>
  <c r="K389" s="1"/>
  <c r="G390"/>
  <c r="G389" s="1"/>
  <c r="J389"/>
  <c r="H389"/>
  <c r="J387"/>
  <c r="I387"/>
  <c r="K386"/>
  <c r="J386"/>
  <c r="J385" s="1"/>
  <c r="H386"/>
  <c r="H385" s="1"/>
  <c r="G386"/>
  <c r="K385"/>
  <c r="G385"/>
  <c r="I385" s="1"/>
  <c r="K384"/>
  <c r="J384"/>
  <c r="J383" s="1"/>
  <c r="J382" s="1"/>
  <c r="J381" s="1"/>
  <c r="J380" s="1"/>
  <c r="I384"/>
  <c r="K383"/>
  <c r="K382" s="1"/>
  <c r="K381" s="1"/>
  <c r="K380" s="1"/>
  <c r="H383"/>
  <c r="G383"/>
  <c r="G382" s="1"/>
  <c r="H382"/>
  <c r="G381"/>
  <c r="G380" s="1"/>
  <c r="J378"/>
  <c r="I378"/>
  <c r="J377"/>
  <c r="H377"/>
  <c r="G377"/>
  <c r="I377" s="1"/>
  <c r="J376"/>
  <c r="H376"/>
  <c r="G376"/>
  <c r="I376" s="1"/>
  <c r="J375"/>
  <c r="H375"/>
  <c r="G375"/>
  <c r="I375" s="1"/>
  <c r="J374"/>
  <c r="H374"/>
  <c r="G374"/>
  <c r="I374" s="1"/>
  <c r="J373"/>
  <c r="H373"/>
  <c r="G373"/>
  <c r="I373" s="1"/>
  <c r="I372"/>
  <c r="K371"/>
  <c r="K370" s="1"/>
  <c r="J371"/>
  <c r="H371"/>
  <c r="H370" s="1"/>
  <c r="H369" s="1"/>
  <c r="H368" s="1"/>
  <c r="G371"/>
  <c r="G370" s="1"/>
  <c r="J370"/>
  <c r="J369" s="1"/>
  <c r="J368" s="1"/>
  <c r="K369"/>
  <c r="K368" s="1"/>
  <c r="G369"/>
  <c r="G368" s="1"/>
  <c r="K366"/>
  <c r="K365" s="1"/>
  <c r="K364" s="1"/>
  <c r="K363" s="1"/>
  <c r="K362" s="1"/>
  <c r="K361" s="1"/>
  <c r="J366"/>
  <c r="J365" s="1"/>
  <c r="I366"/>
  <c r="H365"/>
  <c r="H364" s="1"/>
  <c r="H363" s="1"/>
  <c r="H362" s="1"/>
  <c r="H361" s="1"/>
  <c r="G365"/>
  <c r="G364" s="1"/>
  <c r="J364"/>
  <c r="J363" s="1"/>
  <c r="J362"/>
  <c r="J361" s="1"/>
  <c r="I360"/>
  <c r="K359"/>
  <c r="K358" s="1"/>
  <c r="J359"/>
  <c r="H359"/>
  <c r="G359"/>
  <c r="G358" s="1"/>
  <c r="J358"/>
  <c r="H358"/>
  <c r="K357"/>
  <c r="K356" s="1"/>
  <c r="J357"/>
  <c r="J356" s="1"/>
  <c r="J355" s="1"/>
  <c r="J354" s="1"/>
  <c r="J353" s="1"/>
  <c r="G356"/>
  <c r="K355"/>
  <c r="G355"/>
  <c r="G352"/>
  <c r="I352" s="1"/>
  <c r="K351"/>
  <c r="K350" s="1"/>
  <c r="G351"/>
  <c r="G350" s="1"/>
  <c r="K349"/>
  <c r="K348" s="1"/>
  <c r="K347" s="1"/>
  <c r="G349"/>
  <c r="G348" s="1"/>
  <c r="I346"/>
  <c r="G345"/>
  <c r="H344"/>
  <c r="K342"/>
  <c r="K341" s="1"/>
  <c r="K340" s="1"/>
  <c r="J342"/>
  <c r="J341" s="1"/>
  <c r="J340" s="1"/>
  <c r="H342"/>
  <c r="H341" s="1"/>
  <c r="H340" s="1"/>
  <c r="G342"/>
  <c r="G341" s="1"/>
  <c r="K339"/>
  <c r="J339"/>
  <c r="J338" s="1"/>
  <c r="H339"/>
  <c r="H338" s="1"/>
  <c r="H337" s="1"/>
  <c r="G339"/>
  <c r="K338"/>
  <c r="K337" s="1"/>
  <c r="G338"/>
  <c r="G337" s="1"/>
  <c r="J337"/>
  <c r="K335"/>
  <c r="J335"/>
  <c r="J334" s="1"/>
  <c r="J333" s="1"/>
  <c r="H335"/>
  <c r="H334" s="1"/>
  <c r="H333" s="1"/>
  <c r="G335"/>
  <c r="K334"/>
  <c r="K333" s="1"/>
  <c r="G334"/>
  <c r="G333" s="1"/>
  <c r="K332"/>
  <c r="J332"/>
  <c r="G332"/>
  <c r="G331" s="1"/>
  <c r="G330" s="1"/>
  <c r="J331"/>
  <c r="J330" s="1"/>
  <c r="H331"/>
  <c r="H330" s="1"/>
  <c r="K329"/>
  <c r="J329"/>
  <c r="J328" s="1"/>
  <c r="J327" s="1"/>
  <c r="H328"/>
  <c r="G329"/>
  <c r="K328"/>
  <c r="K327" s="1"/>
  <c r="G328"/>
  <c r="G327" s="1"/>
  <c r="H327"/>
  <c r="I324"/>
  <c r="J323"/>
  <c r="H323"/>
  <c r="G323"/>
  <c r="I323" s="1"/>
  <c r="J322"/>
  <c r="H322"/>
  <c r="G322"/>
  <c r="I322" s="1"/>
  <c r="J321"/>
  <c r="H321"/>
  <c r="G321"/>
  <c r="I321" s="1"/>
  <c r="J320"/>
  <c r="H320"/>
  <c r="G320"/>
  <c r="I320" s="1"/>
  <c r="I319"/>
  <c r="K318"/>
  <c r="K317" s="1"/>
  <c r="J318"/>
  <c r="H318"/>
  <c r="G318"/>
  <c r="G317" s="1"/>
  <c r="J317"/>
  <c r="H317"/>
  <c r="I316"/>
  <c r="K315"/>
  <c r="J315"/>
  <c r="J314" s="1"/>
  <c r="H315"/>
  <c r="H314" s="1"/>
  <c r="G315"/>
  <c r="I315" s="1"/>
  <c r="K314"/>
  <c r="K313" s="1"/>
  <c r="I314"/>
  <c r="G314"/>
  <c r="G313" s="1"/>
  <c r="J313"/>
  <c r="J312" s="1"/>
  <c r="H313"/>
  <c r="H312" s="1"/>
  <c r="K312"/>
  <c r="G312"/>
  <c r="I312" s="1"/>
  <c r="I311"/>
  <c r="J310"/>
  <c r="J309" s="1"/>
  <c r="J308" s="1"/>
  <c r="J307" s="1"/>
  <c r="H310"/>
  <c r="G310"/>
  <c r="I310" s="1"/>
  <c r="H309"/>
  <c r="H308" s="1"/>
  <c r="H307" s="1"/>
  <c r="G309"/>
  <c r="G308"/>
  <c r="G307"/>
  <c r="J305"/>
  <c r="I305"/>
  <c r="K302"/>
  <c r="K301" s="1"/>
  <c r="K300" s="1"/>
  <c r="K299" s="1"/>
  <c r="K298" s="1"/>
  <c r="K291" s="1"/>
  <c r="K289" s="1"/>
  <c r="J302"/>
  <c r="G302"/>
  <c r="J301"/>
  <c r="J300" s="1"/>
  <c r="J299" s="1"/>
  <c r="J298" s="1"/>
  <c r="J291" s="1"/>
  <c r="J289" s="1"/>
  <c r="H301"/>
  <c r="H300" s="1"/>
  <c r="H299" s="1"/>
  <c r="H298" s="1"/>
  <c r="H291" s="1"/>
  <c r="H289" s="1"/>
  <c r="I297"/>
  <c r="I296"/>
  <c r="J295"/>
  <c r="H295"/>
  <c r="G295"/>
  <c r="I295" s="1"/>
  <c r="J294"/>
  <c r="H294"/>
  <c r="G294"/>
  <c r="I294" s="1"/>
  <c r="J293"/>
  <c r="H293"/>
  <c r="G293"/>
  <c r="I293" s="1"/>
  <c r="J292"/>
  <c r="H292"/>
  <c r="G292"/>
  <c r="K290"/>
  <c r="J290"/>
  <c r="H290"/>
  <c r="K288"/>
  <c r="K287" s="1"/>
  <c r="J288"/>
  <c r="J287" s="1"/>
  <c r="J286" s="1"/>
  <c r="J285" s="1"/>
  <c r="J284" s="1"/>
  <c r="H288"/>
  <c r="G288"/>
  <c r="G287" s="1"/>
  <c r="G286" s="1"/>
  <c r="G285" s="1"/>
  <c r="H287"/>
  <c r="H286" s="1"/>
  <c r="H285" s="1"/>
  <c r="H284" s="1"/>
  <c r="K286"/>
  <c r="K285" s="1"/>
  <c r="K284" s="1"/>
  <c r="K283"/>
  <c r="J283"/>
  <c r="J282" s="1"/>
  <c r="H283"/>
  <c r="H282" s="1"/>
  <c r="H281" s="1"/>
  <c r="H280" s="1"/>
  <c r="H279" s="1"/>
  <c r="G283"/>
  <c r="K282"/>
  <c r="K281" s="1"/>
  <c r="K280" s="1"/>
  <c r="K279" s="1"/>
  <c r="G282"/>
  <c r="G281" s="1"/>
  <c r="J281"/>
  <c r="J280" s="1"/>
  <c r="J279"/>
  <c r="K278"/>
  <c r="K277" s="1"/>
  <c r="K276" s="1"/>
  <c r="K275" s="1"/>
  <c r="K274" s="1"/>
  <c r="J278"/>
  <c r="J277" s="1"/>
  <c r="J276" s="1"/>
  <c r="J275" s="1"/>
  <c r="J274" s="1"/>
  <c r="H278"/>
  <c r="H277" s="1"/>
  <c r="H276" s="1"/>
  <c r="H275" s="1"/>
  <c r="H274" s="1"/>
  <c r="G278"/>
  <c r="G277" s="1"/>
  <c r="K273"/>
  <c r="J273"/>
  <c r="J272" s="1"/>
  <c r="H273"/>
  <c r="H272" s="1"/>
  <c r="G273"/>
  <c r="I273" s="1"/>
  <c r="K272"/>
  <c r="K271" s="1"/>
  <c r="J271"/>
  <c r="J270" s="1"/>
  <c r="J269" s="1"/>
  <c r="H271"/>
  <c r="H270" s="1"/>
  <c r="K270"/>
  <c r="K269" s="1"/>
  <c r="H269"/>
  <c r="K268"/>
  <c r="J268"/>
  <c r="J267" s="1"/>
  <c r="J266" s="1"/>
  <c r="J265" s="1"/>
  <c r="J264" s="1"/>
  <c r="G268"/>
  <c r="I268" s="1"/>
  <c r="K267"/>
  <c r="K266" s="1"/>
  <c r="K265" s="1"/>
  <c r="K264" s="1"/>
  <c r="K263" s="1"/>
  <c r="H267"/>
  <c r="H266" s="1"/>
  <c r="H265" s="1"/>
  <c r="H264" s="1"/>
  <c r="G267"/>
  <c r="G266" s="1"/>
  <c r="K262"/>
  <c r="J262"/>
  <c r="J261" s="1"/>
  <c r="J260" s="1"/>
  <c r="J259" s="1"/>
  <c r="J258" s="1"/>
  <c r="J257" s="1"/>
  <c r="I262"/>
  <c r="K261"/>
  <c r="K260" s="1"/>
  <c r="K259" s="1"/>
  <c r="K258" s="1"/>
  <c r="K257" s="1"/>
  <c r="H261"/>
  <c r="G261"/>
  <c r="G260" s="1"/>
  <c r="H260"/>
  <c r="H259" s="1"/>
  <c r="H258" s="1"/>
  <c r="H257" s="1"/>
  <c r="K256"/>
  <c r="J256"/>
  <c r="J255" s="1"/>
  <c r="J254" s="1"/>
  <c r="J253" s="1"/>
  <c r="J252" s="1"/>
  <c r="H256"/>
  <c r="H255" s="1"/>
  <c r="H254" s="1"/>
  <c r="H253" s="1"/>
  <c r="H252" s="1"/>
  <c r="G256"/>
  <c r="K255"/>
  <c r="K254" s="1"/>
  <c r="K253" s="1"/>
  <c r="K252" s="1"/>
  <c r="G255"/>
  <c r="G254" s="1"/>
  <c r="I251"/>
  <c r="H251"/>
  <c r="K250"/>
  <c r="K249" s="1"/>
  <c r="K248" s="1"/>
  <c r="K247" s="1"/>
  <c r="J250"/>
  <c r="H250"/>
  <c r="H249" s="1"/>
  <c r="H248" s="1"/>
  <c r="H247" s="1"/>
  <c r="G250"/>
  <c r="G249" s="1"/>
  <c r="J249"/>
  <c r="J248" s="1"/>
  <c r="J247" s="1"/>
  <c r="H246"/>
  <c r="I246" s="1"/>
  <c r="K245"/>
  <c r="J245"/>
  <c r="G245"/>
  <c r="N244"/>
  <c r="M244"/>
  <c r="L244"/>
  <c r="K244"/>
  <c r="K243" s="1"/>
  <c r="K242" s="1"/>
  <c r="J244"/>
  <c r="G244"/>
  <c r="G243" s="1"/>
  <c r="J243"/>
  <c r="J242" s="1"/>
  <c r="I241"/>
  <c r="K240"/>
  <c r="K239" s="1"/>
  <c r="J240"/>
  <c r="H240"/>
  <c r="H239" s="1"/>
  <c r="G240"/>
  <c r="G239" s="1"/>
  <c r="J239"/>
  <c r="J237"/>
  <c r="J236" s="1"/>
  <c r="J235" s="1"/>
  <c r="H237"/>
  <c r="H236" s="1"/>
  <c r="G238"/>
  <c r="I238" s="1"/>
  <c r="K237"/>
  <c r="K236" s="1"/>
  <c r="K235" s="1"/>
  <c r="G237"/>
  <c r="G236" s="1"/>
  <c r="I234"/>
  <c r="K233"/>
  <c r="K232" s="1"/>
  <c r="J233"/>
  <c r="H233"/>
  <c r="G233"/>
  <c r="G232" s="1"/>
  <c r="I232" s="1"/>
  <c r="J232"/>
  <c r="H232"/>
  <c r="G231"/>
  <c r="G230" s="1"/>
  <c r="J230"/>
  <c r="J229" s="1"/>
  <c r="J228" s="1"/>
  <c r="I227"/>
  <c r="K226"/>
  <c r="J226"/>
  <c r="J225" s="1"/>
  <c r="H226"/>
  <c r="H225" s="1"/>
  <c r="G226"/>
  <c r="I226" s="1"/>
  <c r="K225"/>
  <c r="G225"/>
  <c r="J223"/>
  <c r="J222" s="1"/>
  <c r="J221" s="1"/>
  <c r="G224"/>
  <c r="I224" s="1"/>
  <c r="K223"/>
  <c r="K222" s="1"/>
  <c r="K221" s="1"/>
  <c r="G223"/>
  <c r="G222" s="1"/>
  <c r="I220"/>
  <c r="J219"/>
  <c r="H219"/>
  <c r="G219"/>
  <c r="I219" s="1"/>
  <c r="J218"/>
  <c r="H218"/>
  <c r="G218"/>
  <c r="I218" s="1"/>
  <c r="J217"/>
  <c r="H217"/>
  <c r="G217"/>
  <c r="I217" s="1"/>
  <c r="H216"/>
  <c r="I216" s="1"/>
  <c r="K215"/>
  <c r="K214" s="1"/>
  <c r="J215"/>
  <c r="G215"/>
  <c r="G214" s="1"/>
  <c r="J214"/>
  <c r="K213"/>
  <c r="K212" s="1"/>
  <c r="K211" s="1"/>
  <c r="K210" s="1"/>
  <c r="J213"/>
  <c r="J212" s="1"/>
  <c r="J211" s="1"/>
  <c r="J210" s="1"/>
  <c r="I213"/>
  <c r="H212"/>
  <c r="G212"/>
  <c r="G211" s="1"/>
  <c r="H211"/>
  <c r="I209"/>
  <c r="K208"/>
  <c r="K207" s="1"/>
  <c r="K206" s="1"/>
  <c r="J208"/>
  <c r="H208"/>
  <c r="G208"/>
  <c r="G207" s="1"/>
  <c r="J207"/>
  <c r="J206" s="1"/>
  <c r="H207"/>
  <c r="H206" s="1"/>
  <c r="I205"/>
  <c r="K204"/>
  <c r="K203" s="1"/>
  <c r="K202" s="1"/>
  <c r="J204"/>
  <c r="H204"/>
  <c r="G204"/>
  <c r="G203" s="1"/>
  <c r="J203"/>
  <c r="J202" s="1"/>
  <c r="H203"/>
  <c r="H202" s="1"/>
  <c r="K201"/>
  <c r="J201"/>
  <c r="J200" s="1"/>
  <c r="J199" s="1"/>
  <c r="H201"/>
  <c r="H200" s="1"/>
  <c r="H199" s="1"/>
  <c r="G201"/>
  <c r="I201" s="1"/>
  <c r="K200"/>
  <c r="K199" s="1"/>
  <c r="G200"/>
  <c r="G199" s="1"/>
  <c r="K198"/>
  <c r="K197" s="1"/>
  <c r="K196" s="1"/>
  <c r="J198"/>
  <c r="I198"/>
  <c r="J197"/>
  <c r="J196" s="1"/>
  <c r="H197"/>
  <c r="H196" s="1"/>
  <c r="G197"/>
  <c r="I197" s="1"/>
  <c r="G196"/>
  <c r="I196" s="1"/>
  <c r="K195"/>
  <c r="K194" s="1"/>
  <c r="K193" s="1"/>
  <c r="K192" s="1"/>
  <c r="J195"/>
  <c r="J194" s="1"/>
  <c r="J193" s="1"/>
  <c r="I195"/>
  <c r="H194"/>
  <c r="G194"/>
  <c r="G193" s="1"/>
  <c r="H193"/>
  <c r="I191"/>
  <c r="J190"/>
  <c r="H190"/>
  <c r="G190"/>
  <c r="I190" s="1"/>
  <c r="J189"/>
  <c r="H189"/>
  <c r="G189"/>
  <c r="I189" s="1"/>
  <c r="I188"/>
  <c r="J187"/>
  <c r="H187"/>
  <c r="G187"/>
  <c r="I187" s="1"/>
  <c r="J186"/>
  <c r="H186"/>
  <c r="G186"/>
  <c r="G182" s="1"/>
  <c r="I182" s="1"/>
  <c r="I185"/>
  <c r="J184"/>
  <c r="H184"/>
  <c r="G184"/>
  <c r="I184" s="1"/>
  <c r="J183"/>
  <c r="H183"/>
  <c r="G183"/>
  <c r="I183" s="1"/>
  <c r="J182"/>
  <c r="H182"/>
  <c r="I181"/>
  <c r="H180"/>
  <c r="H179" s="1"/>
  <c r="G180"/>
  <c r="I180" s="1"/>
  <c r="G179"/>
  <c r="I179" s="1"/>
  <c r="K178"/>
  <c r="K177" s="1"/>
  <c r="K176" s="1"/>
  <c r="J178"/>
  <c r="J177" s="1"/>
  <c r="J176" s="1"/>
  <c r="I178"/>
  <c r="H177"/>
  <c r="G177"/>
  <c r="G176" s="1"/>
  <c r="I176" s="1"/>
  <c r="H176"/>
  <c r="K175"/>
  <c r="K174" s="1"/>
  <c r="K173" s="1"/>
  <c r="J175"/>
  <c r="G174"/>
  <c r="J174"/>
  <c r="J173" s="1"/>
  <c r="H174"/>
  <c r="H173" s="1"/>
  <c r="K171"/>
  <c r="K170" s="1"/>
  <c r="K169" s="1"/>
  <c r="J171"/>
  <c r="J170" s="1"/>
  <c r="J169" s="1"/>
  <c r="H171"/>
  <c r="G171"/>
  <c r="G170" s="1"/>
  <c r="H170"/>
  <c r="H169" s="1"/>
  <c r="K168"/>
  <c r="J168"/>
  <c r="J167" s="1"/>
  <c r="J166" s="1"/>
  <c r="H167"/>
  <c r="H166" s="1"/>
  <c r="G168"/>
  <c r="I168" s="1"/>
  <c r="K167"/>
  <c r="K166" s="1"/>
  <c r="G167"/>
  <c r="G166" s="1"/>
  <c r="K164"/>
  <c r="J164"/>
  <c r="J163" s="1"/>
  <c r="H164"/>
  <c r="H163" s="1"/>
  <c r="G164"/>
  <c r="K163"/>
  <c r="G163"/>
  <c r="K162"/>
  <c r="J162"/>
  <c r="J161" s="1"/>
  <c r="J160" s="1"/>
  <c r="H162"/>
  <c r="H161" s="1"/>
  <c r="H160" s="1"/>
  <c r="G162"/>
  <c r="K161"/>
  <c r="K160" s="1"/>
  <c r="G161"/>
  <c r="G160" s="1"/>
  <c r="K159"/>
  <c r="K158" s="1"/>
  <c r="K157" s="1"/>
  <c r="J159"/>
  <c r="J158" s="1"/>
  <c r="J157" s="1"/>
  <c r="I159"/>
  <c r="G158"/>
  <c r="G157" s="1"/>
  <c r="I156"/>
  <c r="J155"/>
  <c r="H155"/>
  <c r="G155"/>
  <c r="I155" s="1"/>
  <c r="J154"/>
  <c r="H154"/>
  <c r="G154"/>
  <c r="I154" s="1"/>
  <c r="K153"/>
  <c r="J153"/>
  <c r="K152"/>
  <c r="J152"/>
  <c r="J151" s="1"/>
  <c r="H152"/>
  <c r="H151" s="1"/>
  <c r="G152"/>
  <c r="K151"/>
  <c r="G151"/>
  <c r="I149"/>
  <c r="J148"/>
  <c r="H148"/>
  <c r="H147" s="1"/>
  <c r="H146" s="1"/>
  <c r="G148"/>
  <c r="J147"/>
  <c r="J146"/>
  <c r="I145"/>
  <c r="J144"/>
  <c r="H144"/>
  <c r="G144"/>
  <c r="I144" s="1"/>
  <c r="J143"/>
  <c r="H143"/>
  <c r="G143"/>
  <c r="I143" s="1"/>
  <c r="K142"/>
  <c r="J142"/>
  <c r="J141" s="1"/>
  <c r="J140" s="1"/>
  <c r="J139" s="1"/>
  <c r="H141"/>
  <c r="H140" s="1"/>
  <c r="H139" s="1"/>
  <c r="I142"/>
  <c r="K141"/>
  <c r="K140" s="1"/>
  <c r="K139" s="1"/>
  <c r="G141"/>
  <c r="G140" s="1"/>
  <c r="I138"/>
  <c r="K137"/>
  <c r="K136" s="1"/>
  <c r="K135" s="1"/>
  <c r="J137"/>
  <c r="H137"/>
  <c r="G137"/>
  <c r="G136" s="1"/>
  <c r="J136"/>
  <c r="J135" s="1"/>
  <c r="H136"/>
  <c r="H135" s="1"/>
  <c r="I134"/>
  <c r="J133"/>
  <c r="H133"/>
  <c r="G133"/>
  <c r="I133" s="1"/>
  <c r="J132"/>
  <c r="H132"/>
  <c r="G132"/>
  <c r="I132" s="1"/>
  <c r="J131"/>
  <c r="H131"/>
  <c r="G131"/>
  <c r="I131" s="1"/>
  <c r="K130"/>
  <c r="K129" s="1"/>
  <c r="K128" s="1"/>
  <c r="K127" s="1"/>
  <c r="J130"/>
  <c r="G129"/>
  <c r="J129"/>
  <c r="J128" s="1"/>
  <c r="J127" s="1"/>
  <c r="H129"/>
  <c r="H128" s="1"/>
  <c r="H127" s="1"/>
  <c r="I126"/>
  <c r="J125"/>
  <c r="H125"/>
  <c r="G125"/>
  <c r="I125" s="1"/>
  <c r="J124"/>
  <c r="H124"/>
  <c r="G124"/>
  <c r="I124" s="1"/>
  <c r="J123"/>
  <c r="H123"/>
  <c r="G123"/>
  <c r="I123" s="1"/>
  <c r="I122"/>
  <c r="K121"/>
  <c r="J121"/>
  <c r="J120" s="1"/>
  <c r="H121"/>
  <c r="H120" s="1"/>
  <c r="G121"/>
  <c r="I121" s="1"/>
  <c r="K120"/>
  <c r="G120"/>
  <c r="I119"/>
  <c r="K118"/>
  <c r="J118"/>
  <c r="H118"/>
  <c r="G118"/>
  <c r="I118" s="1"/>
  <c r="I117"/>
  <c r="K116"/>
  <c r="K115" s="1"/>
  <c r="J116"/>
  <c r="H116"/>
  <c r="G116"/>
  <c r="G115" s="1"/>
  <c r="I115" s="1"/>
  <c r="J115"/>
  <c r="H115"/>
  <c r="K114"/>
  <c r="J114"/>
  <c r="J113" s="1"/>
  <c r="J112" s="1"/>
  <c r="J111" s="1"/>
  <c r="I114"/>
  <c r="K113"/>
  <c r="K112" s="1"/>
  <c r="K111" s="1"/>
  <c r="H113"/>
  <c r="G113"/>
  <c r="G112" s="1"/>
  <c r="H112"/>
  <c r="K110"/>
  <c r="K109" s="1"/>
  <c r="K108" s="1"/>
  <c r="K107" s="1"/>
  <c r="J110"/>
  <c r="I110"/>
  <c r="J109"/>
  <c r="J108" s="1"/>
  <c r="J107" s="1"/>
  <c r="H109"/>
  <c r="H108" s="1"/>
  <c r="H107" s="1"/>
  <c r="G109"/>
  <c r="I109" s="1"/>
  <c r="G108"/>
  <c r="G107" s="1"/>
  <c r="I107" s="1"/>
  <c r="I106"/>
  <c r="K105"/>
  <c r="J105"/>
  <c r="J104" s="1"/>
  <c r="J103" s="1"/>
  <c r="H105"/>
  <c r="H104" s="1"/>
  <c r="H103" s="1"/>
  <c r="G105"/>
  <c r="I105" s="1"/>
  <c r="K104"/>
  <c r="K103" s="1"/>
  <c r="G104"/>
  <c r="G103" s="1"/>
  <c r="I102"/>
  <c r="K101"/>
  <c r="J101"/>
  <c r="J100" s="1"/>
  <c r="J99" s="1"/>
  <c r="H101"/>
  <c r="H100" s="1"/>
  <c r="H99" s="1"/>
  <c r="G101"/>
  <c r="I101" s="1"/>
  <c r="K100"/>
  <c r="K99" s="1"/>
  <c r="G100"/>
  <c r="G99" s="1"/>
  <c r="K96"/>
  <c r="K95" s="1"/>
  <c r="K94" s="1"/>
  <c r="K93" s="1"/>
  <c r="K92" s="1"/>
  <c r="K91" s="1"/>
  <c r="J96"/>
  <c r="I96"/>
  <c r="J95"/>
  <c r="J94" s="1"/>
  <c r="J93" s="1"/>
  <c r="J92" s="1"/>
  <c r="J91" s="1"/>
  <c r="H95"/>
  <c r="H94" s="1"/>
  <c r="H93" s="1"/>
  <c r="H92" s="1"/>
  <c r="H91" s="1"/>
  <c r="G95"/>
  <c r="I95" s="1"/>
  <c r="G94"/>
  <c r="G93" s="1"/>
  <c r="I90"/>
  <c r="K89"/>
  <c r="J89"/>
  <c r="J88" s="1"/>
  <c r="J87" s="1"/>
  <c r="H89"/>
  <c r="H88" s="1"/>
  <c r="H87" s="1"/>
  <c r="G89"/>
  <c r="I89" s="1"/>
  <c r="K88"/>
  <c r="K87" s="1"/>
  <c r="G88"/>
  <c r="G87" s="1"/>
  <c r="I87" s="1"/>
  <c r="J86"/>
  <c r="H86"/>
  <c r="G86"/>
  <c r="I86" s="1"/>
  <c r="J85"/>
  <c r="H85"/>
  <c r="G85"/>
  <c r="I84"/>
  <c r="J83"/>
  <c r="H83"/>
  <c r="H82" s="1"/>
  <c r="G83"/>
  <c r="J82"/>
  <c r="G82"/>
  <c r="I81"/>
  <c r="J80"/>
  <c r="J79" s="1"/>
  <c r="J78" s="1"/>
  <c r="H80"/>
  <c r="G80"/>
  <c r="I80" s="1"/>
  <c r="H79"/>
  <c r="H78" s="1"/>
  <c r="I77"/>
  <c r="J76"/>
  <c r="H76"/>
  <c r="H75" s="1"/>
  <c r="H74" s="1"/>
  <c r="G76"/>
  <c r="J75"/>
  <c r="J74"/>
  <c r="I73"/>
  <c r="J72"/>
  <c r="J71" s="1"/>
  <c r="J67" s="1"/>
  <c r="H72"/>
  <c r="G72"/>
  <c r="I72" s="1"/>
  <c r="H71"/>
  <c r="G71"/>
  <c r="I70"/>
  <c r="J69"/>
  <c r="H69"/>
  <c r="G69"/>
  <c r="J68"/>
  <c r="H68"/>
  <c r="G68"/>
  <c r="I68" s="1"/>
  <c r="H67"/>
  <c r="K66"/>
  <c r="K65" s="1"/>
  <c r="K64" s="1"/>
  <c r="K63" s="1"/>
  <c r="K62" s="1"/>
  <c r="K61" s="1"/>
  <c r="J66"/>
  <c r="H66"/>
  <c r="H65" s="1"/>
  <c r="H64" s="1"/>
  <c r="H63" s="1"/>
  <c r="G66"/>
  <c r="J65"/>
  <c r="J64" s="1"/>
  <c r="K60"/>
  <c r="K59" s="1"/>
  <c r="K58" s="1"/>
  <c r="K57" s="1"/>
  <c r="K51" s="1"/>
  <c r="J60"/>
  <c r="I60"/>
  <c r="J59"/>
  <c r="J58" s="1"/>
  <c r="J57" s="1"/>
  <c r="H59"/>
  <c r="H58" s="1"/>
  <c r="H57" s="1"/>
  <c r="G59"/>
  <c r="I59" s="1"/>
  <c r="G58"/>
  <c r="G57" s="1"/>
  <c r="I56"/>
  <c r="I55"/>
  <c r="J54"/>
  <c r="H54"/>
  <c r="G54"/>
  <c r="I54" s="1"/>
  <c r="J53"/>
  <c r="H53"/>
  <c r="G53"/>
  <c r="I53" s="1"/>
  <c r="J52"/>
  <c r="J51" s="1"/>
  <c r="H52"/>
  <c r="H51" s="1"/>
  <c r="G52"/>
  <c r="I52" s="1"/>
  <c r="I50"/>
  <c r="J49"/>
  <c r="G49"/>
  <c r="J48"/>
  <c r="G48"/>
  <c r="J47"/>
  <c r="G47"/>
  <c r="K46"/>
  <c r="J46"/>
  <c r="K45"/>
  <c r="J45"/>
  <c r="J44" s="1"/>
  <c r="J43" s="1"/>
  <c r="J42" s="1"/>
  <c r="J41" s="1"/>
  <c r="H45"/>
  <c r="H44" s="1"/>
  <c r="H43" s="1"/>
  <c r="G45"/>
  <c r="K44"/>
  <c r="K43" s="1"/>
  <c r="K42" s="1"/>
  <c r="K41" s="1"/>
  <c r="G44"/>
  <c r="G43" s="1"/>
  <c r="M41"/>
  <c r="I40"/>
  <c r="K39"/>
  <c r="K38" s="1"/>
  <c r="K37" s="1"/>
  <c r="K36" s="1"/>
  <c r="K35" s="1"/>
  <c r="J39"/>
  <c r="H39"/>
  <c r="H38" s="1"/>
  <c r="H37" s="1"/>
  <c r="H36" s="1"/>
  <c r="H35" s="1"/>
  <c r="G39"/>
  <c r="G38" s="1"/>
  <c r="J38"/>
  <c r="J37" s="1"/>
  <c r="J36" s="1"/>
  <c r="J35" s="1"/>
  <c r="I34"/>
  <c r="J33"/>
  <c r="G33"/>
  <c r="J32"/>
  <c r="G32"/>
  <c r="J31"/>
  <c r="G31"/>
  <c r="K30"/>
  <c r="J30"/>
  <c r="J22" s="1"/>
  <c r="I30"/>
  <c r="K29"/>
  <c r="J29"/>
  <c r="J28" s="1"/>
  <c r="J27" s="1"/>
  <c r="J26" s="1"/>
  <c r="J25" s="1"/>
  <c r="H29"/>
  <c r="H28" s="1"/>
  <c r="H27" s="1"/>
  <c r="G29"/>
  <c r="K28"/>
  <c r="K27" s="1"/>
  <c r="K26" s="1"/>
  <c r="K25" s="1"/>
  <c r="G28"/>
  <c r="G27" s="1"/>
  <c r="K24"/>
  <c r="J23"/>
  <c r="K22"/>
  <c r="K20"/>
  <c r="J20"/>
  <c r="H20"/>
  <c r="G20"/>
  <c r="I20" s="1"/>
  <c r="G455" i="12"/>
  <c r="I942" i="14" l="1"/>
  <c r="G941"/>
  <c r="I897"/>
  <c r="G896"/>
  <c r="I827"/>
  <c r="G826"/>
  <c r="I826" s="1"/>
  <c r="I802"/>
  <c r="G801"/>
  <c r="I632"/>
  <c r="G631"/>
  <c r="I619"/>
  <c r="G618"/>
  <c r="G610"/>
  <c r="I425"/>
  <c r="G424"/>
  <c r="I1138"/>
  <c r="G1137"/>
  <c r="I1110"/>
  <c r="G1109"/>
  <c r="I267"/>
  <c r="G266"/>
  <c r="G150" i="13"/>
  <c r="K165"/>
  <c r="K172"/>
  <c r="J192"/>
  <c r="G272"/>
  <c r="J344"/>
  <c r="H446"/>
  <c r="H445" s="1"/>
  <c r="H444" s="1"/>
  <c r="K465"/>
  <c r="G611"/>
  <c r="G1035"/>
  <c r="G1034" s="1"/>
  <c r="I1360"/>
  <c r="G1383"/>
  <c r="G1382" s="1"/>
  <c r="H521" i="14"/>
  <c r="H506" s="1"/>
  <c r="I582"/>
  <c r="J367"/>
  <c r="M343" s="1"/>
  <c r="I215"/>
  <c r="I214"/>
  <c r="I140"/>
  <c r="G765" i="15"/>
  <c r="I1045" i="14"/>
  <c r="G1044"/>
  <c r="I1044" s="1"/>
  <c r="I966"/>
  <c r="G965"/>
  <c r="I814"/>
  <c r="G813"/>
  <c r="I777"/>
  <c r="G776"/>
  <c r="I623"/>
  <c r="G622"/>
  <c r="I622" s="1"/>
  <c r="I1330" i="15"/>
  <c r="G1282"/>
  <c r="I1282" s="1"/>
  <c r="I1226" i="14"/>
  <c r="G1225"/>
  <c r="I785"/>
  <c r="G784"/>
  <c r="I784" s="1"/>
  <c r="J326" i="13"/>
  <c r="J526"/>
  <c r="K608"/>
  <c r="N579"/>
  <c r="J701"/>
  <c r="J700" s="1"/>
  <c r="J699" s="1"/>
  <c r="J706"/>
  <c r="J705" s="1"/>
  <c r="J704" s="1"/>
  <c r="G798"/>
  <c r="G797" s="1"/>
  <c r="H325" i="14"/>
  <c r="H306" s="1"/>
  <c r="H303" s="1"/>
  <c r="N17"/>
  <c r="I243"/>
  <c r="G1207" i="15"/>
  <c r="I1208"/>
  <c r="I765"/>
  <c r="G639"/>
  <c r="I639" s="1"/>
  <c r="G905"/>
  <c r="I905" s="1"/>
  <c r="I906"/>
  <c r="G613"/>
  <c r="I613" s="1"/>
  <c r="I614"/>
  <c r="I347"/>
  <c r="L343"/>
  <c r="I150"/>
  <c r="G98"/>
  <c r="I1384"/>
  <c r="G1383"/>
  <c r="I897"/>
  <c r="G888"/>
  <c r="I888" s="1"/>
  <c r="I946"/>
  <c r="G945"/>
  <c r="I1036"/>
  <c r="G1035"/>
  <c r="I1294"/>
  <c r="G1293"/>
  <c r="G1009"/>
  <c r="I1021"/>
  <c r="I587"/>
  <c r="G586"/>
  <c r="G325"/>
  <c r="I326"/>
  <c r="I291"/>
  <c r="G289"/>
  <c r="I289" s="1"/>
  <c r="G927"/>
  <c r="I928"/>
  <c r="I847"/>
  <c r="G846"/>
  <c r="I22" i="14"/>
  <c r="H98"/>
  <c r="H97" s="1"/>
  <c r="I605"/>
  <c r="H574"/>
  <c r="I574" s="1"/>
  <c r="I604"/>
  <c r="I606"/>
  <c r="I1148"/>
  <c r="I28"/>
  <c r="I1147"/>
  <c r="I29"/>
  <c r="H17"/>
  <c r="H16" s="1"/>
  <c r="I26"/>
  <c r="I27"/>
  <c r="I1141"/>
  <c r="I1146"/>
  <c r="J1029"/>
  <c r="M1024"/>
  <c r="I1114"/>
  <c r="G1113"/>
  <c r="J19"/>
  <c r="M19"/>
  <c r="I162" i="13"/>
  <c r="I164"/>
  <c r="G326"/>
  <c r="K464"/>
  <c r="H540"/>
  <c r="G1110"/>
  <c r="G1114"/>
  <c r="K464" i="14"/>
  <c r="J579"/>
  <c r="M574" s="1"/>
  <c r="K17"/>
  <c r="I793"/>
  <c r="G792"/>
  <c r="M17"/>
  <c r="J17"/>
  <c r="J21"/>
  <c r="K150" i="13"/>
  <c r="H245"/>
  <c r="H244" s="1"/>
  <c r="H243" s="1"/>
  <c r="H242" s="1"/>
  <c r="J540"/>
  <c r="K553"/>
  <c r="K818"/>
  <c r="K817" s="1"/>
  <c r="K816" s="1"/>
  <c r="K1107"/>
  <c r="N574" i="14"/>
  <c r="K19"/>
  <c r="I581"/>
  <c r="G580"/>
  <c r="I580" s="1"/>
  <c r="I1353"/>
  <c r="L18"/>
  <c r="G18"/>
  <c r="I18" s="1"/>
  <c r="I1268"/>
  <c r="G1267"/>
  <c r="I679"/>
  <c r="G678"/>
  <c r="G1021"/>
  <c r="I1022"/>
  <c r="I1009"/>
  <c r="I442"/>
  <c r="G441"/>
  <c r="G544"/>
  <c r="I545"/>
  <c r="I537"/>
  <c r="G533"/>
  <c r="I533" s="1"/>
  <c r="G510"/>
  <c r="I511"/>
  <c r="G494"/>
  <c r="I495"/>
  <c r="G363"/>
  <c r="I364"/>
  <c r="G354"/>
  <c r="I355"/>
  <c r="I340"/>
  <c r="G333"/>
  <c r="I334"/>
  <c r="I98"/>
  <c r="M1150"/>
  <c r="M16"/>
  <c r="N18"/>
  <c r="K18"/>
  <c r="K16" s="1"/>
  <c r="I1329"/>
  <c r="G1328"/>
  <c r="I1237"/>
  <c r="G1236"/>
  <c r="G1380"/>
  <c r="I1381"/>
  <c r="G1290"/>
  <c r="I1290" s="1"/>
  <c r="I1294"/>
  <c r="G1289"/>
  <c r="G1249"/>
  <c r="I1249" s="1"/>
  <c r="I1250"/>
  <c r="I1048"/>
  <c r="G1032"/>
  <c r="K1150"/>
  <c r="N16" s="1"/>
  <c r="N1150"/>
  <c r="G1017"/>
  <c r="I1017" s="1"/>
  <c r="I1018"/>
  <c r="I1372"/>
  <c r="G1367"/>
  <c r="I1367" s="1"/>
  <c r="G1357"/>
  <c r="I1358"/>
  <c r="G1334"/>
  <c r="I1334" s="1"/>
  <c r="I1335"/>
  <c r="G924"/>
  <c r="I934"/>
  <c r="G755"/>
  <c r="I755" s="1"/>
  <c r="I756"/>
  <c r="G553"/>
  <c r="I554"/>
  <c r="G548"/>
  <c r="I548" s="1"/>
  <c r="I549"/>
  <c r="G547"/>
  <c r="I547" s="1"/>
  <c r="G526"/>
  <c r="I527"/>
  <c r="G502"/>
  <c r="I503"/>
  <c r="G486"/>
  <c r="I487"/>
  <c r="G368"/>
  <c r="I369"/>
  <c r="G350"/>
  <c r="I351"/>
  <c r="G337"/>
  <c r="I337" s="1"/>
  <c r="I338"/>
  <c r="I416"/>
  <c r="G91"/>
  <c r="I92"/>
  <c r="H1150"/>
  <c r="G1351"/>
  <c r="I1351" s="1"/>
  <c r="H608"/>
  <c r="H579" s="1"/>
  <c r="I665" i="13"/>
  <c r="K1016"/>
  <c r="J547"/>
  <c r="J548"/>
  <c r="J939"/>
  <c r="G65"/>
  <c r="G22"/>
  <c r="I329"/>
  <c r="G304"/>
  <c r="I304" s="1"/>
  <c r="J24"/>
  <c r="H165"/>
  <c r="J172"/>
  <c r="H210"/>
  <c r="H215"/>
  <c r="H214" s="1"/>
  <c r="J263"/>
  <c r="I545"/>
  <c r="I546"/>
  <c r="J582"/>
  <c r="J581" s="1"/>
  <c r="J580" s="1"/>
  <c r="J921"/>
  <c r="J1016"/>
  <c r="K1024"/>
  <c r="K1026"/>
  <c r="K1225"/>
  <c r="K1224" s="1"/>
  <c r="H304"/>
  <c r="G301"/>
  <c r="G300" s="1"/>
  <c r="G299" s="1"/>
  <c r="G290"/>
  <c r="J150"/>
  <c r="I214"/>
  <c r="I245"/>
  <c r="I256"/>
  <c r="I328"/>
  <c r="K336"/>
  <c r="H415"/>
  <c r="H526"/>
  <c r="K533"/>
  <c r="K760"/>
  <c r="J818"/>
  <c r="J817" s="1"/>
  <c r="J816" s="1"/>
  <c r="K1033"/>
  <c r="J1351"/>
  <c r="I1214"/>
  <c r="I1215"/>
  <c r="I408"/>
  <c r="G78"/>
  <c r="I78" s="1"/>
  <c r="G79"/>
  <c r="I79" s="1"/>
  <c r="I83"/>
  <c r="I85"/>
  <c r="J63"/>
  <c r="J62" s="1"/>
  <c r="J61" s="1"/>
  <c r="I69"/>
  <c r="G67"/>
  <c r="I67" s="1"/>
  <c r="H1032"/>
  <c r="H1031" s="1"/>
  <c r="I330"/>
  <c r="H1203"/>
  <c r="H1202" s="1"/>
  <c r="H23"/>
  <c r="K23"/>
  <c r="K21" s="1"/>
  <c r="I45"/>
  <c r="H235"/>
  <c r="H356"/>
  <c r="H355" s="1"/>
  <c r="I355" s="1"/>
  <c r="H659"/>
  <c r="H658" s="1"/>
  <c r="H657" s="1"/>
  <c r="H656" s="1"/>
  <c r="H1152"/>
  <c r="G450"/>
  <c r="H451"/>
  <c r="H450" s="1"/>
  <c r="H449"/>
  <c r="G449"/>
  <c r="J449"/>
  <c r="I453"/>
  <c r="J448"/>
  <c r="I452"/>
  <c r="I239"/>
  <c r="I356"/>
  <c r="H575"/>
  <c r="H662"/>
  <c r="H661" s="1"/>
  <c r="I661" s="1"/>
  <c r="H860"/>
  <c r="H859" s="1"/>
  <c r="I859" s="1"/>
  <c r="J1263"/>
  <c r="H576"/>
  <c r="K1351"/>
  <c r="I290"/>
  <c r="I152"/>
  <c r="I1255"/>
  <c r="I1257"/>
  <c r="H1254"/>
  <c r="I1005"/>
  <c r="I1007"/>
  <c r="H637"/>
  <c r="H636" s="1"/>
  <c r="H635" s="1"/>
  <c r="H634" s="1"/>
  <c r="H582"/>
  <c r="H581" s="1"/>
  <c r="H580" s="1"/>
  <c r="G471"/>
  <c r="G470" s="1"/>
  <c r="H455"/>
  <c r="H448" s="1"/>
  <c r="I157"/>
  <c r="H150"/>
  <c r="I150" s="1"/>
  <c r="I148"/>
  <c r="G147"/>
  <c r="H62"/>
  <c r="H61" s="1"/>
  <c r="I76"/>
  <c r="G75"/>
  <c r="I29"/>
  <c r="J21"/>
  <c r="I57"/>
  <c r="G51"/>
  <c r="I51" s="1"/>
  <c r="I99"/>
  <c r="I129"/>
  <c r="G128"/>
  <c r="I136"/>
  <c r="G135"/>
  <c r="I135" s="1"/>
  <c r="I193"/>
  <c r="G192"/>
  <c r="I207"/>
  <c r="G206"/>
  <c r="I206" s="1"/>
  <c r="I230"/>
  <c r="G229"/>
  <c r="I249"/>
  <c r="G248"/>
  <c r="I254"/>
  <c r="G253"/>
  <c r="I27"/>
  <c r="G26"/>
  <c r="I38"/>
  <c r="G37"/>
  <c r="I43"/>
  <c r="G42"/>
  <c r="I65"/>
  <c r="G64"/>
  <c r="I93"/>
  <c r="G92"/>
  <c r="I112"/>
  <c r="G111"/>
  <c r="I140"/>
  <c r="G139"/>
  <c r="I139" s="1"/>
  <c r="I166"/>
  <c r="I170"/>
  <c r="G169"/>
  <c r="I169" s="1"/>
  <c r="I174"/>
  <c r="G173"/>
  <c r="I203"/>
  <c r="G202"/>
  <c r="I202" s="1"/>
  <c r="I211"/>
  <c r="G210"/>
  <c r="I210" s="1"/>
  <c r="I222"/>
  <c r="G221"/>
  <c r="I221" s="1"/>
  <c r="I236"/>
  <c r="G235"/>
  <c r="I235" s="1"/>
  <c r="I243"/>
  <c r="G242"/>
  <c r="I242" s="1"/>
  <c r="I260"/>
  <c r="G259"/>
  <c r="I266"/>
  <c r="G265"/>
  <c r="K548"/>
  <c r="K547"/>
  <c r="K98"/>
  <c r="K97" s="1"/>
  <c r="N21" s="1"/>
  <c r="I103"/>
  <c r="H111"/>
  <c r="I120"/>
  <c r="I160"/>
  <c r="I163"/>
  <c r="J165"/>
  <c r="J98" s="1"/>
  <c r="J97" s="1"/>
  <c r="M21" s="1"/>
  <c r="H172"/>
  <c r="H192"/>
  <c r="I199"/>
  <c r="I225"/>
  <c r="H263"/>
  <c r="K415"/>
  <c r="K582"/>
  <c r="K581" s="1"/>
  <c r="K580" s="1"/>
  <c r="K579" s="1"/>
  <c r="H608"/>
  <c r="H579" s="1"/>
  <c r="J608"/>
  <c r="J579" s="1"/>
  <c r="J637"/>
  <c r="J636" s="1"/>
  <c r="J635" s="1"/>
  <c r="I740"/>
  <c r="J760"/>
  <c r="J351"/>
  <c r="J350" s="1"/>
  <c r="J349" s="1"/>
  <c r="J348" s="1"/>
  <c r="J347" s="1"/>
  <c r="J345"/>
  <c r="K395"/>
  <c r="K394" s="1"/>
  <c r="K393" s="1"/>
  <c r="K388" s="1"/>
  <c r="K379" s="1"/>
  <c r="K344"/>
  <c r="G413"/>
  <c r="G344"/>
  <c r="I426"/>
  <c r="G425"/>
  <c r="I443"/>
  <c r="G442"/>
  <c r="J473"/>
  <c r="J472" s="1"/>
  <c r="J471" s="1"/>
  <c r="J470" s="1"/>
  <c r="J469" s="1"/>
  <c r="J465"/>
  <c r="I530"/>
  <c r="G526"/>
  <c r="I526" s="1"/>
  <c r="J565"/>
  <c r="J564" s="1"/>
  <c r="J563" s="1"/>
  <c r="J467"/>
  <c r="J19" s="1"/>
  <c r="G597"/>
  <c r="G575"/>
  <c r="I633"/>
  <c r="G632"/>
  <c r="I655"/>
  <c r="G654"/>
  <c r="I672"/>
  <c r="G671"/>
  <c r="I795"/>
  <c r="G794"/>
  <c r="I811"/>
  <c r="G810"/>
  <c r="I829"/>
  <c r="G828"/>
  <c r="I831"/>
  <c r="G830"/>
  <c r="I830" s="1"/>
  <c r="G842"/>
  <c r="I847"/>
  <c r="G884"/>
  <c r="I884" s="1"/>
  <c r="I885"/>
  <c r="I906"/>
  <c r="G905"/>
  <c r="G935"/>
  <c r="I936"/>
  <c r="I948"/>
  <c r="G947"/>
  <c r="G986"/>
  <c r="I1023"/>
  <c r="G1022"/>
  <c r="I1122"/>
  <c r="G1121"/>
  <c r="I1139"/>
  <c r="G1138"/>
  <c r="G1025"/>
  <c r="I1146"/>
  <c r="G1169"/>
  <c r="I1170"/>
  <c r="G1175"/>
  <c r="I1176"/>
  <c r="I1204"/>
  <c r="I1221"/>
  <c r="G1220"/>
  <c r="I1220" s="1"/>
  <c r="G1249"/>
  <c r="I1249" s="1"/>
  <c r="I1250"/>
  <c r="I1269"/>
  <c r="G1268"/>
  <c r="G1152"/>
  <c r="I1373"/>
  <c r="G1372"/>
  <c r="I1372" s="1"/>
  <c r="K331"/>
  <c r="K330" s="1"/>
  <c r="K326" s="1"/>
  <c r="K325" s="1"/>
  <c r="K306" s="1"/>
  <c r="K303" s="1"/>
  <c r="K304"/>
  <c r="H351"/>
  <c r="H345"/>
  <c r="H473"/>
  <c r="H465"/>
  <c r="H464" s="1"/>
  <c r="I464" s="1"/>
  <c r="I544"/>
  <c r="I620"/>
  <c r="G619"/>
  <c r="I625"/>
  <c r="G624"/>
  <c r="I684"/>
  <c r="G683"/>
  <c r="I686"/>
  <c r="G577"/>
  <c r="I720"/>
  <c r="G719"/>
  <c r="K731"/>
  <c r="K730" s="1"/>
  <c r="K729" s="1"/>
  <c r="K577"/>
  <c r="N19" s="1"/>
  <c r="I778"/>
  <c r="G777"/>
  <c r="I787"/>
  <c r="G786"/>
  <c r="I803"/>
  <c r="G802"/>
  <c r="I891"/>
  <c r="G890"/>
  <c r="I893"/>
  <c r="G892"/>
  <c r="I892" s="1"/>
  <c r="I956"/>
  <c r="G955"/>
  <c r="I1011"/>
  <c r="G1010"/>
  <c r="I1034"/>
  <c r="I1042"/>
  <c r="G1041"/>
  <c r="I1041" s="1"/>
  <c r="I1047"/>
  <c r="G1046"/>
  <c r="G1026"/>
  <c r="I1026" s="1"/>
  <c r="I1049"/>
  <c r="G1048"/>
  <c r="I1048" s="1"/>
  <c r="G1143"/>
  <c r="I1191"/>
  <c r="G1190"/>
  <c r="J1152"/>
  <c r="J1226"/>
  <c r="J1225" s="1"/>
  <c r="J1224" s="1"/>
  <c r="H1289"/>
  <c r="H1288" s="1"/>
  <c r="H1287" s="1"/>
  <c r="H1290"/>
  <c r="I28"/>
  <c r="I39"/>
  <c r="I44"/>
  <c r="I58"/>
  <c r="I66"/>
  <c r="I71"/>
  <c r="I82"/>
  <c r="I88"/>
  <c r="I94"/>
  <c r="I100"/>
  <c r="I104"/>
  <c r="I108"/>
  <c r="I113"/>
  <c r="I116"/>
  <c r="I130"/>
  <c r="I137"/>
  <c r="I141"/>
  <c r="I151"/>
  <c r="I158"/>
  <c r="I161"/>
  <c r="I167"/>
  <c r="I171"/>
  <c r="I175"/>
  <c r="I177"/>
  <c r="I186"/>
  <c r="I194"/>
  <c r="I200"/>
  <c r="I204"/>
  <c r="I208"/>
  <c r="I212"/>
  <c r="I215"/>
  <c r="I223"/>
  <c r="I231"/>
  <c r="I233"/>
  <c r="I237"/>
  <c r="I240"/>
  <c r="I244"/>
  <c r="I250"/>
  <c r="I255"/>
  <c r="I261"/>
  <c r="I267"/>
  <c r="I277"/>
  <c r="I278"/>
  <c r="I281"/>
  <c r="I285"/>
  <c r="I299"/>
  <c r="I308"/>
  <c r="I333"/>
  <c r="I337"/>
  <c r="H336"/>
  <c r="I341"/>
  <c r="I342"/>
  <c r="I358"/>
  <c r="I359"/>
  <c r="I364"/>
  <c r="I365"/>
  <c r="I368"/>
  <c r="I389"/>
  <c r="H388"/>
  <c r="I393"/>
  <c r="I401"/>
  <c r="I406"/>
  <c r="I414"/>
  <c r="I417"/>
  <c r="I418"/>
  <c r="I428"/>
  <c r="I429"/>
  <c r="I436"/>
  <c r="I445"/>
  <c r="I446"/>
  <c r="I455"/>
  <c r="I460"/>
  <c r="I480"/>
  <c r="I484"/>
  <c r="I494"/>
  <c r="I498"/>
  <c r="I499"/>
  <c r="I504"/>
  <c r="I505"/>
  <c r="I508"/>
  <c r="K526"/>
  <c r="I534"/>
  <c r="I535"/>
  <c r="H533"/>
  <c r="H521" s="1"/>
  <c r="H506" s="1"/>
  <c r="I538"/>
  <c r="I539"/>
  <c r="I542"/>
  <c r="I543"/>
  <c r="I550"/>
  <c r="I551"/>
  <c r="J553"/>
  <c r="I558"/>
  <c r="I584"/>
  <c r="I585"/>
  <c r="I588"/>
  <c r="I592"/>
  <c r="I593"/>
  <c r="I598"/>
  <c r="I604"/>
  <c r="I611"/>
  <c r="I642"/>
  <c r="K637"/>
  <c r="K636" s="1"/>
  <c r="K635" s="1"/>
  <c r="K634" s="1"/>
  <c r="I674"/>
  <c r="I675"/>
  <c r="I678"/>
  <c r="I679"/>
  <c r="I691"/>
  <c r="I699"/>
  <c r="I713"/>
  <c r="I725"/>
  <c r="I733"/>
  <c r="I735"/>
  <c r="I737"/>
  <c r="I745"/>
  <c r="I749"/>
  <c r="I757"/>
  <c r="I758"/>
  <c r="I797"/>
  <c r="I798"/>
  <c r="I813"/>
  <c r="I814"/>
  <c r="I832"/>
  <c r="I949"/>
  <c r="J1061"/>
  <c r="J1060" s="1"/>
  <c r="H1150"/>
  <c r="I1222"/>
  <c r="J1254"/>
  <c r="H22"/>
  <c r="G23"/>
  <c r="H24"/>
  <c r="H33"/>
  <c r="H32" s="1"/>
  <c r="H31" s="1"/>
  <c r="H26" s="1"/>
  <c r="H25" s="1"/>
  <c r="L41"/>
  <c r="N41"/>
  <c r="H49"/>
  <c r="H48" s="1"/>
  <c r="H47" s="1"/>
  <c r="H42" s="1"/>
  <c r="H41" s="1"/>
  <c r="G276"/>
  <c r="G280"/>
  <c r="I282"/>
  <c r="I283"/>
  <c r="G284"/>
  <c r="I284" s="1"/>
  <c r="I286"/>
  <c r="I287"/>
  <c r="I288"/>
  <c r="I292"/>
  <c r="G298"/>
  <c r="I298" s="1"/>
  <c r="I300"/>
  <c r="I301"/>
  <c r="I302"/>
  <c r="J304"/>
  <c r="I307"/>
  <c r="I309"/>
  <c r="I313"/>
  <c r="I317"/>
  <c r="I318"/>
  <c r="H326"/>
  <c r="I327"/>
  <c r="I331"/>
  <c r="I332"/>
  <c r="I334"/>
  <c r="I335"/>
  <c r="I338"/>
  <c r="I339"/>
  <c r="G340"/>
  <c r="J336"/>
  <c r="J325" s="1"/>
  <c r="J306" s="1"/>
  <c r="J303" s="1"/>
  <c r="K345"/>
  <c r="G347"/>
  <c r="G354"/>
  <c r="K354"/>
  <c r="K353" s="1"/>
  <c r="G363"/>
  <c r="I369"/>
  <c r="I370"/>
  <c r="I371"/>
  <c r="H381"/>
  <c r="H380" s="1"/>
  <c r="H379" s="1"/>
  <c r="H367" s="1"/>
  <c r="I382"/>
  <c r="I383"/>
  <c r="I386"/>
  <c r="G388"/>
  <c r="I388" s="1"/>
  <c r="I390"/>
  <c r="I391"/>
  <c r="J388"/>
  <c r="J379" s="1"/>
  <c r="I394"/>
  <c r="I395"/>
  <c r="I397"/>
  <c r="I402"/>
  <c r="I403"/>
  <c r="I405"/>
  <c r="I407"/>
  <c r="G416"/>
  <c r="J416"/>
  <c r="J415" s="1"/>
  <c r="I420"/>
  <c r="I421"/>
  <c r="G427"/>
  <c r="I427" s="1"/>
  <c r="I432"/>
  <c r="I433"/>
  <c r="G435"/>
  <c r="I435" s="1"/>
  <c r="I437"/>
  <c r="I438"/>
  <c r="G444"/>
  <c r="I444" s="1"/>
  <c r="G448"/>
  <c r="I448" s="1"/>
  <c r="I449"/>
  <c r="I456"/>
  <c r="I457"/>
  <c r="I458"/>
  <c r="I461"/>
  <c r="I466"/>
  <c r="J466"/>
  <c r="I468"/>
  <c r="G469"/>
  <c r="I476"/>
  <c r="I479"/>
  <c r="I481"/>
  <c r="G483"/>
  <c r="I485"/>
  <c r="I486"/>
  <c r="I490"/>
  <c r="I491"/>
  <c r="G493"/>
  <c r="I493" s="1"/>
  <c r="I495"/>
  <c r="I496"/>
  <c r="G503"/>
  <c r="G507"/>
  <c r="I509"/>
  <c r="I510"/>
  <c r="I522"/>
  <c r="I528"/>
  <c r="I529"/>
  <c r="I531"/>
  <c r="I532"/>
  <c r="G537"/>
  <c r="J533"/>
  <c r="J521" s="1"/>
  <c r="J506" s="1"/>
  <c r="G541"/>
  <c r="I541" s="1"/>
  <c r="K540"/>
  <c r="H548"/>
  <c r="G549"/>
  <c r="H553"/>
  <c r="H552" s="1"/>
  <c r="I552" s="1"/>
  <c r="I554"/>
  <c r="I559"/>
  <c r="I560"/>
  <c r="I561"/>
  <c r="I564"/>
  <c r="I565"/>
  <c r="G576"/>
  <c r="G583"/>
  <c r="I587"/>
  <c r="I589"/>
  <c r="G591"/>
  <c r="I591" s="1"/>
  <c r="I601"/>
  <c r="I602"/>
  <c r="I605"/>
  <c r="I606"/>
  <c r="I627"/>
  <c r="I628"/>
  <c r="I638"/>
  <c r="I643"/>
  <c r="I649"/>
  <c r="I650"/>
  <c r="G656"/>
  <c r="I658"/>
  <c r="I662"/>
  <c r="I666"/>
  <c r="I667"/>
  <c r="G673"/>
  <c r="I673" s="1"/>
  <c r="G677"/>
  <c r="I677" s="1"/>
  <c r="J576"/>
  <c r="J574" s="1"/>
  <c r="I688"/>
  <c r="I689"/>
  <c r="I692"/>
  <c r="I693"/>
  <c r="I696"/>
  <c r="I697"/>
  <c r="I700"/>
  <c r="I701"/>
  <c r="I705"/>
  <c r="I706"/>
  <c r="I709"/>
  <c r="I714"/>
  <c r="I715"/>
  <c r="I722"/>
  <c r="I723"/>
  <c r="I726"/>
  <c r="I727"/>
  <c r="I729"/>
  <c r="I734"/>
  <c r="I736"/>
  <c r="I738"/>
  <c r="I746"/>
  <c r="G756"/>
  <c r="I780"/>
  <c r="I789"/>
  <c r="I790"/>
  <c r="G796"/>
  <c r="I796" s="1"/>
  <c r="I805"/>
  <c r="I806"/>
  <c r="G812"/>
  <c r="I812" s="1"/>
  <c r="I870"/>
  <c r="I880"/>
  <c r="H883"/>
  <c r="K883"/>
  <c r="K839" s="1"/>
  <c r="J883"/>
  <c r="J839" s="1"/>
  <c r="I894"/>
  <c r="I931"/>
  <c r="K939"/>
  <c r="K921" s="1"/>
  <c r="K986"/>
  <c r="K985" s="1"/>
  <c r="K984" s="1"/>
  <c r="J987"/>
  <c r="J986" s="1"/>
  <c r="J985" s="1"/>
  <c r="J984" s="1"/>
  <c r="I992"/>
  <c r="J1004"/>
  <c r="J983" s="1"/>
  <c r="I1012"/>
  <c r="K1004"/>
  <c r="I1035"/>
  <c r="I1050"/>
  <c r="G1061"/>
  <c r="I1067"/>
  <c r="I1079"/>
  <c r="I1192"/>
  <c r="I819"/>
  <c r="G818"/>
  <c r="I838"/>
  <c r="G837"/>
  <c r="I899"/>
  <c r="G898"/>
  <c r="I944"/>
  <c r="G943"/>
  <c r="I968"/>
  <c r="G967"/>
  <c r="I973"/>
  <c r="G972"/>
  <c r="I982"/>
  <c r="G981"/>
  <c r="I1020"/>
  <c r="G1019"/>
  <c r="I1054"/>
  <c r="I1145"/>
  <c r="H1144"/>
  <c r="H1143" s="1"/>
  <c r="H1142" s="1"/>
  <c r="H1141" s="1"/>
  <c r="H1140" s="1"/>
  <c r="H1027"/>
  <c r="I1027" s="1"/>
  <c r="I1232"/>
  <c r="G1231"/>
  <c r="I1245"/>
  <c r="G1244"/>
  <c r="I1244" s="1"/>
  <c r="I1271"/>
  <c r="G1270"/>
  <c r="I1270" s="1"/>
  <c r="G1290"/>
  <c r="I1290" s="1"/>
  <c r="I1294"/>
  <c r="G1289"/>
  <c r="I823"/>
  <c r="I824"/>
  <c r="I844"/>
  <c r="I848"/>
  <c r="I849"/>
  <c r="I852"/>
  <c r="I856"/>
  <c r="I860"/>
  <c r="I861"/>
  <c r="I865"/>
  <c r="I873"/>
  <c r="I879"/>
  <c r="I881"/>
  <c r="I886"/>
  <c r="I909"/>
  <c r="I918"/>
  <c r="H925"/>
  <c r="H924" s="1"/>
  <c r="H923" s="1"/>
  <c r="H922" s="1"/>
  <c r="H921" s="1"/>
  <c r="I926"/>
  <c r="I930"/>
  <c r="I932"/>
  <c r="I937"/>
  <c r="H987"/>
  <c r="H986" s="1"/>
  <c r="H985" s="1"/>
  <c r="H984" s="1"/>
  <c r="I988"/>
  <c r="I993"/>
  <c r="I997"/>
  <c r="I1006"/>
  <c r="H1016"/>
  <c r="H1004" s="1"/>
  <c r="I1028"/>
  <c r="J1033"/>
  <c r="K1032"/>
  <c r="K1031" s="1"/>
  <c r="K1030" s="1"/>
  <c r="I1058"/>
  <c r="J1055"/>
  <c r="J1054" s="1"/>
  <c r="H1061"/>
  <c r="H1060" s="1"/>
  <c r="H1030" s="1"/>
  <c r="H1029" s="1"/>
  <c r="I1062"/>
  <c r="I1068"/>
  <c r="I1066"/>
  <c r="I1070"/>
  <c r="I1074"/>
  <c r="I1078"/>
  <c r="I1080"/>
  <c r="I1084"/>
  <c r="I1094"/>
  <c r="I1095"/>
  <c r="I1098"/>
  <c r="I1100"/>
  <c r="J1117"/>
  <c r="J1107" s="1"/>
  <c r="J1025"/>
  <c r="J1024" s="1"/>
  <c r="I1147"/>
  <c r="I1148"/>
  <c r="I1165"/>
  <c r="K1203"/>
  <c r="K1202" s="1"/>
  <c r="J1203"/>
  <c r="J1202" s="1"/>
  <c r="J1150" s="1"/>
  <c r="I1233"/>
  <c r="I1239"/>
  <c r="I1241"/>
  <c r="I1246"/>
  <c r="I1272"/>
  <c r="I1274"/>
  <c r="I1301"/>
  <c r="I1310"/>
  <c r="I1227"/>
  <c r="G1226"/>
  <c r="I1266"/>
  <c r="G1265"/>
  <c r="I1336"/>
  <c r="G1335"/>
  <c r="I1382"/>
  <c r="G1381"/>
  <c r="I1151"/>
  <c r="I1153"/>
  <c r="G1157"/>
  <c r="I1160"/>
  <c r="I1164"/>
  <c r="I1166"/>
  <c r="I1171"/>
  <c r="I1177"/>
  <c r="I1183"/>
  <c r="I1184"/>
  <c r="I1197"/>
  <c r="I1198"/>
  <c r="I1205"/>
  <c r="I1206"/>
  <c r="I1210"/>
  <c r="I1218"/>
  <c r="I1236"/>
  <c r="I1237"/>
  <c r="I1240"/>
  <c r="I1242"/>
  <c r="I1251"/>
  <c r="I1252"/>
  <c r="I1256"/>
  <c r="I1259"/>
  <c r="K1263"/>
  <c r="K1254" s="1"/>
  <c r="N1150" s="1"/>
  <c r="I1275"/>
  <c r="I1295"/>
  <c r="I1296"/>
  <c r="I1299"/>
  <c r="I1302"/>
  <c r="I1309"/>
  <c r="I1311"/>
  <c r="I1337"/>
  <c r="I1374"/>
  <c r="I1383"/>
  <c r="G1329"/>
  <c r="H1352"/>
  <c r="H1351" s="1"/>
  <c r="G1353"/>
  <c r="I1353" s="1"/>
  <c r="G1359"/>
  <c r="H1370"/>
  <c r="H1369" s="1"/>
  <c r="H1368" s="1"/>
  <c r="H1367" s="1"/>
  <c r="G448" i="12"/>
  <c r="I266" i="14" l="1"/>
  <c r="G265"/>
  <c r="I1109"/>
  <c r="G1108"/>
  <c r="I1108" s="1"/>
  <c r="I1137"/>
  <c r="G1136"/>
  <c r="I424"/>
  <c r="G423"/>
  <c r="I423" s="1"/>
  <c r="I610"/>
  <c r="G609"/>
  <c r="J16"/>
  <c r="I1225"/>
  <c r="G1224"/>
  <c r="I1224" s="1"/>
  <c r="I776"/>
  <c r="G775"/>
  <c r="I775" s="1"/>
  <c r="I813"/>
  <c r="G812"/>
  <c r="I812" s="1"/>
  <c r="I965"/>
  <c r="G964"/>
  <c r="G271" i="13"/>
  <c r="I272"/>
  <c r="I618" i="14"/>
  <c r="G617"/>
  <c r="I617" s="1"/>
  <c r="I631"/>
  <c r="G630"/>
  <c r="I630" s="1"/>
  <c r="I801"/>
  <c r="G800"/>
  <c r="I800" s="1"/>
  <c r="I896"/>
  <c r="G883"/>
  <c r="I941"/>
  <c r="G940"/>
  <c r="I927" i="15"/>
  <c r="I325"/>
  <c r="G306"/>
  <c r="I1009"/>
  <c r="G988"/>
  <c r="I988" s="1"/>
  <c r="I1207"/>
  <c r="G1155"/>
  <c r="L1155"/>
  <c r="G845"/>
  <c r="I846"/>
  <c r="I586"/>
  <c r="G585"/>
  <c r="G1292"/>
  <c r="I1292" s="1"/>
  <c r="I1293"/>
  <c r="G1034"/>
  <c r="I1034" s="1"/>
  <c r="I1035"/>
  <c r="L1029"/>
  <c r="G944"/>
  <c r="I944" s="1"/>
  <c r="I945"/>
  <c r="I1383"/>
  <c r="G1382"/>
  <c r="I1382" s="1"/>
  <c r="L17"/>
  <c r="G17"/>
  <c r="I98"/>
  <c r="G97"/>
  <c r="I792" i="14"/>
  <c r="G760"/>
  <c r="I760" s="1"/>
  <c r="I1114" i="13"/>
  <c r="G1113"/>
  <c r="I1113" s="1"/>
  <c r="K983"/>
  <c r="K574"/>
  <c r="N17"/>
  <c r="K367"/>
  <c r="H354"/>
  <c r="H353" s="1"/>
  <c r="I1110"/>
  <c r="G1109"/>
  <c r="I1113" i="14"/>
  <c r="G1107"/>
  <c r="I1107" s="1"/>
  <c r="I91"/>
  <c r="I350"/>
  <c r="G349"/>
  <c r="I368"/>
  <c r="I486"/>
  <c r="G485"/>
  <c r="I502"/>
  <c r="G501"/>
  <c r="I501" s="1"/>
  <c r="I526"/>
  <c r="G1031"/>
  <c r="I1032"/>
  <c r="G1288"/>
  <c r="I1289"/>
  <c r="I1380"/>
  <c r="G1379"/>
  <c r="I333"/>
  <c r="G326"/>
  <c r="I354"/>
  <c r="G353"/>
  <c r="I353" s="1"/>
  <c r="I363"/>
  <c r="G362"/>
  <c r="I494"/>
  <c r="G493"/>
  <c r="I493" s="1"/>
  <c r="I510"/>
  <c r="G509"/>
  <c r="I544"/>
  <c r="G540"/>
  <c r="I540" s="1"/>
  <c r="I1021"/>
  <c r="G1016"/>
  <c r="I553"/>
  <c r="G552"/>
  <c r="I552" s="1"/>
  <c r="I924"/>
  <c r="G923"/>
  <c r="I1357"/>
  <c r="G1356"/>
  <c r="G1235"/>
  <c r="I1236"/>
  <c r="G1327"/>
  <c r="I1328"/>
  <c r="G440"/>
  <c r="I441"/>
  <c r="G677"/>
  <c r="I678"/>
  <c r="I1267"/>
  <c r="G1263"/>
  <c r="G336"/>
  <c r="I336" s="1"/>
  <c r="J1032" i="13"/>
  <c r="J1031" s="1"/>
  <c r="J1030" s="1"/>
  <c r="G540"/>
  <c r="I540" s="1"/>
  <c r="N343"/>
  <c r="I987"/>
  <c r="H983"/>
  <c r="H325"/>
  <c r="H306" s="1"/>
  <c r="H303" s="1"/>
  <c r="I1152"/>
  <c r="I659"/>
  <c r="I656"/>
  <c r="I657"/>
  <c r="I451"/>
  <c r="I450"/>
  <c r="H842"/>
  <c r="H841" s="1"/>
  <c r="H840" s="1"/>
  <c r="H574"/>
  <c r="H839"/>
  <c r="K1150"/>
  <c r="I1368"/>
  <c r="I1369"/>
  <c r="I1144"/>
  <c r="H98"/>
  <c r="H97" s="1"/>
  <c r="I147"/>
  <c r="G146"/>
  <c r="I146" s="1"/>
  <c r="I75"/>
  <c r="G74"/>
  <c r="I31"/>
  <c r="I33"/>
  <c r="I1359"/>
  <c r="G1358"/>
  <c r="G1380"/>
  <c r="I1381"/>
  <c r="G1334"/>
  <c r="I1334" s="1"/>
  <c r="I1335"/>
  <c r="I1265"/>
  <c r="G1264"/>
  <c r="I1226"/>
  <c r="G1225"/>
  <c r="J1029"/>
  <c r="M1024"/>
  <c r="N1024"/>
  <c r="K1029"/>
  <c r="G1230"/>
  <c r="I1230" s="1"/>
  <c r="I1231"/>
  <c r="G755"/>
  <c r="I755" s="1"/>
  <c r="I756"/>
  <c r="I583"/>
  <c r="G548"/>
  <c r="I548" s="1"/>
  <c r="I549"/>
  <c r="G547"/>
  <c r="I547" s="1"/>
  <c r="I507"/>
  <c r="G362"/>
  <c r="I363"/>
  <c r="I354"/>
  <c r="G353"/>
  <c r="I353" s="1"/>
  <c r="K18"/>
  <c r="N18"/>
  <c r="G336"/>
  <c r="G325" s="1"/>
  <c r="G306" s="1"/>
  <c r="I340"/>
  <c r="G279"/>
  <c r="I279" s="1"/>
  <c r="I280"/>
  <c r="H21"/>
  <c r="H17"/>
  <c r="I1046"/>
  <c r="G1045"/>
  <c r="G1009"/>
  <c r="I1010"/>
  <c r="I955"/>
  <c r="G954"/>
  <c r="I890"/>
  <c r="G889"/>
  <c r="I802"/>
  <c r="G801"/>
  <c r="I786"/>
  <c r="G785"/>
  <c r="I777"/>
  <c r="G776"/>
  <c r="I719"/>
  <c r="G718"/>
  <c r="I577"/>
  <c r="I683"/>
  <c r="G682"/>
  <c r="I624"/>
  <c r="G623"/>
  <c r="I619"/>
  <c r="G618"/>
  <c r="H343"/>
  <c r="I345"/>
  <c r="H18"/>
  <c r="I1175"/>
  <c r="G1174"/>
  <c r="I1174" s="1"/>
  <c r="I1169"/>
  <c r="G1163"/>
  <c r="I1138"/>
  <c r="G1137"/>
  <c r="I1121"/>
  <c r="G1117"/>
  <c r="I1022"/>
  <c r="G1021"/>
  <c r="G946"/>
  <c r="I947"/>
  <c r="I905"/>
  <c r="G904"/>
  <c r="I828"/>
  <c r="G827"/>
  <c r="I810"/>
  <c r="G809"/>
  <c r="I794"/>
  <c r="G793"/>
  <c r="I671"/>
  <c r="G670"/>
  <c r="I654"/>
  <c r="G653"/>
  <c r="I632"/>
  <c r="G631"/>
  <c r="I575"/>
  <c r="G574"/>
  <c r="I442"/>
  <c r="G441"/>
  <c r="I425"/>
  <c r="G424"/>
  <c r="I344"/>
  <c r="G343"/>
  <c r="I343" s="1"/>
  <c r="M18"/>
  <c r="J343"/>
  <c r="J18"/>
  <c r="I1329"/>
  <c r="G1328"/>
  <c r="I1157"/>
  <c r="G1156"/>
  <c r="G1288"/>
  <c r="I1289"/>
  <c r="I1019"/>
  <c r="G1018"/>
  <c r="I981"/>
  <c r="G980"/>
  <c r="I972"/>
  <c r="G971"/>
  <c r="I967"/>
  <c r="G966"/>
  <c r="I943"/>
  <c r="G942"/>
  <c r="I898"/>
  <c r="G897"/>
  <c r="I837"/>
  <c r="G836"/>
  <c r="I818"/>
  <c r="G817"/>
  <c r="G1060"/>
  <c r="I1060" s="1"/>
  <c r="I1061"/>
  <c r="I576"/>
  <c r="L18"/>
  <c r="G533"/>
  <c r="I533" s="1"/>
  <c r="I537"/>
  <c r="G502"/>
  <c r="I503"/>
  <c r="I483"/>
  <c r="G478"/>
  <c r="I478" s="1"/>
  <c r="I416"/>
  <c r="G275"/>
  <c r="I276"/>
  <c r="I23"/>
  <c r="G18"/>
  <c r="I18" s="1"/>
  <c r="G1189"/>
  <c r="I1190"/>
  <c r="I1143"/>
  <c r="G1142"/>
  <c r="H472"/>
  <c r="I473"/>
  <c r="H350"/>
  <c r="I351"/>
  <c r="I1268"/>
  <c r="G1267"/>
  <c r="I1267" s="1"/>
  <c r="I1025"/>
  <c r="G1024"/>
  <c r="I986"/>
  <c r="G985"/>
  <c r="I935"/>
  <c r="G934"/>
  <c r="G841"/>
  <c r="I597"/>
  <c r="G596"/>
  <c r="I413"/>
  <c r="G412"/>
  <c r="G264"/>
  <c r="I265"/>
  <c r="G258"/>
  <c r="I259"/>
  <c r="G172"/>
  <c r="I173"/>
  <c r="I172" s="1"/>
  <c r="G91"/>
  <c r="I91" s="1"/>
  <c r="I92"/>
  <c r="G63"/>
  <c r="I64"/>
  <c r="I42"/>
  <c r="G41"/>
  <c r="I41" s="1"/>
  <c r="G36"/>
  <c r="I37"/>
  <c r="G25"/>
  <c r="I26"/>
  <c r="G252"/>
  <c r="I252" s="1"/>
  <c r="I253"/>
  <c r="G247"/>
  <c r="I247" s="1"/>
  <c r="I248"/>
  <c r="G228"/>
  <c r="I228" s="1"/>
  <c r="I229"/>
  <c r="G127"/>
  <c r="I127" s="1"/>
  <c r="I128"/>
  <c r="H19"/>
  <c r="K521"/>
  <c r="K506" s="1"/>
  <c r="N464" s="1"/>
  <c r="I22"/>
  <c r="M1150"/>
  <c r="G1033"/>
  <c r="I925"/>
  <c r="J464"/>
  <c r="K343"/>
  <c r="N574"/>
  <c r="J367"/>
  <c r="I465"/>
  <c r="I49"/>
  <c r="I47"/>
  <c r="M19"/>
  <c r="M17"/>
  <c r="I1352"/>
  <c r="I1370"/>
  <c r="G1367"/>
  <c r="I1367" s="1"/>
  <c r="H1024"/>
  <c r="I553"/>
  <c r="G521"/>
  <c r="I521" s="1"/>
  <c r="I381"/>
  <c r="I326"/>
  <c r="G291"/>
  <c r="G1351"/>
  <c r="I1351" s="1"/>
  <c r="G610"/>
  <c r="I380"/>
  <c r="N16"/>
  <c r="M464"/>
  <c r="M343"/>
  <c r="J634"/>
  <c r="M574" s="1"/>
  <c r="K17"/>
  <c r="I48"/>
  <c r="I32"/>
  <c r="K19"/>
  <c r="G165"/>
  <c r="I165" s="1"/>
  <c r="I111"/>
  <c r="I192"/>
  <c r="J17"/>
  <c r="J16" s="1"/>
  <c r="G460" i="12"/>
  <c r="H608"/>
  <c r="I940" i="14" l="1"/>
  <c r="G939"/>
  <c r="I939" s="1"/>
  <c r="I883"/>
  <c r="G839"/>
  <c r="I839" s="1"/>
  <c r="I964"/>
  <c r="G963"/>
  <c r="I963" s="1"/>
  <c r="G270" i="13"/>
  <c r="I271"/>
  <c r="I609" i="14"/>
  <c r="G608"/>
  <c r="I1136"/>
  <c r="G1135"/>
  <c r="I1135" s="1"/>
  <c r="I265"/>
  <c r="G264"/>
  <c r="L585" i="15"/>
  <c r="I585"/>
  <c r="G584"/>
  <c r="I97"/>
  <c r="L21"/>
  <c r="I17"/>
  <c r="I16"/>
  <c r="I845"/>
  <c r="G844"/>
  <c r="I844" s="1"/>
  <c r="I1155"/>
  <c r="N586"/>
  <c r="I306"/>
  <c r="G303"/>
  <c r="G926"/>
  <c r="I926" s="1"/>
  <c r="I1109" i="13"/>
  <c r="G1108"/>
  <c r="I1108" s="1"/>
  <c r="I677" i="14"/>
  <c r="G637"/>
  <c r="I440"/>
  <c r="G415"/>
  <c r="I1327"/>
  <c r="G1326"/>
  <c r="I1235"/>
  <c r="G1203"/>
  <c r="I1288"/>
  <c r="G1287"/>
  <c r="I1287" s="1"/>
  <c r="I1031"/>
  <c r="G1030"/>
  <c r="I1263"/>
  <c r="G1254"/>
  <c r="I1254" s="1"/>
  <c r="G1355"/>
  <c r="I1356"/>
  <c r="G922"/>
  <c r="I923"/>
  <c r="I1016"/>
  <c r="G1004"/>
  <c r="G508"/>
  <c r="I509"/>
  <c r="G361"/>
  <c r="I361" s="1"/>
  <c r="I362"/>
  <c r="G325"/>
  <c r="I326"/>
  <c r="I1379"/>
  <c r="G1378"/>
  <c r="G484"/>
  <c r="I485"/>
  <c r="G348"/>
  <c r="I349"/>
  <c r="G521"/>
  <c r="I521" s="1"/>
  <c r="M16" i="13"/>
  <c r="I842"/>
  <c r="K16"/>
  <c r="I74"/>
  <c r="G24"/>
  <c r="I610"/>
  <c r="G609"/>
  <c r="I291"/>
  <c r="G289"/>
  <c r="I289" s="1"/>
  <c r="I25"/>
  <c r="I36"/>
  <c r="G35"/>
  <c r="I35" s="1"/>
  <c r="I63"/>
  <c r="G62"/>
  <c r="I258"/>
  <c r="G257"/>
  <c r="I257" s="1"/>
  <c r="I264"/>
  <c r="H349"/>
  <c r="I350"/>
  <c r="H471"/>
  <c r="I472"/>
  <c r="I1189"/>
  <c r="G1188"/>
  <c r="G816"/>
  <c r="I816" s="1"/>
  <c r="I817"/>
  <c r="G835"/>
  <c r="I835" s="1"/>
  <c r="I836"/>
  <c r="G896"/>
  <c r="I896" s="1"/>
  <c r="I897"/>
  <c r="G941"/>
  <c r="I942"/>
  <c r="G965"/>
  <c r="I966"/>
  <c r="G970"/>
  <c r="I971"/>
  <c r="G979"/>
  <c r="I980"/>
  <c r="G1017"/>
  <c r="I1017" s="1"/>
  <c r="I1018"/>
  <c r="G1155"/>
  <c r="I1156"/>
  <c r="G1327"/>
  <c r="I1328"/>
  <c r="G423"/>
  <c r="I424"/>
  <c r="G440"/>
  <c r="I440" s="1"/>
  <c r="I441"/>
  <c r="I574"/>
  <c r="G630"/>
  <c r="I630" s="1"/>
  <c r="I631"/>
  <c r="G652"/>
  <c r="I653"/>
  <c r="G669"/>
  <c r="I669" s="1"/>
  <c r="I670"/>
  <c r="G792"/>
  <c r="I792" s="1"/>
  <c r="I793"/>
  <c r="G808"/>
  <c r="I808" s="1"/>
  <c r="I809"/>
  <c r="G826"/>
  <c r="I826" s="1"/>
  <c r="I827"/>
  <c r="G903"/>
  <c r="I904"/>
  <c r="I1021"/>
  <c r="G1016"/>
  <c r="I1016" s="1"/>
  <c r="G1107"/>
  <c r="I1107" s="1"/>
  <c r="I1117"/>
  <c r="G1136"/>
  <c r="I1137"/>
  <c r="I1163"/>
  <c r="I1009"/>
  <c r="I336"/>
  <c r="I362"/>
  <c r="G361"/>
  <c r="G1224"/>
  <c r="I1225"/>
  <c r="G1263"/>
  <c r="I1264"/>
  <c r="G1357"/>
  <c r="I1358"/>
  <c r="G98"/>
  <c r="G506"/>
  <c r="I1033"/>
  <c r="G411"/>
  <c r="I412"/>
  <c r="G595"/>
  <c r="I596"/>
  <c r="G840"/>
  <c r="I841"/>
  <c r="I934"/>
  <c r="G924"/>
  <c r="G984"/>
  <c r="I984" s="1"/>
  <c r="I985"/>
  <c r="I1142"/>
  <c r="G1141"/>
  <c r="I275"/>
  <c r="G274"/>
  <c r="I274" s="1"/>
  <c r="I502"/>
  <c r="G501"/>
  <c r="I501" s="1"/>
  <c r="I1288"/>
  <c r="G1287"/>
  <c r="I1287" s="1"/>
  <c r="I946"/>
  <c r="G945"/>
  <c r="I945" s="1"/>
  <c r="G617"/>
  <c r="I617" s="1"/>
  <c r="I618"/>
  <c r="G622"/>
  <c r="I622" s="1"/>
  <c r="I623"/>
  <c r="G681"/>
  <c r="I681" s="1"/>
  <c r="I682"/>
  <c r="G717"/>
  <c r="I717" s="1"/>
  <c r="I718"/>
  <c r="G775"/>
  <c r="I776"/>
  <c r="G784"/>
  <c r="I784" s="1"/>
  <c r="I785"/>
  <c r="G800"/>
  <c r="I800" s="1"/>
  <c r="I801"/>
  <c r="G888"/>
  <c r="I889"/>
  <c r="G953"/>
  <c r="I954"/>
  <c r="G1044"/>
  <c r="I1044" s="1"/>
  <c r="I1045"/>
  <c r="I1380"/>
  <c r="G1379"/>
  <c r="I1024"/>
  <c r="H16"/>
  <c r="I354" i="12"/>
  <c r="H354"/>
  <c r="G354"/>
  <c r="H477"/>
  <c r="I477" s="1"/>
  <c r="K476"/>
  <c r="K475" s="1"/>
  <c r="J476"/>
  <c r="J475" s="1"/>
  <c r="I360"/>
  <c r="G476"/>
  <c r="G475" s="1"/>
  <c r="I358"/>
  <c r="H30"/>
  <c r="H153"/>
  <c r="H46"/>
  <c r="I270" i="13" l="1"/>
  <c r="G269"/>
  <c r="I269" s="1"/>
  <c r="I264" i="14"/>
  <c r="G263"/>
  <c r="I608"/>
  <c r="G579"/>
  <c r="I579" s="1"/>
  <c r="L16" i="15"/>
  <c r="I303"/>
  <c r="L579"/>
  <c r="I584"/>
  <c r="G1004" i="13"/>
  <c r="I348" i="14"/>
  <c r="G347"/>
  <c r="I484"/>
  <c r="G483"/>
  <c r="I325"/>
  <c r="G306"/>
  <c r="I508"/>
  <c r="G507"/>
  <c r="I922"/>
  <c r="G921"/>
  <c r="I921" s="1"/>
  <c r="I1355"/>
  <c r="G1354"/>
  <c r="I1354" s="1"/>
  <c r="I1378"/>
  <c r="G1377"/>
  <c r="I1377" s="1"/>
  <c r="L17"/>
  <c r="G17"/>
  <c r="I1004"/>
  <c r="G983"/>
  <c r="I983" s="1"/>
  <c r="G1029"/>
  <c r="I1029" s="1"/>
  <c r="I1030"/>
  <c r="L1024"/>
  <c r="G1202"/>
  <c r="I1203"/>
  <c r="G1325"/>
  <c r="I1326"/>
  <c r="I415"/>
  <c r="G367"/>
  <c r="I367" s="1"/>
  <c r="G636"/>
  <c r="I637"/>
  <c r="G19" i="13"/>
  <c r="I19" s="1"/>
  <c r="I24"/>
  <c r="L19"/>
  <c r="G21"/>
  <c r="I21" s="1"/>
  <c r="I953"/>
  <c r="G952"/>
  <c r="I888"/>
  <c r="G883"/>
  <c r="I883" s="1"/>
  <c r="I775"/>
  <c r="G760"/>
  <c r="I760" s="1"/>
  <c r="I840"/>
  <c r="I595"/>
  <c r="G582"/>
  <c r="I411"/>
  <c r="G410"/>
  <c r="I98"/>
  <c r="I1357"/>
  <c r="G1356"/>
  <c r="I1263"/>
  <c r="G1254"/>
  <c r="I1254" s="1"/>
  <c r="I1224"/>
  <c r="G1203"/>
  <c r="I1136"/>
  <c r="G1135"/>
  <c r="I1135" s="1"/>
  <c r="I903"/>
  <c r="G902"/>
  <c r="I652"/>
  <c r="G637"/>
  <c r="I423"/>
  <c r="G415"/>
  <c r="I415" s="1"/>
  <c r="I1327"/>
  <c r="G1326"/>
  <c r="I1155"/>
  <c r="G1154"/>
  <c r="I979"/>
  <c r="G978"/>
  <c r="I978" s="1"/>
  <c r="I970"/>
  <c r="G969"/>
  <c r="I969" s="1"/>
  <c r="I965"/>
  <c r="G964"/>
  <c r="I941"/>
  <c r="G940"/>
  <c r="H470"/>
  <c r="I471"/>
  <c r="H348"/>
  <c r="I349"/>
  <c r="I1379"/>
  <c r="G1378"/>
  <c r="I1141"/>
  <c r="G1140"/>
  <c r="I1140" s="1"/>
  <c r="I924"/>
  <c r="G923"/>
  <c r="I506"/>
  <c r="L464"/>
  <c r="I361"/>
  <c r="I325"/>
  <c r="I1004"/>
  <c r="G983"/>
  <c r="I983" s="1"/>
  <c r="G1187"/>
  <c r="I1188"/>
  <c r="G61"/>
  <c r="I62"/>
  <c r="G608"/>
  <c r="I608" s="1"/>
  <c r="I609"/>
  <c r="G1032"/>
  <c r="G263"/>
  <c r="I263" s="1"/>
  <c r="H476" i="12"/>
  <c r="I476" s="1"/>
  <c r="H474"/>
  <c r="H459"/>
  <c r="H34"/>
  <c r="H50"/>
  <c r="H149"/>
  <c r="I149" s="1"/>
  <c r="H114"/>
  <c r="H142"/>
  <c r="H213"/>
  <c r="H1145"/>
  <c r="H1258"/>
  <c r="H1008"/>
  <c r="H1012"/>
  <c r="H858"/>
  <c r="H857" s="1"/>
  <c r="H856" s="1"/>
  <c r="H855" s="1"/>
  <c r="H854"/>
  <c r="H694"/>
  <c r="I694" s="1"/>
  <c r="H668"/>
  <c r="H664"/>
  <c r="H663" s="1"/>
  <c r="H662" s="1"/>
  <c r="H661" s="1"/>
  <c r="H660"/>
  <c r="H651"/>
  <c r="H650" s="1"/>
  <c r="H649" s="1"/>
  <c r="H648" s="1"/>
  <c r="H594"/>
  <c r="H603"/>
  <c r="H598"/>
  <c r="H175"/>
  <c r="H110"/>
  <c r="H1371"/>
  <c r="H1352" s="1"/>
  <c r="H1351" s="1"/>
  <c r="H532"/>
  <c r="H130"/>
  <c r="H77"/>
  <c r="H159"/>
  <c r="I159" s="1"/>
  <c r="H122"/>
  <c r="K1384"/>
  <c r="K1383" s="1"/>
  <c r="K1382" s="1"/>
  <c r="K1381" s="1"/>
  <c r="K1380" s="1"/>
  <c r="K1379" s="1"/>
  <c r="K1378" s="1"/>
  <c r="K1377" s="1"/>
  <c r="J1384"/>
  <c r="G1384"/>
  <c r="J1383"/>
  <c r="J1382" s="1"/>
  <c r="J1381" s="1"/>
  <c r="J1380" s="1"/>
  <c r="J1379" s="1"/>
  <c r="J1378" s="1"/>
  <c r="J1377" s="1"/>
  <c r="H1383"/>
  <c r="H1382" s="1"/>
  <c r="H1381" s="1"/>
  <c r="H1380" s="1"/>
  <c r="H1379" s="1"/>
  <c r="H1377"/>
  <c r="I1376"/>
  <c r="I1375"/>
  <c r="K1374"/>
  <c r="J1374"/>
  <c r="J1373" s="1"/>
  <c r="J1372" s="1"/>
  <c r="J1367" s="1"/>
  <c r="H1374"/>
  <c r="H1373" s="1"/>
  <c r="H1372" s="1"/>
  <c r="G1374"/>
  <c r="I1374" s="1"/>
  <c r="K1373"/>
  <c r="K1372" s="1"/>
  <c r="K1367" s="1"/>
  <c r="G1373"/>
  <c r="I1373" s="1"/>
  <c r="J1370"/>
  <c r="G1370"/>
  <c r="J1369"/>
  <c r="G1369"/>
  <c r="J1368"/>
  <c r="G1368"/>
  <c r="I1366"/>
  <c r="J1365"/>
  <c r="H1365"/>
  <c r="G1365"/>
  <c r="I1365" s="1"/>
  <c r="J1364"/>
  <c r="H1364"/>
  <c r="G1364"/>
  <c r="I1364" s="1"/>
  <c r="J1363"/>
  <c r="H1363"/>
  <c r="G1363"/>
  <c r="I1363" s="1"/>
  <c r="J1362"/>
  <c r="H1362"/>
  <c r="G1362"/>
  <c r="I1362" s="1"/>
  <c r="J1361"/>
  <c r="H1361"/>
  <c r="G1361"/>
  <c r="I1361" s="1"/>
  <c r="K1360"/>
  <c r="K1359" s="1"/>
  <c r="K1358" s="1"/>
  <c r="K1357" s="1"/>
  <c r="K1356" s="1"/>
  <c r="K1355" s="1"/>
  <c r="K1354" s="1"/>
  <c r="J1360"/>
  <c r="G1360"/>
  <c r="J1359"/>
  <c r="H1359"/>
  <c r="J1358"/>
  <c r="J1357" s="1"/>
  <c r="H1358"/>
  <c r="H1357"/>
  <c r="J1356"/>
  <c r="J1355" s="1"/>
  <c r="J1354" s="1"/>
  <c r="H1356"/>
  <c r="H1355"/>
  <c r="H1354"/>
  <c r="J1353"/>
  <c r="J1351" s="1"/>
  <c r="H1353"/>
  <c r="K1352"/>
  <c r="J1352"/>
  <c r="G1352"/>
  <c r="I1350"/>
  <c r="J1349"/>
  <c r="H1349"/>
  <c r="G1349"/>
  <c r="I1349" s="1"/>
  <c r="J1348"/>
  <c r="H1348"/>
  <c r="G1348"/>
  <c r="I1348" s="1"/>
  <c r="J1347"/>
  <c r="H1347"/>
  <c r="G1347"/>
  <c r="I1347" s="1"/>
  <c r="I1346"/>
  <c r="J1345"/>
  <c r="H1345"/>
  <c r="G1345"/>
  <c r="I1345" s="1"/>
  <c r="J1344"/>
  <c r="H1344"/>
  <c r="G1344"/>
  <c r="I1344" s="1"/>
  <c r="J1343"/>
  <c r="H1343"/>
  <c r="G1343"/>
  <c r="I1343" s="1"/>
  <c r="J1342"/>
  <c r="H1342"/>
  <c r="G1342"/>
  <c r="I1342" s="1"/>
  <c r="J1341"/>
  <c r="H1341"/>
  <c r="G1341"/>
  <c r="I1341" s="1"/>
  <c r="J1340"/>
  <c r="H1340"/>
  <c r="G1340"/>
  <c r="I1340" s="1"/>
  <c r="I1339"/>
  <c r="K1338"/>
  <c r="J1338"/>
  <c r="H1338"/>
  <c r="G1338"/>
  <c r="I1338" s="1"/>
  <c r="K1337"/>
  <c r="J1337"/>
  <c r="H1337"/>
  <c r="G1337"/>
  <c r="I1337" s="1"/>
  <c r="K1336"/>
  <c r="J1336"/>
  <c r="H1336"/>
  <c r="G1336"/>
  <c r="I1336" s="1"/>
  <c r="K1335"/>
  <c r="J1335"/>
  <c r="H1335"/>
  <c r="G1335"/>
  <c r="I1335" s="1"/>
  <c r="K1334"/>
  <c r="J1334"/>
  <c r="H1334"/>
  <c r="G1334"/>
  <c r="I1334" s="1"/>
  <c r="I1333"/>
  <c r="H1332"/>
  <c r="G1332"/>
  <c r="I1332" s="1"/>
  <c r="H1331"/>
  <c r="G1331"/>
  <c r="I1331" s="1"/>
  <c r="K1330"/>
  <c r="K1329" s="1"/>
  <c r="K1328" s="1"/>
  <c r="K1327" s="1"/>
  <c r="K1326" s="1"/>
  <c r="K1325" s="1"/>
  <c r="K1277" s="1"/>
  <c r="J1330"/>
  <c r="G1330"/>
  <c r="I1330" s="1"/>
  <c r="J1329"/>
  <c r="J1328" s="1"/>
  <c r="H1329"/>
  <c r="H1328"/>
  <c r="J1327"/>
  <c r="J1326" s="1"/>
  <c r="J1325" s="1"/>
  <c r="J1277" s="1"/>
  <c r="H1327"/>
  <c r="H1326"/>
  <c r="H1325"/>
  <c r="I1324"/>
  <c r="I1323"/>
  <c r="I1322"/>
  <c r="I1321"/>
  <c r="I1320"/>
  <c r="I1319"/>
  <c r="I1318"/>
  <c r="I1317"/>
  <c r="I1316"/>
  <c r="I1315"/>
  <c r="I1314"/>
  <c r="I1313"/>
  <c r="J1312"/>
  <c r="I1312"/>
  <c r="J1311"/>
  <c r="H1311"/>
  <c r="G1311"/>
  <c r="I1311" s="1"/>
  <c r="J1310"/>
  <c r="H1310"/>
  <c r="G1310"/>
  <c r="I1310" s="1"/>
  <c r="J1309"/>
  <c r="H1309"/>
  <c r="G1309"/>
  <c r="I1309" s="1"/>
  <c r="I1308"/>
  <c r="H1307"/>
  <c r="H1306" s="1"/>
  <c r="G1307"/>
  <c r="I1307" s="1"/>
  <c r="G1306"/>
  <c r="I1306" s="1"/>
  <c r="I1305"/>
  <c r="J1304"/>
  <c r="I1304"/>
  <c r="J1303"/>
  <c r="H1303"/>
  <c r="G1303"/>
  <c r="I1303" s="1"/>
  <c r="J1302"/>
  <c r="H1302"/>
  <c r="G1302"/>
  <c r="I1302" s="1"/>
  <c r="J1301"/>
  <c r="H1301"/>
  <c r="G1301"/>
  <c r="I1301" s="1"/>
  <c r="I1300"/>
  <c r="H1299"/>
  <c r="H1298" s="1"/>
  <c r="G1299"/>
  <c r="I1299" s="1"/>
  <c r="G1298"/>
  <c r="I1298" s="1"/>
  <c r="I1297"/>
  <c r="H1296"/>
  <c r="G1296"/>
  <c r="I1296" s="1"/>
  <c r="H1295"/>
  <c r="H1294" s="1"/>
  <c r="J1293"/>
  <c r="I1293"/>
  <c r="J1292"/>
  <c r="I1292"/>
  <c r="J1291"/>
  <c r="I1291"/>
  <c r="J1286"/>
  <c r="I1286"/>
  <c r="J1285"/>
  <c r="I1285"/>
  <c r="J1284"/>
  <c r="I1284"/>
  <c r="J1283"/>
  <c r="I1283"/>
  <c r="J1282"/>
  <c r="I1282"/>
  <c r="J1281"/>
  <c r="I1281"/>
  <c r="J1280"/>
  <c r="I1280"/>
  <c r="J1279"/>
  <c r="I1279"/>
  <c r="J1278"/>
  <c r="I1278"/>
  <c r="H1277"/>
  <c r="K1276"/>
  <c r="J1276"/>
  <c r="H1276"/>
  <c r="G1276"/>
  <c r="I1276" s="1"/>
  <c r="J1275"/>
  <c r="J1274" s="1"/>
  <c r="H1275"/>
  <c r="H1274" s="1"/>
  <c r="G1275"/>
  <c r="I1275" s="1"/>
  <c r="I1273"/>
  <c r="H1272"/>
  <c r="G1272"/>
  <c r="I1272" s="1"/>
  <c r="H1271"/>
  <c r="H1270" s="1"/>
  <c r="K1269"/>
  <c r="K1268" s="1"/>
  <c r="K1267" s="1"/>
  <c r="J1269"/>
  <c r="G1269"/>
  <c r="I1269" s="1"/>
  <c r="J1268"/>
  <c r="J1267" s="1"/>
  <c r="H1268"/>
  <c r="H1267" s="1"/>
  <c r="K1266"/>
  <c r="K1265" s="1"/>
  <c r="K1264" s="1"/>
  <c r="J1266"/>
  <c r="J1265" s="1"/>
  <c r="J1264" s="1"/>
  <c r="G1266"/>
  <c r="I1266" s="1"/>
  <c r="H1265"/>
  <c r="H1264" s="1"/>
  <c r="H1263" s="1"/>
  <c r="I1262"/>
  <c r="K1261"/>
  <c r="J1261"/>
  <c r="J1260" s="1"/>
  <c r="J1259" s="1"/>
  <c r="H1261"/>
  <c r="H1260" s="1"/>
  <c r="H1259" s="1"/>
  <c r="G1261"/>
  <c r="I1261" s="1"/>
  <c r="K1260"/>
  <c r="K1259" s="1"/>
  <c r="G1260"/>
  <c r="I1260" s="1"/>
  <c r="I1258"/>
  <c r="J1257"/>
  <c r="H1257"/>
  <c r="H1256" s="1"/>
  <c r="H1255" s="1"/>
  <c r="G1257"/>
  <c r="J1256"/>
  <c r="G1256"/>
  <c r="J1255"/>
  <c r="G1255"/>
  <c r="I1253"/>
  <c r="K1252"/>
  <c r="J1252"/>
  <c r="J1251" s="1"/>
  <c r="J1250" s="1"/>
  <c r="J1249" s="1"/>
  <c r="H1252"/>
  <c r="H1251" s="1"/>
  <c r="H1250" s="1"/>
  <c r="H1249" s="1"/>
  <c r="G1252"/>
  <c r="I1252" s="1"/>
  <c r="K1251"/>
  <c r="K1250" s="1"/>
  <c r="K1249" s="1"/>
  <c r="G1251"/>
  <c r="I1251" s="1"/>
  <c r="I1248"/>
  <c r="K1247"/>
  <c r="K1246" s="1"/>
  <c r="K1245" s="1"/>
  <c r="K1244" s="1"/>
  <c r="J1247"/>
  <c r="I1247"/>
  <c r="J1246"/>
  <c r="J1245" s="1"/>
  <c r="J1244" s="1"/>
  <c r="H1246"/>
  <c r="H1245" s="1"/>
  <c r="H1244" s="1"/>
  <c r="G1246"/>
  <c r="I1246" s="1"/>
  <c r="G1245"/>
  <c r="I1245" s="1"/>
  <c r="I1243"/>
  <c r="J1242"/>
  <c r="H1242"/>
  <c r="G1242"/>
  <c r="I1242" s="1"/>
  <c r="J1241"/>
  <c r="H1241"/>
  <c r="G1241"/>
  <c r="I1241" s="1"/>
  <c r="J1240"/>
  <c r="H1240"/>
  <c r="G1240"/>
  <c r="I1240" s="1"/>
  <c r="J1239"/>
  <c r="H1239"/>
  <c r="G1239"/>
  <c r="I1239" s="1"/>
  <c r="K1238"/>
  <c r="K1237" s="1"/>
  <c r="K1236" s="1"/>
  <c r="K1235" s="1"/>
  <c r="J1238"/>
  <c r="J1237" s="1"/>
  <c r="J1236" s="1"/>
  <c r="J1235" s="1"/>
  <c r="G1238"/>
  <c r="I1238" s="1"/>
  <c r="H1237"/>
  <c r="H1236" s="1"/>
  <c r="H1235" s="1"/>
  <c r="I1234"/>
  <c r="K1233"/>
  <c r="J1233"/>
  <c r="J1232" s="1"/>
  <c r="J1231" s="1"/>
  <c r="J1230" s="1"/>
  <c r="H1233"/>
  <c r="H1232" s="1"/>
  <c r="H1231" s="1"/>
  <c r="H1230" s="1"/>
  <c r="G1233"/>
  <c r="I1233" s="1"/>
  <c r="K1232"/>
  <c r="K1231" s="1"/>
  <c r="K1230" s="1"/>
  <c r="G1232"/>
  <c r="I1232" s="1"/>
  <c r="K1229"/>
  <c r="K1228" s="1"/>
  <c r="J1229"/>
  <c r="G1229"/>
  <c r="I1229" s="1"/>
  <c r="J1228"/>
  <c r="H1228"/>
  <c r="K1227"/>
  <c r="K1226" s="1"/>
  <c r="J1227"/>
  <c r="J1226" s="1"/>
  <c r="G1227"/>
  <c r="I1227" s="1"/>
  <c r="H1226"/>
  <c r="H1225"/>
  <c r="H1224" s="1"/>
  <c r="G1223"/>
  <c r="I1223" s="1"/>
  <c r="K1222"/>
  <c r="J1222"/>
  <c r="J1221" s="1"/>
  <c r="J1220" s="1"/>
  <c r="H1222"/>
  <c r="H1221" s="1"/>
  <c r="H1220" s="1"/>
  <c r="K1221"/>
  <c r="K1220" s="1"/>
  <c r="I1219"/>
  <c r="J1218"/>
  <c r="H1218"/>
  <c r="G1218"/>
  <c r="I1218" s="1"/>
  <c r="I1217"/>
  <c r="J1216"/>
  <c r="H1216"/>
  <c r="G1216"/>
  <c r="I1216" s="1"/>
  <c r="J1215"/>
  <c r="H1215"/>
  <c r="G1215"/>
  <c r="I1215" s="1"/>
  <c r="J1214"/>
  <c r="H1214"/>
  <c r="G1214"/>
  <c r="I1214" s="1"/>
  <c r="J1213"/>
  <c r="H1213"/>
  <c r="G1213"/>
  <c r="I1213" s="1"/>
  <c r="I1212"/>
  <c r="J1211"/>
  <c r="H1211"/>
  <c r="G1211"/>
  <c r="I1211" s="1"/>
  <c r="J1210"/>
  <c r="H1210"/>
  <c r="G1210"/>
  <c r="I1210" s="1"/>
  <c r="J1209"/>
  <c r="H1209"/>
  <c r="G1209"/>
  <c r="I1209" s="1"/>
  <c r="I1208"/>
  <c r="I1207"/>
  <c r="K1206"/>
  <c r="J1206"/>
  <c r="J1205" s="1"/>
  <c r="J1204" s="1"/>
  <c r="H1206"/>
  <c r="G1206"/>
  <c r="I1206" s="1"/>
  <c r="K1205"/>
  <c r="H1205"/>
  <c r="G1205"/>
  <c r="I1205" s="1"/>
  <c r="K1204"/>
  <c r="H1204"/>
  <c r="G1204"/>
  <c r="I1204" s="1"/>
  <c r="I1201"/>
  <c r="K1200"/>
  <c r="J1200"/>
  <c r="H1200"/>
  <c r="G1200"/>
  <c r="I1200" s="1"/>
  <c r="I1199"/>
  <c r="K1198"/>
  <c r="J1198"/>
  <c r="H1198"/>
  <c r="G1198"/>
  <c r="I1198" s="1"/>
  <c r="K1197"/>
  <c r="J1197"/>
  <c r="H1197"/>
  <c r="G1197"/>
  <c r="I1197" s="1"/>
  <c r="K1196"/>
  <c r="J1196"/>
  <c r="H1196"/>
  <c r="G1196"/>
  <c r="I1196" s="1"/>
  <c r="I1195"/>
  <c r="I1194"/>
  <c r="I1193"/>
  <c r="K1192"/>
  <c r="J1192"/>
  <c r="H1192"/>
  <c r="H1191" s="1"/>
  <c r="H1190" s="1"/>
  <c r="H1189" s="1"/>
  <c r="H1188" s="1"/>
  <c r="H1187" s="1"/>
  <c r="H1162" s="1"/>
  <c r="G1192"/>
  <c r="I1192" s="1"/>
  <c r="K1191"/>
  <c r="J1191"/>
  <c r="G1191"/>
  <c r="I1191" s="1"/>
  <c r="K1190"/>
  <c r="J1190"/>
  <c r="J1189" s="1"/>
  <c r="J1188" s="1"/>
  <c r="J1187" s="1"/>
  <c r="J1162" s="1"/>
  <c r="K1189"/>
  <c r="K1188" s="1"/>
  <c r="K1187" s="1"/>
  <c r="K1162" s="1"/>
  <c r="I1186"/>
  <c r="I1185"/>
  <c r="K1184"/>
  <c r="J1184"/>
  <c r="H1184"/>
  <c r="G1184"/>
  <c r="I1184" s="1"/>
  <c r="K1183"/>
  <c r="J1183"/>
  <c r="H1183"/>
  <c r="G1183"/>
  <c r="I1183" s="1"/>
  <c r="K1182"/>
  <c r="J1182"/>
  <c r="H1182"/>
  <c r="G1182"/>
  <c r="I1182" s="1"/>
  <c r="I1181"/>
  <c r="I1180"/>
  <c r="K1179"/>
  <c r="J1179"/>
  <c r="H1179"/>
  <c r="G1179"/>
  <c r="I1179" s="1"/>
  <c r="K1178"/>
  <c r="J1178"/>
  <c r="H1178"/>
  <c r="G1178"/>
  <c r="I1178" s="1"/>
  <c r="K1177"/>
  <c r="J1177"/>
  <c r="H1177"/>
  <c r="G1177"/>
  <c r="I1177" s="1"/>
  <c r="K1176"/>
  <c r="J1176"/>
  <c r="H1176"/>
  <c r="G1176"/>
  <c r="I1176" s="1"/>
  <c r="K1175"/>
  <c r="J1175"/>
  <c r="H1175"/>
  <c r="G1175"/>
  <c r="I1175" s="1"/>
  <c r="K1174"/>
  <c r="J1174"/>
  <c r="H1174"/>
  <c r="G1174"/>
  <c r="I1174" s="1"/>
  <c r="I1173"/>
  <c r="I1172"/>
  <c r="K1171"/>
  <c r="J1171"/>
  <c r="H1171"/>
  <c r="G1171"/>
  <c r="I1171" s="1"/>
  <c r="K1170"/>
  <c r="J1170"/>
  <c r="H1170"/>
  <c r="G1170"/>
  <c r="I1170" s="1"/>
  <c r="K1169"/>
  <c r="J1169"/>
  <c r="H1169"/>
  <c r="G1169"/>
  <c r="I1169" s="1"/>
  <c r="I1168"/>
  <c r="I1167"/>
  <c r="J1166"/>
  <c r="H1166"/>
  <c r="G1166"/>
  <c r="I1166" s="1"/>
  <c r="J1165"/>
  <c r="H1165"/>
  <c r="G1165"/>
  <c r="I1165" s="1"/>
  <c r="J1164"/>
  <c r="H1164"/>
  <c r="G1164"/>
  <c r="I1164" s="1"/>
  <c r="K1163"/>
  <c r="J1163"/>
  <c r="H1163"/>
  <c r="G1163"/>
  <c r="I1163" s="1"/>
  <c r="I1161"/>
  <c r="J1160"/>
  <c r="H1160"/>
  <c r="G1160"/>
  <c r="I1160" s="1"/>
  <c r="I1159"/>
  <c r="K1158"/>
  <c r="J1158"/>
  <c r="H1158"/>
  <c r="G1158"/>
  <c r="I1158" s="1"/>
  <c r="K1157"/>
  <c r="J1157"/>
  <c r="H1157"/>
  <c r="G1157"/>
  <c r="I1157" s="1"/>
  <c r="K1156"/>
  <c r="J1156"/>
  <c r="H1156"/>
  <c r="G1156"/>
  <c r="I1156" s="1"/>
  <c r="K1155"/>
  <c r="J1155"/>
  <c r="H1155"/>
  <c r="G1155"/>
  <c r="I1155" s="1"/>
  <c r="K1154"/>
  <c r="J1154"/>
  <c r="H1154"/>
  <c r="G1154"/>
  <c r="I1154" s="1"/>
  <c r="K1153"/>
  <c r="J1153"/>
  <c r="H1153"/>
  <c r="G1153"/>
  <c r="J1152"/>
  <c r="H1152"/>
  <c r="G1152"/>
  <c r="I1152" s="1"/>
  <c r="K1151"/>
  <c r="J1151"/>
  <c r="H1151"/>
  <c r="G1151"/>
  <c r="I1151" s="1"/>
  <c r="K1149"/>
  <c r="J1149"/>
  <c r="J1148" s="1"/>
  <c r="J1147" s="1"/>
  <c r="J1146" s="1"/>
  <c r="J1141" s="1"/>
  <c r="J1140" s="1"/>
  <c r="I1149"/>
  <c r="K1148"/>
  <c r="K1147" s="1"/>
  <c r="K1146" s="1"/>
  <c r="K1141" s="1"/>
  <c r="K1140" s="1"/>
  <c r="H1148"/>
  <c r="G1148"/>
  <c r="I1148" s="1"/>
  <c r="H1147"/>
  <c r="G1147"/>
  <c r="I1147" s="1"/>
  <c r="H1146"/>
  <c r="G1146"/>
  <c r="I1146" s="1"/>
  <c r="J1144"/>
  <c r="G1144"/>
  <c r="J1143"/>
  <c r="G1143"/>
  <c r="J1142"/>
  <c r="G1142"/>
  <c r="G1141"/>
  <c r="G1140"/>
  <c r="K1139"/>
  <c r="J1139"/>
  <c r="G1139"/>
  <c r="J1138"/>
  <c r="H1138"/>
  <c r="J1137"/>
  <c r="J1136" s="1"/>
  <c r="J1135" s="1"/>
  <c r="H1137"/>
  <c r="H1136"/>
  <c r="H1135"/>
  <c r="I1134"/>
  <c r="I1133"/>
  <c r="I1132"/>
  <c r="I1131"/>
  <c r="I1130"/>
  <c r="I1129"/>
  <c r="I1128"/>
  <c r="I1127"/>
  <c r="I1126"/>
  <c r="I1125"/>
  <c r="I1124"/>
  <c r="I1123"/>
  <c r="K1122"/>
  <c r="J1122"/>
  <c r="G1122"/>
  <c r="I1122" s="1"/>
  <c r="K1121"/>
  <c r="J1121"/>
  <c r="G1121"/>
  <c r="I1121" s="1"/>
  <c r="K1120"/>
  <c r="K1119" s="1"/>
  <c r="K1118" s="1"/>
  <c r="K1117" s="1"/>
  <c r="J1120"/>
  <c r="J1119" s="1"/>
  <c r="J1118" s="1"/>
  <c r="J1117" s="1"/>
  <c r="I1120"/>
  <c r="G1119"/>
  <c r="I1119" s="1"/>
  <c r="G1118"/>
  <c r="I1118" s="1"/>
  <c r="G1117"/>
  <c r="I1117" s="1"/>
  <c r="K1116"/>
  <c r="K1115" s="1"/>
  <c r="K1114" s="1"/>
  <c r="K1113" s="1"/>
  <c r="J1116"/>
  <c r="J1115" s="1"/>
  <c r="J1114" s="1"/>
  <c r="J1113" s="1"/>
  <c r="G1116"/>
  <c r="I1116" s="1"/>
  <c r="K1112"/>
  <c r="K1111" s="1"/>
  <c r="K1110" s="1"/>
  <c r="K1109" s="1"/>
  <c r="K1108" s="1"/>
  <c r="J1112"/>
  <c r="J1111" s="1"/>
  <c r="J1110" s="1"/>
  <c r="J1109" s="1"/>
  <c r="J1108" s="1"/>
  <c r="G1112"/>
  <c r="I1112" s="1"/>
  <c r="I1106"/>
  <c r="J1105"/>
  <c r="H1105"/>
  <c r="G1105"/>
  <c r="I1105" s="1"/>
  <c r="J1104"/>
  <c r="H1104"/>
  <c r="G1104"/>
  <c r="I1104" s="1"/>
  <c r="J1103"/>
  <c r="H1103"/>
  <c r="G1103"/>
  <c r="I1103" s="1"/>
  <c r="J1102"/>
  <c r="H1102"/>
  <c r="G1102"/>
  <c r="I1102" s="1"/>
  <c r="I1101"/>
  <c r="J1100"/>
  <c r="H1100"/>
  <c r="G1100"/>
  <c r="I1100" s="1"/>
  <c r="J1099"/>
  <c r="H1099"/>
  <c r="G1099"/>
  <c r="I1099" s="1"/>
  <c r="J1098"/>
  <c r="H1098"/>
  <c r="G1098"/>
  <c r="I1098" s="1"/>
  <c r="J1097"/>
  <c r="H1097"/>
  <c r="G1097"/>
  <c r="I1097" s="1"/>
  <c r="I1096"/>
  <c r="J1095"/>
  <c r="H1095"/>
  <c r="G1095"/>
  <c r="I1095" s="1"/>
  <c r="K1094"/>
  <c r="J1094"/>
  <c r="H1094"/>
  <c r="G1094"/>
  <c r="I1094" s="1"/>
  <c r="K1093"/>
  <c r="J1093"/>
  <c r="H1093"/>
  <c r="G1093"/>
  <c r="I1093" s="1"/>
  <c r="I1092"/>
  <c r="I1091"/>
  <c r="I1090"/>
  <c r="I1089"/>
  <c r="I1088"/>
  <c r="I1087"/>
  <c r="I1086"/>
  <c r="J1085"/>
  <c r="H1085"/>
  <c r="G1085"/>
  <c r="I1085" s="1"/>
  <c r="J1084"/>
  <c r="H1084"/>
  <c r="G1084"/>
  <c r="I1084" s="1"/>
  <c r="J1083"/>
  <c r="H1083"/>
  <c r="G1083"/>
  <c r="I1083" s="1"/>
  <c r="I1082"/>
  <c r="I1081"/>
  <c r="J1080"/>
  <c r="H1080"/>
  <c r="G1080"/>
  <c r="I1080" s="1"/>
  <c r="J1079"/>
  <c r="H1079"/>
  <c r="G1079"/>
  <c r="I1079" s="1"/>
  <c r="J1078"/>
  <c r="H1078"/>
  <c r="G1078"/>
  <c r="I1078" s="1"/>
  <c r="I1077"/>
  <c r="I1076"/>
  <c r="J1075"/>
  <c r="H1075"/>
  <c r="G1075"/>
  <c r="I1075" s="1"/>
  <c r="J1074"/>
  <c r="H1074"/>
  <c r="G1074"/>
  <c r="I1074" s="1"/>
  <c r="J1073"/>
  <c r="H1073"/>
  <c r="G1073"/>
  <c r="I1073" s="1"/>
  <c r="I1072"/>
  <c r="J1071"/>
  <c r="H1071"/>
  <c r="G1071"/>
  <c r="I1071" s="1"/>
  <c r="J1070"/>
  <c r="H1070"/>
  <c r="G1070"/>
  <c r="I1070" s="1"/>
  <c r="I1069"/>
  <c r="J1068"/>
  <c r="H1068"/>
  <c r="G1068"/>
  <c r="I1068" s="1"/>
  <c r="J1067"/>
  <c r="H1067"/>
  <c r="G1067"/>
  <c r="I1067" s="1"/>
  <c r="J1066"/>
  <c r="H1066"/>
  <c r="G1066"/>
  <c r="I1066" s="1"/>
  <c r="K1065"/>
  <c r="K1064" s="1"/>
  <c r="K1063" s="1"/>
  <c r="K1062" s="1"/>
  <c r="K1061" s="1"/>
  <c r="K1060" s="1"/>
  <c r="J1065"/>
  <c r="J1064" s="1"/>
  <c r="J1063" s="1"/>
  <c r="J1062" s="1"/>
  <c r="J1061" s="1"/>
  <c r="J1060" s="1"/>
  <c r="I1065"/>
  <c r="H1064"/>
  <c r="G1064"/>
  <c r="I1064" s="1"/>
  <c r="H1063"/>
  <c r="G1063"/>
  <c r="I1063" s="1"/>
  <c r="H1062"/>
  <c r="G1062"/>
  <c r="I1062" s="1"/>
  <c r="H1061"/>
  <c r="G1061"/>
  <c r="H1060"/>
  <c r="G1060"/>
  <c r="I1060" s="1"/>
  <c r="I1059"/>
  <c r="K1058"/>
  <c r="J1058"/>
  <c r="H1058"/>
  <c r="G1058"/>
  <c r="I1058" s="1"/>
  <c r="I1057"/>
  <c r="K1056"/>
  <c r="J1056"/>
  <c r="H1056"/>
  <c r="G1056"/>
  <c r="I1056" s="1"/>
  <c r="K1055"/>
  <c r="J1055"/>
  <c r="H1055"/>
  <c r="G1055"/>
  <c r="I1055" s="1"/>
  <c r="K1054"/>
  <c r="J1054"/>
  <c r="H1054"/>
  <c r="G1054"/>
  <c r="I1054" s="1"/>
  <c r="K1053"/>
  <c r="K1027" s="1"/>
  <c r="J1053"/>
  <c r="G1053"/>
  <c r="I1053" s="1"/>
  <c r="K1052"/>
  <c r="J1052"/>
  <c r="J1050" s="1"/>
  <c r="G1052"/>
  <c r="I1052" s="1"/>
  <c r="K1051"/>
  <c r="K1050" s="1"/>
  <c r="K1049" s="1"/>
  <c r="K1048" s="1"/>
  <c r="J1051"/>
  <c r="G1051"/>
  <c r="H1050"/>
  <c r="J1049"/>
  <c r="J1048" s="1"/>
  <c r="H1049"/>
  <c r="H1048"/>
  <c r="K1047"/>
  <c r="J1047"/>
  <c r="J1046" s="1"/>
  <c r="J1045" s="1"/>
  <c r="J1044" s="1"/>
  <c r="G1047"/>
  <c r="H1046"/>
  <c r="H1045"/>
  <c r="H1044"/>
  <c r="I1043"/>
  <c r="K1042"/>
  <c r="K1041" s="1"/>
  <c r="J1042"/>
  <c r="J1041" s="1"/>
  <c r="G1042"/>
  <c r="I1042" s="1"/>
  <c r="H1041"/>
  <c r="I1040"/>
  <c r="J1039"/>
  <c r="H1039"/>
  <c r="G1039"/>
  <c r="I1039" s="1"/>
  <c r="J1038"/>
  <c r="H1038"/>
  <c r="G1038"/>
  <c r="I1038" s="1"/>
  <c r="I1037"/>
  <c r="K1036"/>
  <c r="K1035" s="1"/>
  <c r="J1036"/>
  <c r="J1035" s="1"/>
  <c r="J1034" s="1"/>
  <c r="G1036"/>
  <c r="H1035"/>
  <c r="K1034"/>
  <c r="H1034"/>
  <c r="H1033"/>
  <c r="H1032"/>
  <c r="H1031"/>
  <c r="H1030"/>
  <c r="H1029" s="1"/>
  <c r="K1028"/>
  <c r="J1028"/>
  <c r="H1028"/>
  <c r="G1028"/>
  <c r="I1028" s="1"/>
  <c r="J1027"/>
  <c r="H1026"/>
  <c r="J1025"/>
  <c r="H1025"/>
  <c r="G1025"/>
  <c r="K1023"/>
  <c r="K1022" s="1"/>
  <c r="K1021" s="1"/>
  <c r="J1023"/>
  <c r="J1022" s="1"/>
  <c r="J1021" s="1"/>
  <c r="G1023"/>
  <c r="I1023" s="1"/>
  <c r="H1022"/>
  <c r="H1021"/>
  <c r="K1020"/>
  <c r="K1019" s="1"/>
  <c r="K1018" s="1"/>
  <c r="K1017" s="1"/>
  <c r="J1020"/>
  <c r="G1020"/>
  <c r="J1019"/>
  <c r="H1019"/>
  <c r="J1018"/>
  <c r="J1017" s="1"/>
  <c r="H1018"/>
  <c r="H1017"/>
  <c r="H1016"/>
  <c r="I1015"/>
  <c r="I1014"/>
  <c r="I1013"/>
  <c r="K1012"/>
  <c r="K1011" s="1"/>
  <c r="K1010" s="1"/>
  <c r="K1009" s="1"/>
  <c r="J1012"/>
  <c r="G1012"/>
  <c r="I1012" s="1"/>
  <c r="J1011"/>
  <c r="J1010" s="1"/>
  <c r="H1011"/>
  <c r="H1010" s="1"/>
  <c r="H1009" s="1"/>
  <c r="J1009"/>
  <c r="J1007"/>
  <c r="G1007"/>
  <c r="J1006"/>
  <c r="G1006"/>
  <c r="J1005"/>
  <c r="G1005"/>
  <c r="I1003"/>
  <c r="I1002"/>
  <c r="I1001"/>
  <c r="K1000"/>
  <c r="K999" s="1"/>
  <c r="K998" s="1"/>
  <c r="K997" s="1"/>
  <c r="K996" s="1"/>
  <c r="J1000"/>
  <c r="J999" s="1"/>
  <c r="J998" s="1"/>
  <c r="J997" s="1"/>
  <c r="J996" s="1"/>
  <c r="I1000"/>
  <c r="H999"/>
  <c r="G999"/>
  <c r="I999" s="1"/>
  <c r="H998"/>
  <c r="G998"/>
  <c r="I998" s="1"/>
  <c r="H997"/>
  <c r="G997"/>
  <c r="I997" s="1"/>
  <c r="H996"/>
  <c r="G996"/>
  <c r="I996" s="1"/>
  <c r="I995"/>
  <c r="J994"/>
  <c r="H994"/>
  <c r="G994"/>
  <c r="I994" s="1"/>
  <c r="J993"/>
  <c r="H993"/>
  <c r="G993"/>
  <c r="I993" s="1"/>
  <c r="J992"/>
  <c r="H992"/>
  <c r="G992"/>
  <c r="I992" s="1"/>
  <c r="K991"/>
  <c r="K990" s="1"/>
  <c r="K989" s="1"/>
  <c r="K988" s="1"/>
  <c r="K987" s="1"/>
  <c r="J991"/>
  <c r="I991"/>
  <c r="J990"/>
  <c r="J989" s="1"/>
  <c r="J988" s="1"/>
  <c r="J987" s="1"/>
  <c r="H990"/>
  <c r="G990"/>
  <c r="I990" s="1"/>
  <c r="H989"/>
  <c r="G989"/>
  <c r="I989" s="1"/>
  <c r="H988"/>
  <c r="G988"/>
  <c r="I988" s="1"/>
  <c r="H987"/>
  <c r="G987"/>
  <c r="H986"/>
  <c r="H985"/>
  <c r="H984" s="1"/>
  <c r="K982"/>
  <c r="K981" s="1"/>
  <c r="K980" s="1"/>
  <c r="K979" s="1"/>
  <c r="K978" s="1"/>
  <c r="J982"/>
  <c r="G982"/>
  <c r="I982" s="1"/>
  <c r="J981"/>
  <c r="J980" s="1"/>
  <c r="J979" s="1"/>
  <c r="J978" s="1"/>
  <c r="H981"/>
  <c r="H980"/>
  <c r="H979"/>
  <c r="H978"/>
  <c r="I977"/>
  <c r="I976"/>
  <c r="I975"/>
  <c r="I974"/>
  <c r="K973"/>
  <c r="K972" s="1"/>
  <c r="K971" s="1"/>
  <c r="K970" s="1"/>
  <c r="J973"/>
  <c r="J972" s="1"/>
  <c r="J971" s="1"/>
  <c r="J970" s="1"/>
  <c r="G973"/>
  <c r="I973" s="1"/>
  <c r="H972"/>
  <c r="H971"/>
  <c r="H970"/>
  <c r="H969"/>
  <c r="K968"/>
  <c r="K967" s="1"/>
  <c r="J968"/>
  <c r="J967" s="1"/>
  <c r="J966" s="1"/>
  <c r="J965" s="1"/>
  <c r="J964" s="1"/>
  <c r="J963" s="1"/>
  <c r="G968"/>
  <c r="H967"/>
  <c r="K966"/>
  <c r="K965" s="1"/>
  <c r="K964" s="1"/>
  <c r="K963" s="1"/>
  <c r="H966"/>
  <c r="H965"/>
  <c r="H964"/>
  <c r="H963" s="1"/>
  <c r="I962"/>
  <c r="J961"/>
  <c r="H961"/>
  <c r="G961"/>
  <c r="I961" s="1"/>
  <c r="J960"/>
  <c r="H960"/>
  <c r="G960"/>
  <c r="I960" s="1"/>
  <c r="J959"/>
  <c r="H959"/>
  <c r="G959"/>
  <c r="I959" s="1"/>
  <c r="J958"/>
  <c r="H958"/>
  <c r="G958"/>
  <c r="I958" s="1"/>
  <c r="J957"/>
  <c r="H957"/>
  <c r="G957"/>
  <c r="I957" s="1"/>
  <c r="K956"/>
  <c r="K955" s="1"/>
  <c r="K954" s="1"/>
  <c r="K953" s="1"/>
  <c r="K952" s="1"/>
  <c r="K951" s="1"/>
  <c r="J956"/>
  <c r="J955" s="1"/>
  <c r="J954" s="1"/>
  <c r="J953" s="1"/>
  <c r="J952" s="1"/>
  <c r="J951" s="1"/>
  <c r="G956"/>
  <c r="I956" s="1"/>
  <c r="H955"/>
  <c r="H954"/>
  <c r="H953"/>
  <c r="H952"/>
  <c r="H951"/>
  <c r="K950"/>
  <c r="K949" s="1"/>
  <c r="J950"/>
  <c r="J949" s="1"/>
  <c r="J948" s="1"/>
  <c r="J947" s="1"/>
  <c r="J946" s="1"/>
  <c r="J945" s="1"/>
  <c r="G950"/>
  <c r="H949"/>
  <c r="K948"/>
  <c r="K947" s="1"/>
  <c r="K946" s="1"/>
  <c r="K945" s="1"/>
  <c r="H948"/>
  <c r="H947"/>
  <c r="H946"/>
  <c r="H945"/>
  <c r="K944"/>
  <c r="K943" s="1"/>
  <c r="K942" s="1"/>
  <c r="K941" s="1"/>
  <c r="K940" s="1"/>
  <c r="J944"/>
  <c r="G944"/>
  <c r="I944" s="1"/>
  <c r="J943"/>
  <c r="H943"/>
  <c r="J942"/>
  <c r="J941" s="1"/>
  <c r="J940" s="1"/>
  <c r="H942"/>
  <c r="H941"/>
  <c r="H940"/>
  <c r="H939"/>
  <c r="I938"/>
  <c r="K937"/>
  <c r="J937"/>
  <c r="J936" s="1"/>
  <c r="J935" s="1"/>
  <c r="J934" s="1"/>
  <c r="J924" s="1"/>
  <c r="J923" s="1"/>
  <c r="J922" s="1"/>
  <c r="H937"/>
  <c r="H936" s="1"/>
  <c r="H935" s="1"/>
  <c r="H934" s="1"/>
  <c r="H924" s="1"/>
  <c r="H923" s="1"/>
  <c r="H922" s="1"/>
  <c r="H921" s="1"/>
  <c r="G937"/>
  <c r="I937" s="1"/>
  <c r="K936"/>
  <c r="G936"/>
  <c r="I936" s="1"/>
  <c r="K935"/>
  <c r="G935"/>
  <c r="I935" s="1"/>
  <c r="K934"/>
  <c r="G934"/>
  <c r="I934" s="1"/>
  <c r="I933"/>
  <c r="J932"/>
  <c r="H932"/>
  <c r="G932"/>
  <c r="I932" s="1"/>
  <c r="J931"/>
  <c r="H931"/>
  <c r="G931"/>
  <c r="I931" s="1"/>
  <c r="J930"/>
  <c r="H930"/>
  <c r="G930"/>
  <c r="I930" s="1"/>
  <c r="I929"/>
  <c r="K928"/>
  <c r="J928"/>
  <c r="H928"/>
  <c r="G928"/>
  <c r="I928" s="1"/>
  <c r="K927"/>
  <c r="J927"/>
  <c r="H927"/>
  <c r="G927"/>
  <c r="I927" s="1"/>
  <c r="K926"/>
  <c r="J926"/>
  <c r="H926"/>
  <c r="G926"/>
  <c r="I926" s="1"/>
  <c r="K925"/>
  <c r="J925"/>
  <c r="H925"/>
  <c r="G925"/>
  <c r="I925" s="1"/>
  <c r="K924"/>
  <c r="G924"/>
  <c r="I924" s="1"/>
  <c r="K923"/>
  <c r="G923"/>
  <c r="I923" s="1"/>
  <c r="K922"/>
  <c r="G922"/>
  <c r="I922" s="1"/>
  <c r="I920"/>
  <c r="J919"/>
  <c r="H919"/>
  <c r="G919"/>
  <c r="I919" s="1"/>
  <c r="J918"/>
  <c r="H918"/>
  <c r="G918"/>
  <c r="I918" s="1"/>
  <c r="J917"/>
  <c r="H917"/>
  <c r="G917"/>
  <c r="I917" s="1"/>
  <c r="I916"/>
  <c r="J915"/>
  <c r="H915"/>
  <c r="G915"/>
  <c r="I915" s="1"/>
  <c r="J914"/>
  <c r="H914"/>
  <c r="G914"/>
  <c r="I914" s="1"/>
  <c r="J913"/>
  <c r="H913"/>
  <c r="G913"/>
  <c r="I913" s="1"/>
  <c r="I912"/>
  <c r="I911"/>
  <c r="I910"/>
  <c r="J909"/>
  <c r="H909"/>
  <c r="G909"/>
  <c r="I909" s="1"/>
  <c r="J908"/>
  <c r="H908"/>
  <c r="G908"/>
  <c r="I908" s="1"/>
  <c r="K907"/>
  <c r="J907"/>
  <c r="H907"/>
  <c r="G907"/>
  <c r="I907" s="1"/>
  <c r="K906"/>
  <c r="K905" s="1"/>
  <c r="K904" s="1"/>
  <c r="K903" s="1"/>
  <c r="K902" s="1"/>
  <c r="K901" s="1"/>
  <c r="K900" s="1"/>
  <c r="J906"/>
  <c r="G906"/>
  <c r="I906" s="1"/>
  <c r="J905"/>
  <c r="H905"/>
  <c r="H904" s="1"/>
  <c r="H903" s="1"/>
  <c r="H902" s="1"/>
  <c r="H901" s="1"/>
  <c r="H900" s="1"/>
  <c r="J904"/>
  <c r="J903" s="1"/>
  <c r="J902" s="1"/>
  <c r="J901" s="1"/>
  <c r="J900" s="1"/>
  <c r="K899"/>
  <c r="K898" s="1"/>
  <c r="J899"/>
  <c r="J898" s="1"/>
  <c r="J897" s="1"/>
  <c r="J896" s="1"/>
  <c r="G899"/>
  <c r="H898"/>
  <c r="K897"/>
  <c r="K896" s="1"/>
  <c r="H897"/>
  <c r="H896"/>
  <c r="K895"/>
  <c r="K894" s="1"/>
  <c r="K893" s="1"/>
  <c r="K892" s="1"/>
  <c r="J895"/>
  <c r="G895"/>
  <c r="J894"/>
  <c r="H894"/>
  <c r="J893"/>
  <c r="J892" s="1"/>
  <c r="H893"/>
  <c r="H892"/>
  <c r="K891"/>
  <c r="K890" s="1"/>
  <c r="K889" s="1"/>
  <c r="K888" s="1"/>
  <c r="J891"/>
  <c r="G891"/>
  <c r="I891" s="1"/>
  <c r="J890"/>
  <c r="J889" s="1"/>
  <c r="J888" s="1"/>
  <c r="H890"/>
  <c r="H889"/>
  <c r="H888"/>
  <c r="I887"/>
  <c r="K886"/>
  <c r="J886"/>
  <c r="H886"/>
  <c r="G886"/>
  <c r="I886" s="1"/>
  <c r="K885"/>
  <c r="J885"/>
  <c r="H885"/>
  <c r="G885"/>
  <c r="I885" s="1"/>
  <c r="K884"/>
  <c r="J884"/>
  <c r="H884"/>
  <c r="G884"/>
  <c r="I884" s="1"/>
  <c r="H883"/>
  <c r="I882"/>
  <c r="J881"/>
  <c r="H881"/>
  <c r="G881"/>
  <c r="I881" s="1"/>
  <c r="J880"/>
  <c r="H880"/>
  <c r="G880"/>
  <c r="I880" s="1"/>
  <c r="J879"/>
  <c r="H879"/>
  <c r="G879"/>
  <c r="I879" s="1"/>
  <c r="I878"/>
  <c r="I877"/>
  <c r="I876"/>
  <c r="K875"/>
  <c r="J875"/>
  <c r="H875"/>
  <c r="G875"/>
  <c r="I875" s="1"/>
  <c r="K874"/>
  <c r="J874"/>
  <c r="J873" s="1"/>
  <c r="J872" s="1"/>
  <c r="H874"/>
  <c r="H873" s="1"/>
  <c r="H872" s="1"/>
  <c r="K873"/>
  <c r="K872" s="1"/>
  <c r="I871"/>
  <c r="H870"/>
  <c r="H869" s="1"/>
  <c r="H859" s="1"/>
  <c r="G870"/>
  <c r="I870" s="1"/>
  <c r="G869"/>
  <c r="I869" s="1"/>
  <c r="I868"/>
  <c r="H867"/>
  <c r="G867"/>
  <c r="I867" s="1"/>
  <c r="I866"/>
  <c r="H865"/>
  <c r="G865"/>
  <c r="I865" s="1"/>
  <c r="I864"/>
  <c r="H863"/>
  <c r="G863"/>
  <c r="I863" s="1"/>
  <c r="K862"/>
  <c r="K861" s="1"/>
  <c r="K860" s="1"/>
  <c r="K859" s="1"/>
  <c r="J862"/>
  <c r="G862"/>
  <c r="I862" s="1"/>
  <c r="J861"/>
  <c r="H861"/>
  <c r="J860"/>
  <c r="J859" s="1"/>
  <c r="H860"/>
  <c r="K858"/>
  <c r="K857" s="1"/>
  <c r="K856" s="1"/>
  <c r="K855" s="1"/>
  <c r="J858"/>
  <c r="G858"/>
  <c r="J857"/>
  <c r="G857"/>
  <c r="J856"/>
  <c r="G856"/>
  <c r="J855"/>
  <c r="G855"/>
  <c r="K854"/>
  <c r="K853" s="1"/>
  <c r="K852" s="1"/>
  <c r="K851" s="1"/>
  <c r="J854"/>
  <c r="J853" s="1"/>
  <c r="J852" s="1"/>
  <c r="J851" s="1"/>
  <c r="G854"/>
  <c r="I854" s="1"/>
  <c r="H853"/>
  <c r="H852" s="1"/>
  <c r="H851" s="1"/>
  <c r="K850"/>
  <c r="K849" s="1"/>
  <c r="K848" s="1"/>
  <c r="K847" s="1"/>
  <c r="J850"/>
  <c r="I850"/>
  <c r="J849"/>
  <c r="J848" s="1"/>
  <c r="J847" s="1"/>
  <c r="H849"/>
  <c r="G849"/>
  <c r="I849" s="1"/>
  <c r="H848"/>
  <c r="G848"/>
  <c r="I848" s="1"/>
  <c r="H847"/>
  <c r="G847"/>
  <c r="I847" s="1"/>
  <c r="I846"/>
  <c r="J845"/>
  <c r="H845"/>
  <c r="G845"/>
  <c r="I845" s="1"/>
  <c r="J844"/>
  <c r="H844"/>
  <c r="G844"/>
  <c r="I844" s="1"/>
  <c r="K843"/>
  <c r="J843"/>
  <c r="H843"/>
  <c r="G843"/>
  <c r="I843" s="1"/>
  <c r="K838"/>
  <c r="K837" s="1"/>
  <c r="K836" s="1"/>
  <c r="K835" s="1"/>
  <c r="J838"/>
  <c r="G838"/>
  <c r="I838" s="1"/>
  <c r="J837"/>
  <c r="H837"/>
  <c r="J836"/>
  <c r="J835" s="1"/>
  <c r="H836"/>
  <c r="H835"/>
  <c r="K834"/>
  <c r="J834"/>
  <c r="G834"/>
  <c r="I834" s="1"/>
  <c r="K833"/>
  <c r="J833"/>
  <c r="G833"/>
  <c r="I833" s="1"/>
  <c r="H832"/>
  <c r="H831"/>
  <c r="H830"/>
  <c r="K829"/>
  <c r="K828" s="1"/>
  <c r="K827" s="1"/>
  <c r="K826" s="1"/>
  <c r="J829"/>
  <c r="G829"/>
  <c r="I829" s="1"/>
  <c r="J828"/>
  <c r="H828"/>
  <c r="H827" s="1"/>
  <c r="H826" s="1"/>
  <c r="H760" s="1"/>
  <c r="J827"/>
  <c r="J826" s="1"/>
  <c r="K825"/>
  <c r="K824" s="1"/>
  <c r="K823" s="1"/>
  <c r="K822" s="1"/>
  <c r="J825"/>
  <c r="J824" s="1"/>
  <c r="J823" s="1"/>
  <c r="J822" s="1"/>
  <c r="G825"/>
  <c r="I825" s="1"/>
  <c r="H824"/>
  <c r="H823"/>
  <c r="H822"/>
  <c r="K821"/>
  <c r="J821"/>
  <c r="G821"/>
  <c r="K820"/>
  <c r="J820"/>
  <c r="G820"/>
  <c r="I820" s="1"/>
  <c r="K819"/>
  <c r="J819"/>
  <c r="G819"/>
  <c r="I819" s="1"/>
  <c r="H818"/>
  <c r="H817"/>
  <c r="H816"/>
  <c r="K815"/>
  <c r="K814" s="1"/>
  <c r="K813" s="1"/>
  <c r="K812" s="1"/>
  <c r="J815"/>
  <c r="J814" s="1"/>
  <c r="J813" s="1"/>
  <c r="J812" s="1"/>
  <c r="G815"/>
  <c r="I815" s="1"/>
  <c r="H814"/>
  <c r="H813"/>
  <c r="H812"/>
  <c r="K811"/>
  <c r="K810" s="1"/>
  <c r="J811"/>
  <c r="J810" s="1"/>
  <c r="J809" s="1"/>
  <c r="J808" s="1"/>
  <c r="G811"/>
  <c r="H810"/>
  <c r="K809"/>
  <c r="K808" s="1"/>
  <c r="H809"/>
  <c r="H808"/>
  <c r="K807"/>
  <c r="K806" s="1"/>
  <c r="K805" s="1"/>
  <c r="K804" s="1"/>
  <c r="J807"/>
  <c r="G807"/>
  <c r="I807" s="1"/>
  <c r="J806"/>
  <c r="J805" s="1"/>
  <c r="J804" s="1"/>
  <c r="H806"/>
  <c r="H805"/>
  <c r="H804"/>
  <c r="K803"/>
  <c r="K802" s="1"/>
  <c r="K801" s="1"/>
  <c r="K800" s="1"/>
  <c r="J803"/>
  <c r="J802" s="1"/>
  <c r="J801" s="1"/>
  <c r="J800" s="1"/>
  <c r="G803"/>
  <c r="I803" s="1"/>
  <c r="H802"/>
  <c r="H801"/>
  <c r="H800"/>
  <c r="K799"/>
  <c r="K798" s="1"/>
  <c r="K797" s="1"/>
  <c r="K796" s="1"/>
  <c r="J799"/>
  <c r="J798" s="1"/>
  <c r="J797" s="1"/>
  <c r="J796" s="1"/>
  <c r="G799"/>
  <c r="I799" s="1"/>
  <c r="H798"/>
  <c r="H797"/>
  <c r="H796"/>
  <c r="K795"/>
  <c r="K794" s="1"/>
  <c r="J795"/>
  <c r="J794" s="1"/>
  <c r="J793" s="1"/>
  <c r="J792" s="1"/>
  <c r="G795"/>
  <c r="H794"/>
  <c r="K793"/>
  <c r="K792" s="1"/>
  <c r="H793"/>
  <c r="H792"/>
  <c r="K791"/>
  <c r="K790" s="1"/>
  <c r="K789" s="1"/>
  <c r="K788" s="1"/>
  <c r="J791"/>
  <c r="J790" s="1"/>
  <c r="J789" s="1"/>
  <c r="J788" s="1"/>
  <c r="G791"/>
  <c r="I791" s="1"/>
  <c r="H790"/>
  <c r="H789"/>
  <c r="H788"/>
  <c r="K787"/>
  <c r="K786" s="1"/>
  <c r="K785" s="1"/>
  <c r="K784" s="1"/>
  <c r="J787"/>
  <c r="G787"/>
  <c r="I787" s="1"/>
  <c r="J786"/>
  <c r="J785" s="1"/>
  <c r="J784" s="1"/>
  <c r="H786"/>
  <c r="H785"/>
  <c r="H784"/>
  <c r="I783"/>
  <c r="K782"/>
  <c r="J782"/>
  <c r="H782"/>
  <c r="G782"/>
  <c r="I782" s="1"/>
  <c r="K781"/>
  <c r="J781"/>
  <c r="H781"/>
  <c r="G781"/>
  <c r="I781" s="1"/>
  <c r="K780"/>
  <c r="J780"/>
  <c r="H780"/>
  <c r="G780"/>
  <c r="I780" s="1"/>
  <c r="K779"/>
  <c r="J779"/>
  <c r="H779"/>
  <c r="G779"/>
  <c r="I779" s="1"/>
  <c r="K778"/>
  <c r="K777" s="1"/>
  <c r="K776" s="1"/>
  <c r="K775" s="1"/>
  <c r="J778"/>
  <c r="G778"/>
  <c r="J777"/>
  <c r="H777"/>
  <c r="J776"/>
  <c r="J775" s="1"/>
  <c r="H776"/>
  <c r="H775"/>
  <c r="I774"/>
  <c r="I773"/>
  <c r="I772"/>
  <c r="I771"/>
  <c r="I770"/>
  <c r="I769"/>
  <c r="I768"/>
  <c r="I767"/>
  <c r="I766"/>
  <c r="I765"/>
  <c r="I764"/>
  <c r="I763"/>
  <c r="I762"/>
  <c r="I761"/>
  <c r="I759"/>
  <c r="K758"/>
  <c r="J758"/>
  <c r="H758"/>
  <c r="G758"/>
  <c r="I758" s="1"/>
  <c r="K757"/>
  <c r="J757"/>
  <c r="H757"/>
  <c r="G757"/>
  <c r="I757" s="1"/>
  <c r="K756"/>
  <c r="J756"/>
  <c r="H756"/>
  <c r="G756"/>
  <c r="I756" s="1"/>
  <c r="K755"/>
  <c r="J755"/>
  <c r="H755"/>
  <c r="G755"/>
  <c r="I755" s="1"/>
  <c r="I754"/>
  <c r="I753"/>
  <c r="I752"/>
  <c r="J751"/>
  <c r="H751"/>
  <c r="G751"/>
  <c r="I751" s="1"/>
  <c r="J750"/>
  <c r="H750"/>
  <c r="G750"/>
  <c r="I750" s="1"/>
  <c r="J749"/>
  <c r="H749"/>
  <c r="G749"/>
  <c r="I749" s="1"/>
  <c r="I748"/>
  <c r="J747"/>
  <c r="H747"/>
  <c r="G747"/>
  <c r="I747" s="1"/>
  <c r="J746"/>
  <c r="H746"/>
  <c r="G746"/>
  <c r="I746" s="1"/>
  <c r="J745"/>
  <c r="H745"/>
  <c r="G745"/>
  <c r="I745" s="1"/>
  <c r="I744"/>
  <c r="J743"/>
  <c r="H743"/>
  <c r="G743"/>
  <c r="I743" s="1"/>
  <c r="J742"/>
  <c r="H742"/>
  <c r="G742"/>
  <c r="I742" s="1"/>
  <c r="J741"/>
  <c r="H741"/>
  <c r="G741"/>
  <c r="I741" s="1"/>
  <c r="J740"/>
  <c r="H740"/>
  <c r="G740"/>
  <c r="I740" s="1"/>
  <c r="I739"/>
  <c r="J738"/>
  <c r="H738"/>
  <c r="G738"/>
  <c r="I738" s="1"/>
  <c r="J737"/>
  <c r="H737"/>
  <c r="G737"/>
  <c r="I737" s="1"/>
  <c r="J736"/>
  <c r="H736"/>
  <c r="G736"/>
  <c r="I736" s="1"/>
  <c r="J735"/>
  <c r="H735"/>
  <c r="G735"/>
  <c r="I735" s="1"/>
  <c r="J734"/>
  <c r="H734"/>
  <c r="G734"/>
  <c r="I734" s="1"/>
  <c r="J733"/>
  <c r="H733"/>
  <c r="G733"/>
  <c r="I733" s="1"/>
  <c r="K732"/>
  <c r="K731" s="1"/>
  <c r="K730" s="1"/>
  <c r="K729" s="1"/>
  <c r="J732"/>
  <c r="I732"/>
  <c r="J731"/>
  <c r="J730" s="1"/>
  <c r="H731"/>
  <c r="G731"/>
  <c r="I731" s="1"/>
  <c r="H730"/>
  <c r="G730"/>
  <c r="I730" s="1"/>
  <c r="J729"/>
  <c r="H729"/>
  <c r="G729"/>
  <c r="I729" s="1"/>
  <c r="K728"/>
  <c r="J728"/>
  <c r="J727" s="1"/>
  <c r="J726" s="1"/>
  <c r="J725" s="1"/>
  <c r="I728"/>
  <c r="K727"/>
  <c r="K726" s="1"/>
  <c r="K725" s="1"/>
  <c r="H727"/>
  <c r="G727"/>
  <c r="I727" s="1"/>
  <c r="H726"/>
  <c r="G726"/>
  <c r="I726" s="1"/>
  <c r="H725"/>
  <c r="G725"/>
  <c r="I725" s="1"/>
  <c r="K724"/>
  <c r="K723" s="1"/>
  <c r="K722" s="1"/>
  <c r="K721" s="1"/>
  <c r="J724"/>
  <c r="G724"/>
  <c r="I724" s="1"/>
  <c r="J723"/>
  <c r="J722" s="1"/>
  <c r="H723"/>
  <c r="G723"/>
  <c r="H722"/>
  <c r="J721"/>
  <c r="H721"/>
  <c r="K720"/>
  <c r="K719" s="1"/>
  <c r="K718" s="1"/>
  <c r="K717" s="1"/>
  <c r="J720"/>
  <c r="J719" s="1"/>
  <c r="J718" s="1"/>
  <c r="J717" s="1"/>
  <c r="G720"/>
  <c r="I720" s="1"/>
  <c r="H719"/>
  <c r="H718"/>
  <c r="H717"/>
  <c r="K716"/>
  <c r="K715" s="1"/>
  <c r="K714" s="1"/>
  <c r="K713" s="1"/>
  <c r="J716"/>
  <c r="J715" s="1"/>
  <c r="J714" s="1"/>
  <c r="J713" s="1"/>
  <c r="I716"/>
  <c r="H715"/>
  <c r="G715"/>
  <c r="I715" s="1"/>
  <c r="H714"/>
  <c r="G714"/>
  <c r="I714" s="1"/>
  <c r="H713"/>
  <c r="G713"/>
  <c r="I713" s="1"/>
  <c r="K712"/>
  <c r="K711" s="1"/>
  <c r="K710" s="1"/>
  <c r="K709" s="1"/>
  <c r="J712"/>
  <c r="I712"/>
  <c r="J711"/>
  <c r="J710" s="1"/>
  <c r="J709" s="1"/>
  <c r="H711"/>
  <c r="G711"/>
  <c r="I711" s="1"/>
  <c r="H710"/>
  <c r="G710"/>
  <c r="I710" s="1"/>
  <c r="H709"/>
  <c r="G709"/>
  <c r="I709" s="1"/>
  <c r="K708"/>
  <c r="J708"/>
  <c r="I708"/>
  <c r="K707"/>
  <c r="K706" s="1"/>
  <c r="K705" s="1"/>
  <c r="K704" s="1"/>
  <c r="J707"/>
  <c r="I707"/>
  <c r="H706"/>
  <c r="G706"/>
  <c r="I706" s="1"/>
  <c r="H705"/>
  <c r="G705"/>
  <c r="I705" s="1"/>
  <c r="H704"/>
  <c r="G704"/>
  <c r="I704" s="1"/>
  <c r="K703"/>
  <c r="J703"/>
  <c r="I703"/>
  <c r="K702"/>
  <c r="J702"/>
  <c r="I702"/>
  <c r="H701"/>
  <c r="G701"/>
  <c r="I701" s="1"/>
  <c r="H700"/>
  <c r="G700"/>
  <c r="I700" s="1"/>
  <c r="H699"/>
  <c r="G699"/>
  <c r="I699" s="1"/>
  <c r="K698"/>
  <c r="K697" s="1"/>
  <c r="K696" s="1"/>
  <c r="K695" s="1"/>
  <c r="J698"/>
  <c r="J697" s="1"/>
  <c r="J696" s="1"/>
  <c r="J695" s="1"/>
  <c r="G698"/>
  <c r="I698" s="1"/>
  <c r="H697"/>
  <c r="H696"/>
  <c r="H695"/>
  <c r="K694"/>
  <c r="K693" s="1"/>
  <c r="K692" s="1"/>
  <c r="K691" s="1"/>
  <c r="J694"/>
  <c r="J693" s="1"/>
  <c r="J692" s="1"/>
  <c r="J691" s="1"/>
  <c r="G693"/>
  <c r="G692"/>
  <c r="G691"/>
  <c r="K690"/>
  <c r="K689" s="1"/>
  <c r="K688" s="1"/>
  <c r="K687" s="1"/>
  <c r="J690"/>
  <c r="G690"/>
  <c r="I690" s="1"/>
  <c r="J689"/>
  <c r="J688" s="1"/>
  <c r="J687" s="1"/>
  <c r="H689"/>
  <c r="H688"/>
  <c r="H687"/>
  <c r="K686"/>
  <c r="J686"/>
  <c r="G686"/>
  <c r="I686" s="1"/>
  <c r="K685"/>
  <c r="J685"/>
  <c r="G685"/>
  <c r="I685" s="1"/>
  <c r="K684"/>
  <c r="J684"/>
  <c r="G684"/>
  <c r="I684" s="1"/>
  <c r="H683"/>
  <c r="H682"/>
  <c r="H681"/>
  <c r="K680"/>
  <c r="K679" s="1"/>
  <c r="K678" s="1"/>
  <c r="K677" s="1"/>
  <c r="J680"/>
  <c r="G680"/>
  <c r="I680" s="1"/>
  <c r="H679"/>
  <c r="H678"/>
  <c r="H677"/>
  <c r="K676"/>
  <c r="K675" s="1"/>
  <c r="K674" s="1"/>
  <c r="K673" s="1"/>
  <c r="J676"/>
  <c r="J675" s="1"/>
  <c r="J674" s="1"/>
  <c r="J673" s="1"/>
  <c r="I676"/>
  <c r="H675"/>
  <c r="G675"/>
  <c r="I675" s="1"/>
  <c r="H674"/>
  <c r="G674"/>
  <c r="I674" s="1"/>
  <c r="H673"/>
  <c r="G673"/>
  <c r="I673" s="1"/>
  <c r="K672"/>
  <c r="K671" s="1"/>
  <c r="K670" s="1"/>
  <c r="K669" s="1"/>
  <c r="J672"/>
  <c r="G672"/>
  <c r="I672" s="1"/>
  <c r="J671"/>
  <c r="H671"/>
  <c r="J670"/>
  <c r="J669" s="1"/>
  <c r="H670"/>
  <c r="H669"/>
  <c r="K668"/>
  <c r="K667" s="1"/>
  <c r="K666" s="1"/>
  <c r="K665" s="1"/>
  <c r="J668"/>
  <c r="J667" s="1"/>
  <c r="J666" s="1"/>
  <c r="J665" s="1"/>
  <c r="I668"/>
  <c r="H667"/>
  <c r="G667"/>
  <c r="G666" s="1"/>
  <c r="H666"/>
  <c r="H665" s="1"/>
  <c r="K664"/>
  <c r="K663" s="1"/>
  <c r="K662" s="1"/>
  <c r="K661" s="1"/>
  <c r="J664"/>
  <c r="G664"/>
  <c r="J663"/>
  <c r="J662" s="1"/>
  <c r="J661" s="1"/>
  <c r="K660"/>
  <c r="K659" s="1"/>
  <c r="K658" s="1"/>
  <c r="K657" s="1"/>
  <c r="K656" s="1"/>
  <c r="J660"/>
  <c r="I660"/>
  <c r="J659"/>
  <c r="J658" s="1"/>
  <c r="J657" s="1"/>
  <c r="J656" s="1"/>
  <c r="H659"/>
  <c r="H658" s="1"/>
  <c r="H657" s="1"/>
  <c r="H656" s="1"/>
  <c r="G659"/>
  <c r="G658"/>
  <c r="K655"/>
  <c r="K654" s="1"/>
  <c r="K653" s="1"/>
  <c r="K652" s="1"/>
  <c r="J655"/>
  <c r="G655"/>
  <c r="I655" s="1"/>
  <c r="J654"/>
  <c r="J653" s="1"/>
  <c r="J652" s="1"/>
  <c r="H654"/>
  <c r="G654"/>
  <c r="I654" s="1"/>
  <c r="H653"/>
  <c r="H652"/>
  <c r="K650"/>
  <c r="J650"/>
  <c r="G650"/>
  <c r="K649"/>
  <c r="J649"/>
  <c r="G649"/>
  <c r="K648"/>
  <c r="J648"/>
  <c r="G648"/>
  <c r="I647"/>
  <c r="I646"/>
  <c r="I645"/>
  <c r="J644"/>
  <c r="J643" s="1"/>
  <c r="J642" s="1"/>
  <c r="H644"/>
  <c r="G644"/>
  <c r="H643"/>
  <c r="H642" s="1"/>
  <c r="I641"/>
  <c r="J640"/>
  <c r="J639" s="1"/>
  <c r="J638" s="1"/>
  <c r="H640"/>
  <c r="G640"/>
  <c r="H639"/>
  <c r="H638" s="1"/>
  <c r="K633"/>
  <c r="K632" s="1"/>
  <c r="K631" s="1"/>
  <c r="K630" s="1"/>
  <c r="J633"/>
  <c r="G633"/>
  <c r="J632"/>
  <c r="H632"/>
  <c r="J631"/>
  <c r="J630" s="1"/>
  <c r="H631"/>
  <c r="H630"/>
  <c r="K629"/>
  <c r="K628" s="1"/>
  <c r="J629"/>
  <c r="J628" s="1"/>
  <c r="J627" s="1"/>
  <c r="J626" s="1"/>
  <c r="G629"/>
  <c r="H628"/>
  <c r="K627"/>
  <c r="K626" s="1"/>
  <c r="H627"/>
  <c r="H626"/>
  <c r="K625"/>
  <c r="K624" s="1"/>
  <c r="K623" s="1"/>
  <c r="K622" s="1"/>
  <c r="J625"/>
  <c r="G625"/>
  <c r="I625" s="1"/>
  <c r="J624"/>
  <c r="J623" s="1"/>
  <c r="J622" s="1"/>
  <c r="H624"/>
  <c r="H623"/>
  <c r="H622"/>
  <c r="I621"/>
  <c r="K620"/>
  <c r="K619" s="1"/>
  <c r="K618" s="1"/>
  <c r="K617" s="1"/>
  <c r="J620"/>
  <c r="G620"/>
  <c r="J619"/>
  <c r="H619"/>
  <c r="J618"/>
  <c r="J617" s="1"/>
  <c r="H618"/>
  <c r="H617"/>
  <c r="I616"/>
  <c r="I615"/>
  <c r="I614"/>
  <c r="I613"/>
  <c r="K612"/>
  <c r="K611" s="1"/>
  <c r="K610" s="1"/>
  <c r="K609" s="1"/>
  <c r="J612"/>
  <c r="G612"/>
  <c r="I612" s="1"/>
  <c r="J611"/>
  <c r="J610" s="1"/>
  <c r="J609" s="1"/>
  <c r="H611"/>
  <c r="G611"/>
  <c r="I611" s="1"/>
  <c r="H610"/>
  <c r="H609"/>
  <c r="K607"/>
  <c r="K606" s="1"/>
  <c r="K605" s="1"/>
  <c r="K604" s="1"/>
  <c r="J607"/>
  <c r="J606" s="1"/>
  <c r="J605" s="1"/>
  <c r="J604" s="1"/>
  <c r="I607"/>
  <c r="H606"/>
  <c r="G606"/>
  <c r="I606" s="1"/>
  <c r="H605"/>
  <c r="G605"/>
  <c r="I605" s="1"/>
  <c r="H604"/>
  <c r="G604"/>
  <c r="I604" s="1"/>
  <c r="K603"/>
  <c r="K602" s="1"/>
  <c r="K601" s="1"/>
  <c r="K600" s="1"/>
  <c r="J603"/>
  <c r="J602"/>
  <c r="J601" s="1"/>
  <c r="J600" s="1"/>
  <c r="G602"/>
  <c r="G601"/>
  <c r="G600"/>
  <c r="I599"/>
  <c r="K598"/>
  <c r="K597" s="1"/>
  <c r="K596" s="1"/>
  <c r="K595" s="1"/>
  <c r="J598"/>
  <c r="G598"/>
  <c r="J597"/>
  <c r="H597"/>
  <c r="H596" s="1"/>
  <c r="J596"/>
  <c r="J595" s="1"/>
  <c r="H595"/>
  <c r="K594"/>
  <c r="K593" s="1"/>
  <c r="J594"/>
  <c r="J593" s="1"/>
  <c r="J592" s="1"/>
  <c r="J591" s="1"/>
  <c r="I594"/>
  <c r="H593"/>
  <c r="H592" s="1"/>
  <c r="G593"/>
  <c r="K592"/>
  <c r="K591" s="1"/>
  <c r="G592"/>
  <c r="H591"/>
  <c r="G591"/>
  <c r="I590"/>
  <c r="J589"/>
  <c r="H589"/>
  <c r="G589"/>
  <c r="I589" s="1"/>
  <c r="J588"/>
  <c r="H588"/>
  <c r="G588"/>
  <c r="I588" s="1"/>
  <c r="J587"/>
  <c r="H587"/>
  <c r="G587"/>
  <c r="I587" s="1"/>
  <c r="K586"/>
  <c r="K585" s="1"/>
  <c r="K584" s="1"/>
  <c r="K583" s="1"/>
  <c r="J586"/>
  <c r="G586"/>
  <c r="J585"/>
  <c r="H585"/>
  <c r="J584"/>
  <c r="J583" s="1"/>
  <c r="H584"/>
  <c r="H583"/>
  <c r="K578"/>
  <c r="J578"/>
  <c r="H578"/>
  <c r="G578"/>
  <c r="I578" s="1"/>
  <c r="H577"/>
  <c r="H576"/>
  <c r="H575"/>
  <c r="H574" s="1"/>
  <c r="I573"/>
  <c r="I572"/>
  <c r="I571"/>
  <c r="J570"/>
  <c r="H570"/>
  <c r="G570"/>
  <c r="I570" s="1"/>
  <c r="J569"/>
  <c r="H569"/>
  <c r="G569"/>
  <c r="I569" s="1"/>
  <c r="J568"/>
  <c r="H568"/>
  <c r="G568"/>
  <c r="I568" s="1"/>
  <c r="J567"/>
  <c r="H567"/>
  <c r="G567"/>
  <c r="I567" s="1"/>
  <c r="K566"/>
  <c r="K565" s="1"/>
  <c r="K564" s="1"/>
  <c r="K563" s="1"/>
  <c r="J566"/>
  <c r="I566"/>
  <c r="J565"/>
  <c r="J564" s="1"/>
  <c r="J563" s="1"/>
  <c r="H565"/>
  <c r="G565"/>
  <c r="I565" s="1"/>
  <c r="H564"/>
  <c r="G564"/>
  <c r="I564" s="1"/>
  <c r="H563"/>
  <c r="G563"/>
  <c r="I563" s="1"/>
  <c r="K562"/>
  <c r="K561" s="1"/>
  <c r="K560" s="1"/>
  <c r="K559" s="1"/>
  <c r="K558" s="1"/>
  <c r="J562"/>
  <c r="J561" s="1"/>
  <c r="J560" s="1"/>
  <c r="J559" s="1"/>
  <c r="J558" s="1"/>
  <c r="I562"/>
  <c r="H561"/>
  <c r="G561"/>
  <c r="I561" s="1"/>
  <c r="H560"/>
  <c r="G560"/>
  <c r="I560" s="1"/>
  <c r="H559"/>
  <c r="G559"/>
  <c r="I559" s="1"/>
  <c r="H558"/>
  <c r="G558"/>
  <c r="I558" s="1"/>
  <c r="K557"/>
  <c r="K556" s="1"/>
  <c r="K555" s="1"/>
  <c r="K554" s="1"/>
  <c r="J557"/>
  <c r="I557"/>
  <c r="J556"/>
  <c r="J555" s="1"/>
  <c r="J554" s="1"/>
  <c r="H556"/>
  <c r="G556"/>
  <c r="I556" s="1"/>
  <c r="H555"/>
  <c r="G555"/>
  <c r="I555" s="1"/>
  <c r="H554"/>
  <c r="G554"/>
  <c r="I554" s="1"/>
  <c r="H553"/>
  <c r="G553"/>
  <c r="G552" s="1"/>
  <c r="I552" s="1"/>
  <c r="H552"/>
  <c r="K551"/>
  <c r="J551"/>
  <c r="H551"/>
  <c r="G551"/>
  <c r="K550"/>
  <c r="J550"/>
  <c r="H550"/>
  <c r="G550"/>
  <c r="K549"/>
  <c r="J549"/>
  <c r="H549"/>
  <c r="G549"/>
  <c r="K548"/>
  <c r="J548"/>
  <c r="H548"/>
  <c r="G548"/>
  <c r="K547"/>
  <c r="J547"/>
  <c r="H547"/>
  <c r="G547"/>
  <c r="K546"/>
  <c r="J546"/>
  <c r="H546"/>
  <c r="G546"/>
  <c r="K545"/>
  <c r="J545"/>
  <c r="H545"/>
  <c r="G545"/>
  <c r="K544"/>
  <c r="J544"/>
  <c r="H544"/>
  <c r="G544"/>
  <c r="K543"/>
  <c r="J543"/>
  <c r="H543"/>
  <c r="G543"/>
  <c r="G542" s="1"/>
  <c r="K542"/>
  <c r="K541" s="1"/>
  <c r="K540" s="1"/>
  <c r="J542"/>
  <c r="J541" s="1"/>
  <c r="J540" s="1"/>
  <c r="H542"/>
  <c r="H541" s="1"/>
  <c r="H540" s="1"/>
  <c r="K539"/>
  <c r="J539"/>
  <c r="H539"/>
  <c r="G539"/>
  <c r="G538" s="1"/>
  <c r="K538"/>
  <c r="K537" s="1"/>
  <c r="J538"/>
  <c r="J537" s="1"/>
  <c r="H538"/>
  <c r="H537" s="1"/>
  <c r="H533" s="1"/>
  <c r="K536"/>
  <c r="K535" s="1"/>
  <c r="K534" s="1"/>
  <c r="J536"/>
  <c r="J535" s="1"/>
  <c r="J534" s="1"/>
  <c r="I536"/>
  <c r="H535"/>
  <c r="G535"/>
  <c r="I535" s="1"/>
  <c r="H534"/>
  <c r="G534"/>
  <c r="I534" s="1"/>
  <c r="K532"/>
  <c r="K531" s="1"/>
  <c r="K530" s="1"/>
  <c r="J532"/>
  <c r="G532"/>
  <c r="I532" s="1"/>
  <c r="J531"/>
  <c r="H531"/>
  <c r="H530" s="1"/>
  <c r="J530"/>
  <c r="K529"/>
  <c r="J529"/>
  <c r="H529"/>
  <c r="G529"/>
  <c r="K528"/>
  <c r="J528"/>
  <c r="H528"/>
  <c r="G528"/>
  <c r="K527"/>
  <c r="J527"/>
  <c r="H527"/>
  <c r="G527"/>
  <c r="I525"/>
  <c r="J524"/>
  <c r="H524"/>
  <c r="G524"/>
  <c r="I524" s="1"/>
  <c r="J523"/>
  <c r="H523"/>
  <c r="G523"/>
  <c r="I523" s="1"/>
  <c r="J522"/>
  <c r="H522"/>
  <c r="G522"/>
  <c r="I522" s="1"/>
  <c r="I520"/>
  <c r="I519"/>
  <c r="I518"/>
  <c r="I517"/>
  <c r="J516"/>
  <c r="I516"/>
  <c r="J515"/>
  <c r="I515"/>
  <c r="J514"/>
  <c r="I514"/>
  <c r="I513"/>
  <c r="K512"/>
  <c r="J512"/>
  <c r="H512"/>
  <c r="G512"/>
  <c r="I512" s="1"/>
  <c r="K511"/>
  <c r="J511"/>
  <c r="H511"/>
  <c r="G511"/>
  <c r="I511" s="1"/>
  <c r="K510"/>
  <c r="J510"/>
  <c r="H510"/>
  <c r="G510"/>
  <c r="I510" s="1"/>
  <c r="K509"/>
  <c r="J509"/>
  <c r="H509"/>
  <c r="G509"/>
  <c r="I509" s="1"/>
  <c r="K508"/>
  <c r="J508"/>
  <c r="H508"/>
  <c r="G508"/>
  <c r="I508" s="1"/>
  <c r="K507"/>
  <c r="J507"/>
  <c r="H507"/>
  <c r="G507"/>
  <c r="I507" s="1"/>
  <c r="K505"/>
  <c r="J505"/>
  <c r="J504" s="1"/>
  <c r="J503" s="1"/>
  <c r="J502" s="1"/>
  <c r="J501" s="1"/>
  <c r="H505"/>
  <c r="H504" s="1"/>
  <c r="H503" s="1"/>
  <c r="H502" s="1"/>
  <c r="H501" s="1"/>
  <c r="G505"/>
  <c r="G478" s="1"/>
  <c r="K504"/>
  <c r="K503" s="1"/>
  <c r="K502" s="1"/>
  <c r="K501" s="1"/>
  <c r="G504"/>
  <c r="I500"/>
  <c r="K499"/>
  <c r="J499"/>
  <c r="J498" s="1"/>
  <c r="H499"/>
  <c r="H498" s="1"/>
  <c r="G499"/>
  <c r="I499" s="1"/>
  <c r="K498"/>
  <c r="G498"/>
  <c r="I498" s="1"/>
  <c r="I497"/>
  <c r="K496"/>
  <c r="K495" s="1"/>
  <c r="K494" s="1"/>
  <c r="K493" s="1"/>
  <c r="J496"/>
  <c r="H496"/>
  <c r="G496"/>
  <c r="I496" s="1"/>
  <c r="J495"/>
  <c r="J494" s="1"/>
  <c r="J493" s="1"/>
  <c r="H495"/>
  <c r="H494" s="1"/>
  <c r="H493" s="1"/>
  <c r="I492"/>
  <c r="K491"/>
  <c r="J491"/>
  <c r="J490" s="1"/>
  <c r="H491"/>
  <c r="H490" s="1"/>
  <c r="G491"/>
  <c r="I491" s="1"/>
  <c r="K490"/>
  <c r="G490"/>
  <c r="I490" s="1"/>
  <c r="I489"/>
  <c r="K488"/>
  <c r="K487" s="1"/>
  <c r="K486" s="1"/>
  <c r="K485" s="1"/>
  <c r="K484" s="1"/>
  <c r="K483" s="1"/>
  <c r="K478" s="1"/>
  <c r="J488"/>
  <c r="H488"/>
  <c r="G488"/>
  <c r="I488" s="1"/>
  <c r="J487"/>
  <c r="J486" s="1"/>
  <c r="J485" s="1"/>
  <c r="J484" s="1"/>
  <c r="J483" s="1"/>
  <c r="H487"/>
  <c r="H486" s="1"/>
  <c r="H485" s="1"/>
  <c r="H484" s="1"/>
  <c r="H483" s="1"/>
  <c r="I482"/>
  <c r="J481"/>
  <c r="H481"/>
  <c r="G481"/>
  <c r="I481" s="1"/>
  <c r="J480"/>
  <c r="H480"/>
  <c r="G480"/>
  <c r="I480" s="1"/>
  <c r="J479"/>
  <c r="H479"/>
  <c r="G479"/>
  <c r="I479" s="1"/>
  <c r="K474"/>
  <c r="J474"/>
  <c r="G474"/>
  <c r="G465" s="1"/>
  <c r="J473"/>
  <c r="J472" s="1"/>
  <c r="K468"/>
  <c r="J468"/>
  <c r="H468"/>
  <c r="G468"/>
  <c r="I468" s="1"/>
  <c r="K467"/>
  <c r="J467"/>
  <c r="H467"/>
  <c r="G467"/>
  <c r="I467" s="1"/>
  <c r="K466"/>
  <c r="H466"/>
  <c r="G466"/>
  <c r="I466" s="1"/>
  <c r="I463"/>
  <c r="J462"/>
  <c r="H462"/>
  <c r="G462"/>
  <c r="I462" s="1"/>
  <c r="J461"/>
  <c r="H461"/>
  <c r="G461"/>
  <c r="I461" s="1"/>
  <c r="J460"/>
  <c r="I460"/>
  <c r="H460"/>
  <c r="K459"/>
  <c r="K458" s="1"/>
  <c r="K457" s="1"/>
  <c r="K456" s="1"/>
  <c r="K455" s="1"/>
  <c r="K448" s="1"/>
  <c r="J459"/>
  <c r="I459"/>
  <c r="J458"/>
  <c r="J457" s="1"/>
  <c r="J456" s="1"/>
  <c r="J455" s="1"/>
  <c r="H458"/>
  <c r="H457" s="1"/>
  <c r="H456" s="1"/>
  <c r="H455" s="1"/>
  <c r="G458"/>
  <c r="G457"/>
  <c r="I457" s="1"/>
  <c r="I454"/>
  <c r="J453"/>
  <c r="J452" s="1"/>
  <c r="H453"/>
  <c r="G453"/>
  <c r="I453" s="1"/>
  <c r="H452"/>
  <c r="H451" s="1"/>
  <c r="H450" s="1"/>
  <c r="H447"/>
  <c r="I447" s="1"/>
  <c r="K446"/>
  <c r="J446"/>
  <c r="J445" s="1"/>
  <c r="J444" s="1"/>
  <c r="G446"/>
  <c r="K445"/>
  <c r="K444" s="1"/>
  <c r="G445"/>
  <c r="K443"/>
  <c r="K442" s="1"/>
  <c r="K441" s="1"/>
  <c r="K440" s="1"/>
  <c r="J443"/>
  <c r="G443"/>
  <c r="I443" s="1"/>
  <c r="J442"/>
  <c r="J441" s="1"/>
  <c r="J440" s="1"/>
  <c r="H442"/>
  <c r="G442"/>
  <c r="I442" s="1"/>
  <c r="H441"/>
  <c r="H440" s="1"/>
  <c r="I439"/>
  <c r="K438"/>
  <c r="K437" s="1"/>
  <c r="K436" s="1"/>
  <c r="K435" s="1"/>
  <c r="J438"/>
  <c r="H438"/>
  <c r="G438"/>
  <c r="I438" s="1"/>
  <c r="J437"/>
  <c r="J436" s="1"/>
  <c r="J435" s="1"/>
  <c r="H437"/>
  <c r="H436" s="1"/>
  <c r="H435" s="1"/>
  <c r="I434"/>
  <c r="K433"/>
  <c r="J433"/>
  <c r="J432" s="1"/>
  <c r="J431" s="1"/>
  <c r="H433"/>
  <c r="H432" s="1"/>
  <c r="H431" s="1"/>
  <c r="G433"/>
  <c r="I433" s="1"/>
  <c r="K432"/>
  <c r="K431" s="1"/>
  <c r="G432"/>
  <c r="I430"/>
  <c r="K429"/>
  <c r="J429"/>
  <c r="J428" s="1"/>
  <c r="J427" s="1"/>
  <c r="H429"/>
  <c r="H428" s="1"/>
  <c r="H427" s="1"/>
  <c r="G429"/>
  <c r="I429" s="1"/>
  <c r="K428"/>
  <c r="K427" s="1"/>
  <c r="G428"/>
  <c r="I428" s="1"/>
  <c r="K426"/>
  <c r="K425" s="1"/>
  <c r="K424" s="1"/>
  <c r="K423" s="1"/>
  <c r="J426"/>
  <c r="J425" s="1"/>
  <c r="J424" s="1"/>
  <c r="J423" s="1"/>
  <c r="G426"/>
  <c r="I426" s="1"/>
  <c r="H425"/>
  <c r="H424"/>
  <c r="H423" s="1"/>
  <c r="K422"/>
  <c r="K421" s="1"/>
  <c r="K420" s="1"/>
  <c r="J422"/>
  <c r="J421" s="1"/>
  <c r="J420" s="1"/>
  <c r="G422"/>
  <c r="I422" s="1"/>
  <c r="H421"/>
  <c r="H420" s="1"/>
  <c r="K419"/>
  <c r="K418" s="1"/>
  <c r="K417" s="1"/>
  <c r="J419"/>
  <c r="G419"/>
  <c r="I419" s="1"/>
  <c r="J418"/>
  <c r="J417" s="1"/>
  <c r="H418"/>
  <c r="H417" s="1"/>
  <c r="K414"/>
  <c r="J414"/>
  <c r="J413" s="1"/>
  <c r="J412" s="1"/>
  <c r="J411" s="1"/>
  <c r="J410" s="1"/>
  <c r="H414"/>
  <c r="H413" s="1"/>
  <c r="H412" s="1"/>
  <c r="H411" s="1"/>
  <c r="H410" s="1"/>
  <c r="G414"/>
  <c r="K413"/>
  <c r="K412" s="1"/>
  <c r="K411" s="1"/>
  <c r="K410" s="1"/>
  <c r="G413"/>
  <c r="I409"/>
  <c r="J408"/>
  <c r="H408"/>
  <c r="G408"/>
  <c r="I408" s="1"/>
  <c r="J407"/>
  <c r="H407"/>
  <c r="G407"/>
  <c r="I407" s="1"/>
  <c r="J406"/>
  <c r="H406"/>
  <c r="G406"/>
  <c r="I406" s="1"/>
  <c r="J405"/>
  <c r="H405"/>
  <c r="G405"/>
  <c r="I405" s="1"/>
  <c r="K404"/>
  <c r="K403" s="1"/>
  <c r="K402" s="1"/>
  <c r="K401" s="1"/>
  <c r="J404"/>
  <c r="J403" s="1"/>
  <c r="J402" s="1"/>
  <c r="J401" s="1"/>
  <c r="I404"/>
  <c r="H403"/>
  <c r="G403"/>
  <c r="I403" s="1"/>
  <c r="H402"/>
  <c r="H401" s="1"/>
  <c r="K400"/>
  <c r="K399" s="1"/>
  <c r="K398" s="1"/>
  <c r="K397" s="1"/>
  <c r="J400"/>
  <c r="J399" s="1"/>
  <c r="J398" s="1"/>
  <c r="J397" s="1"/>
  <c r="I400"/>
  <c r="H399"/>
  <c r="G399"/>
  <c r="I399" s="1"/>
  <c r="H398"/>
  <c r="H397" s="1"/>
  <c r="K396"/>
  <c r="K395" s="1"/>
  <c r="K394" s="1"/>
  <c r="K393" s="1"/>
  <c r="J396"/>
  <c r="I396"/>
  <c r="J395"/>
  <c r="J394" s="1"/>
  <c r="J393" s="1"/>
  <c r="J388" s="1"/>
  <c r="H395"/>
  <c r="H394" s="1"/>
  <c r="H393" s="1"/>
  <c r="G395"/>
  <c r="I395" s="1"/>
  <c r="G394"/>
  <c r="I394" s="1"/>
  <c r="I392"/>
  <c r="K391"/>
  <c r="J391"/>
  <c r="J390" s="1"/>
  <c r="J389" s="1"/>
  <c r="H391"/>
  <c r="H390" s="1"/>
  <c r="H389" s="1"/>
  <c r="G391"/>
  <c r="I391" s="1"/>
  <c r="K390"/>
  <c r="K389" s="1"/>
  <c r="G390"/>
  <c r="J387"/>
  <c r="J386" s="1"/>
  <c r="J385" s="1"/>
  <c r="I387"/>
  <c r="K386"/>
  <c r="H386"/>
  <c r="H385" s="1"/>
  <c r="G386"/>
  <c r="I386" s="1"/>
  <c r="K385"/>
  <c r="G385"/>
  <c r="K384"/>
  <c r="K383" s="1"/>
  <c r="K382" s="1"/>
  <c r="K381" s="1"/>
  <c r="K380" s="1"/>
  <c r="J384"/>
  <c r="I384"/>
  <c r="J383"/>
  <c r="J382" s="1"/>
  <c r="H383"/>
  <c r="H382" s="1"/>
  <c r="G383"/>
  <c r="I383" s="1"/>
  <c r="G382"/>
  <c r="I382" s="1"/>
  <c r="J378"/>
  <c r="I378"/>
  <c r="J377"/>
  <c r="H377"/>
  <c r="G377"/>
  <c r="I377" s="1"/>
  <c r="J376"/>
  <c r="H376"/>
  <c r="G376"/>
  <c r="I376" s="1"/>
  <c r="J375"/>
  <c r="H375"/>
  <c r="G375"/>
  <c r="I375" s="1"/>
  <c r="J374"/>
  <c r="H374"/>
  <c r="G374"/>
  <c r="I374" s="1"/>
  <c r="J373"/>
  <c r="H373"/>
  <c r="G373"/>
  <c r="I373" s="1"/>
  <c r="I372"/>
  <c r="K371"/>
  <c r="J371"/>
  <c r="J370" s="1"/>
  <c r="J369" s="1"/>
  <c r="J368" s="1"/>
  <c r="H371"/>
  <c r="H370" s="1"/>
  <c r="H369" s="1"/>
  <c r="H368" s="1"/>
  <c r="G371"/>
  <c r="I371" s="1"/>
  <c r="K370"/>
  <c r="K369" s="1"/>
  <c r="K368" s="1"/>
  <c r="G370"/>
  <c r="I370" s="1"/>
  <c r="K366"/>
  <c r="K365" s="1"/>
  <c r="K364" s="1"/>
  <c r="K363" s="1"/>
  <c r="K362" s="1"/>
  <c r="K361" s="1"/>
  <c r="J366"/>
  <c r="J365" s="1"/>
  <c r="J364" s="1"/>
  <c r="J363" s="1"/>
  <c r="J362" s="1"/>
  <c r="J361" s="1"/>
  <c r="I366"/>
  <c r="H365"/>
  <c r="H364" s="1"/>
  <c r="H363" s="1"/>
  <c r="H362" s="1"/>
  <c r="H361" s="1"/>
  <c r="G365"/>
  <c r="I365" s="1"/>
  <c r="G364"/>
  <c r="I364" s="1"/>
  <c r="K359"/>
  <c r="J359"/>
  <c r="J358" s="1"/>
  <c r="H359"/>
  <c r="H358" s="1"/>
  <c r="G359"/>
  <c r="I359" s="1"/>
  <c r="K358"/>
  <c r="G358"/>
  <c r="K357"/>
  <c r="K356" s="1"/>
  <c r="K355" s="1"/>
  <c r="K354" s="1"/>
  <c r="K353" s="1"/>
  <c r="J357"/>
  <c r="J356" s="1"/>
  <c r="J355" s="1"/>
  <c r="I357"/>
  <c r="H356"/>
  <c r="G356"/>
  <c r="I356" s="1"/>
  <c r="H355"/>
  <c r="H353" s="1"/>
  <c r="K352"/>
  <c r="K351" s="1"/>
  <c r="K350" s="1"/>
  <c r="K349" s="1"/>
  <c r="K348" s="1"/>
  <c r="K347" s="1"/>
  <c r="J352"/>
  <c r="J351" s="1"/>
  <c r="J350" s="1"/>
  <c r="J349" s="1"/>
  <c r="J348" s="1"/>
  <c r="J347" s="1"/>
  <c r="H352"/>
  <c r="H351" s="1"/>
  <c r="H350" s="1"/>
  <c r="H349" s="1"/>
  <c r="H348" s="1"/>
  <c r="H347" s="1"/>
  <c r="G352"/>
  <c r="G345" s="1"/>
  <c r="I346"/>
  <c r="K342"/>
  <c r="J342"/>
  <c r="J341" s="1"/>
  <c r="J340" s="1"/>
  <c r="H342"/>
  <c r="H341" s="1"/>
  <c r="H340" s="1"/>
  <c r="G342"/>
  <c r="K341"/>
  <c r="K340" s="1"/>
  <c r="G341"/>
  <c r="K339"/>
  <c r="K338" s="1"/>
  <c r="K337" s="1"/>
  <c r="J339"/>
  <c r="J338" s="1"/>
  <c r="J337" s="1"/>
  <c r="H339"/>
  <c r="G339"/>
  <c r="H338"/>
  <c r="H337" s="1"/>
  <c r="K335"/>
  <c r="K334" s="1"/>
  <c r="K333" s="1"/>
  <c r="J335"/>
  <c r="J334" s="1"/>
  <c r="J333" s="1"/>
  <c r="H335"/>
  <c r="G335"/>
  <c r="I335" s="1"/>
  <c r="H334"/>
  <c r="H333" s="1"/>
  <c r="K332"/>
  <c r="J332"/>
  <c r="J331" s="1"/>
  <c r="J330" s="1"/>
  <c r="H332"/>
  <c r="H331" s="1"/>
  <c r="H330" s="1"/>
  <c r="G332"/>
  <c r="K331"/>
  <c r="K330" s="1"/>
  <c r="G331"/>
  <c r="K329"/>
  <c r="K328" s="1"/>
  <c r="K327" s="1"/>
  <c r="K326" s="1"/>
  <c r="J329"/>
  <c r="J328" s="1"/>
  <c r="J327" s="1"/>
  <c r="H329"/>
  <c r="G329"/>
  <c r="H328"/>
  <c r="H327" s="1"/>
  <c r="H326" s="1"/>
  <c r="I324"/>
  <c r="J323"/>
  <c r="H323"/>
  <c r="G323"/>
  <c r="I323" s="1"/>
  <c r="J322"/>
  <c r="H322"/>
  <c r="G322"/>
  <c r="I322" s="1"/>
  <c r="J321"/>
  <c r="H321"/>
  <c r="G321"/>
  <c r="I321" s="1"/>
  <c r="J320"/>
  <c r="H320"/>
  <c r="G320"/>
  <c r="I320" s="1"/>
  <c r="I319"/>
  <c r="K318"/>
  <c r="J318"/>
  <c r="J317" s="1"/>
  <c r="H318"/>
  <c r="H317" s="1"/>
  <c r="G318"/>
  <c r="I318" s="1"/>
  <c r="K317"/>
  <c r="G317"/>
  <c r="I317" s="1"/>
  <c r="I316"/>
  <c r="K315"/>
  <c r="K314" s="1"/>
  <c r="K313" s="1"/>
  <c r="K312" s="1"/>
  <c r="J315"/>
  <c r="H315"/>
  <c r="G315"/>
  <c r="I315" s="1"/>
  <c r="J314"/>
  <c r="J313" s="1"/>
  <c r="J312" s="1"/>
  <c r="H314"/>
  <c r="H313" s="1"/>
  <c r="H312" s="1"/>
  <c r="I311"/>
  <c r="J310"/>
  <c r="H310"/>
  <c r="G310"/>
  <c r="I310" s="1"/>
  <c r="J309"/>
  <c r="H309"/>
  <c r="G309"/>
  <c r="I309" s="1"/>
  <c r="J308"/>
  <c r="H308"/>
  <c r="G308"/>
  <c r="I308" s="1"/>
  <c r="J307"/>
  <c r="H307"/>
  <c r="G307"/>
  <c r="I307" s="1"/>
  <c r="J305"/>
  <c r="I305"/>
  <c r="K302"/>
  <c r="J302"/>
  <c r="J301" s="1"/>
  <c r="J300" s="1"/>
  <c r="J299" s="1"/>
  <c r="J298" s="1"/>
  <c r="H302"/>
  <c r="H301" s="1"/>
  <c r="H300" s="1"/>
  <c r="H299" s="1"/>
  <c r="H298" s="1"/>
  <c r="G302"/>
  <c r="K301"/>
  <c r="K300" s="1"/>
  <c r="K299" s="1"/>
  <c r="K298" s="1"/>
  <c r="K291" s="1"/>
  <c r="K289" s="1"/>
  <c r="G301"/>
  <c r="I297"/>
  <c r="I296"/>
  <c r="J295"/>
  <c r="H295"/>
  <c r="G295"/>
  <c r="I295" s="1"/>
  <c r="J294"/>
  <c r="H294"/>
  <c r="G294"/>
  <c r="I294" s="1"/>
  <c r="J293"/>
  <c r="H293"/>
  <c r="G293"/>
  <c r="I293" s="1"/>
  <c r="J292"/>
  <c r="J291" s="1"/>
  <c r="J289" s="1"/>
  <c r="H292"/>
  <c r="H291" s="1"/>
  <c r="H289" s="1"/>
  <c r="G292"/>
  <c r="I292" s="1"/>
  <c r="K290"/>
  <c r="J290"/>
  <c r="H290"/>
  <c r="G290"/>
  <c r="K288"/>
  <c r="J288"/>
  <c r="J287" s="1"/>
  <c r="J286" s="1"/>
  <c r="J285" s="1"/>
  <c r="J284" s="1"/>
  <c r="H288"/>
  <c r="H287" s="1"/>
  <c r="H286" s="1"/>
  <c r="H285" s="1"/>
  <c r="H284" s="1"/>
  <c r="G288"/>
  <c r="K287"/>
  <c r="K286" s="1"/>
  <c r="K285" s="1"/>
  <c r="K284" s="1"/>
  <c r="G287"/>
  <c r="K283"/>
  <c r="K282" s="1"/>
  <c r="K281" s="1"/>
  <c r="K280" s="1"/>
  <c r="K279" s="1"/>
  <c r="J283"/>
  <c r="J282" s="1"/>
  <c r="J281" s="1"/>
  <c r="J280" s="1"/>
  <c r="J279" s="1"/>
  <c r="H283"/>
  <c r="H282" s="1"/>
  <c r="H281" s="1"/>
  <c r="H280" s="1"/>
  <c r="H279" s="1"/>
  <c r="G283"/>
  <c r="K278"/>
  <c r="J278"/>
  <c r="J277" s="1"/>
  <c r="J276" s="1"/>
  <c r="J275" s="1"/>
  <c r="J274" s="1"/>
  <c r="H278"/>
  <c r="H277" s="1"/>
  <c r="H276" s="1"/>
  <c r="H275" s="1"/>
  <c r="H274" s="1"/>
  <c r="G278"/>
  <c r="K277"/>
  <c r="K276" s="1"/>
  <c r="K275" s="1"/>
  <c r="K274" s="1"/>
  <c r="G277"/>
  <c r="K273"/>
  <c r="K272" s="1"/>
  <c r="K271" s="1"/>
  <c r="K270" s="1"/>
  <c r="K269" s="1"/>
  <c r="J273"/>
  <c r="J272" s="1"/>
  <c r="J271" s="1"/>
  <c r="J270" s="1"/>
  <c r="J269" s="1"/>
  <c r="H273"/>
  <c r="H272" s="1"/>
  <c r="H271" s="1"/>
  <c r="H270" s="1"/>
  <c r="H269" s="1"/>
  <c r="G273"/>
  <c r="K268"/>
  <c r="K267" s="1"/>
  <c r="K266" s="1"/>
  <c r="K265" s="1"/>
  <c r="K264" s="1"/>
  <c r="K263" s="1"/>
  <c r="J268"/>
  <c r="G268"/>
  <c r="I268" s="1"/>
  <c r="J267"/>
  <c r="J266" s="1"/>
  <c r="J265" s="1"/>
  <c r="J264" s="1"/>
  <c r="H267"/>
  <c r="H266" s="1"/>
  <c r="H265"/>
  <c r="H264" s="1"/>
  <c r="K262"/>
  <c r="K261" s="1"/>
  <c r="J262"/>
  <c r="I262"/>
  <c r="J261"/>
  <c r="J260" s="1"/>
  <c r="J259" s="1"/>
  <c r="J258" s="1"/>
  <c r="J257" s="1"/>
  <c r="H261"/>
  <c r="H260" s="1"/>
  <c r="G261"/>
  <c r="K260"/>
  <c r="K259" s="1"/>
  <c r="K258" s="1"/>
  <c r="K257" s="1"/>
  <c r="G260"/>
  <c r="G259" s="1"/>
  <c r="H259"/>
  <c r="H258" s="1"/>
  <c r="H257" s="1"/>
  <c r="K256"/>
  <c r="K255" s="1"/>
  <c r="K254" s="1"/>
  <c r="K253" s="1"/>
  <c r="K252" s="1"/>
  <c r="J256"/>
  <c r="J255" s="1"/>
  <c r="J254" s="1"/>
  <c r="J253" s="1"/>
  <c r="J252" s="1"/>
  <c r="H256"/>
  <c r="G256"/>
  <c r="G255" s="1"/>
  <c r="H255"/>
  <c r="H254" s="1"/>
  <c r="H253" s="1"/>
  <c r="H252" s="1"/>
  <c r="H251"/>
  <c r="I251" s="1"/>
  <c r="K250"/>
  <c r="J250"/>
  <c r="J249" s="1"/>
  <c r="G250"/>
  <c r="K249"/>
  <c r="K248" s="1"/>
  <c r="K247" s="1"/>
  <c r="G249"/>
  <c r="G248" s="1"/>
  <c r="J248"/>
  <c r="J247" s="1"/>
  <c r="H246"/>
  <c r="I246" s="1"/>
  <c r="K245"/>
  <c r="J245"/>
  <c r="J244" s="1"/>
  <c r="J243" s="1"/>
  <c r="J242" s="1"/>
  <c r="G245"/>
  <c r="N244"/>
  <c r="M244"/>
  <c r="L244"/>
  <c r="K244"/>
  <c r="G244"/>
  <c r="K243"/>
  <c r="K242" s="1"/>
  <c r="G243"/>
  <c r="G242" s="1"/>
  <c r="I241"/>
  <c r="K240"/>
  <c r="J240"/>
  <c r="J239" s="1"/>
  <c r="H240"/>
  <c r="H239" s="1"/>
  <c r="G240"/>
  <c r="K239"/>
  <c r="G239"/>
  <c r="I239" s="1"/>
  <c r="J238"/>
  <c r="H238"/>
  <c r="G238"/>
  <c r="G237" s="1"/>
  <c r="G236" s="1"/>
  <c r="G235" s="1"/>
  <c r="K237"/>
  <c r="J237"/>
  <c r="J236" s="1"/>
  <c r="J235" s="1"/>
  <c r="H237"/>
  <c r="H236" s="1"/>
  <c r="H235" s="1"/>
  <c r="K236"/>
  <c r="K235" s="1"/>
  <c r="I234"/>
  <c r="K233"/>
  <c r="J233"/>
  <c r="J232" s="1"/>
  <c r="H233"/>
  <c r="H232" s="1"/>
  <c r="G233"/>
  <c r="K232"/>
  <c r="G232"/>
  <c r="I232" s="1"/>
  <c r="H231"/>
  <c r="H230" s="1"/>
  <c r="H229" s="1"/>
  <c r="H228" s="1"/>
  <c r="G231"/>
  <c r="K230"/>
  <c r="K229" s="1"/>
  <c r="J230"/>
  <c r="J229"/>
  <c r="J228" s="1"/>
  <c r="K228"/>
  <c r="I227"/>
  <c r="K226"/>
  <c r="K225" s="1"/>
  <c r="J226"/>
  <c r="H226"/>
  <c r="G226"/>
  <c r="G225" s="1"/>
  <c r="J225"/>
  <c r="H225"/>
  <c r="K224"/>
  <c r="K223" s="1"/>
  <c r="K222" s="1"/>
  <c r="K221" s="1"/>
  <c r="J224"/>
  <c r="H224"/>
  <c r="H223" s="1"/>
  <c r="H222" s="1"/>
  <c r="H221" s="1"/>
  <c r="G224"/>
  <c r="G223" s="1"/>
  <c r="J223"/>
  <c r="J222" s="1"/>
  <c r="J221" s="1"/>
  <c r="I220"/>
  <c r="J219"/>
  <c r="H219"/>
  <c r="G219"/>
  <c r="I219" s="1"/>
  <c r="J218"/>
  <c r="H218"/>
  <c r="G218"/>
  <c r="I218" s="1"/>
  <c r="J217"/>
  <c r="H217"/>
  <c r="G217"/>
  <c r="I217" s="1"/>
  <c r="H216"/>
  <c r="I216" s="1"/>
  <c r="K215"/>
  <c r="J215"/>
  <c r="J214" s="1"/>
  <c r="G215"/>
  <c r="K214"/>
  <c r="G214"/>
  <c r="K213"/>
  <c r="J213"/>
  <c r="J212" s="1"/>
  <c r="J211" s="1"/>
  <c r="J210" s="1"/>
  <c r="I213"/>
  <c r="K212"/>
  <c r="K211" s="1"/>
  <c r="K210" s="1"/>
  <c r="H212"/>
  <c r="H211" s="1"/>
  <c r="G212"/>
  <c r="G211" s="1"/>
  <c r="G210"/>
  <c r="I209"/>
  <c r="K208"/>
  <c r="K207" s="1"/>
  <c r="K206" s="1"/>
  <c r="J208"/>
  <c r="H208"/>
  <c r="G208"/>
  <c r="G207" s="1"/>
  <c r="J207"/>
  <c r="J206" s="1"/>
  <c r="H207"/>
  <c r="H206" s="1"/>
  <c r="I205"/>
  <c r="K204"/>
  <c r="K203" s="1"/>
  <c r="J204"/>
  <c r="H204"/>
  <c r="G204"/>
  <c r="G203" s="1"/>
  <c r="J203"/>
  <c r="J202" s="1"/>
  <c r="H203"/>
  <c r="H202" s="1"/>
  <c r="K202"/>
  <c r="G202"/>
  <c r="I202" s="1"/>
  <c r="K201"/>
  <c r="J201"/>
  <c r="J200" s="1"/>
  <c r="J199" s="1"/>
  <c r="H201"/>
  <c r="H200" s="1"/>
  <c r="H199" s="1"/>
  <c r="G201"/>
  <c r="K200"/>
  <c r="K199" s="1"/>
  <c r="G200"/>
  <c r="G199" s="1"/>
  <c r="G192" s="1"/>
  <c r="K198"/>
  <c r="K197" s="1"/>
  <c r="K196" s="1"/>
  <c r="J198"/>
  <c r="I198"/>
  <c r="J197"/>
  <c r="J196" s="1"/>
  <c r="H197"/>
  <c r="H196" s="1"/>
  <c r="G197"/>
  <c r="G196"/>
  <c r="I196" s="1"/>
  <c r="K195"/>
  <c r="K194" s="1"/>
  <c r="K193" s="1"/>
  <c r="J195"/>
  <c r="J194" s="1"/>
  <c r="I195"/>
  <c r="H194"/>
  <c r="G194"/>
  <c r="G193" s="1"/>
  <c r="J193"/>
  <c r="H193"/>
  <c r="I191"/>
  <c r="J190"/>
  <c r="J189" s="1"/>
  <c r="H190"/>
  <c r="G190"/>
  <c r="I190" s="1"/>
  <c r="H189"/>
  <c r="G189"/>
  <c r="I188"/>
  <c r="J187"/>
  <c r="H187"/>
  <c r="G187"/>
  <c r="I187" s="1"/>
  <c r="J186"/>
  <c r="H186"/>
  <c r="G186"/>
  <c r="G182" s="1"/>
  <c r="I185"/>
  <c r="J184"/>
  <c r="J183" s="1"/>
  <c r="J182" s="1"/>
  <c r="H184"/>
  <c r="G184"/>
  <c r="I184" s="1"/>
  <c r="H183"/>
  <c r="H182" s="1"/>
  <c r="G183"/>
  <c r="I181"/>
  <c r="H180"/>
  <c r="H179" s="1"/>
  <c r="G180"/>
  <c r="I180" s="1"/>
  <c r="G179"/>
  <c r="I179" s="1"/>
  <c r="K178"/>
  <c r="K177" s="1"/>
  <c r="K176" s="1"/>
  <c r="J178"/>
  <c r="J177" s="1"/>
  <c r="I178"/>
  <c r="H177"/>
  <c r="G177"/>
  <c r="G176" s="1"/>
  <c r="J176"/>
  <c r="H176"/>
  <c r="K175"/>
  <c r="K174" s="1"/>
  <c r="K173" s="1"/>
  <c r="J175"/>
  <c r="G175"/>
  <c r="G174" s="1"/>
  <c r="J174"/>
  <c r="J173" s="1"/>
  <c r="H174"/>
  <c r="H173" s="1"/>
  <c r="H172" s="1"/>
  <c r="K171"/>
  <c r="K170" s="1"/>
  <c r="K169" s="1"/>
  <c r="J171"/>
  <c r="J170" s="1"/>
  <c r="J169" s="1"/>
  <c r="H171"/>
  <c r="G171"/>
  <c r="G170" s="1"/>
  <c r="H170"/>
  <c r="H169" s="1"/>
  <c r="K168"/>
  <c r="J168"/>
  <c r="J167" s="1"/>
  <c r="J166" s="1"/>
  <c r="H168"/>
  <c r="H167" s="1"/>
  <c r="H166" s="1"/>
  <c r="G168"/>
  <c r="G167" s="1"/>
  <c r="K167"/>
  <c r="K166" s="1"/>
  <c r="K164"/>
  <c r="K163" s="1"/>
  <c r="J164"/>
  <c r="J163" s="1"/>
  <c r="H164"/>
  <c r="H163" s="1"/>
  <c r="G164"/>
  <c r="G163" s="1"/>
  <c r="K162"/>
  <c r="K161" s="1"/>
  <c r="K160" s="1"/>
  <c r="J162"/>
  <c r="H162"/>
  <c r="H161" s="1"/>
  <c r="G162"/>
  <c r="G161" s="1"/>
  <c r="J161"/>
  <c r="K159"/>
  <c r="K158" s="1"/>
  <c r="K157" s="1"/>
  <c r="J159"/>
  <c r="J158" s="1"/>
  <c r="J157" s="1"/>
  <c r="G158"/>
  <c r="G157"/>
  <c r="I156"/>
  <c r="J155"/>
  <c r="H155"/>
  <c r="G155"/>
  <c r="I155" s="1"/>
  <c r="J154"/>
  <c r="H154"/>
  <c r="G154"/>
  <c r="I154" s="1"/>
  <c r="K153"/>
  <c r="K152" s="1"/>
  <c r="K151" s="1"/>
  <c r="J153"/>
  <c r="I153"/>
  <c r="J152"/>
  <c r="J151" s="1"/>
  <c r="H152"/>
  <c r="H151" s="1"/>
  <c r="G152"/>
  <c r="G151"/>
  <c r="J148"/>
  <c r="G148"/>
  <c r="J147"/>
  <c r="G147"/>
  <c r="J146"/>
  <c r="G146"/>
  <c r="I145"/>
  <c r="J144"/>
  <c r="J143" s="1"/>
  <c r="H144"/>
  <c r="G144"/>
  <c r="I144" s="1"/>
  <c r="H143"/>
  <c r="G143"/>
  <c r="I143" s="1"/>
  <c r="K142"/>
  <c r="K141" s="1"/>
  <c r="K140" s="1"/>
  <c r="K139" s="1"/>
  <c r="J142"/>
  <c r="J141" s="1"/>
  <c r="J140" s="1"/>
  <c r="G142"/>
  <c r="G141" s="1"/>
  <c r="H141"/>
  <c r="H140" s="1"/>
  <c r="H139" s="1"/>
  <c r="I138"/>
  <c r="K137"/>
  <c r="J137"/>
  <c r="J136" s="1"/>
  <c r="J135" s="1"/>
  <c r="H137"/>
  <c r="H136" s="1"/>
  <c r="H135" s="1"/>
  <c r="G137"/>
  <c r="I137" s="1"/>
  <c r="K136"/>
  <c r="K135" s="1"/>
  <c r="G136"/>
  <c r="G135" s="1"/>
  <c r="I135" s="1"/>
  <c r="I134"/>
  <c r="J133"/>
  <c r="H133"/>
  <c r="H132" s="1"/>
  <c r="H131" s="1"/>
  <c r="G133"/>
  <c r="J132"/>
  <c r="J131" s="1"/>
  <c r="G132"/>
  <c r="K130"/>
  <c r="J130"/>
  <c r="J129" s="1"/>
  <c r="J128" s="1"/>
  <c r="J127" s="1"/>
  <c r="H129"/>
  <c r="H128" s="1"/>
  <c r="H127" s="1"/>
  <c r="G130"/>
  <c r="K129"/>
  <c r="K128" s="1"/>
  <c r="K127" s="1"/>
  <c r="G129"/>
  <c r="G128" s="1"/>
  <c r="I126"/>
  <c r="J125"/>
  <c r="H125"/>
  <c r="G125"/>
  <c r="J124"/>
  <c r="H124"/>
  <c r="H123" s="1"/>
  <c r="G124"/>
  <c r="J123"/>
  <c r="G123"/>
  <c r="I122"/>
  <c r="K121"/>
  <c r="J121"/>
  <c r="J120" s="1"/>
  <c r="H121"/>
  <c r="H120" s="1"/>
  <c r="G121"/>
  <c r="K120"/>
  <c r="G120"/>
  <c r="I119"/>
  <c r="K118"/>
  <c r="J118"/>
  <c r="H118"/>
  <c r="G118"/>
  <c r="I118" s="1"/>
  <c r="I117"/>
  <c r="K116"/>
  <c r="K115" s="1"/>
  <c r="J116"/>
  <c r="H116"/>
  <c r="G116"/>
  <c r="G115" s="1"/>
  <c r="I115" s="1"/>
  <c r="J115"/>
  <c r="H115"/>
  <c r="K114"/>
  <c r="K113" s="1"/>
  <c r="K112" s="1"/>
  <c r="K111" s="1"/>
  <c r="J114"/>
  <c r="J113" s="1"/>
  <c r="J112" s="1"/>
  <c r="J111" s="1"/>
  <c r="I114"/>
  <c r="H113"/>
  <c r="H112" s="1"/>
  <c r="H111" s="1"/>
  <c r="G113"/>
  <c r="G112"/>
  <c r="G111" s="1"/>
  <c r="K110"/>
  <c r="K109" s="1"/>
  <c r="K108" s="1"/>
  <c r="K107" s="1"/>
  <c r="J110"/>
  <c r="J109" s="1"/>
  <c r="J108" s="1"/>
  <c r="J107" s="1"/>
  <c r="I110"/>
  <c r="H109"/>
  <c r="H108" s="1"/>
  <c r="H107" s="1"/>
  <c r="G109"/>
  <c r="G108" s="1"/>
  <c r="I106"/>
  <c r="K105"/>
  <c r="K104" s="1"/>
  <c r="K103" s="1"/>
  <c r="J105"/>
  <c r="H105"/>
  <c r="H104" s="1"/>
  <c r="H103" s="1"/>
  <c r="G105"/>
  <c r="G104" s="1"/>
  <c r="J104"/>
  <c r="J103" s="1"/>
  <c r="I102"/>
  <c r="K101"/>
  <c r="K100" s="1"/>
  <c r="K99" s="1"/>
  <c r="J101"/>
  <c r="H101"/>
  <c r="H100" s="1"/>
  <c r="H99" s="1"/>
  <c r="G101"/>
  <c r="G100" s="1"/>
  <c r="J100"/>
  <c r="J99" s="1"/>
  <c r="K96"/>
  <c r="K95" s="1"/>
  <c r="K94" s="1"/>
  <c r="K93" s="1"/>
  <c r="K92" s="1"/>
  <c r="K91" s="1"/>
  <c r="J96"/>
  <c r="J95" s="1"/>
  <c r="J94" s="1"/>
  <c r="J93" s="1"/>
  <c r="J92" s="1"/>
  <c r="J91" s="1"/>
  <c r="I96"/>
  <c r="H95"/>
  <c r="G95"/>
  <c r="G94" s="1"/>
  <c r="H94"/>
  <c r="H93" s="1"/>
  <c r="H92" s="1"/>
  <c r="H91" s="1"/>
  <c r="I90"/>
  <c r="K89"/>
  <c r="K88" s="1"/>
  <c r="K87" s="1"/>
  <c r="J89"/>
  <c r="J88" s="1"/>
  <c r="J87" s="1"/>
  <c r="H89"/>
  <c r="G89"/>
  <c r="G88" s="1"/>
  <c r="H88"/>
  <c r="H87" s="1"/>
  <c r="J86"/>
  <c r="H86"/>
  <c r="G86"/>
  <c r="I86" s="1"/>
  <c r="J85"/>
  <c r="H85"/>
  <c r="G85"/>
  <c r="I84"/>
  <c r="J83"/>
  <c r="H83"/>
  <c r="H82" s="1"/>
  <c r="H78" s="1"/>
  <c r="G83"/>
  <c r="J82"/>
  <c r="G82"/>
  <c r="I81"/>
  <c r="J80"/>
  <c r="J79" s="1"/>
  <c r="H80"/>
  <c r="G80"/>
  <c r="I80" s="1"/>
  <c r="H79"/>
  <c r="I77"/>
  <c r="J76"/>
  <c r="J75" s="1"/>
  <c r="J74" s="1"/>
  <c r="H76"/>
  <c r="G76"/>
  <c r="H75"/>
  <c r="H74" s="1"/>
  <c r="I73"/>
  <c r="J72"/>
  <c r="J71" s="1"/>
  <c r="H72"/>
  <c r="G72"/>
  <c r="I72" s="1"/>
  <c r="H71"/>
  <c r="I70"/>
  <c r="J69"/>
  <c r="H69"/>
  <c r="H68" s="1"/>
  <c r="H67" s="1"/>
  <c r="G69"/>
  <c r="J68"/>
  <c r="J67" s="1"/>
  <c r="G68"/>
  <c r="K66"/>
  <c r="K65" s="1"/>
  <c r="K64" s="1"/>
  <c r="K63" s="1"/>
  <c r="K62" s="1"/>
  <c r="K61" s="1"/>
  <c r="J66"/>
  <c r="J65" s="1"/>
  <c r="J64" s="1"/>
  <c r="H66"/>
  <c r="H65" s="1"/>
  <c r="H64" s="1"/>
  <c r="G66"/>
  <c r="G65" s="1"/>
  <c r="K60"/>
  <c r="K59" s="1"/>
  <c r="K58" s="1"/>
  <c r="K57" s="1"/>
  <c r="K51" s="1"/>
  <c r="J60"/>
  <c r="I60"/>
  <c r="J59"/>
  <c r="J58" s="1"/>
  <c r="J57" s="1"/>
  <c r="H59"/>
  <c r="H58" s="1"/>
  <c r="H57" s="1"/>
  <c r="G59"/>
  <c r="I59" s="1"/>
  <c r="G58"/>
  <c r="G57" s="1"/>
  <c r="I56"/>
  <c r="I55"/>
  <c r="J54"/>
  <c r="H54"/>
  <c r="G54"/>
  <c r="I54" s="1"/>
  <c r="J53"/>
  <c r="H53"/>
  <c r="G53"/>
  <c r="I53" s="1"/>
  <c r="J52"/>
  <c r="J51" s="1"/>
  <c r="H52"/>
  <c r="H51" s="1"/>
  <c r="G52"/>
  <c r="I52" s="1"/>
  <c r="I50"/>
  <c r="J49"/>
  <c r="H49"/>
  <c r="H48" s="1"/>
  <c r="H47" s="1"/>
  <c r="G49"/>
  <c r="J48"/>
  <c r="G48"/>
  <c r="J47"/>
  <c r="G47"/>
  <c r="K46"/>
  <c r="K45" s="1"/>
  <c r="K44" s="1"/>
  <c r="K43" s="1"/>
  <c r="K42" s="1"/>
  <c r="K41" s="1"/>
  <c r="J46"/>
  <c r="I46"/>
  <c r="J45"/>
  <c r="J44" s="1"/>
  <c r="J43" s="1"/>
  <c r="J42" s="1"/>
  <c r="J41" s="1"/>
  <c r="H45"/>
  <c r="H44" s="1"/>
  <c r="H43" s="1"/>
  <c r="G45"/>
  <c r="G44" s="1"/>
  <c r="N41"/>
  <c r="L41"/>
  <c r="I40"/>
  <c r="K39"/>
  <c r="J39"/>
  <c r="J38" s="1"/>
  <c r="J37" s="1"/>
  <c r="J36" s="1"/>
  <c r="J35" s="1"/>
  <c r="H39"/>
  <c r="H38" s="1"/>
  <c r="H37" s="1"/>
  <c r="H36" s="1"/>
  <c r="H35" s="1"/>
  <c r="G39"/>
  <c r="I39" s="1"/>
  <c r="K38"/>
  <c r="K37" s="1"/>
  <c r="K36" s="1"/>
  <c r="K35" s="1"/>
  <c r="G38"/>
  <c r="G37" s="1"/>
  <c r="I34"/>
  <c r="J33"/>
  <c r="H33"/>
  <c r="H32" s="1"/>
  <c r="H31" s="1"/>
  <c r="G33"/>
  <c r="J32"/>
  <c r="G32"/>
  <c r="J31"/>
  <c r="G31"/>
  <c r="K30"/>
  <c r="K29" s="1"/>
  <c r="K28" s="1"/>
  <c r="K27" s="1"/>
  <c r="K26" s="1"/>
  <c r="K25" s="1"/>
  <c r="J30"/>
  <c r="J29" s="1"/>
  <c r="J28" s="1"/>
  <c r="J27" s="1"/>
  <c r="J26" s="1"/>
  <c r="J25" s="1"/>
  <c r="I30"/>
  <c r="H29"/>
  <c r="G29"/>
  <c r="G28" s="1"/>
  <c r="H28"/>
  <c r="H27" s="1"/>
  <c r="J23"/>
  <c r="G22"/>
  <c r="K20"/>
  <c r="J20"/>
  <c r="H20"/>
  <c r="G20"/>
  <c r="I20" s="1"/>
  <c r="H110" i="11"/>
  <c r="H847"/>
  <c r="H591"/>
  <c r="H988"/>
  <c r="H657"/>
  <c r="H997"/>
  <c r="I263" i="14" l="1"/>
  <c r="G97"/>
  <c r="G23" i="12"/>
  <c r="J683"/>
  <c r="J682" s="1"/>
  <c r="J681" s="1"/>
  <c r="J818"/>
  <c r="J817" s="1"/>
  <c r="J816" s="1"/>
  <c r="K969"/>
  <c r="G981"/>
  <c r="I981" s="1"/>
  <c r="G1226"/>
  <c r="I1226" s="1"/>
  <c r="J1225"/>
  <c r="J1224" s="1"/>
  <c r="K1263"/>
  <c r="G1274"/>
  <c r="I527"/>
  <c r="I528"/>
  <c r="I529"/>
  <c r="J706"/>
  <c r="J705" s="1"/>
  <c r="J704" s="1"/>
  <c r="I636" i="14"/>
  <c r="G635"/>
  <c r="I1325"/>
  <c r="G1277"/>
  <c r="I1277" s="1"/>
  <c r="I1202"/>
  <c r="G1150"/>
  <c r="L1150"/>
  <c r="I17"/>
  <c r="G16"/>
  <c r="I16" s="1"/>
  <c r="G506"/>
  <c r="I507"/>
  <c r="I306"/>
  <c r="G303"/>
  <c r="I483"/>
  <c r="G478"/>
  <c r="I478" s="1"/>
  <c r="I347"/>
  <c r="L343"/>
  <c r="K473" i="12"/>
  <c r="K472" s="1"/>
  <c r="K465"/>
  <c r="J354"/>
  <c r="J353" s="1"/>
  <c r="J471"/>
  <c r="J470" s="1"/>
  <c r="J469" s="1"/>
  <c r="K192"/>
  <c r="K24"/>
  <c r="J22"/>
  <c r="K165"/>
  <c r="H165"/>
  <c r="J345"/>
  <c r="G344"/>
  <c r="G343" s="1"/>
  <c r="G425"/>
  <c r="I425" s="1"/>
  <c r="H446"/>
  <c r="H445" s="1"/>
  <c r="H444" s="1"/>
  <c r="J466"/>
  <c r="J465"/>
  <c r="G679"/>
  <c r="G798"/>
  <c r="G814"/>
  <c r="G818"/>
  <c r="I818" s="1"/>
  <c r="G824"/>
  <c r="K832"/>
  <c r="K831" s="1"/>
  <c r="K830" s="1"/>
  <c r="G861"/>
  <c r="G1011"/>
  <c r="G1010" s="1"/>
  <c r="G1009" s="1"/>
  <c r="G1111"/>
  <c r="I1111" s="1"/>
  <c r="K1275"/>
  <c r="K1274" s="1"/>
  <c r="G1329"/>
  <c r="H22"/>
  <c r="H475"/>
  <c r="I475" s="1"/>
  <c r="I1032" i="13"/>
  <c r="G1031"/>
  <c r="I61"/>
  <c r="I1187"/>
  <c r="G1162"/>
  <c r="I1162" s="1"/>
  <c r="H347"/>
  <c r="I347" s="1"/>
  <c r="I348"/>
  <c r="H469"/>
  <c r="I469" s="1"/>
  <c r="I470"/>
  <c r="G97"/>
  <c r="I97" s="1"/>
  <c r="G303"/>
  <c r="I306"/>
  <c r="G922"/>
  <c r="I923"/>
  <c r="I1378"/>
  <c r="G1377"/>
  <c r="I1377" s="1"/>
  <c r="L17"/>
  <c r="G17"/>
  <c r="I940"/>
  <c r="G963"/>
  <c r="I963" s="1"/>
  <c r="I964"/>
  <c r="I1154"/>
  <c r="G1325"/>
  <c r="I1326"/>
  <c r="I637"/>
  <c r="G636"/>
  <c r="G901"/>
  <c r="I902"/>
  <c r="I1203"/>
  <c r="G1202"/>
  <c r="I1202" s="1"/>
  <c r="G1355"/>
  <c r="I1356"/>
  <c r="I410"/>
  <c r="G379"/>
  <c r="I582"/>
  <c r="G581"/>
  <c r="G951"/>
  <c r="I951" s="1"/>
  <c r="I952"/>
  <c r="J451" i="12"/>
  <c r="J450" s="1"/>
  <c r="J449"/>
  <c r="J448" s="1"/>
  <c r="H449"/>
  <c r="G452"/>
  <c r="H473"/>
  <c r="H472" s="1"/>
  <c r="H465"/>
  <c r="I465" s="1"/>
  <c r="J526"/>
  <c r="K1033"/>
  <c r="I22"/>
  <c r="J192"/>
  <c r="I231"/>
  <c r="I278"/>
  <c r="K344"/>
  <c r="I413"/>
  <c r="I414"/>
  <c r="K416"/>
  <c r="K415" s="1"/>
  <c r="J464"/>
  <c r="H478"/>
  <c r="I504"/>
  <c r="I505"/>
  <c r="H526"/>
  <c r="H521" s="1"/>
  <c r="H506" s="1"/>
  <c r="K526"/>
  <c r="G624"/>
  <c r="I624" s="1"/>
  <c r="I651"/>
  <c r="G653"/>
  <c r="I653" s="1"/>
  <c r="K575"/>
  <c r="G683"/>
  <c r="G682" s="1"/>
  <c r="H693"/>
  <c r="H692" s="1"/>
  <c r="H691" s="1"/>
  <c r="G697"/>
  <c r="K701"/>
  <c r="K700" s="1"/>
  <c r="K699" s="1"/>
  <c r="J701"/>
  <c r="J700" s="1"/>
  <c r="J699" s="1"/>
  <c r="G719"/>
  <c r="G786"/>
  <c r="I786" s="1"/>
  <c r="G790"/>
  <c r="G802"/>
  <c r="G801" s="1"/>
  <c r="G806"/>
  <c r="I806" s="1"/>
  <c r="K818"/>
  <c r="K817" s="1"/>
  <c r="K816" s="1"/>
  <c r="G832"/>
  <c r="J832"/>
  <c r="J831" s="1"/>
  <c r="J830" s="1"/>
  <c r="G853"/>
  <c r="G852" s="1"/>
  <c r="G851" s="1"/>
  <c r="G955"/>
  <c r="G972"/>
  <c r="K1016"/>
  <c r="K1004" s="1"/>
  <c r="G1022"/>
  <c r="G1021" s="1"/>
  <c r="J1016"/>
  <c r="G1026"/>
  <c r="I1026" s="1"/>
  <c r="G1027"/>
  <c r="G1041"/>
  <c r="I1041" s="1"/>
  <c r="G1115"/>
  <c r="I1115" s="1"/>
  <c r="I586"/>
  <c r="G585"/>
  <c r="G576"/>
  <c r="I620"/>
  <c r="G619"/>
  <c r="I633"/>
  <c r="G632"/>
  <c r="I778"/>
  <c r="G777"/>
  <c r="I802"/>
  <c r="I950"/>
  <c r="G949"/>
  <c r="I1020"/>
  <c r="G1019"/>
  <c r="I1022"/>
  <c r="I1036"/>
  <c r="G1035"/>
  <c r="I1139"/>
  <c r="G1138"/>
  <c r="K1138"/>
  <c r="K1137" s="1"/>
  <c r="K1136" s="1"/>
  <c r="K1135" s="1"/>
  <c r="K1025"/>
  <c r="I1329"/>
  <c r="G1328"/>
  <c r="I1384"/>
  <c r="G1383"/>
  <c r="I603"/>
  <c r="H602"/>
  <c r="H601" s="1"/>
  <c r="H600" s="1"/>
  <c r="I1008"/>
  <c r="H1007"/>
  <c r="H1006" s="1"/>
  <c r="H1005" s="1"/>
  <c r="H1004" s="1"/>
  <c r="I1145"/>
  <c r="H1144"/>
  <c r="H1143" s="1"/>
  <c r="H1142" s="1"/>
  <c r="H1141" s="1"/>
  <c r="H1140" s="1"/>
  <c r="H1027"/>
  <c r="H1024" s="1"/>
  <c r="I598"/>
  <c r="G597"/>
  <c r="G575"/>
  <c r="I629"/>
  <c r="G628"/>
  <c r="I679"/>
  <c r="G678"/>
  <c r="J679"/>
  <c r="J678" s="1"/>
  <c r="J677" s="1"/>
  <c r="J576"/>
  <c r="I683"/>
  <c r="I719"/>
  <c r="G718"/>
  <c r="I723"/>
  <c r="G722"/>
  <c r="I795"/>
  <c r="G794"/>
  <c r="I811"/>
  <c r="G810"/>
  <c r="I821"/>
  <c r="G577"/>
  <c r="I895"/>
  <c r="G894"/>
  <c r="I899"/>
  <c r="G898"/>
  <c r="I968"/>
  <c r="G967"/>
  <c r="I972"/>
  <c r="G971"/>
  <c r="I1047"/>
  <c r="G1046"/>
  <c r="K1046"/>
  <c r="K1045" s="1"/>
  <c r="K1044" s="1"/>
  <c r="K1032" s="1"/>
  <c r="K1031" s="1"/>
  <c r="K1030" s="1"/>
  <c r="K1026"/>
  <c r="I1051"/>
  <c r="G1050"/>
  <c r="I1360"/>
  <c r="G1359"/>
  <c r="G1353"/>
  <c r="J160"/>
  <c r="K582"/>
  <c r="K581" s="1"/>
  <c r="K580" s="1"/>
  <c r="H582"/>
  <c r="H581" s="1"/>
  <c r="H580" s="1"/>
  <c r="H579" s="1"/>
  <c r="K760"/>
  <c r="K939"/>
  <c r="K921" s="1"/>
  <c r="J1004"/>
  <c r="K22"/>
  <c r="H23"/>
  <c r="K23"/>
  <c r="M41"/>
  <c r="I121"/>
  <c r="I130"/>
  <c r="H158"/>
  <c r="H157" s="1"/>
  <c r="J165"/>
  <c r="I201"/>
  <c r="H215"/>
  <c r="H214" s="1"/>
  <c r="I214" s="1"/>
  <c r="G230"/>
  <c r="G229" s="1"/>
  <c r="J263"/>
  <c r="I288"/>
  <c r="I290"/>
  <c r="I302"/>
  <c r="K304"/>
  <c r="I329"/>
  <c r="I331"/>
  <c r="I332"/>
  <c r="I339"/>
  <c r="I341"/>
  <c r="I342"/>
  <c r="H345"/>
  <c r="J478"/>
  <c r="G531"/>
  <c r="G530" s="1"/>
  <c r="G526" s="1"/>
  <c r="I526" s="1"/>
  <c r="K533"/>
  <c r="K521" s="1"/>
  <c r="K506" s="1"/>
  <c r="I544"/>
  <c r="I545"/>
  <c r="I546"/>
  <c r="I547"/>
  <c r="I548"/>
  <c r="I549"/>
  <c r="I550"/>
  <c r="I551"/>
  <c r="K576"/>
  <c r="K577"/>
  <c r="N19" s="1"/>
  <c r="I600"/>
  <c r="I602"/>
  <c r="J575"/>
  <c r="G623"/>
  <c r="G671"/>
  <c r="G689"/>
  <c r="J577"/>
  <c r="G785"/>
  <c r="G805"/>
  <c r="G817"/>
  <c r="G828"/>
  <c r="G837"/>
  <c r="I855"/>
  <c r="I856"/>
  <c r="I858"/>
  <c r="G890"/>
  <c r="I890" s="1"/>
  <c r="J883"/>
  <c r="G905"/>
  <c r="G943"/>
  <c r="J969"/>
  <c r="G980"/>
  <c r="J1026"/>
  <c r="J1024" s="1"/>
  <c r="K1225"/>
  <c r="K1224" s="1"/>
  <c r="K1203" s="1"/>
  <c r="K1202" s="1"/>
  <c r="K1152"/>
  <c r="H1370"/>
  <c r="H1369" s="1"/>
  <c r="H1368" s="1"/>
  <c r="I1368" s="1"/>
  <c r="I1371"/>
  <c r="I601"/>
  <c r="J608"/>
  <c r="I664"/>
  <c r="K683"/>
  <c r="K682" s="1"/>
  <c r="K681" s="1"/>
  <c r="J939"/>
  <c r="K986"/>
  <c r="K985" s="1"/>
  <c r="K984" s="1"/>
  <c r="J986"/>
  <c r="J985" s="1"/>
  <c r="J984" s="1"/>
  <c r="J1033"/>
  <c r="J1032" s="1"/>
  <c r="J1031" s="1"/>
  <c r="J1030" s="1"/>
  <c r="J1263"/>
  <c r="J1254" s="1"/>
  <c r="I167"/>
  <c r="G166"/>
  <c r="I166" s="1"/>
  <c r="K608"/>
  <c r="N579"/>
  <c r="H160"/>
  <c r="J553"/>
  <c r="J582"/>
  <c r="J581" s="1"/>
  <c r="J580" s="1"/>
  <c r="J579" s="1"/>
  <c r="J760"/>
  <c r="K1107"/>
  <c r="J1107"/>
  <c r="I23"/>
  <c r="J24"/>
  <c r="K150"/>
  <c r="K172"/>
  <c r="J172"/>
  <c r="I237"/>
  <c r="H250"/>
  <c r="H249" s="1"/>
  <c r="H248" s="1"/>
  <c r="H247" s="1"/>
  <c r="H263"/>
  <c r="I273"/>
  <c r="I283"/>
  <c r="I352"/>
  <c r="J344"/>
  <c r="J343" s="1"/>
  <c r="I446"/>
  <c r="K553"/>
  <c r="K842"/>
  <c r="K841" s="1"/>
  <c r="K840" s="1"/>
  <c r="J842"/>
  <c r="J841" s="1"/>
  <c r="J840" s="1"/>
  <c r="J839" s="1"/>
  <c r="G889"/>
  <c r="K883"/>
  <c r="J921"/>
  <c r="G1110"/>
  <c r="G1114"/>
  <c r="J1203"/>
  <c r="J1202" s="1"/>
  <c r="I163"/>
  <c r="I200"/>
  <c r="J336"/>
  <c r="J381"/>
  <c r="J380" s="1"/>
  <c r="J379" s="1"/>
  <c r="J416"/>
  <c r="J415" s="1"/>
  <c r="J18"/>
  <c r="K1353"/>
  <c r="K1351" s="1"/>
  <c r="I1352"/>
  <c r="I152"/>
  <c r="H464"/>
  <c r="I474"/>
  <c r="I458"/>
  <c r="I857"/>
  <c r="H150"/>
  <c r="I157"/>
  <c r="I158"/>
  <c r="I591"/>
  <c r="I592"/>
  <c r="I593"/>
  <c r="I31"/>
  <c r="I33"/>
  <c r="H26"/>
  <c r="H25" s="1"/>
  <c r="I32"/>
  <c r="H42"/>
  <c r="H41" s="1"/>
  <c r="I48"/>
  <c r="I47"/>
  <c r="I49"/>
  <c r="H148"/>
  <c r="H147" s="1"/>
  <c r="H146" s="1"/>
  <c r="H24" s="1"/>
  <c r="I693"/>
  <c r="I1153"/>
  <c r="I76"/>
  <c r="I530"/>
  <c r="I1009"/>
  <c r="I1010"/>
  <c r="I1011"/>
  <c r="I1144"/>
  <c r="I111"/>
  <c r="I113"/>
  <c r="I1027"/>
  <c r="I1143"/>
  <c r="I1140"/>
  <c r="I1141"/>
  <c r="I1142"/>
  <c r="I1005"/>
  <c r="I1007"/>
  <c r="I577"/>
  <c r="H983"/>
  <c r="I1006"/>
  <c r="I851"/>
  <c r="I852"/>
  <c r="I853"/>
  <c r="I691"/>
  <c r="I692"/>
  <c r="I576"/>
  <c r="I640"/>
  <c r="I644"/>
  <c r="I648"/>
  <c r="I649"/>
  <c r="I650"/>
  <c r="G639"/>
  <c r="G643"/>
  <c r="K637"/>
  <c r="K636" s="1"/>
  <c r="K635" s="1"/>
  <c r="J637"/>
  <c r="J636" s="1"/>
  <c r="J635" s="1"/>
  <c r="J634" s="1"/>
  <c r="I1370"/>
  <c r="H1367"/>
  <c r="J21"/>
  <c r="M19"/>
  <c r="J19"/>
  <c r="I68"/>
  <c r="I82"/>
  <c r="J78"/>
  <c r="J63"/>
  <c r="J62" s="1"/>
  <c r="J61" s="1"/>
  <c r="I69"/>
  <c r="G71"/>
  <c r="G67" s="1"/>
  <c r="I67" s="1"/>
  <c r="G75"/>
  <c r="G79"/>
  <c r="I83"/>
  <c r="I85"/>
  <c r="I1256"/>
  <c r="I1255"/>
  <c r="I1257"/>
  <c r="I147"/>
  <c r="J139"/>
  <c r="I146"/>
  <c r="I132"/>
  <c r="G131"/>
  <c r="I131" s="1"/>
  <c r="I133"/>
  <c r="I125"/>
  <c r="I123"/>
  <c r="I124"/>
  <c r="I1025"/>
  <c r="I1061"/>
  <c r="G986"/>
  <c r="I987"/>
  <c r="I658"/>
  <c r="I659"/>
  <c r="H637"/>
  <c r="H636" s="1"/>
  <c r="H635" s="1"/>
  <c r="H634" s="1"/>
  <c r="G657"/>
  <c r="I575"/>
  <c r="I28"/>
  <c r="G27"/>
  <c r="I37"/>
  <c r="G36"/>
  <c r="I44"/>
  <c r="G43"/>
  <c r="I65"/>
  <c r="G64"/>
  <c r="I104"/>
  <c r="G103"/>
  <c r="I103" s="1"/>
  <c r="I141"/>
  <c r="G140"/>
  <c r="I161"/>
  <c r="G160"/>
  <c r="I160" s="1"/>
  <c r="H63"/>
  <c r="H62" s="1"/>
  <c r="H61" s="1"/>
  <c r="I120"/>
  <c r="J150"/>
  <c r="I57"/>
  <c r="G51"/>
  <c r="I51" s="1"/>
  <c r="I88"/>
  <c r="G87"/>
  <c r="I87" s="1"/>
  <c r="I94"/>
  <c r="G93"/>
  <c r="I100"/>
  <c r="G99"/>
  <c r="I108"/>
  <c r="G107"/>
  <c r="I107" s="1"/>
  <c r="I128"/>
  <c r="G127"/>
  <c r="I127" s="1"/>
  <c r="I29"/>
  <c r="I38"/>
  <c r="I45"/>
  <c r="I58"/>
  <c r="I66"/>
  <c r="I71"/>
  <c r="I89"/>
  <c r="I95"/>
  <c r="I101"/>
  <c r="I105"/>
  <c r="I109"/>
  <c r="I112"/>
  <c r="I116"/>
  <c r="I129"/>
  <c r="I136"/>
  <c r="I142"/>
  <c r="I151"/>
  <c r="I162"/>
  <c r="I164"/>
  <c r="I170"/>
  <c r="I171"/>
  <c r="I174"/>
  <c r="I175"/>
  <c r="I182"/>
  <c r="I186"/>
  <c r="I207"/>
  <c r="I208"/>
  <c r="I223"/>
  <c r="I224"/>
  <c r="I229"/>
  <c r="I235"/>
  <c r="I238"/>
  <c r="I255"/>
  <c r="I256"/>
  <c r="I259"/>
  <c r="I168"/>
  <c r="G169"/>
  <c r="I169" s="1"/>
  <c r="G173"/>
  <c r="I176"/>
  <c r="I177"/>
  <c r="I183"/>
  <c r="I189"/>
  <c r="H192"/>
  <c r="I193"/>
  <c r="I194"/>
  <c r="I197"/>
  <c r="I199"/>
  <c r="I203"/>
  <c r="I204"/>
  <c r="G206"/>
  <c r="I206" s="1"/>
  <c r="I211"/>
  <c r="I212"/>
  <c r="I215"/>
  <c r="G222"/>
  <c r="I225"/>
  <c r="I226"/>
  <c r="G228"/>
  <c r="I228" s="1"/>
  <c r="I230"/>
  <c r="I233"/>
  <c r="I236"/>
  <c r="I240"/>
  <c r="H245"/>
  <c r="H244" s="1"/>
  <c r="H243" s="1"/>
  <c r="H242" s="1"/>
  <c r="I242" s="1"/>
  <c r="G247"/>
  <c r="I247" s="1"/>
  <c r="G254"/>
  <c r="G258"/>
  <c r="I260"/>
  <c r="I261"/>
  <c r="I277"/>
  <c r="I287"/>
  <c r="I301"/>
  <c r="J326"/>
  <c r="K336"/>
  <c r="K325" s="1"/>
  <c r="K306" s="1"/>
  <c r="K303" s="1"/>
  <c r="H336"/>
  <c r="H325" s="1"/>
  <c r="H306" s="1"/>
  <c r="H303" s="1"/>
  <c r="H381"/>
  <c r="H380" s="1"/>
  <c r="I385"/>
  <c r="I390"/>
  <c r="K388"/>
  <c r="K379" s="1"/>
  <c r="K367" s="1"/>
  <c r="N343" s="1"/>
  <c r="H388"/>
  <c r="H416"/>
  <c r="H415" s="1"/>
  <c r="I432"/>
  <c r="I445"/>
  <c r="H448"/>
  <c r="I538"/>
  <c r="G537"/>
  <c r="I666"/>
  <c r="G665"/>
  <c r="I665" s="1"/>
  <c r="G267"/>
  <c r="G272"/>
  <c r="G276"/>
  <c r="G282"/>
  <c r="G286"/>
  <c r="G300"/>
  <c r="G304"/>
  <c r="J304"/>
  <c r="G314"/>
  <c r="G328"/>
  <c r="G330"/>
  <c r="I330" s="1"/>
  <c r="G334"/>
  <c r="G338"/>
  <c r="G340"/>
  <c r="H344"/>
  <c r="H17" s="1"/>
  <c r="K345"/>
  <c r="G351"/>
  <c r="G355"/>
  <c r="G363"/>
  <c r="G369"/>
  <c r="G381"/>
  <c r="G389"/>
  <c r="I389" s="1"/>
  <c r="G393"/>
  <c r="G398"/>
  <c r="G402"/>
  <c r="G412"/>
  <c r="G418"/>
  <c r="G421"/>
  <c r="G424"/>
  <c r="G427"/>
  <c r="I427" s="1"/>
  <c r="G431"/>
  <c r="I431" s="1"/>
  <c r="G437"/>
  <c r="G441"/>
  <c r="G444"/>
  <c r="I444" s="1"/>
  <c r="G456"/>
  <c r="G473"/>
  <c r="G487"/>
  <c r="G495"/>
  <c r="G503"/>
  <c r="J533"/>
  <c r="H842"/>
  <c r="H841" s="1"/>
  <c r="H840" s="1"/>
  <c r="H839" s="1"/>
  <c r="I542"/>
  <c r="G541"/>
  <c r="I539"/>
  <c r="I543"/>
  <c r="I553"/>
  <c r="I667"/>
  <c r="G874"/>
  <c r="H1203"/>
  <c r="H1202" s="1"/>
  <c r="H1254"/>
  <c r="H1290"/>
  <c r="H1289"/>
  <c r="H1288" s="1"/>
  <c r="H1287" s="1"/>
  <c r="G663"/>
  <c r="K1254"/>
  <c r="I1274"/>
  <c r="G1190"/>
  <c r="G1222"/>
  <c r="G1228"/>
  <c r="I1228" s="1"/>
  <c r="G1231"/>
  <c r="G1237"/>
  <c r="G1244"/>
  <c r="I1244" s="1"/>
  <c r="G1250"/>
  <c r="G1259"/>
  <c r="I1259" s="1"/>
  <c r="G1265"/>
  <c r="G1268"/>
  <c r="G1271"/>
  <c r="G1295"/>
  <c r="G1372"/>
  <c r="I1372" s="1"/>
  <c r="H159" i="11"/>
  <c r="H1062"/>
  <c r="H665"/>
  <c r="I665" s="1"/>
  <c r="H600"/>
  <c r="H396"/>
  <c r="H384"/>
  <c r="I384" s="1"/>
  <c r="H46"/>
  <c r="K1226"/>
  <c r="K1225" s="1"/>
  <c r="J1226"/>
  <c r="G1226"/>
  <c r="K1224"/>
  <c r="J1224"/>
  <c r="J1223" s="1"/>
  <c r="G1224"/>
  <c r="K1381"/>
  <c r="J1381"/>
  <c r="J1380" s="1"/>
  <c r="J1379" s="1"/>
  <c r="J1378" s="1"/>
  <c r="J1377" s="1"/>
  <c r="J1376" s="1"/>
  <c r="J1375" s="1"/>
  <c r="G1381"/>
  <c r="I1381" s="1"/>
  <c r="K1380"/>
  <c r="K1379" s="1"/>
  <c r="K1378" s="1"/>
  <c r="K1377" s="1"/>
  <c r="K1376" s="1"/>
  <c r="K1375" s="1"/>
  <c r="K1374" s="1"/>
  <c r="H1380"/>
  <c r="H1379" s="1"/>
  <c r="H1378" s="1"/>
  <c r="H1377" s="1"/>
  <c r="H1376" s="1"/>
  <c r="G1380"/>
  <c r="I1380" s="1"/>
  <c r="H1374"/>
  <c r="I1373"/>
  <c r="I1372"/>
  <c r="K1371"/>
  <c r="J1371"/>
  <c r="J1370" s="1"/>
  <c r="J1369" s="1"/>
  <c r="J1364" s="1"/>
  <c r="H1371"/>
  <c r="H1370" s="1"/>
  <c r="H1369" s="1"/>
  <c r="H1364" s="1"/>
  <c r="G1371"/>
  <c r="I1371" s="1"/>
  <c r="K1370"/>
  <c r="K1369" s="1"/>
  <c r="K1364" s="1"/>
  <c r="G1370"/>
  <c r="I1370" s="1"/>
  <c r="I1368"/>
  <c r="J1367"/>
  <c r="H1367"/>
  <c r="G1367"/>
  <c r="I1367" s="1"/>
  <c r="J1366"/>
  <c r="H1366"/>
  <c r="G1366"/>
  <c r="I1366" s="1"/>
  <c r="J1365"/>
  <c r="H1365"/>
  <c r="G1365"/>
  <c r="I1365" s="1"/>
  <c r="I1363"/>
  <c r="J1362"/>
  <c r="H1362"/>
  <c r="G1362"/>
  <c r="I1362" s="1"/>
  <c r="J1361"/>
  <c r="H1361"/>
  <c r="G1361"/>
  <c r="I1361" s="1"/>
  <c r="J1360"/>
  <c r="H1360"/>
  <c r="G1360"/>
  <c r="I1360" s="1"/>
  <c r="J1359"/>
  <c r="H1359"/>
  <c r="G1359"/>
  <c r="I1359" s="1"/>
  <c r="J1358"/>
  <c r="H1358"/>
  <c r="G1358"/>
  <c r="I1358" s="1"/>
  <c r="K1357"/>
  <c r="K1356" s="1"/>
  <c r="K1355" s="1"/>
  <c r="K1354" s="1"/>
  <c r="K1353" s="1"/>
  <c r="K1352" s="1"/>
  <c r="K1351" s="1"/>
  <c r="J1357"/>
  <c r="J1356" s="1"/>
  <c r="J1355" s="1"/>
  <c r="J1354" s="1"/>
  <c r="J1353" s="1"/>
  <c r="J1352" s="1"/>
  <c r="J1351" s="1"/>
  <c r="G1357"/>
  <c r="I1357" s="1"/>
  <c r="H1356"/>
  <c r="H1355" s="1"/>
  <c r="H1354" s="1"/>
  <c r="H1353" s="1"/>
  <c r="H1352" s="1"/>
  <c r="H1351" s="1"/>
  <c r="H1350"/>
  <c r="K1349"/>
  <c r="J1349"/>
  <c r="H1349"/>
  <c r="G1349"/>
  <c r="I1349" s="1"/>
  <c r="H1348"/>
  <c r="I1347"/>
  <c r="J1346"/>
  <c r="H1346"/>
  <c r="G1346"/>
  <c r="I1346" s="1"/>
  <c r="J1345"/>
  <c r="H1345"/>
  <c r="G1345"/>
  <c r="I1345" s="1"/>
  <c r="J1344"/>
  <c r="H1344"/>
  <c r="G1344"/>
  <c r="I1344" s="1"/>
  <c r="I1343"/>
  <c r="J1342"/>
  <c r="H1342"/>
  <c r="G1342"/>
  <c r="I1342" s="1"/>
  <c r="J1341"/>
  <c r="H1341"/>
  <c r="G1341"/>
  <c r="I1341" s="1"/>
  <c r="J1340"/>
  <c r="H1340"/>
  <c r="G1340"/>
  <c r="J1339"/>
  <c r="H1339"/>
  <c r="G1339"/>
  <c r="J1338"/>
  <c r="H1338"/>
  <c r="G1338"/>
  <c r="I1338" s="1"/>
  <c r="J1337"/>
  <c r="H1337"/>
  <c r="G1337"/>
  <c r="I1336"/>
  <c r="K1335"/>
  <c r="J1335"/>
  <c r="J1334" s="1"/>
  <c r="J1333" s="1"/>
  <c r="J1332" s="1"/>
  <c r="J1331" s="1"/>
  <c r="H1335"/>
  <c r="H1334" s="1"/>
  <c r="H1333" s="1"/>
  <c r="H1332" s="1"/>
  <c r="H1331" s="1"/>
  <c r="G1335"/>
  <c r="I1335" s="1"/>
  <c r="K1334"/>
  <c r="K1333" s="1"/>
  <c r="K1332" s="1"/>
  <c r="K1331" s="1"/>
  <c r="G1334"/>
  <c r="I1334" s="1"/>
  <c r="I1330"/>
  <c r="H1329"/>
  <c r="H1328" s="1"/>
  <c r="G1329"/>
  <c r="I1329" s="1"/>
  <c r="G1328"/>
  <c r="I1328" s="1"/>
  <c r="K1327"/>
  <c r="K1326" s="1"/>
  <c r="K1325" s="1"/>
  <c r="K1324" s="1"/>
  <c r="K1323" s="1"/>
  <c r="K1322" s="1"/>
  <c r="K1274" s="1"/>
  <c r="J1327"/>
  <c r="G1327"/>
  <c r="I1327" s="1"/>
  <c r="J1326"/>
  <c r="H1326"/>
  <c r="J1325"/>
  <c r="J1324" s="1"/>
  <c r="J1323" s="1"/>
  <c r="J1322" s="1"/>
  <c r="J1274" s="1"/>
  <c r="H1325"/>
  <c r="H1324"/>
  <c r="H1323"/>
  <c r="H1322"/>
  <c r="I1321"/>
  <c r="I1320"/>
  <c r="I1319"/>
  <c r="I1318"/>
  <c r="I1317"/>
  <c r="I1316"/>
  <c r="I1315"/>
  <c r="I1314"/>
  <c r="I1313"/>
  <c r="I1312"/>
  <c r="I1311"/>
  <c r="I1310"/>
  <c r="J1309"/>
  <c r="I1309"/>
  <c r="J1308"/>
  <c r="H1308"/>
  <c r="G1308"/>
  <c r="I1308" s="1"/>
  <c r="J1307"/>
  <c r="H1307"/>
  <c r="G1307"/>
  <c r="I1307" s="1"/>
  <c r="J1306"/>
  <c r="H1306"/>
  <c r="G1306"/>
  <c r="I1306" s="1"/>
  <c r="I1305"/>
  <c r="H1304"/>
  <c r="H1303" s="1"/>
  <c r="G1304"/>
  <c r="I1304" s="1"/>
  <c r="G1303"/>
  <c r="I1303" s="1"/>
  <c r="I1302"/>
  <c r="J1301"/>
  <c r="I1301"/>
  <c r="J1300"/>
  <c r="H1300"/>
  <c r="G1300"/>
  <c r="I1300" s="1"/>
  <c r="J1299"/>
  <c r="H1299"/>
  <c r="G1299"/>
  <c r="I1299" s="1"/>
  <c r="J1298"/>
  <c r="H1298"/>
  <c r="G1298"/>
  <c r="I1298" s="1"/>
  <c r="I1297"/>
  <c r="H1296"/>
  <c r="H1295" s="1"/>
  <c r="G1296"/>
  <c r="I1296" s="1"/>
  <c r="G1295"/>
  <c r="I1295" s="1"/>
  <c r="I1294"/>
  <c r="H1293"/>
  <c r="G1293"/>
  <c r="I1293" s="1"/>
  <c r="H1292"/>
  <c r="H1291" s="1"/>
  <c r="J1290"/>
  <c r="I1290"/>
  <c r="J1289"/>
  <c r="I1289"/>
  <c r="J1288"/>
  <c r="I1288"/>
  <c r="J1283"/>
  <c r="I1283"/>
  <c r="J1282"/>
  <c r="I1282"/>
  <c r="J1281"/>
  <c r="I1281"/>
  <c r="J1280"/>
  <c r="I1280"/>
  <c r="J1279"/>
  <c r="I1279"/>
  <c r="J1278"/>
  <c r="I1278"/>
  <c r="J1277"/>
  <c r="I1277"/>
  <c r="J1276"/>
  <c r="I1276"/>
  <c r="J1275"/>
  <c r="I1275"/>
  <c r="H1274"/>
  <c r="K1273"/>
  <c r="J1273"/>
  <c r="H1273"/>
  <c r="G1273"/>
  <c r="I1273" s="1"/>
  <c r="K1272"/>
  <c r="J1272"/>
  <c r="J1271" s="1"/>
  <c r="H1272"/>
  <c r="H1271" s="1"/>
  <c r="G1272"/>
  <c r="I1272" s="1"/>
  <c r="K1271"/>
  <c r="G1271"/>
  <c r="I1270"/>
  <c r="H1269"/>
  <c r="G1269"/>
  <c r="I1269" s="1"/>
  <c r="H1268"/>
  <c r="H1267" s="1"/>
  <c r="K1266"/>
  <c r="K1265" s="1"/>
  <c r="K1264" s="1"/>
  <c r="J1266"/>
  <c r="G1266"/>
  <c r="I1266" s="1"/>
  <c r="J1265"/>
  <c r="J1264" s="1"/>
  <c r="H1265"/>
  <c r="H1264" s="1"/>
  <c r="K1263"/>
  <c r="J1263"/>
  <c r="J1262" s="1"/>
  <c r="J1261" s="1"/>
  <c r="J1260" s="1"/>
  <c r="J1251" s="1"/>
  <c r="G1263"/>
  <c r="I1263" s="1"/>
  <c r="K1262"/>
  <c r="K1261" s="1"/>
  <c r="K1260" s="1"/>
  <c r="H1262"/>
  <c r="H1261" s="1"/>
  <c r="I1259"/>
  <c r="K1258"/>
  <c r="J1258"/>
  <c r="J1257" s="1"/>
  <c r="J1256" s="1"/>
  <c r="H1258"/>
  <c r="H1257" s="1"/>
  <c r="H1256" s="1"/>
  <c r="G1258"/>
  <c r="I1258" s="1"/>
  <c r="K1257"/>
  <c r="K1256" s="1"/>
  <c r="G1257"/>
  <c r="I1255"/>
  <c r="J1254"/>
  <c r="H1254"/>
  <c r="G1254"/>
  <c r="I1254" s="1"/>
  <c r="J1253"/>
  <c r="H1253"/>
  <c r="G1253"/>
  <c r="I1253" s="1"/>
  <c r="J1252"/>
  <c r="H1252"/>
  <c r="G1252"/>
  <c r="I1252" s="1"/>
  <c r="I1250"/>
  <c r="K1249"/>
  <c r="J1249"/>
  <c r="J1248" s="1"/>
  <c r="J1247" s="1"/>
  <c r="J1246" s="1"/>
  <c r="H1249"/>
  <c r="H1248" s="1"/>
  <c r="H1247" s="1"/>
  <c r="H1246" s="1"/>
  <c r="G1249"/>
  <c r="I1249" s="1"/>
  <c r="K1248"/>
  <c r="K1247" s="1"/>
  <c r="K1246" s="1"/>
  <c r="G1248"/>
  <c r="I1248" s="1"/>
  <c r="I1245"/>
  <c r="K1244"/>
  <c r="K1243" s="1"/>
  <c r="K1242" s="1"/>
  <c r="K1241" s="1"/>
  <c r="J1244"/>
  <c r="I1244"/>
  <c r="J1243"/>
  <c r="J1242" s="1"/>
  <c r="J1241" s="1"/>
  <c r="H1243"/>
  <c r="H1242" s="1"/>
  <c r="H1241" s="1"/>
  <c r="G1243"/>
  <c r="I1243" s="1"/>
  <c r="G1242"/>
  <c r="I1242" s="1"/>
  <c r="I1240"/>
  <c r="J1239"/>
  <c r="H1239"/>
  <c r="G1239"/>
  <c r="I1239" s="1"/>
  <c r="J1238"/>
  <c r="H1238"/>
  <c r="G1238"/>
  <c r="I1238" s="1"/>
  <c r="J1237"/>
  <c r="H1237"/>
  <c r="G1237"/>
  <c r="I1237" s="1"/>
  <c r="J1236"/>
  <c r="H1236"/>
  <c r="G1236"/>
  <c r="K1235"/>
  <c r="J1235"/>
  <c r="J1234" s="1"/>
  <c r="J1233" s="1"/>
  <c r="J1232" s="1"/>
  <c r="G1235"/>
  <c r="I1235" s="1"/>
  <c r="K1234"/>
  <c r="K1233" s="1"/>
  <c r="K1232" s="1"/>
  <c r="H1234"/>
  <c r="H1233" s="1"/>
  <c r="H1232" s="1"/>
  <c r="I1231"/>
  <c r="K1230"/>
  <c r="J1230"/>
  <c r="J1229" s="1"/>
  <c r="J1228" s="1"/>
  <c r="J1227" s="1"/>
  <c r="H1230"/>
  <c r="H1229" s="1"/>
  <c r="H1228" s="1"/>
  <c r="H1227" s="1"/>
  <c r="G1230"/>
  <c r="I1230" s="1"/>
  <c r="K1229"/>
  <c r="K1228" s="1"/>
  <c r="K1227" s="1"/>
  <c r="G1229"/>
  <c r="I1226"/>
  <c r="J1225"/>
  <c r="H1225"/>
  <c r="H1222" s="1"/>
  <c r="H1221" s="1"/>
  <c r="I1224"/>
  <c r="K1223"/>
  <c r="H1223"/>
  <c r="G1223"/>
  <c r="I1223" s="1"/>
  <c r="G1220"/>
  <c r="I1220" s="1"/>
  <c r="K1219"/>
  <c r="J1219"/>
  <c r="J1218" s="1"/>
  <c r="J1217" s="1"/>
  <c r="H1219"/>
  <c r="H1218" s="1"/>
  <c r="H1217" s="1"/>
  <c r="K1218"/>
  <c r="K1217" s="1"/>
  <c r="I1216"/>
  <c r="J1215"/>
  <c r="H1215"/>
  <c r="G1215"/>
  <c r="I1215" s="1"/>
  <c r="I1214"/>
  <c r="J1213"/>
  <c r="H1213"/>
  <c r="G1213"/>
  <c r="I1213" s="1"/>
  <c r="J1212"/>
  <c r="H1212"/>
  <c r="G1212"/>
  <c r="I1212" s="1"/>
  <c r="J1211"/>
  <c r="H1211"/>
  <c r="G1211"/>
  <c r="I1211" s="1"/>
  <c r="J1210"/>
  <c r="H1210"/>
  <c r="G1210"/>
  <c r="I1210" s="1"/>
  <c r="I1209"/>
  <c r="J1208"/>
  <c r="H1208"/>
  <c r="G1208"/>
  <c r="I1208" s="1"/>
  <c r="J1207"/>
  <c r="H1207"/>
  <c r="G1207"/>
  <c r="I1207" s="1"/>
  <c r="J1206"/>
  <c r="H1206"/>
  <c r="G1206"/>
  <c r="I1206" s="1"/>
  <c r="I1205"/>
  <c r="I1204"/>
  <c r="K1203"/>
  <c r="J1203"/>
  <c r="J1202" s="1"/>
  <c r="J1201" s="1"/>
  <c r="H1203"/>
  <c r="H1202" s="1"/>
  <c r="H1201" s="1"/>
  <c r="G1203"/>
  <c r="I1203" s="1"/>
  <c r="K1202"/>
  <c r="K1201" s="1"/>
  <c r="G1202"/>
  <c r="I1198"/>
  <c r="K1197"/>
  <c r="J1197"/>
  <c r="H1197"/>
  <c r="G1197"/>
  <c r="I1197" s="1"/>
  <c r="I1196"/>
  <c r="K1195"/>
  <c r="J1195"/>
  <c r="J1194" s="1"/>
  <c r="J1193" s="1"/>
  <c r="H1195"/>
  <c r="H1194" s="1"/>
  <c r="H1193" s="1"/>
  <c r="H1160" s="1"/>
  <c r="H1159" s="1"/>
  <c r="G1195"/>
  <c r="I1195" s="1"/>
  <c r="K1194"/>
  <c r="K1193" s="1"/>
  <c r="K1160" s="1"/>
  <c r="K1159" s="1"/>
  <c r="G1194"/>
  <c r="I1192"/>
  <c r="I1191"/>
  <c r="I1190"/>
  <c r="K1189"/>
  <c r="J1189"/>
  <c r="H1189"/>
  <c r="G1189"/>
  <c r="I1189" s="1"/>
  <c r="K1188"/>
  <c r="J1188"/>
  <c r="H1188"/>
  <c r="G1188"/>
  <c r="I1188" s="1"/>
  <c r="K1187"/>
  <c r="J1187"/>
  <c r="H1187"/>
  <c r="G1187"/>
  <c r="I1187" s="1"/>
  <c r="K1186"/>
  <c r="J1186"/>
  <c r="H1186"/>
  <c r="G1186"/>
  <c r="I1186" s="1"/>
  <c r="K1185"/>
  <c r="J1185"/>
  <c r="H1185"/>
  <c r="G1185"/>
  <c r="I1185" s="1"/>
  <c r="K1184"/>
  <c r="J1184"/>
  <c r="H1184"/>
  <c r="G1184"/>
  <c r="I1184" s="1"/>
  <c r="I1183"/>
  <c r="I1182"/>
  <c r="K1181"/>
  <c r="J1181"/>
  <c r="H1181"/>
  <c r="G1181"/>
  <c r="I1181" s="1"/>
  <c r="K1180"/>
  <c r="J1180"/>
  <c r="H1180"/>
  <c r="G1180"/>
  <c r="I1180" s="1"/>
  <c r="K1179"/>
  <c r="J1179"/>
  <c r="H1179"/>
  <c r="G1179"/>
  <c r="I1179" s="1"/>
  <c r="I1178"/>
  <c r="I1177"/>
  <c r="K1176"/>
  <c r="J1176"/>
  <c r="H1176"/>
  <c r="G1176"/>
  <c r="I1176" s="1"/>
  <c r="K1175"/>
  <c r="J1175"/>
  <c r="H1175"/>
  <c r="G1175"/>
  <c r="I1175" s="1"/>
  <c r="K1174"/>
  <c r="J1174"/>
  <c r="H1174"/>
  <c r="G1174"/>
  <c r="I1174" s="1"/>
  <c r="K1173"/>
  <c r="J1173"/>
  <c r="H1173"/>
  <c r="G1173"/>
  <c r="I1173" s="1"/>
  <c r="K1172"/>
  <c r="J1172"/>
  <c r="H1172"/>
  <c r="G1172"/>
  <c r="I1172" s="1"/>
  <c r="K1171"/>
  <c r="J1171"/>
  <c r="H1171"/>
  <c r="G1171"/>
  <c r="I1171" s="1"/>
  <c r="I1170"/>
  <c r="I1169"/>
  <c r="K1168"/>
  <c r="J1168"/>
  <c r="H1168"/>
  <c r="G1168"/>
  <c r="I1168" s="1"/>
  <c r="K1167"/>
  <c r="J1167"/>
  <c r="J1166" s="1"/>
  <c r="J1160" s="1"/>
  <c r="J1159" s="1"/>
  <c r="H1167"/>
  <c r="K1166"/>
  <c r="H1166"/>
  <c r="I1165"/>
  <c r="I1164"/>
  <c r="J1163"/>
  <c r="H1163"/>
  <c r="G1163"/>
  <c r="I1163" s="1"/>
  <c r="J1162"/>
  <c r="H1162"/>
  <c r="G1162"/>
  <c r="I1162" s="1"/>
  <c r="J1161"/>
  <c r="H1161"/>
  <c r="G1161"/>
  <c r="I1161" s="1"/>
  <c r="I1158"/>
  <c r="J1157"/>
  <c r="H1157"/>
  <c r="G1157"/>
  <c r="I1157" s="1"/>
  <c r="I1156"/>
  <c r="K1155"/>
  <c r="J1155"/>
  <c r="H1155"/>
  <c r="G1155"/>
  <c r="I1155" s="1"/>
  <c r="K1154"/>
  <c r="J1154"/>
  <c r="H1154"/>
  <c r="G1154"/>
  <c r="I1154" s="1"/>
  <c r="K1153"/>
  <c r="J1153"/>
  <c r="H1153"/>
  <c r="G1153"/>
  <c r="I1153" s="1"/>
  <c r="K1152"/>
  <c r="J1152"/>
  <c r="H1152"/>
  <c r="G1152"/>
  <c r="I1152" s="1"/>
  <c r="K1151"/>
  <c r="J1151"/>
  <c r="H1151"/>
  <c r="G1151"/>
  <c r="I1151" s="1"/>
  <c r="K1150"/>
  <c r="J1150"/>
  <c r="H1150"/>
  <c r="G1150"/>
  <c r="I1150" s="1"/>
  <c r="H1149"/>
  <c r="K1148"/>
  <c r="J1148"/>
  <c r="H1148"/>
  <c r="G1148"/>
  <c r="K1146"/>
  <c r="J1146"/>
  <c r="I1146"/>
  <c r="K1145"/>
  <c r="J1145"/>
  <c r="H1145"/>
  <c r="G1145"/>
  <c r="I1145" s="1"/>
  <c r="K1144"/>
  <c r="J1144"/>
  <c r="H1144"/>
  <c r="G1144"/>
  <c r="I1144" s="1"/>
  <c r="K1143"/>
  <c r="J1143"/>
  <c r="H1143"/>
  <c r="G1143"/>
  <c r="I1143" s="1"/>
  <c r="I1142"/>
  <c r="J1141"/>
  <c r="H1141"/>
  <c r="G1141"/>
  <c r="I1141" s="1"/>
  <c r="J1140"/>
  <c r="H1140"/>
  <c r="G1140"/>
  <c r="I1140" s="1"/>
  <c r="J1139"/>
  <c r="H1139"/>
  <c r="G1139"/>
  <c r="I1139" s="1"/>
  <c r="K1138"/>
  <c r="J1138"/>
  <c r="H1138"/>
  <c r="G1138"/>
  <c r="I1138" s="1"/>
  <c r="K1137"/>
  <c r="J1137"/>
  <c r="H1137"/>
  <c r="G1137"/>
  <c r="I1137" s="1"/>
  <c r="K1136"/>
  <c r="J1136"/>
  <c r="G1136"/>
  <c r="I1136" s="1"/>
  <c r="K1135"/>
  <c r="J1135"/>
  <c r="H1135"/>
  <c r="G1135"/>
  <c r="I1135" s="1"/>
  <c r="K1134"/>
  <c r="J1134"/>
  <c r="H1134"/>
  <c r="G1134"/>
  <c r="I1134" s="1"/>
  <c r="K1133"/>
  <c r="J1133"/>
  <c r="H1133"/>
  <c r="G1133"/>
  <c r="I1133" s="1"/>
  <c r="K1132"/>
  <c r="J1132"/>
  <c r="H1132"/>
  <c r="G1132"/>
  <c r="I1132" s="1"/>
  <c r="I1131"/>
  <c r="I1130"/>
  <c r="I1129"/>
  <c r="I1128"/>
  <c r="I1127"/>
  <c r="I1126"/>
  <c r="I1125"/>
  <c r="I1124"/>
  <c r="I1123"/>
  <c r="I1122"/>
  <c r="I1121"/>
  <c r="I1120"/>
  <c r="K1119"/>
  <c r="J1119"/>
  <c r="G1119"/>
  <c r="I1119" s="1"/>
  <c r="K1118"/>
  <c r="J1118"/>
  <c r="G1118"/>
  <c r="I1118" s="1"/>
  <c r="K1117"/>
  <c r="J1117"/>
  <c r="J1116" s="1"/>
  <c r="J1115" s="1"/>
  <c r="J1114" s="1"/>
  <c r="I1117"/>
  <c r="K1116"/>
  <c r="K1115" s="1"/>
  <c r="K1114" s="1"/>
  <c r="G1116"/>
  <c r="I1116" s="1"/>
  <c r="G1115"/>
  <c r="I1115" s="1"/>
  <c r="G1114"/>
  <c r="I1114" s="1"/>
  <c r="K1113"/>
  <c r="K1112" s="1"/>
  <c r="K1111" s="1"/>
  <c r="K1110" s="1"/>
  <c r="J1113"/>
  <c r="J1112" s="1"/>
  <c r="J1111" s="1"/>
  <c r="J1110" s="1"/>
  <c r="G1113"/>
  <c r="I1113" s="1"/>
  <c r="K1109"/>
  <c r="K1108" s="1"/>
  <c r="K1107" s="1"/>
  <c r="K1106" s="1"/>
  <c r="K1105" s="1"/>
  <c r="J1109"/>
  <c r="J1108" s="1"/>
  <c r="J1107" s="1"/>
  <c r="J1106" s="1"/>
  <c r="J1105" s="1"/>
  <c r="G1109"/>
  <c r="I1109" s="1"/>
  <c r="G1108"/>
  <c r="I1108" s="1"/>
  <c r="G1107"/>
  <c r="I1107" s="1"/>
  <c r="G1106"/>
  <c r="I1106" s="1"/>
  <c r="G1105"/>
  <c r="I1105" s="1"/>
  <c r="I1103"/>
  <c r="J1102"/>
  <c r="H1102"/>
  <c r="G1102"/>
  <c r="I1102" s="1"/>
  <c r="J1101"/>
  <c r="H1101"/>
  <c r="G1101"/>
  <c r="I1101" s="1"/>
  <c r="J1100"/>
  <c r="H1100"/>
  <c r="G1100"/>
  <c r="I1100" s="1"/>
  <c r="J1099"/>
  <c r="H1099"/>
  <c r="G1099"/>
  <c r="I1099" s="1"/>
  <c r="I1098"/>
  <c r="J1097"/>
  <c r="H1097"/>
  <c r="G1097"/>
  <c r="I1097" s="1"/>
  <c r="J1096"/>
  <c r="H1096"/>
  <c r="G1096"/>
  <c r="I1096" s="1"/>
  <c r="J1095"/>
  <c r="H1095"/>
  <c r="G1095"/>
  <c r="I1095" s="1"/>
  <c r="J1094"/>
  <c r="H1094"/>
  <c r="G1094"/>
  <c r="I1094" s="1"/>
  <c r="I1093"/>
  <c r="J1092"/>
  <c r="H1092"/>
  <c r="G1092"/>
  <c r="I1092" s="1"/>
  <c r="K1091"/>
  <c r="J1091"/>
  <c r="H1091"/>
  <c r="G1091"/>
  <c r="I1091" s="1"/>
  <c r="K1090"/>
  <c r="J1090"/>
  <c r="H1090"/>
  <c r="G1090"/>
  <c r="I1090" s="1"/>
  <c r="I1089"/>
  <c r="I1088"/>
  <c r="I1087"/>
  <c r="I1086"/>
  <c r="I1085"/>
  <c r="I1084"/>
  <c r="I1083"/>
  <c r="J1082"/>
  <c r="H1082"/>
  <c r="G1082"/>
  <c r="I1082" s="1"/>
  <c r="J1081"/>
  <c r="H1081"/>
  <c r="G1081"/>
  <c r="I1081" s="1"/>
  <c r="J1080"/>
  <c r="H1080"/>
  <c r="G1080"/>
  <c r="I1080" s="1"/>
  <c r="I1079"/>
  <c r="I1078"/>
  <c r="J1077"/>
  <c r="H1077"/>
  <c r="G1077"/>
  <c r="I1077" s="1"/>
  <c r="J1076"/>
  <c r="H1076"/>
  <c r="G1076"/>
  <c r="I1076" s="1"/>
  <c r="J1075"/>
  <c r="H1075"/>
  <c r="G1075"/>
  <c r="I1075" s="1"/>
  <c r="I1074"/>
  <c r="I1073"/>
  <c r="J1072"/>
  <c r="H1072"/>
  <c r="G1072"/>
  <c r="I1072" s="1"/>
  <c r="J1071"/>
  <c r="H1071"/>
  <c r="G1071"/>
  <c r="I1071" s="1"/>
  <c r="J1070"/>
  <c r="H1070"/>
  <c r="G1070"/>
  <c r="I1070" s="1"/>
  <c r="I1069"/>
  <c r="J1068"/>
  <c r="H1068"/>
  <c r="G1068"/>
  <c r="I1068" s="1"/>
  <c r="J1067"/>
  <c r="H1067"/>
  <c r="G1067"/>
  <c r="I1067" s="1"/>
  <c r="I1066"/>
  <c r="J1065"/>
  <c r="H1065"/>
  <c r="G1065"/>
  <c r="I1065" s="1"/>
  <c r="J1064"/>
  <c r="H1064"/>
  <c r="G1064"/>
  <c r="I1064" s="1"/>
  <c r="J1063"/>
  <c r="H1063"/>
  <c r="G1063"/>
  <c r="I1063" s="1"/>
  <c r="K1062"/>
  <c r="K1061" s="1"/>
  <c r="K1060" s="1"/>
  <c r="K1059" s="1"/>
  <c r="K1058" s="1"/>
  <c r="K1057" s="1"/>
  <c r="J1062"/>
  <c r="I1062"/>
  <c r="J1061"/>
  <c r="H1061"/>
  <c r="G1061"/>
  <c r="J1060"/>
  <c r="H1060"/>
  <c r="G1060"/>
  <c r="J1059"/>
  <c r="H1059"/>
  <c r="G1059"/>
  <c r="J1058"/>
  <c r="H1058"/>
  <c r="G1058"/>
  <c r="J1057"/>
  <c r="H1057"/>
  <c r="G1057"/>
  <c r="I1056"/>
  <c r="K1055"/>
  <c r="J1055"/>
  <c r="H1055"/>
  <c r="G1055"/>
  <c r="I1055" s="1"/>
  <c r="I1054"/>
  <c r="K1053"/>
  <c r="J1053"/>
  <c r="H1053"/>
  <c r="G1053"/>
  <c r="I1053" s="1"/>
  <c r="K1052"/>
  <c r="J1052"/>
  <c r="H1052"/>
  <c r="G1052"/>
  <c r="I1052" s="1"/>
  <c r="K1051"/>
  <c r="J1051"/>
  <c r="H1051"/>
  <c r="G1051"/>
  <c r="I1051" s="1"/>
  <c r="K1050"/>
  <c r="J1050"/>
  <c r="I1050"/>
  <c r="G1050"/>
  <c r="K1049"/>
  <c r="J1049"/>
  <c r="I1049"/>
  <c r="G1049"/>
  <c r="K1048"/>
  <c r="J1048"/>
  <c r="I1048"/>
  <c r="G1048"/>
  <c r="K1047"/>
  <c r="K1046" s="1"/>
  <c r="K1045" s="1"/>
  <c r="J1047"/>
  <c r="H1047"/>
  <c r="G1047"/>
  <c r="I1047" s="1"/>
  <c r="J1046"/>
  <c r="J1045" s="1"/>
  <c r="H1046"/>
  <c r="H1045" s="1"/>
  <c r="K1044"/>
  <c r="K1043" s="1"/>
  <c r="K1042" s="1"/>
  <c r="K1041" s="1"/>
  <c r="J1044"/>
  <c r="G1044"/>
  <c r="I1044" s="1"/>
  <c r="J1043"/>
  <c r="J1042" s="1"/>
  <c r="J1041" s="1"/>
  <c r="H1043"/>
  <c r="H1042" s="1"/>
  <c r="H1041" s="1"/>
  <c r="I1040"/>
  <c r="K1039"/>
  <c r="K1038" s="1"/>
  <c r="J1039"/>
  <c r="G1039"/>
  <c r="I1039" s="1"/>
  <c r="J1038"/>
  <c r="H1038"/>
  <c r="I1037"/>
  <c r="J1036"/>
  <c r="H1036"/>
  <c r="G1036"/>
  <c r="I1036" s="1"/>
  <c r="J1035"/>
  <c r="H1035"/>
  <c r="G1035"/>
  <c r="I1035" s="1"/>
  <c r="I1034"/>
  <c r="K1033"/>
  <c r="J1033"/>
  <c r="J1032" s="1"/>
  <c r="J1031" s="1"/>
  <c r="J1030" s="1"/>
  <c r="J1029" s="1"/>
  <c r="J1028" s="1"/>
  <c r="J1027" s="1"/>
  <c r="G1033"/>
  <c r="I1033" s="1"/>
  <c r="K1032"/>
  <c r="K1031" s="1"/>
  <c r="H1032"/>
  <c r="G1032"/>
  <c r="G1031" s="1"/>
  <c r="H1031"/>
  <c r="H1030" s="1"/>
  <c r="H1029" s="1"/>
  <c r="H1028" s="1"/>
  <c r="K1025"/>
  <c r="J1025"/>
  <c r="H1025"/>
  <c r="G1025"/>
  <c r="I1025" s="1"/>
  <c r="K1024"/>
  <c r="J1024"/>
  <c r="H1024"/>
  <c r="G1024"/>
  <c r="I1024" s="1"/>
  <c r="K1023"/>
  <c r="J1023"/>
  <c r="H1023"/>
  <c r="G1023"/>
  <c r="I1023" s="1"/>
  <c r="K1022"/>
  <c r="J1022"/>
  <c r="H1022"/>
  <c r="G1022"/>
  <c r="K1021"/>
  <c r="G1021"/>
  <c r="K1020"/>
  <c r="J1020"/>
  <c r="J1019" s="1"/>
  <c r="J1018" s="1"/>
  <c r="G1020"/>
  <c r="I1020" s="1"/>
  <c r="K1019"/>
  <c r="K1018" s="1"/>
  <c r="H1019"/>
  <c r="H1018" s="1"/>
  <c r="H1013" s="1"/>
  <c r="K1017"/>
  <c r="K1016" s="1"/>
  <c r="K1015" s="1"/>
  <c r="K1014" s="1"/>
  <c r="K1013" s="1"/>
  <c r="J1017"/>
  <c r="G1017"/>
  <c r="I1017" s="1"/>
  <c r="J1016"/>
  <c r="J1015" s="1"/>
  <c r="J1014" s="1"/>
  <c r="H1016"/>
  <c r="H1015" s="1"/>
  <c r="H1014" s="1"/>
  <c r="I1012"/>
  <c r="I1011"/>
  <c r="I1010"/>
  <c r="K1009"/>
  <c r="J1009"/>
  <c r="I1009"/>
  <c r="G1009"/>
  <c r="K1008"/>
  <c r="K1007" s="1"/>
  <c r="K1006" s="1"/>
  <c r="J1008"/>
  <c r="H1008"/>
  <c r="G1008"/>
  <c r="G1007" s="1"/>
  <c r="J1007"/>
  <c r="J1006" s="1"/>
  <c r="H1007"/>
  <c r="H1006" s="1"/>
  <c r="H1001" s="1"/>
  <c r="I1005"/>
  <c r="J1004"/>
  <c r="H1004"/>
  <c r="G1004"/>
  <c r="I1004" s="1"/>
  <c r="J1003"/>
  <c r="H1003"/>
  <c r="G1003"/>
  <c r="I1003" s="1"/>
  <c r="J1002"/>
  <c r="H1002"/>
  <c r="G1002"/>
  <c r="I1002" s="1"/>
  <c r="I1000"/>
  <c r="I999"/>
  <c r="I998"/>
  <c r="K997"/>
  <c r="J997"/>
  <c r="J996" s="1"/>
  <c r="J995" s="1"/>
  <c r="J994" s="1"/>
  <c r="J993" s="1"/>
  <c r="G997"/>
  <c r="I997" s="1"/>
  <c r="K996"/>
  <c r="K995" s="1"/>
  <c r="K994" s="1"/>
  <c r="K993" s="1"/>
  <c r="H996"/>
  <c r="H995" s="1"/>
  <c r="H994" s="1"/>
  <c r="H993" s="1"/>
  <c r="G996"/>
  <c r="G995" s="1"/>
  <c r="I992"/>
  <c r="J991"/>
  <c r="H991"/>
  <c r="G991"/>
  <c r="I991" s="1"/>
  <c r="J990"/>
  <c r="H990"/>
  <c r="G990"/>
  <c r="I990" s="1"/>
  <c r="J989"/>
  <c r="H989"/>
  <c r="G989"/>
  <c r="I989" s="1"/>
  <c r="K988"/>
  <c r="K987" s="1"/>
  <c r="K986" s="1"/>
  <c r="K985" s="1"/>
  <c r="K984" s="1"/>
  <c r="K983" s="1"/>
  <c r="K982" s="1"/>
  <c r="K981" s="1"/>
  <c r="J988"/>
  <c r="G988"/>
  <c r="I988" s="1"/>
  <c r="J987"/>
  <c r="J986" s="1"/>
  <c r="J985" s="1"/>
  <c r="J984" s="1"/>
  <c r="H987"/>
  <c r="H986" s="1"/>
  <c r="H985" s="1"/>
  <c r="H984" s="1"/>
  <c r="K979"/>
  <c r="J979"/>
  <c r="J978" s="1"/>
  <c r="J977" s="1"/>
  <c r="J976" s="1"/>
  <c r="J975" s="1"/>
  <c r="G979"/>
  <c r="I979" s="1"/>
  <c r="K978"/>
  <c r="K977" s="1"/>
  <c r="K976" s="1"/>
  <c r="K975" s="1"/>
  <c r="H978"/>
  <c r="H977" s="1"/>
  <c r="H976" s="1"/>
  <c r="H975" s="1"/>
  <c r="I974"/>
  <c r="I973"/>
  <c r="I972"/>
  <c r="I971"/>
  <c r="K970"/>
  <c r="K969" s="1"/>
  <c r="K968" s="1"/>
  <c r="K967" s="1"/>
  <c r="J970"/>
  <c r="G970"/>
  <c r="I970" s="1"/>
  <c r="J969"/>
  <c r="J968" s="1"/>
  <c r="J967" s="1"/>
  <c r="H969"/>
  <c r="H968" s="1"/>
  <c r="H967" s="1"/>
  <c r="H966" s="1"/>
  <c r="K965"/>
  <c r="K964" s="1"/>
  <c r="K963" s="1"/>
  <c r="K962" s="1"/>
  <c r="K961" s="1"/>
  <c r="K960" s="1"/>
  <c r="J965"/>
  <c r="G965"/>
  <c r="I965" s="1"/>
  <c r="J964"/>
  <c r="J963" s="1"/>
  <c r="J962" s="1"/>
  <c r="J961" s="1"/>
  <c r="J960" s="1"/>
  <c r="H964"/>
  <c r="H963" s="1"/>
  <c r="H962" s="1"/>
  <c r="H961" s="1"/>
  <c r="H960" s="1"/>
  <c r="I959"/>
  <c r="J958"/>
  <c r="H958"/>
  <c r="G958"/>
  <c r="I958" s="1"/>
  <c r="J957"/>
  <c r="H957"/>
  <c r="G957"/>
  <c r="I957" s="1"/>
  <c r="J956"/>
  <c r="H956"/>
  <c r="G956"/>
  <c r="I956" s="1"/>
  <c r="J955"/>
  <c r="H955"/>
  <c r="G955"/>
  <c r="I955" s="1"/>
  <c r="J954"/>
  <c r="H954"/>
  <c r="G954"/>
  <c r="I954" s="1"/>
  <c r="K953"/>
  <c r="K952" s="1"/>
  <c r="K951" s="1"/>
  <c r="K950" s="1"/>
  <c r="K949" s="1"/>
  <c r="K948" s="1"/>
  <c r="J953"/>
  <c r="J952" s="1"/>
  <c r="J951" s="1"/>
  <c r="J950" s="1"/>
  <c r="J949" s="1"/>
  <c r="J948" s="1"/>
  <c r="G953"/>
  <c r="I953" s="1"/>
  <c r="H952"/>
  <c r="H951" s="1"/>
  <c r="H950" s="1"/>
  <c r="H949" s="1"/>
  <c r="H948" s="1"/>
  <c r="K947"/>
  <c r="J947"/>
  <c r="G947"/>
  <c r="I947" s="1"/>
  <c r="K946"/>
  <c r="K945" s="1"/>
  <c r="K944" s="1"/>
  <c r="K943" s="1"/>
  <c r="K942" s="1"/>
  <c r="J946"/>
  <c r="J945" s="1"/>
  <c r="J944" s="1"/>
  <c r="J943" s="1"/>
  <c r="J942" s="1"/>
  <c r="H946"/>
  <c r="G946"/>
  <c r="G945" s="1"/>
  <c r="H945"/>
  <c r="H944" s="1"/>
  <c r="H943" s="1"/>
  <c r="H942" s="1"/>
  <c r="K941"/>
  <c r="K940" s="1"/>
  <c r="K939" s="1"/>
  <c r="K938" s="1"/>
  <c r="K937" s="1"/>
  <c r="J941"/>
  <c r="G941"/>
  <c r="I941" s="1"/>
  <c r="J940"/>
  <c r="J939" s="1"/>
  <c r="J938" s="1"/>
  <c r="J937" s="1"/>
  <c r="H940"/>
  <c r="H939" s="1"/>
  <c r="H938" s="1"/>
  <c r="H937" s="1"/>
  <c r="I935"/>
  <c r="K934"/>
  <c r="J934"/>
  <c r="J933" s="1"/>
  <c r="J932" s="1"/>
  <c r="J931" s="1"/>
  <c r="H934"/>
  <c r="H933" s="1"/>
  <c r="H932" s="1"/>
  <c r="H931" s="1"/>
  <c r="G934"/>
  <c r="I934" s="1"/>
  <c r="K933"/>
  <c r="K932" s="1"/>
  <c r="K931" s="1"/>
  <c r="G933"/>
  <c r="G932" s="1"/>
  <c r="I930"/>
  <c r="J929"/>
  <c r="H929"/>
  <c r="G929"/>
  <c r="I929" s="1"/>
  <c r="J928"/>
  <c r="H928"/>
  <c r="G928"/>
  <c r="I928" s="1"/>
  <c r="J927"/>
  <c r="H927"/>
  <c r="G927"/>
  <c r="I927" s="1"/>
  <c r="I926"/>
  <c r="K925"/>
  <c r="J925"/>
  <c r="J924" s="1"/>
  <c r="J923" s="1"/>
  <c r="J922" s="1"/>
  <c r="J921" s="1"/>
  <c r="J920" s="1"/>
  <c r="J919" s="1"/>
  <c r="H925"/>
  <c r="H924" s="1"/>
  <c r="H923" s="1"/>
  <c r="H922" s="1"/>
  <c r="G925"/>
  <c r="I925" s="1"/>
  <c r="K924"/>
  <c r="K923" s="1"/>
  <c r="K922" s="1"/>
  <c r="G924"/>
  <c r="G923" s="1"/>
  <c r="I917"/>
  <c r="J916"/>
  <c r="H916"/>
  <c r="G916"/>
  <c r="I916" s="1"/>
  <c r="J915"/>
  <c r="H915"/>
  <c r="G915"/>
  <c r="I915" s="1"/>
  <c r="J914"/>
  <c r="H914"/>
  <c r="G914"/>
  <c r="I914" s="1"/>
  <c r="I913"/>
  <c r="J912"/>
  <c r="H912"/>
  <c r="G912"/>
  <c r="I912" s="1"/>
  <c r="J911"/>
  <c r="H911"/>
  <c r="G911"/>
  <c r="I911" s="1"/>
  <c r="J910"/>
  <c r="H910"/>
  <c r="G910"/>
  <c r="I909"/>
  <c r="I908"/>
  <c r="I907"/>
  <c r="J906"/>
  <c r="H906"/>
  <c r="G906"/>
  <c r="I906" s="1"/>
  <c r="J905"/>
  <c r="J904" s="1"/>
  <c r="H905"/>
  <c r="H904" s="1"/>
  <c r="G905"/>
  <c r="K904"/>
  <c r="G904"/>
  <c r="K903"/>
  <c r="K902" s="1"/>
  <c r="K901" s="1"/>
  <c r="K900" s="1"/>
  <c r="K899" s="1"/>
  <c r="K898" s="1"/>
  <c r="K897" s="1"/>
  <c r="J903"/>
  <c r="G903"/>
  <c r="I903" s="1"/>
  <c r="J902"/>
  <c r="J901" s="1"/>
  <c r="J900" s="1"/>
  <c r="J899" s="1"/>
  <c r="J898" s="1"/>
  <c r="J897" s="1"/>
  <c r="H902"/>
  <c r="H901" s="1"/>
  <c r="H900" s="1"/>
  <c r="K896"/>
  <c r="J896"/>
  <c r="J895" s="1"/>
  <c r="J894" s="1"/>
  <c r="J893" s="1"/>
  <c r="G896"/>
  <c r="I896" s="1"/>
  <c r="K895"/>
  <c r="K894" s="1"/>
  <c r="K893" s="1"/>
  <c r="H895"/>
  <c r="H894" s="1"/>
  <c r="H893" s="1"/>
  <c r="K892"/>
  <c r="J892"/>
  <c r="I892"/>
  <c r="G892"/>
  <c r="K891"/>
  <c r="K890" s="1"/>
  <c r="K889" s="1"/>
  <c r="J891"/>
  <c r="H891"/>
  <c r="G891"/>
  <c r="G890" s="1"/>
  <c r="J890"/>
  <c r="J889" s="1"/>
  <c r="H890"/>
  <c r="H889" s="1"/>
  <c r="K888"/>
  <c r="K887" s="1"/>
  <c r="K886" s="1"/>
  <c r="K885" s="1"/>
  <c r="J888"/>
  <c r="G888"/>
  <c r="I888" s="1"/>
  <c r="J887"/>
  <c r="J886" s="1"/>
  <c r="J885" s="1"/>
  <c r="H887"/>
  <c r="H886" s="1"/>
  <c r="H885" s="1"/>
  <c r="I884"/>
  <c r="K883"/>
  <c r="J883"/>
  <c r="J882" s="1"/>
  <c r="J881" s="1"/>
  <c r="H883"/>
  <c r="H882" s="1"/>
  <c r="H881" s="1"/>
  <c r="G883"/>
  <c r="I883" s="1"/>
  <c r="K882"/>
  <c r="K881" s="1"/>
  <c r="G882"/>
  <c r="G881" s="1"/>
  <c r="I879"/>
  <c r="J878"/>
  <c r="H878"/>
  <c r="G878"/>
  <c r="I878" s="1"/>
  <c r="J877"/>
  <c r="H877"/>
  <c r="G877"/>
  <c r="J876"/>
  <c r="H876"/>
  <c r="G876"/>
  <c r="I875"/>
  <c r="I874"/>
  <c r="I873"/>
  <c r="K872"/>
  <c r="J872"/>
  <c r="J871" s="1"/>
  <c r="J870" s="1"/>
  <c r="J869" s="1"/>
  <c r="H872"/>
  <c r="H871" s="1"/>
  <c r="H870" s="1"/>
  <c r="H869" s="1"/>
  <c r="G872"/>
  <c r="I872" s="1"/>
  <c r="K871"/>
  <c r="K870" s="1"/>
  <c r="K869" s="1"/>
  <c r="G871"/>
  <c r="G870" s="1"/>
  <c r="I868"/>
  <c r="H867"/>
  <c r="G867"/>
  <c r="G866" s="1"/>
  <c r="H866"/>
  <c r="I865"/>
  <c r="H864"/>
  <c r="G864"/>
  <c r="I863"/>
  <c r="H862"/>
  <c r="G862"/>
  <c r="I862" s="1"/>
  <c r="I861"/>
  <c r="H860"/>
  <c r="G860"/>
  <c r="K859"/>
  <c r="J859"/>
  <c r="I859"/>
  <c r="G859"/>
  <c r="K858"/>
  <c r="K857" s="1"/>
  <c r="K856" s="1"/>
  <c r="J858"/>
  <c r="H858"/>
  <c r="G858"/>
  <c r="G857" s="1"/>
  <c r="J857"/>
  <c r="J856" s="1"/>
  <c r="H857"/>
  <c r="H856" s="1"/>
  <c r="K855"/>
  <c r="K854" s="1"/>
  <c r="K853" s="1"/>
  <c r="K852" s="1"/>
  <c r="J855"/>
  <c r="G855"/>
  <c r="J854"/>
  <c r="J853" s="1"/>
  <c r="J852" s="1"/>
  <c r="H854"/>
  <c r="H853" s="1"/>
  <c r="H852"/>
  <c r="K851"/>
  <c r="J851"/>
  <c r="I851"/>
  <c r="G851"/>
  <c r="K850"/>
  <c r="K849" s="1"/>
  <c r="K848" s="1"/>
  <c r="J850"/>
  <c r="H850"/>
  <c r="G850"/>
  <c r="I850" s="1"/>
  <c r="J849"/>
  <c r="J848" s="1"/>
  <c r="H849"/>
  <c r="H848" s="1"/>
  <c r="G849"/>
  <c r="I849" s="1"/>
  <c r="K847"/>
  <c r="J847"/>
  <c r="J846" s="1"/>
  <c r="J845" s="1"/>
  <c r="J844" s="1"/>
  <c r="H846"/>
  <c r="H845" s="1"/>
  <c r="H844" s="1"/>
  <c r="I847"/>
  <c r="K846"/>
  <c r="K845" s="1"/>
  <c r="K844" s="1"/>
  <c r="G846"/>
  <c r="G845" s="1"/>
  <c r="I843"/>
  <c r="J842"/>
  <c r="H842"/>
  <c r="G842"/>
  <c r="I842" s="1"/>
  <c r="J841"/>
  <c r="J840" s="1"/>
  <c r="H841"/>
  <c r="H840" s="1"/>
  <c r="G841"/>
  <c r="I841" s="1"/>
  <c r="K840"/>
  <c r="G840"/>
  <c r="I840" s="1"/>
  <c r="K835"/>
  <c r="K834" s="1"/>
  <c r="K833" s="1"/>
  <c r="K832" s="1"/>
  <c r="J835"/>
  <c r="G835"/>
  <c r="I835" s="1"/>
  <c r="J834"/>
  <c r="J833" s="1"/>
  <c r="J832" s="1"/>
  <c r="H834"/>
  <c r="H833" s="1"/>
  <c r="H832" s="1"/>
  <c r="K831"/>
  <c r="J831"/>
  <c r="G831"/>
  <c r="I831" s="1"/>
  <c r="K830"/>
  <c r="J830"/>
  <c r="G830"/>
  <c r="I830" s="1"/>
  <c r="K829"/>
  <c r="K828" s="1"/>
  <c r="K827" s="1"/>
  <c r="J829"/>
  <c r="J828" s="1"/>
  <c r="J827" s="1"/>
  <c r="H829"/>
  <c r="G829"/>
  <c r="G828" s="1"/>
  <c r="H828"/>
  <c r="H827" s="1"/>
  <c r="K826"/>
  <c r="J826"/>
  <c r="J825" s="1"/>
  <c r="J824" s="1"/>
  <c r="J823" s="1"/>
  <c r="G826"/>
  <c r="I826" s="1"/>
  <c r="K825"/>
  <c r="K824" s="1"/>
  <c r="K823" s="1"/>
  <c r="H825"/>
  <c r="H824" s="1"/>
  <c r="H823" s="1"/>
  <c r="K822"/>
  <c r="J822"/>
  <c r="G822"/>
  <c r="I822" s="1"/>
  <c r="K821"/>
  <c r="K820" s="1"/>
  <c r="K819" s="1"/>
  <c r="J821"/>
  <c r="H821"/>
  <c r="G821"/>
  <c r="G820" s="1"/>
  <c r="J820"/>
  <c r="J819" s="1"/>
  <c r="H820"/>
  <c r="H819" s="1"/>
  <c r="K818"/>
  <c r="J818"/>
  <c r="G818"/>
  <c r="I818" s="1"/>
  <c r="K817"/>
  <c r="J817"/>
  <c r="G817"/>
  <c r="I817" s="1"/>
  <c r="K816"/>
  <c r="K815" s="1"/>
  <c r="K814" s="1"/>
  <c r="K813" s="1"/>
  <c r="J816"/>
  <c r="G816"/>
  <c r="I816" s="1"/>
  <c r="J815"/>
  <c r="J814" s="1"/>
  <c r="J813" s="1"/>
  <c r="H815"/>
  <c r="H814" s="1"/>
  <c r="H813" s="1"/>
  <c r="K812"/>
  <c r="J812"/>
  <c r="J811" s="1"/>
  <c r="J810" s="1"/>
  <c r="J809" s="1"/>
  <c r="G812"/>
  <c r="I812" s="1"/>
  <c r="K811"/>
  <c r="K810" s="1"/>
  <c r="K809" s="1"/>
  <c r="H811"/>
  <c r="G811"/>
  <c r="G810" s="1"/>
  <c r="H810"/>
  <c r="H809" s="1"/>
  <c r="K808"/>
  <c r="K807" s="1"/>
  <c r="K806" s="1"/>
  <c r="K805" s="1"/>
  <c r="J808"/>
  <c r="J807" s="1"/>
  <c r="J806" s="1"/>
  <c r="J805" s="1"/>
  <c r="G808"/>
  <c r="I808" s="1"/>
  <c r="H807"/>
  <c r="H806" s="1"/>
  <c r="H805" s="1"/>
  <c r="K804"/>
  <c r="J804"/>
  <c r="G804"/>
  <c r="I804" s="1"/>
  <c r="K803"/>
  <c r="K802" s="1"/>
  <c r="K801" s="1"/>
  <c r="J803"/>
  <c r="H803"/>
  <c r="G803"/>
  <c r="G802" s="1"/>
  <c r="J802"/>
  <c r="J801" s="1"/>
  <c r="H802"/>
  <c r="H801" s="1"/>
  <c r="K800"/>
  <c r="K799" s="1"/>
  <c r="K798" s="1"/>
  <c r="K797" s="1"/>
  <c r="J800"/>
  <c r="G800"/>
  <c r="I800" s="1"/>
  <c r="J799"/>
  <c r="J798" s="1"/>
  <c r="J797" s="1"/>
  <c r="H799"/>
  <c r="H798" s="1"/>
  <c r="H797" s="1"/>
  <c r="K796"/>
  <c r="J796"/>
  <c r="J795" s="1"/>
  <c r="J794" s="1"/>
  <c r="J793" s="1"/>
  <c r="G796"/>
  <c r="I796" s="1"/>
  <c r="K795"/>
  <c r="K794" s="1"/>
  <c r="K793" s="1"/>
  <c r="H795"/>
  <c r="G795"/>
  <c r="G794" s="1"/>
  <c r="H794"/>
  <c r="H793" s="1"/>
  <c r="K792"/>
  <c r="K791" s="1"/>
  <c r="K790" s="1"/>
  <c r="K789" s="1"/>
  <c r="J792"/>
  <c r="J791" s="1"/>
  <c r="J790" s="1"/>
  <c r="J789" s="1"/>
  <c r="G792"/>
  <c r="I792" s="1"/>
  <c r="H791"/>
  <c r="H790" s="1"/>
  <c r="H789" s="1"/>
  <c r="K788"/>
  <c r="J788"/>
  <c r="G788"/>
  <c r="I788" s="1"/>
  <c r="K787"/>
  <c r="K786" s="1"/>
  <c r="K785" s="1"/>
  <c r="J787"/>
  <c r="H787"/>
  <c r="G787"/>
  <c r="G786" s="1"/>
  <c r="J786"/>
  <c r="H786"/>
  <c r="J785"/>
  <c r="H785"/>
  <c r="K784"/>
  <c r="K783" s="1"/>
  <c r="K782" s="1"/>
  <c r="K781" s="1"/>
  <c r="J784"/>
  <c r="G784"/>
  <c r="I784" s="1"/>
  <c r="J783"/>
  <c r="H783"/>
  <c r="J782"/>
  <c r="J781" s="1"/>
  <c r="H782"/>
  <c r="H781"/>
  <c r="I780"/>
  <c r="K779"/>
  <c r="J779"/>
  <c r="H779"/>
  <c r="G779"/>
  <c r="I779" s="1"/>
  <c r="K778"/>
  <c r="J778"/>
  <c r="H778"/>
  <c r="G778"/>
  <c r="I778" s="1"/>
  <c r="K777"/>
  <c r="J777"/>
  <c r="H777"/>
  <c r="G777"/>
  <c r="I777" s="1"/>
  <c r="K776"/>
  <c r="J776"/>
  <c r="H776"/>
  <c r="G776"/>
  <c r="I776" s="1"/>
  <c r="K775"/>
  <c r="J775"/>
  <c r="G775"/>
  <c r="I775" s="1"/>
  <c r="K774"/>
  <c r="J774"/>
  <c r="H774"/>
  <c r="G774"/>
  <c r="I774" s="1"/>
  <c r="K773"/>
  <c r="J773"/>
  <c r="H773"/>
  <c r="G773"/>
  <c r="I773" s="1"/>
  <c r="K772"/>
  <c r="J772"/>
  <c r="H772"/>
  <c r="G772"/>
  <c r="I772" s="1"/>
  <c r="I771"/>
  <c r="I770"/>
  <c r="I769"/>
  <c r="I768"/>
  <c r="I767"/>
  <c r="I766"/>
  <c r="I765"/>
  <c r="I764"/>
  <c r="I763"/>
  <c r="I762"/>
  <c r="I761"/>
  <c r="I760"/>
  <c r="I759"/>
  <c r="I758"/>
  <c r="I756"/>
  <c r="K755"/>
  <c r="J755"/>
  <c r="H755"/>
  <c r="G755"/>
  <c r="I755" s="1"/>
  <c r="K754"/>
  <c r="J754"/>
  <c r="H754"/>
  <c r="G754"/>
  <c r="I754" s="1"/>
  <c r="K753"/>
  <c r="J753"/>
  <c r="H753"/>
  <c r="G753"/>
  <c r="I753" s="1"/>
  <c r="K752"/>
  <c r="J752"/>
  <c r="H752"/>
  <c r="G752"/>
  <c r="I752" s="1"/>
  <c r="I751"/>
  <c r="I750"/>
  <c r="I749"/>
  <c r="J748"/>
  <c r="H748"/>
  <c r="G748"/>
  <c r="I748" s="1"/>
  <c r="J747"/>
  <c r="H747"/>
  <c r="G747"/>
  <c r="I747" s="1"/>
  <c r="J746"/>
  <c r="H746"/>
  <c r="G746"/>
  <c r="I746" s="1"/>
  <c r="I745"/>
  <c r="J744"/>
  <c r="H744"/>
  <c r="G744"/>
  <c r="I744" s="1"/>
  <c r="J743"/>
  <c r="H743"/>
  <c r="G743"/>
  <c r="I743" s="1"/>
  <c r="J742"/>
  <c r="H742"/>
  <c r="G742"/>
  <c r="I742" s="1"/>
  <c r="I741"/>
  <c r="J740"/>
  <c r="H740"/>
  <c r="G740"/>
  <c r="I740" s="1"/>
  <c r="J739"/>
  <c r="H739"/>
  <c r="G739"/>
  <c r="I739" s="1"/>
  <c r="J738"/>
  <c r="H738"/>
  <c r="G738"/>
  <c r="I738" s="1"/>
  <c r="J737"/>
  <c r="H737"/>
  <c r="G737"/>
  <c r="I737" s="1"/>
  <c r="I736"/>
  <c r="J735"/>
  <c r="H735"/>
  <c r="G735"/>
  <c r="I735" s="1"/>
  <c r="J734"/>
  <c r="H734"/>
  <c r="G734"/>
  <c r="I734" s="1"/>
  <c r="J733"/>
  <c r="H733"/>
  <c r="G733"/>
  <c r="I733" s="1"/>
  <c r="J732"/>
  <c r="H732"/>
  <c r="G732"/>
  <c r="I732" s="1"/>
  <c r="J731"/>
  <c r="H731"/>
  <c r="G731"/>
  <c r="I731" s="1"/>
  <c r="J730"/>
  <c r="H730"/>
  <c r="G730"/>
  <c r="I730" s="1"/>
  <c r="K729"/>
  <c r="K728" s="1"/>
  <c r="K727" s="1"/>
  <c r="K726" s="1"/>
  <c r="J729"/>
  <c r="I729"/>
  <c r="J728"/>
  <c r="H728"/>
  <c r="G728"/>
  <c r="I728" s="1"/>
  <c r="J727"/>
  <c r="J726" s="1"/>
  <c r="H727"/>
  <c r="G727"/>
  <c r="I727" s="1"/>
  <c r="H726"/>
  <c r="G726"/>
  <c r="I726" s="1"/>
  <c r="K725"/>
  <c r="K724" s="1"/>
  <c r="K723" s="1"/>
  <c r="K722" s="1"/>
  <c r="J725"/>
  <c r="I725"/>
  <c r="J724"/>
  <c r="J723" s="1"/>
  <c r="J722" s="1"/>
  <c r="H724"/>
  <c r="G724"/>
  <c r="I724" s="1"/>
  <c r="H723"/>
  <c r="G723"/>
  <c r="I723" s="1"/>
  <c r="H722"/>
  <c r="G722"/>
  <c r="I722" s="1"/>
  <c r="K721"/>
  <c r="J721"/>
  <c r="I721"/>
  <c r="G721"/>
  <c r="K720"/>
  <c r="J720"/>
  <c r="H720"/>
  <c r="G720"/>
  <c r="I720" s="1"/>
  <c r="K719"/>
  <c r="J719"/>
  <c r="H719"/>
  <c r="G719"/>
  <c r="I719" s="1"/>
  <c r="K718"/>
  <c r="J718"/>
  <c r="H718"/>
  <c r="G718"/>
  <c r="I718" s="1"/>
  <c r="K717"/>
  <c r="J717"/>
  <c r="J716" s="1"/>
  <c r="J715" s="1"/>
  <c r="J714" s="1"/>
  <c r="G717"/>
  <c r="I717" s="1"/>
  <c r="K716"/>
  <c r="H716"/>
  <c r="G716"/>
  <c r="I716" s="1"/>
  <c r="K715"/>
  <c r="H715"/>
  <c r="G715"/>
  <c r="I715" s="1"/>
  <c r="K714"/>
  <c r="H714"/>
  <c r="G714"/>
  <c r="I714" s="1"/>
  <c r="K713"/>
  <c r="K712" s="1"/>
  <c r="K711" s="1"/>
  <c r="K710" s="1"/>
  <c r="J713"/>
  <c r="I713"/>
  <c r="J712"/>
  <c r="J711" s="1"/>
  <c r="J710" s="1"/>
  <c r="H712"/>
  <c r="H711" s="1"/>
  <c r="H710" s="1"/>
  <c r="G712"/>
  <c r="G711"/>
  <c r="I711" s="1"/>
  <c r="K709"/>
  <c r="K708" s="1"/>
  <c r="K707" s="1"/>
  <c r="K706" s="1"/>
  <c r="J709"/>
  <c r="I709"/>
  <c r="J708"/>
  <c r="J707" s="1"/>
  <c r="J706" s="1"/>
  <c r="H708"/>
  <c r="G708"/>
  <c r="I708" s="1"/>
  <c r="H707"/>
  <c r="G707"/>
  <c r="I707" s="1"/>
  <c r="H706"/>
  <c r="G706"/>
  <c r="I706" s="1"/>
  <c r="K705"/>
  <c r="J705"/>
  <c r="I705"/>
  <c r="K704"/>
  <c r="J704"/>
  <c r="J703" s="1"/>
  <c r="J702" s="1"/>
  <c r="J701" s="1"/>
  <c r="I704"/>
  <c r="K703"/>
  <c r="K702" s="1"/>
  <c r="K701" s="1"/>
  <c r="H703"/>
  <c r="G703"/>
  <c r="I703" s="1"/>
  <c r="H702"/>
  <c r="G702"/>
  <c r="I702" s="1"/>
  <c r="H701"/>
  <c r="G701"/>
  <c r="I701" s="1"/>
  <c r="K700"/>
  <c r="J700"/>
  <c r="I700"/>
  <c r="K699"/>
  <c r="K698" s="1"/>
  <c r="K697" s="1"/>
  <c r="K696" s="1"/>
  <c r="J699"/>
  <c r="I699"/>
  <c r="H698"/>
  <c r="G698"/>
  <c r="I698" s="1"/>
  <c r="H697"/>
  <c r="G697"/>
  <c r="I697" s="1"/>
  <c r="H696"/>
  <c r="G696"/>
  <c r="I696" s="1"/>
  <c r="K695"/>
  <c r="K694" s="1"/>
  <c r="K693" s="1"/>
  <c r="K692" s="1"/>
  <c r="J695"/>
  <c r="G695"/>
  <c r="I695" s="1"/>
  <c r="J694"/>
  <c r="H694"/>
  <c r="J693"/>
  <c r="J692" s="1"/>
  <c r="H693"/>
  <c r="H692"/>
  <c r="K691"/>
  <c r="J691"/>
  <c r="J690" s="1"/>
  <c r="J689" s="1"/>
  <c r="J688" s="1"/>
  <c r="I691"/>
  <c r="K690"/>
  <c r="K689" s="1"/>
  <c r="K688" s="1"/>
  <c r="H690"/>
  <c r="G690"/>
  <c r="I690" s="1"/>
  <c r="H689"/>
  <c r="G689"/>
  <c r="I689" s="1"/>
  <c r="H688"/>
  <c r="G688"/>
  <c r="I688" s="1"/>
  <c r="K687"/>
  <c r="K686" s="1"/>
  <c r="K685" s="1"/>
  <c r="K684" s="1"/>
  <c r="J687"/>
  <c r="G687"/>
  <c r="I687" s="1"/>
  <c r="J686"/>
  <c r="J685" s="1"/>
  <c r="J684" s="1"/>
  <c r="H686"/>
  <c r="G686"/>
  <c r="I686" s="1"/>
  <c r="H685"/>
  <c r="H684"/>
  <c r="K683"/>
  <c r="J683"/>
  <c r="G683"/>
  <c r="I683" s="1"/>
  <c r="K682"/>
  <c r="J682"/>
  <c r="G682"/>
  <c r="I682" s="1"/>
  <c r="K681"/>
  <c r="J681"/>
  <c r="J680" s="1"/>
  <c r="J679" s="1"/>
  <c r="J678" s="1"/>
  <c r="G681"/>
  <c r="I681" s="1"/>
  <c r="K680"/>
  <c r="H680"/>
  <c r="K679"/>
  <c r="H679"/>
  <c r="K678"/>
  <c r="H678"/>
  <c r="K677"/>
  <c r="K676" s="1"/>
  <c r="K675" s="1"/>
  <c r="K674" s="1"/>
  <c r="J677"/>
  <c r="J676" s="1"/>
  <c r="J675" s="1"/>
  <c r="J674" s="1"/>
  <c r="G677"/>
  <c r="I677" s="1"/>
  <c r="H676"/>
  <c r="H675"/>
  <c r="H674"/>
  <c r="K673"/>
  <c r="K672" s="1"/>
  <c r="K671" s="1"/>
  <c r="K670" s="1"/>
  <c r="J673"/>
  <c r="I673"/>
  <c r="J672"/>
  <c r="H672"/>
  <c r="G672"/>
  <c r="I672" s="1"/>
  <c r="J671"/>
  <c r="J670" s="1"/>
  <c r="H671"/>
  <c r="G671"/>
  <c r="I671" s="1"/>
  <c r="H670"/>
  <c r="G670"/>
  <c r="I670" s="1"/>
  <c r="K669"/>
  <c r="K668" s="1"/>
  <c r="K667" s="1"/>
  <c r="K666" s="1"/>
  <c r="J669"/>
  <c r="G669"/>
  <c r="I669" s="1"/>
  <c r="J668"/>
  <c r="J667" s="1"/>
  <c r="J666" s="1"/>
  <c r="H668"/>
  <c r="G668"/>
  <c r="I668" s="1"/>
  <c r="H667"/>
  <c r="H666"/>
  <c r="K665"/>
  <c r="J665"/>
  <c r="J664" s="1"/>
  <c r="J663" s="1"/>
  <c r="J662" s="1"/>
  <c r="K664"/>
  <c r="G664"/>
  <c r="K663"/>
  <c r="G663"/>
  <c r="K662"/>
  <c r="G662"/>
  <c r="K661"/>
  <c r="J661"/>
  <c r="J660" s="1"/>
  <c r="J659" s="1"/>
  <c r="J658" s="1"/>
  <c r="G661"/>
  <c r="I661" s="1"/>
  <c r="K660"/>
  <c r="K659" s="1"/>
  <c r="K658" s="1"/>
  <c r="H660"/>
  <c r="G660"/>
  <c r="I660" s="1"/>
  <c r="H659"/>
  <c r="H658"/>
  <c r="K657"/>
  <c r="K656" s="1"/>
  <c r="K655" s="1"/>
  <c r="K654" s="1"/>
  <c r="K653" s="1"/>
  <c r="J657"/>
  <c r="I657"/>
  <c r="J656"/>
  <c r="J655" s="1"/>
  <c r="J654" s="1"/>
  <c r="J653" s="1"/>
  <c r="H656"/>
  <c r="G656"/>
  <c r="I656" s="1"/>
  <c r="H655"/>
  <c r="H654" s="1"/>
  <c r="H653" s="1"/>
  <c r="G655"/>
  <c r="G654"/>
  <c r="G653"/>
  <c r="K652"/>
  <c r="K651" s="1"/>
  <c r="K650" s="1"/>
  <c r="K649" s="1"/>
  <c r="J652"/>
  <c r="G652"/>
  <c r="I652" s="1"/>
  <c r="J651"/>
  <c r="J650" s="1"/>
  <c r="J649" s="1"/>
  <c r="H651"/>
  <c r="G651"/>
  <c r="I651" s="1"/>
  <c r="H650"/>
  <c r="H649"/>
  <c r="I648"/>
  <c r="K647"/>
  <c r="J647"/>
  <c r="H647"/>
  <c r="G647"/>
  <c r="I647" s="1"/>
  <c r="K646"/>
  <c r="J646"/>
  <c r="H646"/>
  <c r="G646"/>
  <c r="I646" s="1"/>
  <c r="K645"/>
  <c r="J645"/>
  <c r="H645"/>
  <c r="G645"/>
  <c r="I645" s="1"/>
  <c r="I644"/>
  <c r="I643"/>
  <c r="I642"/>
  <c r="J641"/>
  <c r="H641"/>
  <c r="G641"/>
  <c r="I641" s="1"/>
  <c r="J640"/>
  <c r="H640"/>
  <c r="G640"/>
  <c r="I640" s="1"/>
  <c r="J639"/>
  <c r="H639"/>
  <c r="G639"/>
  <c r="I639" s="1"/>
  <c r="I638"/>
  <c r="J637"/>
  <c r="H637"/>
  <c r="G637"/>
  <c r="I637" s="1"/>
  <c r="J636"/>
  <c r="H636"/>
  <c r="G636"/>
  <c r="I636" s="1"/>
  <c r="J635"/>
  <c r="H635"/>
  <c r="G635"/>
  <c r="I635" s="1"/>
  <c r="K630"/>
  <c r="J630"/>
  <c r="I630"/>
  <c r="G630"/>
  <c r="K629"/>
  <c r="K628" s="1"/>
  <c r="K627" s="1"/>
  <c r="J629"/>
  <c r="H629"/>
  <c r="G629"/>
  <c r="I629" s="1"/>
  <c r="J628"/>
  <c r="J627" s="1"/>
  <c r="H628"/>
  <c r="G628"/>
  <c r="I628" s="1"/>
  <c r="H627"/>
  <c r="K626"/>
  <c r="K625" s="1"/>
  <c r="K624" s="1"/>
  <c r="K623" s="1"/>
  <c r="J626"/>
  <c r="G626"/>
  <c r="I626" s="1"/>
  <c r="J625"/>
  <c r="J624" s="1"/>
  <c r="J623" s="1"/>
  <c r="H625"/>
  <c r="H624" s="1"/>
  <c r="K622"/>
  <c r="J622"/>
  <c r="J621" s="1"/>
  <c r="J620" s="1"/>
  <c r="J619" s="1"/>
  <c r="G622"/>
  <c r="I622" s="1"/>
  <c r="K621"/>
  <c r="K620" s="1"/>
  <c r="K619" s="1"/>
  <c r="H621"/>
  <c r="G621"/>
  <c r="I621" s="1"/>
  <c r="H620"/>
  <c r="H619"/>
  <c r="I618"/>
  <c r="K617"/>
  <c r="K616" s="1"/>
  <c r="K615" s="1"/>
  <c r="K614" s="1"/>
  <c r="J617"/>
  <c r="G617"/>
  <c r="I617" s="1"/>
  <c r="J616"/>
  <c r="H616"/>
  <c r="J615"/>
  <c r="J614" s="1"/>
  <c r="H615"/>
  <c r="H614"/>
  <c r="I613"/>
  <c r="I612"/>
  <c r="I611"/>
  <c r="I610"/>
  <c r="K609"/>
  <c r="K608" s="1"/>
  <c r="K607" s="1"/>
  <c r="K606" s="1"/>
  <c r="J609"/>
  <c r="J608" s="1"/>
  <c r="J607" s="1"/>
  <c r="J606" s="1"/>
  <c r="G609"/>
  <c r="I609" s="1"/>
  <c r="H608"/>
  <c r="H607"/>
  <c r="K604"/>
  <c r="J604"/>
  <c r="J603" s="1"/>
  <c r="J602" s="1"/>
  <c r="J601" s="1"/>
  <c r="I604"/>
  <c r="K603"/>
  <c r="K602" s="1"/>
  <c r="K601" s="1"/>
  <c r="H603"/>
  <c r="G603"/>
  <c r="I603" s="1"/>
  <c r="H602"/>
  <c r="G602"/>
  <c r="I602" s="1"/>
  <c r="H601"/>
  <c r="G601"/>
  <c r="I601" s="1"/>
  <c r="K600"/>
  <c r="J600"/>
  <c r="J599" s="1"/>
  <c r="J598" s="1"/>
  <c r="J597" s="1"/>
  <c r="G600"/>
  <c r="I600" s="1"/>
  <c r="K599"/>
  <c r="K598" s="1"/>
  <c r="K597" s="1"/>
  <c r="H599"/>
  <c r="G599"/>
  <c r="G598" s="1"/>
  <c r="G597" s="1"/>
  <c r="H598"/>
  <c r="H597" s="1"/>
  <c r="I596"/>
  <c r="K595"/>
  <c r="K594" s="1"/>
  <c r="K593" s="1"/>
  <c r="K592" s="1"/>
  <c r="J595"/>
  <c r="G595"/>
  <c r="I595" s="1"/>
  <c r="J594"/>
  <c r="J593" s="1"/>
  <c r="J592" s="1"/>
  <c r="H594"/>
  <c r="H593"/>
  <c r="H592"/>
  <c r="K591"/>
  <c r="J591"/>
  <c r="J590" s="1"/>
  <c r="J589" s="1"/>
  <c r="J588" s="1"/>
  <c r="I591"/>
  <c r="K590"/>
  <c r="K589" s="1"/>
  <c r="K588" s="1"/>
  <c r="H590"/>
  <c r="G590"/>
  <c r="H589"/>
  <c r="H588" s="1"/>
  <c r="G589"/>
  <c r="G588"/>
  <c r="I587"/>
  <c r="J586"/>
  <c r="H586"/>
  <c r="G586"/>
  <c r="I586" s="1"/>
  <c r="J585"/>
  <c r="H585"/>
  <c r="G585"/>
  <c r="I585" s="1"/>
  <c r="J584"/>
  <c r="H584"/>
  <c r="G584"/>
  <c r="I584" s="1"/>
  <c r="K583"/>
  <c r="K582" s="1"/>
  <c r="K581" s="1"/>
  <c r="K580" s="1"/>
  <c r="J583"/>
  <c r="G583"/>
  <c r="I583" s="1"/>
  <c r="J582"/>
  <c r="J581" s="1"/>
  <c r="J580" s="1"/>
  <c r="H582"/>
  <c r="G582"/>
  <c r="I582" s="1"/>
  <c r="H581"/>
  <c r="H580"/>
  <c r="K575"/>
  <c r="J575"/>
  <c r="H575"/>
  <c r="G575"/>
  <c r="I575" s="1"/>
  <c r="K574"/>
  <c r="J574"/>
  <c r="H574"/>
  <c r="G574"/>
  <c r="I574" s="1"/>
  <c r="K573"/>
  <c r="J573"/>
  <c r="H573"/>
  <c r="G573"/>
  <c r="I573" s="1"/>
  <c r="K572"/>
  <c r="K571" s="1"/>
  <c r="J572"/>
  <c r="G572"/>
  <c r="G571" s="1"/>
  <c r="I570"/>
  <c r="I569"/>
  <c r="I568"/>
  <c r="J567"/>
  <c r="H567"/>
  <c r="G567"/>
  <c r="I567" s="1"/>
  <c r="J566"/>
  <c r="H566"/>
  <c r="G566"/>
  <c r="I566" s="1"/>
  <c r="J565"/>
  <c r="H565"/>
  <c r="G565"/>
  <c r="I565" s="1"/>
  <c r="J564"/>
  <c r="H564"/>
  <c r="G564"/>
  <c r="I564" s="1"/>
  <c r="K563"/>
  <c r="K562" s="1"/>
  <c r="K561" s="1"/>
  <c r="K560" s="1"/>
  <c r="J563"/>
  <c r="I563"/>
  <c r="J562"/>
  <c r="J561" s="1"/>
  <c r="J560" s="1"/>
  <c r="H562"/>
  <c r="H561" s="1"/>
  <c r="H560" s="1"/>
  <c r="G562"/>
  <c r="I562" s="1"/>
  <c r="G561"/>
  <c r="I561" s="1"/>
  <c r="K559"/>
  <c r="K558" s="1"/>
  <c r="K557" s="1"/>
  <c r="K556" s="1"/>
  <c r="K555" s="1"/>
  <c r="J559"/>
  <c r="I559"/>
  <c r="J558"/>
  <c r="J557" s="1"/>
  <c r="J556" s="1"/>
  <c r="J555" s="1"/>
  <c r="H558"/>
  <c r="H557" s="1"/>
  <c r="H556" s="1"/>
  <c r="H555" s="1"/>
  <c r="G558"/>
  <c r="I558" s="1"/>
  <c r="G557"/>
  <c r="I557" s="1"/>
  <c r="K554"/>
  <c r="K553" s="1"/>
  <c r="K552" s="1"/>
  <c r="K551" s="1"/>
  <c r="J554"/>
  <c r="J553" s="1"/>
  <c r="J552" s="1"/>
  <c r="J551" s="1"/>
  <c r="I554"/>
  <c r="H553"/>
  <c r="G553"/>
  <c r="I553" s="1"/>
  <c r="H552"/>
  <c r="G552"/>
  <c r="I552" s="1"/>
  <c r="H551"/>
  <c r="G551"/>
  <c r="I551" s="1"/>
  <c r="K548"/>
  <c r="J548"/>
  <c r="H548"/>
  <c r="G548"/>
  <c r="K547"/>
  <c r="J547"/>
  <c r="H547"/>
  <c r="G547"/>
  <c r="K546"/>
  <c r="J546"/>
  <c r="H546"/>
  <c r="G546"/>
  <c r="K545"/>
  <c r="J545"/>
  <c r="H545"/>
  <c r="G545"/>
  <c r="K544"/>
  <c r="J544"/>
  <c r="H544"/>
  <c r="G544"/>
  <c r="I544" s="1"/>
  <c r="K543"/>
  <c r="J543"/>
  <c r="H543"/>
  <c r="G543"/>
  <c r="I543" s="1"/>
  <c r="K542"/>
  <c r="J542"/>
  <c r="H542"/>
  <c r="G542"/>
  <c r="I542" s="1"/>
  <c r="K541"/>
  <c r="J541"/>
  <c r="H541"/>
  <c r="G541"/>
  <c r="I541" s="1"/>
  <c r="K540"/>
  <c r="J540"/>
  <c r="H540"/>
  <c r="G540"/>
  <c r="I540" s="1"/>
  <c r="K539"/>
  <c r="J539"/>
  <c r="H539"/>
  <c r="G539"/>
  <c r="I539" s="1"/>
  <c r="K538"/>
  <c r="J538"/>
  <c r="H538"/>
  <c r="G538"/>
  <c r="I538" s="1"/>
  <c r="K537"/>
  <c r="J537"/>
  <c r="H537"/>
  <c r="G537"/>
  <c r="I537" s="1"/>
  <c r="K536"/>
  <c r="J536"/>
  <c r="H536"/>
  <c r="G536"/>
  <c r="I536" s="1"/>
  <c r="K535"/>
  <c r="J535"/>
  <c r="H535"/>
  <c r="G535"/>
  <c r="I535" s="1"/>
  <c r="K534"/>
  <c r="J534"/>
  <c r="H534"/>
  <c r="G534"/>
  <c r="I534" s="1"/>
  <c r="K533"/>
  <c r="J533"/>
  <c r="J532" s="1"/>
  <c r="J531" s="1"/>
  <c r="J530" s="1"/>
  <c r="I533"/>
  <c r="K532"/>
  <c r="K531" s="1"/>
  <c r="K530" s="1"/>
  <c r="K518" s="1"/>
  <c r="K503" s="1"/>
  <c r="H532"/>
  <c r="G532"/>
  <c r="G531" s="1"/>
  <c r="H531"/>
  <c r="H530"/>
  <c r="H518" s="1"/>
  <c r="H503" s="1"/>
  <c r="K529"/>
  <c r="J529"/>
  <c r="H529"/>
  <c r="G529"/>
  <c r="K528"/>
  <c r="J528"/>
  <c r="H528"/>
  <c r="G528"/>
  <c r="K527"/>
  <c r="J527"/>
  <c r="H527"/>
  <c r="G527"/>
  <c r="K526"/>
  <c r="J526"/>
  <c r="H526"/>
  <c r="G526"/>
  <c r="K525"/>
  <c r="J525"/>
  <c r="H525"/>
  <c r="G525"/>
  <c r="K524"/>
  <c r="J524"/>
  <c r="H524"/>
  <c r="G524"/>
  <c r="K523"/>
  <c r="J523"/>
  <c r="H523"/>
  <c r="G523"/>
  <c r="I522"/>
  <c r="J521"/>
  <c r="H521"/>
  <c r="G521"/>
  <c r="I521" s="1"/>
  <c r="J520"/>
  <c r="H520"/>
  <c r="G520"/>
  <c r="I520" s="1"/>
  <c r="J519"/>
  <c r="H519"/>
  <c r="G519"/>
  <c r="I519" s="1"/>
  <c r="I517"/>
  <c r="I516"/>
  <c r="I515"/>
  <c r="I514"/>
  <c r="J513"/>
  <c r="I513"/>
  <c r="J512"/>
  <c r="I512"/>
  <c r="J511"/>
  <c r="I511"/>
  <c r="I510"/>
  <c r="K509"/>
  <c r="J509"/>
  <c r="H509"/>
  <c r="G509"/>
  <c r="I509" s="1"/>
  <c r="K508"/>
  <c r="J508"/>
  <c r="H508"/>
  <c r="G508"/>
  <c r="I508" s="1"/>
  <c r="K507"/>
  <c r="J507"/>
  <c r="H507"/>
  <c r="G507"/>
  <c r="I507" s="1"/>
  <c r="K506"/>
  <c r="J506"/>
  <c r="H506"/>
  <c r="G506"/>
  <c r="I506" s="1"/>
  <c r="K505"/>
  <c r="J505"/>
  <c r="H505"/>
  <c r="G505"/>
  <c r="I505" s="1"/>
  <c r="K504"/>
  <c r="J504"/>
  <c r="H504"/>
  <c r="G504"/>
  <c r="I504" s="1"/>
  <c r="K502"/>
  <c r="J502"/>
  <c r="J475" s="1"/>
  <c r="H502"/>
  <c r="G502"/>
  <c r="K501"/>
  <c r="J501"/>
  <c r="H501"/>
  <c r="G501"/>
  <c r="K500"/>
  <c r="J500"/>
  <c r="H500"/>
  <c r="G500"/>
  <c r="K499"/>
  <c r="J499"/>
  <c r="H499"/>
  <c r="G499"/>
  <c r="K498"/>
  <c r="J498"/>
  <c r="H498"/>
  <c r="G498"/>
  <c r="I497"/>
  <c r="K496"/>
  <c r="J496"/>
  <c r="H496"/>
  <c r="G496"/>
  <c r="I496" s="1"/>
  <c r="K495"/>
  <c r="J495"/>
  <c r="H495"/>
  <c r="G495"/>
  <c r="I495" s="1"/>
  <c r="I494"/>
  <c r="K493"/>
  <c r="J493"/>
  <c r="H493"/>
  <c r="G493"/>
  <c r="I493" s="1"/>
  <c r="K492"/>
  <c r="J492"/>
  <c r="H492"/>
  <c r="G492"/>
  <c r="I492" s="1"/>
  <c r="K491"/>
  <c r="J491"/>
  <c r="H491"/>
  <c r="G491"/>
  <c r="I491" s="1"/>
  <c r="K490"/>
  <c r="J490"/>
  <c r="H490"/>
  <c r="G490"/>
  <c r="I490" s="1"/>
  <c r="I489"/>
  <c r="K488"/>
  <c r="J488"/>
  <c r="H488"/>
  <c r="G488"/>
  <c r="K487"/>
  <c r="J487"/>
  <c r="H487"/>
  <c r="G487"/>
  <c r="I487" s="1"/>
  <c r="I486"/>
  <c r="K485"/>
  <c r="J485"/>
  <c r="H485"/>
  <c r="G485"/>
  <c r="K484"/>
  <c r="J484"/>
  <c r="H484"/>
  <c r="G484"/>
  <c r="K483"/>
  <c r="J483"/>
  <c r="H483"/>
  <c r="G483"/>
  <c r="I483" s="1"/>
  <c r="K482"/>
  <c r="J482"/>
  <c r="H482"/>
  <c r="G482"/>
  <c r="I482" s="1"/>
  <c r="K481"/>
  <c r="J481"/>
  <c r="H481"/>
  <c r="G481"/>
  <c r="I481" s="1"/>
  <c r="K480"/>
  <c r="J480"/>
  <c r="H480"/>
  <c r="G480"/>
  <c r="I480" s="1"/>
  <c r="I479"/>
  <c r="J478"/>
  <c r="J477" s="1"/>
  <c r="J476" s="1"/>
  <c r="H478"/>
  <c r="G478"/>
  <c r="I478" s="1"/>
  <c r="H477"/>
  <c r="H476" s="1"/>
  <c r="K475"/>
  <c r="H475"/>
  <c r="K474"/>
  <c r="J474"/>
  <c r="H474"/>
  <c r="G474"/>
  <c r="K473"/>
  <c r="J473"/>
  <c r="H473"/>
  <c r="G473"/>
  <c r="K472"/>
  <c r="J472"/>
  <c r="H472"/>
  <c r="G472"/>
  <c r="K471"/>
  <c r="J471"/>
  <c r="H471"/>
  <c r="G471"/>
  <c r="K470"/>
  <c r="J470"/>
  <c r="H470"/>
  <c r="G470"/>
  <c r="K469"/>
  <c r="J469"/>
  <c r="H469"/>
  <c r="G469"/>
  <c r="K468"/>
  <c r="J468"/>
  <c r="H468"/>
  <c r="G468"/>
  <c r="I468" s="1"/>
  <c r="K467"/>
  <c r="J467"/>
  <c r="H467"/>
  <c r="G467"/>
  <c r="I467" s="1"/>
  <c r="K466"/>
  <c r="J466"/>
  <c r="H466"/>
  <c r="G466"/>
  <c r="I466" s="1"/>
  <c r="K465"/>
  <c r="J465"/>
  <c r="H465"/>
  <c r="G465"/>
  <c r="K464"/>
  <c r="J464"/>
  <c r="H464"/>
  <c r="G464"/>
  <c r="I463"/>
  <c r="J462"/>
  <c r="G462"/>
  <c r="J461"/>
  <c r="G461"/>
  <c r="J460"/>
  <c r="K459"/>
  <c r="K458" s="1"/>
  <c r="K457" s="1"/>
  <c r="K456" s="1"/>
  <c r="K455" s="1"/>
  <c r="K448" s="1"/>
  <c r="J459"/>
  <c r="J458" s="1"/>
  <c r="J457" s="1"/>
  <c r="J456" s="1"/>
  <c r="J455" s="1"/>
  <c r="J448" s="1"/>
  <c r="I459"/>
  <c r="H458"/>
  <c r="H457" s="1"/>
  <c r="H456" s="1"/>
  <c r="G458"/>
  <c r="I458" s="1"/>
  <c r="G457"/>
  <c r="G456" s="1"/>
  <c r="I454"/>
  <c r="J453"/>
  <c r="H453"/>
  <c r="G453"/>
  <c r="I453" s="1"/>
  <c r="J452"/>
  <c r="H452"/>
  <c r="G452"/>
  <c r="I452" s="1"/>
  <c r="J451"/>
  <c r="H451"/>
  <c r="G451"/>
  <c r="I451" s="1"/>
  <c r="J450"/>
  <c r="H450"/>
  <c r="G450"/>
  <c r="I450" s="1"/>
  <c r="J449"/>
  <c r="H449"/>
  <c r="G449"/>
  <c r="I449" s="1"/>
  <c r="H447"/>
  <c r="I447" s="1"/>
  <c r="K446"/>
  <c r="J446"/>
  <c r="G446"/>
  <c r="K445"/>
  <c r="J445"/>
  <c r="G445"/>
  <c r="K444"/>
  <c r="J444"/>
  <c r="G444"/>
  <c r="K443"/>
  <c r="K442" s="1"/>
  <c r="K441" s="1"/>
  <c r="K440" s="1"/>
  <c r="J443"/>
  <c r="G443"/>
  <c r="I443" s="1"/>
  <c r="J442"/>
  <c r="J441" s="1"/>
  <c r="J440" s="1"/>
  <c r="H442"/>
  <c r="H441"/>
  <c r="H440" s="1"/>
  <c r="I439"/>
  <c r="K438"/>
  <c r="J438"/>
  <c r="H438"/>
  <c r="G438"/>
  <c r="I438" s="1"/>
  <c r="K437"/>
  <c r="J437"/>
  <c r="H437"/>
  <c r="G437"/>
  <c r="I437" s="1"/>
  <c r="K436"/>
  <c r="J436"/>
  <c r="H436"/>
  <c r="G436"/>
  <c r="I436" s="1"/>
  <c r="K435"/>
  <c r="J435"/>
  <c r="H435"/>
  <c r="G435"/>
  <c r="I435" s="1"/>
  <c r="I434"/>
  <c r="K433"/>
  <c r="J433"/>
  <c r="H433"/>
  <c r="G433"/>
  <c r="I433" s="1"/>
  <c r="K432"/>
  <c r="J432"/>
  <c r="H432"/>
  <c r="G432"/>
  <c r="I432" s="1"/>
  <c r="K431"/>
  <c r="J431"/>
  <c r="H431"/>
  <c r="G431"/>
  <c r="I431" s="1"/>
  <c r="I430"/>
  <c r="K429"/>
  <c r="J429"/>
  <c r="H429"/>
  <c r="G429"/>
  <c r="I429" s="1"/>
  <c r="K428"/>
  <c r="J428"/>
  <c r="H428"/>
  <c r="G428"/>
  <c r="I428" s="1"/>
  <c r="K427"/>
  <c r="J427"/>
  <c r="H427"/>
  <c r="G427"/>
  <c r="I427" s="1"/>
  <c r="K426"/>
  <c r="K425" s="1"/>
  <c r="K424" s="1"/>
  <c r="K423" s="1"/>
  <c r="J426"/>
  <c r="G426"/>
  <c r="I426" s="1"/>
  <c r="J425"/>
  <c r="J424" s="1"/>
  <c r="J423" s="1"/>
  <c r="H425"/>
  <c r="H424"/>
  <c r="H423"/>
  <c r="K422"/>
  <c r="J422"/>
  <c r="J421" s="1"/>
  <c r="J420" s="1"/>
  <c r="G422"/>
  <c r="I422" s="1"/>
  <c r="K421"/>
  <c r="K420" s="1"/>
  <c r="H421"/>
  <c r="G421"/>
  <c r="I421" s="1"/>
  <c r="H420"/>
  <c r="K419"/>
  <c r="K418" s="1"/>
  <c r="K417" s="1"/>
  <c r="J419"/>
  <c r="G419"/>
  <c r="I419" s="1"/>
  <c r="J418"/>
  <c r="H418"/>
  <c r="J417"/>
  <c r="H417"/>
  <c r="H416"/>
  <c r="K414"/>
  <c r="J414"/>
  <c r="H414"/>
  <c r="G414"/>
  <c r="K413"/>
  <c r="J413"/>
  <c r="H413"/>
  <c r="G413"/>
  <c r="K412"/>
  <c r="J412"/>
  <c r="H412"/>
  <c r="G412"/>
  <c r="I412" s="1"/>
  <c r="K411"/>
  <c r="J411"/>
  <c r="H411"/>
  <c r="G411"/>
  <c r="I411" s="1"/>
  <c r="K410"/>
  <c r="J410"/>
  <c r="H410"/>
  <c r="G410"/>
  <c r="I410" s="1"/>
  <c r="I409"/>
  <c r="J408"/>
  <c r="H408"/>
  <c r="G408"/>
  <c r="I408" s="1"/>
  <c r="J407"/>
  <c r="H407"/>
  <c r="G407"/>
  <c r="I407" s="1"/>
  <c r="J406"/>
  <c r="H406"/>
  <c r="G406"/>
  <c r="I406" s="1"/>
  <c r="J405"/>
  <c r="H405"/>
  <c r="G405"/>
  <c r="I405" s="1"/>
  <c r="K404"/>
  <c r="K403" s="1"/>
  <c r="K402" s="1"/>
  <c r="K401" s="1"/>
  <c r="J404"/>
  <c r="I404"/>
  <c r="J403"/>
  <c r="H403"/>
  <c r="G403"/>
  <c r="I403" s="1"/>
  <c r="J402"/>
  <c r="J401" s="1"/>
  <c r="H402"/>
  <c r="G402"/>
  <c r="I402" s="1"/>
  <c r="H401"/>
  <c r="G401"/>
  <c r="I401" s="1"/>
  <c r="K400"/>
  <c r="K399" s="1"/>
  <c r="K398" s="1"/>
  <c r="K397" s="1"/>
  <c r="J400"/>
  <c r="J399" s="1"/>
  <c r="J398" s="1"/>
  <c r="J397" s="1"/>
  <c r="I400"/>
  <c r="H399"/>
  <c r="G399"/>
  <c r="I399" s="1"/>
  <c r="H398"/>
  <c r="G398"/>
  <c r="I398" s="1"/>
  <c r="H397"/>
  <c r="G397"/>
  <c r="I397" s="1"/>
  <c r="K396"/>
  <c r="K395" s="1"/>
  <c r="K394" s="1"/>
  <c r="K393" s="1"/>
  <c r="J396"/>
  <c r="I396"/>
  <c r="J395"/>
  <c r="H395"/>
  <c r="H394" s="1"/>
  <c r="H393" s="1"/>
  <c r="H388" s="1"/>
  <c r="G395"/>
  <c r="J394"/>
  <c r="J393" s="1"/>
  <c r="J388" s="1"/>
  <c r="G394"/>
  <c r="G393"/>
  <c r="I392"/>
  <c r="K391"/>
  <c r="J391"/>
  <c r="H391"/>
  <c r="G391"/>
  <c r="I391" s="1"/>
  <c r="K390"/>
  <c r="J390"/>
  <c r="H390"/>
  <c r="G390"/>
  <c r="I390" s="1"/>
  <c r="K389"/>
  <c r="J389"/>
  <c r="H389"/>
  <c r="G389"/>
  <c r="I389" s="1"/>
  <c r="J387"/>
  <c r="J386" s="1"/>
  <c r="J385" s="1"/>
  <c r="J381" s="1"/>
  <c r="J380" s="1"/>
  <c r="J379" s="1"/>
  <c r="I387"/>
  <c r="K386"/>
  <c r="H386"/>
  <c r="G386"/>
  <c r="I386" s="1"/>
  <c r="K385"/>
  <c r="H385"/>
  <c r="G385"/>
  <c r="I385" s="1"/>
  <c r="K384"/>
  <c r="J384"/>
  <c r="K383"/>
  <c r="J383"/>
  <c r="H383"/>
  <c r="G383"/>
  <c r="K382"/>
  <c r="J382"/>
  <c r="H382"/>
  <c r="H381" s="1"/>
  <c r="H380" s="1"/>
  <c r="G382"/>
  <c r="K381"/>
  <c r="K380" s="1"/>
  <c r="J378"/>
  <c r="I378"/>
  <c r="J377"/>
  <c r="H377"/>
  <c r="G377"/>
  <c r="I377" s="1"/>
  <c r="J376"/>
  <c r="H376"/>
  <c r="G376"/>
  <c r="I376" s="1"/>
  <c r="J375"/>
  <c r="H375"/>
  <c r="G375"/>
  <c r="I375" s="1"/>
  <c r="J374"/>
  <c r="H374"/>
  <c r="G374"/>
  <c r="I374" s="1"/>
  <c r="J373"/>
  <c r="H373"/>
  <c r="G373"/>
  <c r="I373" s="1"/>
  <c r="I372"/>
  <c r="K371"/>
  <c r="J371"/>
  <c r="J370" s="1"/>
  <c r="J369" s="1"/>
  <c r="J368" s="1"/>
  <c r="H371"/>
  <c r="H370" s="1"/>
  <c r="H369" s="1"/>
  <c r="H368" s="1"/>
  <c r="G371"/>
  <c r="I371" s="1"/>
  <c r="K370"/>
  <c r="K369" s="1"/>
  <c r="K368" s="1"/>
  <c r="G370"/>
  <c r="I370" s="1"/>
  <c r="K366"/>
  <c r="K365" s="1"/>
  <c r="K364" s="1"/>
  <c r="K363" s="1"/>
  <c r="K362" s="1"/>
  <c r="K361" s="1"/>
  <c r="J366"/>
  <c r="I366"/>
  <c r="J365"/>
  <c r="J364" s="1"/>
  <c r="J363" s="1"/>
  <c r="J362" s="1"/>
  <c r="J361" s="1"/>
  <c r="H365"/>
  <c r="H364" s="1"/>
  <c r="H363" s="1"/>
  <c r="H362" s="1"/>
  <c r="H361" s="1"/>
  <c r="G365"/>
  <c r="I365" s="1"/>
  <c r="G364"/>
  <c r="I364" s="1"/>
  <c r="I360"/>
  <c r="K359"/>
  <c r="J359"/>
  <c r="J358" s="1"/>
  <c r="H359"/>
  <c r="H358" s="1"/>
  <c r="G359"/>
  <c r="I359" s="1"/>
  <c r="K358"/>
  <c r="G358"/>
  <c r="I358" s="1"/>
  <c r="K357"/>
  <c r="K356" s="1"/>
  <c r="K355" s="1"/>
  <c r="K354" s="1"/>
  <c r="K353" s="1"/>
  <c r="J357"/>
  <c r="J356" s="1"/>
  <c r="J355" s="1"/>
  <c r="J354" s="1"/>
  <c r="J353" s="1"/>
  <c r="I357"/>
  <c r="H356"/>
  <c r="G356"/>
  <c r="I356" s="1"/>
  <c r="H355"/>
  <c r="H354" s="1"/>
  <c r="H353" s="1"/>
  <c r="K352"/>
  <c r="K351" s="1"/>
  <c r="K350" s="1"/>
  <c r="K349" s="1"/>
  <c r="K348" s="1"/>
  <c r="K347" s="1"/>
  <c r="J352"/>
  <c r="J351" s="1"/>
  <c r="J350" s="1"/>
  <c r="J349" s="1"/>
  <c r="J348" s="1"/>
  <c r="J347" s="1"/>
  <c r="H352"/>
  <c r="H351" s="1"/>
  <c r="H350" s="1"/>
  <c r="H349" s="1"/>
  <c r="H348" s="1"/>
  <c r="H347" s="1"/>
  <c r="G352"/>
  <c r="I346"/>
  <c r="J345"/>
  <c r="G345"/>
  <c r="K344"/>
  <c r="J344"/>
  <c r="G344"/>
  <c r="G343" s="1"/>
  <c r="J343"/>
  <c r="K342"/>
  <c r="J342"/>
  <c r="J341" s="1"/>
  <c r="J340" s="1"/>
  <c r="H342"/>
  <c r="H341" s="1"/>
  <c r="H340" s="1"/>
  <c r="G342"/>
  <c r="K341"/>
  <c r="K340" s="1"/>
  <c r="G341"/>
  <c r="K339"/>
  <c r="K338" s="1"/>
  <c r="K337" s="1"/>
  <c r="J339"/>
  <c r="J338" s="1"/>
  <c r="J337" s="1"/>
  <c r="H339"/>
  <c r="G339"/>
  <c r="H338"/>
  <c r="H337" s="1"/>
  <c r="K335"/>
  <c r="K334" s="1"/>
  <c r="K333" s="1"/>
  <c r="J335"/>
  <c r="J334" s="1"/>
  <c r="J333" s="1"/>
  <c r="H335"/>
  <c r="G335"/>
  <c r="H334"/>
  <c r="H333" s="1"/>
  <c r="K332"/>
  <c r="J332"/>
  <c r="J331" s="1"/>
  <c r="J330" s="1"/>
  <c r="H332"/>
  <c r="H331" s="1"/>
  <c r="H330" s="1"/>
  <c r="G332"/>
  <c r="I332" s="1"/>
  <c r="K331"/>
  <c r="K330" s="1"/>
  <c r="G331"/>
  <c r="I331" s="1"/>
  <c r="K329"/>
  <c r="K328" s="1"/>
  <c r="K327" s="1"/>
  <c r="K326" s="1"/>
  <c r="J329"/>
  <c r="J328" s="1"/>
  <c r="J327" s="1"/>
  <c r="H329"/>
  <c r="G329"/>
  <c r="I329" s="1"/>
  <c r="H328"/>
  <c r="H327" s="1"/>
  <c r="H326" s="1"/>
  <c r="I324"/>
  <c r="J323"/>
  <c r="H323"/>
  <c r="G323"/>
  <c r="I323" s="1"/>
  <c r="J322"/>
  <c r="H322"/>
  <c r="G322"/>
  <c r="I322" s="1"/>
  <c r="J321"/>
  <c r="H321"/>
  <c r="G321"/>
  <c r="I321" s="1"/>
  <c r="J320"/>
  <c r="H320"/>
  <c r="G320"/>
  <c r="I320" s="1"/>
  <c r="I319"/>
  <c r="K318"/>
  <c r="J318"/>
  <c r="J317" s="1"/>
  <c r="H318"/>
  <c r="H317" s="1"/>
  <c r="G318"/>
  <c r="I318" s="1"/>
  <c r="K317"/>
  <c r="G317"/>
  <c r="I317" s="1"/>
  <c r="I316"/>
  <c r="K315"/>
  <c r="K314" s="1"/>
  <c r="K313" s="1"/>
  <c r="K312" s="1"/>
  <c r="J315"/>
  <c r="H315"/>
  <c r="G315"/>
  <c r="I315" s="1"/>
  <c r="J314"/>
  <c r="J313" s="1"/>
  <c r="J312" s="1"/>
  <c r="H314"/>
  <c r="H313" s="1"/>
  <c r="H312" s="1"/>
  <c r="I311"/>
  <c r="J310"/>
  <c r="H310"/>
  <c r="G310"/>
  <c r="I310" s="1"/>
  <c r="J309"/>
  <c r="H309"/>
  <c r="G309"/>
  <c r="I309" s="1"/>
  <c r="J308"/>
  <c r="H308"/>
  <c r="G308"/>
  <c r="I308" s="1"/>
  <c r="J307"/>
  <c r="H307"/>
  <c r="G307"/>
  <c r="I307" s="1"/>
  <c r="J305"/>
  <c r="I305"/>
  <c r="K304"/>
  <c r="J304"/>
  <c r="G304"/>
  <c r="I304" s="1"/>
  <c r="K302"/>
  <c r="J302"/>
  <c r="H302"/>
  <c r="G302"/>
  <c r="I302" s="1"/>
  <c r="K301"/>
  <c r="J301"/>
  <c r="H301"/>
  <c r="G301"/>
  <c r="I301" s="1"/>
  <c r="K300"/>
  <c r="J300"/>
  <c r="H300"/>
  <c r="G300"/>
  <c r="I300" s="1"/>
  <c r="K299"/>
  <c r="J299"/>
  <c r="H299"/>
  <c r="G299"/>
  <c r="I299" s="1"/>
  <c r="K298"/>
  <c r="J298"/>
  <c r="H298"/>
  <c r="G298"/>
  <c r="I298" s="1"/>
  <c r="I297"/>
  <c r="I296"/>
  <c r="J295"/>
  <c r="H295"/>
  <c r="H294" s="1"/>
  <c r="H293" s="1"/>
  <c r="H292" s="1"/>
  <c r="H291" s="1"/>
  <c r="H289" s="1"/>
  <c r="G295"/>
  <c r="J294"/>
  <c r="J293" s="1"/>
  <c r="J292" s="1"/>
  <c r="J291" s="1"/>
  <c r="J289" s="1"/>
  <c r="G294"/>
  <c r="K291"/>
  <c r="K289" s="1"/>
  <c r="K290"/>
  <c r="J290"/>
  <c r="H290"/>
  <c r="G290"/>
  <c r="I290" s="1"/>
  <c r="K288"/>
  <c r="J288"/>
  <c r="H288"/>
  <c r="G288"/>
  <c r="K287"/>
  <c r="J287"/>
  <c r="H287"/>
  <c r="G287"/>
  <c r="K286"/>
  <c r="J286"/>
  <c r="H286"/>
  <c r="G286"/>
  <c r="K285"/>
  <c r="J285"/>
  <c r="H285"/>
  <c r="G285"/>
  <c r="K284"/>
  <c r="J284"/>
  <c r="H284"/>
  <c r="G284"/>
  <c r="K283"/>
  <c r="J283"/>
  <c r="H283"/>
  <c r="G283"/>
  <c r="K282"/>
  <c r="J282"/>
  <c r="H282"/>
  <c r="G282"/>
  <c r="K281"/>
  <c r="J281"/>
  <c r="H281"/>
  <c r="G281"/>
  <c r="K280"/>
  <c r="J280"/>
  <c r="H280"/>
  <c r="G280"/>
  <c r="K279"/>
  <c r="J279"/>
  <c r="H279"/>
  <c r="G279"/>
  <c r="I279" s="1"/>
  <c r="K278"/>
  <c r="J278"/>
  <c r="H278"/>
  <c r="G278"/>
  <c r="I278" s="1"/>
  <c r="K277"/>
  <c r="J277"/>
  <c r="H277"/>
  <c r="G277"/>
  <c r="I277" s="1"/>
  <c r="K276"/>
  <c r="J276"/>
  <c r="H276"/>
  <c r="G276"/>
  <c r="I276" s="1"/>
  <c r="K275"/>
  <c r="J275"/>
  <c r="H275"/>
  <c r="G275"/>
  <c r="I275" s="1"/>
  <c r="K274"/>
  <c r="J274"/>
  <c r="H274"/>
  <c r="G274"/>
  <c r="I274" s="1"/>
  <c r="K273"/>
  <c r="J273"/>
  <c r="H273"/>
  <c r="G273"/>
  <c r="I273" s="1"/>
  <c r="K272"/>
  <c r="J272"/>
  <c r="H272"/>
  <c r="G272"/>
  <c r="I272" s="1"/>
  <c r="K271"/>
  <c r="J271"/>
  <c r="H271"/>
  <c r="G271"/>
  <c r="I271" s="1"/>
  <c r="K270"/>
  <c r="J270"/>
  <c r="H270"/>
  <c r="G270"/>
  <c r="I270" s="1"/>
  <c r="K269"/>
  <c r="J269"/>
  <c r="H269"/>
  <c r="G269"/>
  <c r="I269" s="1"/>
  <c r="K268"/>
  <c r="J268"/>
  <c r="J267" s="1"/>
  <c r="J266" s="1"/>
  <c r="J265" s="1"/>
  <c r="J264" s="1"/>
  <c r="J263" s="1"/>
  <c r="G268"/>
  <c r="I268" s="1"/>
  <c r="K267"/>
  <c r="K266" s="1"/>
  <c r="K265" s="1"/>
  <c r="K264" s="1"/>
  <c r="K263" s="1"/>
  <c r="H267"/>
  <c r="G267"/>
  <c r="I267" s="1"/>
  <c r="H266"/>
  <c r="H265"/>
  <c r="H264"/>
  <c r="H263"/>
  <c r="K262"/>
  <c r="J262"/>
  <c r="J261" s="1"/>
  <c r="J260" s="1"/>
  <c r="J259" s="1"/>
  <c r="J258" s="1"/>
  <c r="J257" s="1"/>
  <c r="I262"/>
  <c r="K261"/>
  <c r="K260" s="1"/>
  <c r="K259" s="1"/>
  <c r="K258" s="1"/>
  <c r="K257" s="1"/>
  <c r="H261"/>
  <c r="G261"/>
  <c r="I261" s="1"/>
  <c r="H260"/>
  <c r="G260"/>
  <c r="I260" s="1"/>
  <c r="H259"/>
  <c r="G259"/>
  <c r="I259" s="1"/>
  <c r="H258"/>
  <c r="G258"/>
  <c r="I258" s="1"/>
  <c r="H257"/>
  <c r="G257"/>
  <c r="I257" s="1"/>
  <c r="K256"/>
  <c r="J256"/>
  <c r="H256"/>
  <c r="G256"/>
  <c r="K255"/>
  <c r="J255"/>
  <c r="H255"/>
  <c r="G255"/>
  <c r="K254"/>
  <c r="J254"/>
  <c r="H254"/>
  <c r="G254"/>
  <c r="K253"/>
  <c r="J253"/>
  <c r="H253"/>
  <c r="G253"/>
  <c r="K252"/>
  <c r="J252"/>
  <c r="H252"/>
  <c r="G252"/>
  <c r="H251"/>
  <c r="I251" s="1"/>
  <c r="K250"/>
  <c r="J250"/>
  <c r="G250"/>
  <c r="K249"/>
  <c r="J249"/>
  <c r="G249"/>
  <c r="K248"/>
  <c r="J248"/>
  <c r="G248"/>
  <c r="K247"/>
  <c r="J247"/>
  <c r="G247"/>
  <c r="H246"/>
  <c r="I246" s="1"/>
  <c r="K245"/>
  <c r="J245"/>
  <c r="G245"/>
  <c r="N244"/>
  <c r="M244"/>
  <c r="L244"/>
  <c r="K244"/>
  <c r="K243" s="1"/>
  <c r="K242" s="1"/>
  <c r="J244"/>
  <c r="G244"/>
  <c r="G243" s="1"/>
  <c r="J243"/>
  <c r="J242" s="1"/>
  <c r="I241"/>
  <c r="K240"/>
  <c r="J240"/>
  <c r="H240"/>
  <c r="G240"/>
  <c r="I240" s="1"/>
  <c r="K239"/>
  <c r="J239"/>
  <c r="H239"/>
  <c r="G239"/>
  <c r="I239" s="1"/>
  <c r="J238"/>
  <c r="H238"/>
  <c r="G238"/>
  <c r="K237"/>
  <c r="J237"/>
  <c r="H237"/>
  <c r="G237"/>
  <c r="K236"/>
  <c r="J236"/>
  <c r="H236"/>
  <c r="G236"/>
  <c r="K235"/>
  <c r="J235"/>
  <c r="H235"/>
  <c r="G235"/>
  <c r="I234"/>
  <c r="K233"/>
  <c r="J233"/>
  <c r="H233"/>
  <c r="G233"/>
  <c r="I233" s="1"/>
  <c r="K232"/>
  <c r="J232"/>
  <c r="H232"/>
  <c r="G232"/>
  <c r="I232" s="1"/>
  <c r="H231"/>
  <c r="G231"/>
  <c r="K230"/>
  <c r="J230"/>
  <c r="H230"/>
  <c r="G230"/>
  <c r="K229"/>
  <c r="J229"/>
  <c r="J228" s="1"/>
  <c r="H229"/>
  <c r="H228" s="1"/>
  <c r="K228"/>
  <c r="I227"/>
  <c r="K226"/>
  <c r="K225" s="1"/>
  <c r="J226"/>
  <c r="H226"/>
  <c r="G226"/>
  <c r="I226" s="1"/>
  <c r="J225"/>
  <c r="H225"/>
  <c r="G225"/>
  <c r="I225" s="1"/>
  <c r="K224"/>
  <c r="J224"/>
  <c r="H224"/>
  <c r="G224"/>
  <c r="K223"/>
  <c r="J223"/>
  <c r="H223"/>
  <c r="G223"/>
  <c r="K222"/>
  <c r="J222"/>
  <c r="J221" s="1"/>
  <c r="H222"/>
  <c r="H221" s="1"/>
  <c r="G222"/>
  <c r="G221"/>
  <c r="I220"/>
  <c r="J219"/>
  <c r="H219"/>
  <c r="G219"/>
  <c r="I219" s="1"/>
  <c r="J218"/>
  <c r="H218"/>
  <c r="G218"/>
  <c r="I218" s="1"/>
  <c r="J217"/>
  <c r="H217"/>
  <c r="G217"/>
  <c r="I217" s="1"/>
  <c r="H216"/>
  <c r="I216" s="1"/>
  <c r="K215"/>
  <c r="J215"/>
  <c r="H215"/>
  <c r="G215"/>
  <c r="K214"/>
  <c r="J214"/>
  <c r="H214"/>
  <c r="G214"/>
  <c r="K213"/>
  <c r="K212" s="1"/>
  <c r="K211" s="1"/>
  <c r="K210" s="1"/>
  <c r="J213"/>
  <c r="J212" s="1"/>
  <c r="J211" s="1"/>
  <c r="J210" s="1"/>
  <c r="I213"/>
  <c r="H212"/>
  <c r="G212"/>
  <c r="I212" s="1"/>
  <c r="H211"/>
  <c r="G211"/>
  <c r="I211" s="1"/>
  <c r="H210"/>
  <c r="G210"/>
  <c r="I209"/>
  <c r="K208"/>
  <c r="J208"/>
  <c r="H208"/>
  <c r="G208"/>
  <c r="I208" s="1"/>
  <c r="K207"/>
  <c r="J207"/>
  <c r="H207"/>
  <c r="G207"/>
  <c r="I207" s="1"/>
  <c r="K206"/>
  <c r="J206"/>
  <c r="H206"/>
  <c r="G206"/>
  <c r="I206" s="1"/>
  <c r="I205"/>
  <c r="K204"/>
  <c r="J204"/>
  <c r="H204"/>
  <c r="G204"/>
  <c r="K203"/>
  <c r="J203"/>
  <c r="H203"/>
  <c r="G203"/>
  <c r="I203" s="1"/>
  <c r="K202"/>
  <c r="J202"/>
  <c r="H202"/>
  <c r="G202"/>
  <c r="I202" s="1"/>
  <c r="K201"/>
  <c r="J201"/>
  <c r="H201"/>
  <c r="G201"/>
  <c r="K200"/>
  <c r="J200"/>
  <c r="H200"/>
  <c r="G200"/>
  <c r="K199"/>
  <c r="J199"/>
  <c r="H199"/>
  <c r="G199"/>
  <c r="K198"/>
  <c r="J198"/>
  <c r="J197" s="1"/>
  <c r="J196" s="1"/>
  <c r="I198"/>
  <c r="K197"/>
  <c r="K196" s="1"/>
  <c r="H197"/>
  <c r="G197"/>
  <c r="I197" s="1"/>
  <c r="H196"/>
  <c r="G196"/>
  <c r="I196" s="1"/>
  <c r="K195"/>
  <c r="K194" s="1"/>
  <c r="K193" s="1"/>
  <c r="J195"/>
  <c r="I195"/>
  <c r="J194"/>
  <c r="J193" s="1"/>
  <c r="H194"/>
  <c r="G194"/>
  <c r="I194" s="1"/>
  <c r="H193"/>
  <c r="G193"/>
  <c r="I193" s="1"/>
  <c r="H192"/>
  <c r="I191"/>
  <c r="J190"/>
  <c r="H190"/>
  <c r="G190"/>
  <c r="I190" s="1"/>
  <c r="J189"/>
  <c r="H189"/>
  <c r="G189"/>
  <c r="I189" s="1"/>
  <c r="I188"/>
  <c r="J187"/>
  <c r="H187"/>
  <c r="G187"/>
  <c r="I187" s="1"/>
  <c r="J186"/>
  <c r="H186"/>
  <c r="G186"/>
  <c r="I186" s="1"/>
  <c r="I185"/>
  <c r="J184"/>
  <c r="H184"/>
  <c r="G184"/>
  <c r="I184" s="1"/>
  <c r="J183"/>
  <c r="H183"/>
  <c r="G183"/>
  <c r="I183" s="1"/>
  <c r="J182"/>
  <c r="H182"/>
  <c r="G182"/>
  <c r="I182" s="1"/>
  <c r="I181"/>
  <c r="H180"/>
  <c r="H179" s="1"/>
  <c r="G180"/>
  <c r="I180" s="1"/>
  <c r="K178"/>
  <c r="J178"/>
  <c r="I178"/>
  <c r="K177"/>
  <c r="J177"/>
  <c r="H177"/>
  <c r="G177"/>
  <c r="K176"/>
  <c r="J176"/>
  <c r="H176"/>
  <c r="G176"/>
  <c r="I176" s="1"/>
  <c r="K175"/>
  <c r="J175"/>
  <c r="H175"/>
  <c r="G175"/>
  <c r="I175" s="1"/>
  <c r="K174"/>
  <c r="J174"/>
  <c r="H174"/>
  <c r="G174"/>
  <c r="I174" s="1"/>
  <c r="K173"/>
  <c r="J173"/>
  <c r="H173"/>
  <c r="G173"/>
  <c r="I173" s="1"/>
  <c r="K172"/>
  <c r="J172"/>
  <c r="K171"/>
  <c r="J171"/>
  <c r="H171"/>
  <c r="G171"/>
  <c r="I171" s="1"/>
  <c r="K170"/>
  <c r="J170"/>
  <c r="H170"/>
  <c r="G170"/>
  <c r="I170" s="1"/>
  <c r="K169"/>
  <c r="J169"/>
  <c r="H169"/>
  <c r="G169"/>
  <c r="I169" s="1"/>
  <c r="K168"/>
  <c r="J168"/>
  <c r="H168"/>
  <c r="G168"/>
  <c r="I168" s="1"/>
  <c r="K167"/>
  <c r="J167"/>
  <c r="H167"/>
  <c r="G167"/>
  <c r="I167" s="1"/>
  <c r="K166"/>
  <c r="J166"/>
  <c r="H166"/>
  <c r="G166"/>
  <c r="I166" s="1"/>
  <c r="K165"/>
  <c r="J165"/>
  <c r="H165"/>
  <c r="G165"/>
  <c r="I165" s="1"/>
  <c r="K164"/>
  <c r="J164"/>
  <c r="H164"/>
  <c r="G164"/>
  <c r="I164" s="1"/>
  <c r="K163"/>
  <c r="J163"/>
  <c r="H163"/>
  <c r="G163"/>
  <c r="I163" s="1"/>
  <c r="K162"/>
  <c r="J162"/>
  <c r="H162"/>
  <c r="G162"/>
  <c r="I162" s="1"/>
  <c r="K161"/>
  <c r="J161"/>
  <c r="H161"/>
  <c r="G161"/>
  <c r="I161" s="1"/>
  <c r="K160"/>
  <c r="J160"/>
  <c r="H160"/>
  <c r="G160"/>
  <c r="I160" s="1"/>
  <c r="K159"/>
  <c r="J159"/>
  <c r="J158" s="1"/>
  <c r="J157" s="1"/>
  <c r="I159"/>
  <c r="K158"/>
  <c r="K157" s="1"/>
  <c r="H158"/>
  <c r="G158"/>
  <c r="H157"/>
  <c r="H150" s="1"/>
  <c r="G157"/>
  <c r="I156"/>
  <c r="J155"/>
  <c r="H155"/>
  <c r="G155"/>
  <c r="I155" s="1"/>
  <c r="J154"/>
  <c r="H154"/>
  <c r="G154"/>
  <c r="I154" s="1"/>
  <c r="K153"/>
  <c r="J153"/>
  <c r="J152" s="1"/>
  <c r="J151" s="1"/>
  <c r="J150" s="1"/>
  <c r="I153"/>
  <c r="K152"/>
  <c r="K151" s="1"/>
  <c r="K150" s="1"/>
  <c r="H152"/>
  <c r="G152"/>
  <c r="I152" s="1"/>
  <c r="H151"/>
  <c r="G151"/>
  <c r="I151" s="1"/>
  <c r="G150"/>
  <c r="I149"/>
  <c r="J148"/>
  <c r="H148"/>
  <c r="G148"/>
  <c r="I148" s="1"/>
  <c r="J147"/>
  <c r="H147"/>
  <c r="G147"/>
  <c r="I147" s="1"/>
  <c r="J146"/>
  <c r="H146"/>
  <c r="G146"/>
  <c r="I145"/>
  <c r="J144"/>
  <c r="H144"/>
  <c r="G144"/>
  <c r="I144" s="1"/>
  <c r="J143"/>
  <c r="H143"/>
  <c r="G143"/>
  <c r="I143" s="1"/>
  <c r="K142"/>
  <c r="J142"/>
  <c r="H142"/>
  <c r="G142"/>
  <c r="K141"/>
  <c r="J141"/>
  <c r="H141"/>
  <c r="G141"/>
  <c r="K140"/>
  <c r="J140"/>
  <c r="H140"/>
  <c r="G140"/>
  <c r="K139"/>
  <c r="J139"/>
  <c r="H139"/>
  <c r="G139"/>
  <c r="I138"/>
  <c r="K137"/>
  <c r="J137"/>
  <c r="H137"/>
  <c r="G137"/>
  <c r="I137" s="1"/>
  <c r="K136"/>
  <c r="J136"/>
  <c r="H136"/>
  <c r="G136"/>
  <c r="I136" s="1"/>
  <c r="K135"/>
  <c r="J135"/>
  <c r="H135"/>
  <c r="G135"/>
  <c r="I135" s="1"/>
  <c r="I134"/>
  <c r="J133"/>
  <c r="H133"/>
  <c r="G133"/>
  <c r="I133" s="1"/>
  <c r="J132"/>
  <c r="H132"/>
  <c r="G132"/>
  <c r="I132" s="1"/>
  <c r="J131"/>
  <c r="H131"/>
  <c r="G131"/>
  <c r="I131" s="1"/>
  <c r="K130"/>
  <c r="J130"/>
  <c r="H130"/>
  <c r="G130"/>
  <c r="K129"/>
  <c r="J129"/>
  <c r="H129"/>
  <c r="G129"/>
  <c r="K128"/>
  <c r="J128"/>
  <c r="H128"/>
  <c r="G128"/>
  <c r="K127"/>
  <c r="J127"/>
  <c r="H127"/>
  <c r="I126"/>
  <c r="J125"/>
  <c r="H125"/>
  <c r="G125"/>
  <c r="I125" s="1"/>
  <c r="J124"/>
  <c r="H124"/>
  <c r="G124"/>
  <c r="I124" s="1"/>
  <c r="J123"/>
  <c r="H123"/>
  <c r="G123"/>
  <c r="I123" s="1"/>
  <c r="I122"/>
  <c r="K121"/>
  <c r="K120" s="1"/>
  <c r="J121"/>
  <c r="H121"/>
  <c r="G121"/>
  <c r="I121" s="1"/>
  <c r="J120"/>
  <c r="H120"/>
  <c r="I119"/>
  <c r="K118"/>
  <c r="J118"/>
  <c r="H118"/>
  <c r="G118"/>
  <c r="I118" s="1"/>
  <c r="I117"/>
  <c r="K116"/>
  <c r="J116"/>
  <c r="J115" s="1"/>
  <c r="H116"/>
  <c r="H115" s="1"/>
  <c r="G116"/>
  <c r="I116" s="1"/>
  <c r="K115"/>
  <c r="G115"/>
  <c r="K114"/>
  <c r="J114"/>
  <c r="J113" s="1"/>
  <c r="J112" s="1"/>
  <c r="J111" s="1"/>
  <c r="I114"/>
  <c r="K113"/>
  <c r="K112" s="1"/>
  <c r="K111" s="1"/>
  <c r="H113"/>
  <c r="G113"/>
  <c r="I113" s="1"/>
  <c r="H112"/>
  <c r="H111" s="1"/>
  <c r="K110"/>
  <c r="K109" s="1"/>
  <c r="K108" s="1"/>
  <c r="K107" s="1"/>
  <c r="J110"/>
  <c r="J109" s="1"/>
  <c r="J108" s="1"/>
  <c r="J107" s="1"/>
  <c r="I110"/>
  <c r="H109"/>
  <c r="G109"/>
  <c r="H108"/>
  <c r="H107" s="1"/>
  <c r="I106"/>
  <c r="K105"/>
  <c r="K104" s="1"/>
  <c r="K103" s="1"/>
  <c r="J105"/>
  <c r="H105"/>
  <c r="G105"/>
  <c r="I105" s="1"/>
  <c r="J104"/>
  <c r="J103" s="1"/>
  <c r="H104"/>
  <c r="H103" s="1"/>
  <c r="I102"/>
  <c r="K101"/>
  <c r="K100" s="1"/>
  <c r="K99" s="1"/>
  <c r="J101"/>
  <c r="H101"/>
  <c r="G101"/>
  <c r="I101" s="1"/>
  <c r="J100"/>
  <c r="J99" s="1"/>
  <c r="H100"/>
  <c r="H99" s="1"/>
  <c r="K96"/>
  <c r="K95" s="1"/>
  <c r="K94" s="1"/>
  <c r="K93" s="1"/>
  <c r="K92" s="1"/>
  <c r="K91" s="1"/>
  <c r="J96"/>
  <c r="I96"/>
  <c r="J95"/>
  <c r="J94" s="1"/>
  <c r="J93" s="1"/>
  <c r="J92" s="1"/>
  <c r="J91" s="1"/>
  <c r="H95"/>
  <c r="H94" s="1"/>
  <c r="H93" s="1"/>
  <c r="H92" s="1"/>
  <c r="H91" s="1"/>
  <c r="G95"/>
  <c r="I95" s="1"/>
  <c r="G94"/>
  <c r="I94" s="1"/>
  <c r="I90"/>
  <c r="K89"/>
  <c r="J89"/>
  <c r="J88" s="1"/>
  <c r="J87" s="1"/>
  <c r="H89"/>
  <c r="H88" s="1"/>
  <c r="H87" s="1"/>
  <c r="G89"/>
  <c r="K88"/>
  <c r="K87" s="1"/>
  <c r="G88"/>
  <c r="J86"/>
  <c r="H86"/>
  <c r="G86"/>
  <c r="I86" s="1"/>
  <c r="J85"/>
  <c r="H85"/>
  <c r="G85"/>
  <c r="I85" s="1"/>
  <c r="I84"/>
  <c r="J83"/>
  <c r="H83"/>
  <c r="G83"/>
  <c r="I83" s="1"/>
  <c r="J82"/>
  <c r="H82"/>
  <c r="G82"/>
  <c r="I82" s="1"/>
  <c r="I81"/>
  <c r="J80"/>
  <c r="H80"/>
  <c r="G80"/>
  <c r="I80" s="1"/>
  <c r="J79"/>
  <c r="H79"/>
  <c r="G79"/>
  <c r="I79" s="1"/>
  <c r="J78"/>
  <c r="H78"/>
  <c r="I77"/>
  <c r="J76"/>
  <c r="H76"/>
  <c r="G76"/>
  <c r="I76" s="1"/>
  <c r="J75"/>
  <c r="H75"/>
  <c r="G75"/>
  <c r="I75" s="1"/>
  <c r="J74"/>
  <c r="H74"/>
  <c r="G74"/>
  <c r="I74" s="1"/>
  <c r="I73"/>
  <c r="J72"/>
  <c r="H72"/>
  <c r="G72"/>
  <c r="I72" s="1"/>
  <c r="J71"/>
  <c r="J67" s="1"/>
  <c r="H71"/>
  <c r="H67" s="1"/>
  <c r="G71"/>
  <c r="I71" s="1"/>
  <c r="I70"/>
  <c r="J69"/>
  <c r="H69"/>
  <c r="G69"/>
  <c r="I69" s="1"/>
  <c r="J68"/>
  <c r="H68"/>
  <c r="G68"/>
  <c r="I68" s="1"/>
  <c r="G67"/>
  <c r="I67" s="1"/>
  <c r="K66"/>
  <c r="J66"/>
  <c r="J65" s="1"/>
  <c r="J64" s="1"/>
  <c r="J63" s="1"/>
  <c r="J62" s="1"/>
  <c r="J61" s="1"/>
  <c r="H66"/>
  <c r="H65" s="1"/>
  <c r="H64" s="1"/>
  <c r="H63" s="1"/>
  <c r="H62" s="1"/>
  <c r="H61" s="1"/>
  <c r="G66"/>
  <c r="I66" s="1"/>
  <c r="K65"/>
  <c r="K64" s="1"/>
  <c r="K63" s="1"/>
  <c r="K62" s="1"/>
  <c r="K61" s="1"/>
  <c r="G65"/>
  <c r="I65" s="1"/>
  <c r="K60"/>
  <c r="J60"/>
  <c r="J59" s="1"/>
  <c r="J58" s="1"/>
  <c r="J57" s="1"/>
  <c r="I60"/>
  <c r="K59"/>
  <c r="K58" s="1"/>
  <c r="K57" s="1"/>
  <c r="K51" s="1"/>
  <c r="H59"/>
  <c r="G59"/>
  <c r="I59" s="1"/>
  <c r="H58"/>
  <c r="H57" s="1"/>
  <c r="I56"/>
  <c r="I55"/>
  <c r="J54"/>
  <c r="H54"/>
  <c r="G54"/>
  <c r="I54" s="1"/>
  <c r="J53"/>
  <c r="H53"/>
  <c r="G53"/>
  <c r="I53" s="1"/>
  <c r="J52"/>
  <c r="H52"/>
  <c r="G52"/>
  <c r="I50"/>
  <c r="J49"/>
  <c r="H49"/>
  <c r="G49"/>
  <c r="I49" s="1"/>
  <c r="J48"/>
  <c r="H48"/>
  <c r="G48"/>
  <c r="I48" s="1"/>
  <c r="J47"/>
  <c r="H47"/>
  <c r="G47"/>
  <c r="I47" s="1"/>
  <c r="K46"/>
  <c r="J46"/>
  <c r="J45" s="1"/>
  <c r="J44" s="1"/>
  <c r="J43" s="1"/>
  <c r="J42" s="1"/>
  <c r="J41" s="1"/>
  <c r="I46"/>
  <c r="K45"/>
  <c r="K44" s="1"/>
  <c r="K43" s="1"/>
  <c r="K42" s="1"/>
  <c r="K41" s="1"/>
  <c r="H45"/>
  <c r="H44" s="1"/>
  <c r="H43" s="1"/>
  <c r="H42" s="1"/>
  <c r="H41" s="1"/>
  <c r="G45"/>
  <c r="G44"/>
  <c r="N41"/>
  <c r="M41"/>
  <c r="L41"/>
  <c r="I40"/>
  <c r="K39"/>
  <c r="K38" s="1"/>
  <c r="K37" s="1"/>
  <c r="K36" s="1"/>
  <c r="K35" s="1"/>
  <c r="J39"/>
  <c r="H39"/>
  <c r="G39"/>
  <c r="I39" s="1"/>
  <c r="J38"/>
  <c r="J37" s="1"/>
  <c r="J36" s="1"/>
  <c r="J35" s="1"/>
  <c r="H38"/>
  <c r="H37" s="1"/>
  <c r="H36" s="1"/>
  <c r="H35" s="1"/>
  <c r="I34"/>
  <c r="J33"/>
  <c r="H33"/>
  <c r="G33"/>
  <c r="I33" s="1"/>
  <c r="J32"/>
  <c r="H32"/>
  <c r="G32"/>
  <c r="I32" s="1"/>
  <c r="J31"/>
  <c r="H31"/>
  <c r="G31"/>
  <c r="K30"/>
  <c r="K29" s="1"/>
  <c r="K28" s="1"/>
  <c r="K27" s="1"/>
  <c r="K26" s="1"/>
  <c r="K25" s="1"/>
  <c r="J30"/>
  <c r="I30"/>
  <c r="J29"/>
  <c r="J28" s="1"/>
  <c r="J27" s="1"/>
  <c r="J26" s="1"/>
  <c r="J25" s="1"/>
  <c r="H29"/>
  <c r="H28" s="1"/>
  <c r="H27" s="1"/>
  <c r="H26" s="1"/>
  <c r="H25" s="1"/>
  <c r="K24"/>
  <c r="J24"/>
  <c r="H24"/>
  <c r="G24"/>
  <c r="I24" s="1"/>
  <c r="K23"/>
  <c r="J23"/>
  <c r="H23"/>
  <c r="G23"/>
  <c r="I23" s="1"/>
  <c r="K22"/>
  <c r="J22"/>
  <c r="H22"/>
  <c r="G22"/>
  <c r="K21"/>
  <c r="J21"/>
  <c r="K20"/>
  <c r="J20"/>
  <c r="H20"/>
  <c r="G20"/>
  <c r="I20" s="1"/>
  <c r="N19"/>
  <c r="K19"/>
  <c r="H19"/>
  <c r="H213" i="10"/>
  <c r="H1062"/>
  <c r="H847"/>
  <c r="H591"/>
  <c r="H691"/>
  <c r="H657"/>
  <c r="H1146"/>
  <c r="H198"/>
  <c r="H1156"/>
  <c r="H195"/>
  <c r="H533"/>
  <c r="H159"/>
  <c r="H153"/>
  <c r="H46"/>
  <c r="H30"/>
  <c r="H387"/>
  <c r="I235" i="11" l="1"/>
  <c r="I236"/>
  <c r="I237"/>
  <c r="I238"/>
  <c r="H245"/>
  <c r="H244" s="1"/>
  <c r="H243" s="1"/>
  <c r="H242" s="1"/>
  <c r="I335"/>
  <c r="K345"/>
  <c r="K343" s="1"/>
  <c r="G425"/>
  <c r="I425" s="1"/>
  <c r="G442"/>
  <c r="G441" s="1"/>
  <c r="N464"/>
  <c r="J518"/>
  <c r="J503" s="1"/>
  <c r="G594"/>
  <c r="I594" s="1"/>
  <c r="G608"/>
  <c r="I608" s="1"/>
  <c r="G616"/>
  <c r="G650"/>
  <c r="G667"/>
  <c r="G1379"/>
  <c r="I1379" s="1"/>
  <c r="I97" i="14"/>
  <c r="L21"/>
  <c r="I413" i="11"/>
  <c r="I414"/>
  <c r="I498"/>
  <c r="I499"/>
  <c r="I500"/>
  <c r="I501"/>
  <c r="I502"/>
  <c r="H579"/>
  <c r="H578" s="1"/>
  <c r="H577" s="1"/>
  <c r="G694"/>
  <c r="J698"/>
  <c r="J697" s="1"/>
  <c r="J696" s="1"/>
  <c r="G1112"/>
  <c r="I1112" s="1"/>
  <c r="G1326"/>
  <c r="K192"/>
  <c r="I89"/>
  <c r="I139"/>
  <c r="I140"/>
  <c r="I141"/>
  <c r="I142"/>
  <c r="I339"/>
  <c r="I341"/>
  <c r="I342"/>
  <c r="I393"/>
  <c r="I395"/>
  <c r="G418"/>
  <c r="G420"/>
  <c r="I420" s="1"/>
  <c r="G424"/>
  <c r="I469"/>
  <c r="I470"/>
  <c r="I471"/>
  <c r="I472"/>
  <c r="I473"/>
  <c r="I474"/>
  <c r="G475"/>
  <c r="I475" s="1"/>
  <c r="I523"/>
  <c r="I524"/>
  <c r="I525"/>
  <c r="I526"/>
  <c r="G581"/>
  <c r="K579"/>
  <c r="K578" s="1"/>
  <c r="K577" s="1"/>
  <c r="G593"/>
  <c r="I597"/>
  <c r="I598"/>
  <c r="G620"/>
  <c r="I653"/>
  <c r="I655"/>
  <c r="G659"/>
  <c r="G676"/>
  <c r="G680"/>
  <c r="G685"/>
  <c r="G783"/>
  <c r="G848"/>
  <c r="I848" s="1"/>
  <c r="K1030"/>
  <c r="G1350"/>
  <c r="I1350" s="1"/>
  <c r="K1350"/>
  <c r="M1024" i="12"/>
  <c r="J192" i="11"/>
  <c r="I199"/>
  <c r="I200"/>
  <c r="I214"/>
  <c r="I215"/>
  <c r="I222"/>
  <c r="I223"/>
  <c r="H250"/>
  <c r="H249" s="1"/>
  <c r="H248" s="1"/>
  <c r="H247" s="1"/>
  <c r="I247" s="1"/>
  <c r="I252"/>
  <c r="I253"/>
  <c r="I254"/>
  <c r="I255"/>
  <c r="I256"/>
  <c r="G266"/>
  <c r="I394"/>
  <c r="K388"/>
  <c r="K379" s="1"/>
  <c r="K416"/>
  <c r="J416"/>
  <c r="M464"/>
  <c r="J579"/>
  <c r="J578" s="1"/>
  <c r="J577" s="1"/>
  <c r="I654"/>
  <c r="J757"/>
  <c r="K936"/>
  <c r="K1348"/>
  <c r="L16" i="14"/>
  <c r="I303"/>
  <c r="I506"/>
  <c r="L464"/>
  <c r="I1150"/>
  <c r="N581"/>
  <c r="G634"/>
  <c r="I635"/>
  <c r="J1374" i="11"/>
  <c r="J17"/>
  <c r="M17"/>
  <c r="J415"/>
  <c r="K1104"/>
  <c r="J1104"/>
  <c r="I798" i="12"/>
  <c r="G797"/>
  <c r="K471"/>
  <c r="K470" s="1"/>
  <c r="K469" s="1"/>
  <c r="N464" s="1"/>
  <c r="I128" i="11"/>
  <c r="I129"/>
  <c r="I130"/>
  <c r="I201"/>
  <c r="I221"/>
  <c r="I280"/>
  <c r="I281"/>
  <c r="I282"/>
  <c r="I283"/>
  <c r="I284"/>
  <c r="I285"/>
  <c r="I286"/>
  <c r="I287"/>
  <c r="I288"/>
  <c r="J336"/>
  <c r="J367"/>
  <c r="M343" s="1"/>
  <c r="K415"/>
  <c r="H446"/>
  <c r="H445" s="1"/>
  <c r="H444" s="1"/>
  <c r="I545"/>
  <c r="I546"/>
  <c r="I547"/>
  <c r="I548"/>
  <c r="I588"/>
  <c r="I589"/>
  <c r="I590"/>
  <c r="G627"/>
  <c r="I627" s="1"/>
  <c r="K839"/>
  <c r="K838" s="1"/>
  <c r="K837" s="1"/>
  <c r="J1150" i="12"/>
  <c r="N1150"/>
  <c r="J574"/>
  <c r="K574"/>
  <c r="K983"/>
  <c r="I861"/>
  <c r="G860"/>
  <c r="I824"/>
  <c r="G823"/>
  <c r="I814"/>
  <c r="G813"/>
  <c r="J98" i="11"/>
  <c r="J97" s="1"/>
  <c r="I224"/>
  <c r="K221"/>
  <c r="K98" s="1"/>
  <c r="K97" s="1"/>
  <c r="N21" s="1"/>
  <c r="I230"/>
  <c r="I231"/>
  <c r="I245"/>
  <c r="I248"/>
  <c r="I249"/>
  <c r="I250"/>
  <c r="H345"/>
  <c r="H18" s="1"/>
  <c r="I352"/>
  <c r="K367"/>
  <c r="N343" s="1"/>
  <c r="H415"/>
  <c r="I444"/>
  <c r="I445"/>
  <c r="I446"/>
  <c r="I527"/>
  <c r="I528"/>
  <c r="I529"/>
  <c r="J605"/>
  <c r="J576" s="1"/>
  <c r="J634"/>
  <c r="J633" s="1"/>
  <c r="J632" s="1"/>
  <c r="J631" s="1"/>
  <c r="J880"/>
  <c r="J936"/>
  <c r="J983"/>
  <c r="J982" s="1"/>
  <c r="J981" s="1"/>
  <c r="K1001"/>
  <c r="J1021"/>
  <c r="K1029"/>
  <c r="K1028" s="1"/>
  <c r="K1027" s="1"/>
  <c r="G1111"/>
  <c r="J1350"/>
  <c r="J1348" s="1"/>
  <c r="G1149"/>
  <c r="K98" i="12"/>
  <c r="K97" s="1"/>
  <c r="N21" s="1"/>
  <c r="I1355" i="13"/>
  <c r="G1354"/>
  <c r="I1354" s="1"/>
  <c r="I901"/>
  <c r="G900"/>
  <c r="I1325"/>
  <c r="G1277"/>
  <c r="I1277" s="1"/>
  <c r="I17"/>
  <c r="G16"/>
  <c r="I16" s="1"/>
  <c r="I581"/>
  <c r="G580"/>
  <c r="G367"/>
  <c r="I379"/>
  <c r="G635"/>
  <c r="I636"/>
  <c r="I922"/>
  <c r="I303"/>
  <c r="G1030"/>
  <c r="I1031"/>
  <c r="G1150"/>
  <c r="L16" s="1"/>
  <c r="L1150"/>
  <c r="G939"/>
  <c r="I939" s="1"/>
  <c r="L21"/>
  <c r="I452" i="12"/>
  <c r="G451"/>
  <c r="G449"/>
  <c r="H471"/>
  <c r="I955"/>
  <c r="G954"/>
  <c r="I697"/>
  <c r="G696"/>
  <c r="I832"/>
  <c r="G831"/>
  <c r="I790"/>
  <c r="G789"/>
  <c r="N1024"/>
  <c r="G1225"/>
  <c r="J521"/>
  <c r="J506" s="1"/>
  <c r="M464" s="1"/>
  <c r="J325"/>
  <c r="J306" s="1"/>
  <c r="J303" s="1"/>
  <c r="I250"/>
  <c r="H210"/>
  <c r="I210" s="1"/>
  <c r="J98"/>
  <c r="J97" s="1"/>
  <c r="M21" s="1"/>
  <c r="I1369"/>
  <c r="K634"/>
  <c r="I531"/>
  <c r="H19"/>
  <c r="G652"/>
  <c r="I652" s="1"/>
  <c r="J367"/>
  <c r="M343" s="1"/>
  <c r="K579"/>
  <c r="G610"/>
  <c r="G1024"/>
  <c r="I1024" s="1"/>
  <c r="I905"/>
  <c r="G904"/>
  <c r="I837"/>
  <c r="G836"/>
  <c r="I817"/>
  <c r="G816"/>
  <c r="I816" s="1"/>
  <c r="I785"/>
  <c r="G784"/>
  <c r="I784" s="1"/>
  <c r="I689"/>
  <c r="G688"/>
  <c r="I623"/>
  <c r="G622"/>
  <c r="I622" s="1"/>
  <c r="I1359"/>
  <c r="G1358"/>
  <c r="I1050"/>
  <c r="G1049"/>
  <c r="I1046"/>
  <c r="G1045"/>
  <c r="I971"/>
  <c r="G970"/>
  <c r="I967"/>
  <c r="G966"/>
  <c r="I898"/>
  <c r="G897"/>
  <c r="I894"/>
  <c r="G893"/>
  <c r="I810"/>
  <c r="G809"/>
  <c r="I794"/>
  <c r="G793"/>
  <c r="I722"/>
  <c r="G721"/>
  <c r="I721" s="1"/>
  <c r="I718"/>
  <c r="G717"/>
  <c r="I717" s="1"/>
  <c r="I682"/>
  <c r="G681"/>
  <c r="I681" s="1"/>
  <c r="I678"/>
  <c r="G677"/>
  <c r="I677" s="1"/>
  <c r="I628"/>
  <c r="G627"/>
  <c r="I1383"/>
  <c r="G1382"/>
  <c r="I1328"/>
  <c r="G1327"/>
  <c r="I1138"/>
  <c r="G1137"/>
  <c r="I1035"/>
  <c r="G1034"/>
  <c r="I1021"/>
  <c r="I1019"/>
  <c r="G1018"/>
  <c r="I949"/>
  <c r="G948"/>
  <c r="I801"/>
  <c r="G800"/>
  <c r="I800" s="1"/>
  <c r="I777"/>
  <c r="G776"/>
  <c r="I632"/>
  <c r="G631"/>
  <c r="I619"/>
  <c r="G618"/>
  <c r="H18"/>
  <c r="J983"/>
  <c r="M574" s="1"/>
  <c r="M18"/>
  <c r="G574"/>
  <c r="I574" s="1"/>
  <c r="K1024"/>
  <c r="K19"/>
  <c r="I980"/>
  <c r="G979"/>
  <c r="I943"/>
  <c r="G942"/>
  <c r="I828"/>
  <c r="G827"/>
  <c r="I805"/>
  <c r="G804"/>
  <c r="I804" s="1"/>
  <c r="I671"/>
  <c r="G670"/>
  <c r="I610"/>
  <c r="G609"/>
  <c r="I1353"/>
  <c r="G1351"/>
  <c r="I1351" s="1"/>
  <c r="I597"/>
  <c r="G596"/>
  <c r="I585"/>
  <c r="G584"/>
  <c r="J1029"/>
  <c r="K21"/>
  <c r="I1110"/>
  <c r="G1109"/>
  <c r="I1114"/>
  <c r="G1113"/>
  <c r="I889"/>
  <c r="G888"/>
  <c r="K1029"/>
  <c r="I249"/>
  <c r="I248"/>
  <c r="G150"/>
  <c r="I150" s="1"/>
  <c r="K839"/>
  <c r="N574" s="1"/>
  <c r="H1150"/>
  <c r="I148"/>
  <c r="H98"/>
  <c r="H97" s="1"/>
  <c r="I639"/>
  <c r="G638"/>
  <c r="I638" s="1"/>
  <c r="I643"/>
  <c r="G642"/>
  <c r="I642" s="1"/>
  <c r="I79"/>
  <c r="G78"/>
  <c r="I78" s="1"/>
  <c r="H21"/>
  <c r="I75"/>
  <c r="G74"/>
  <c r="I986"/>
  <c r="G985"/>
  <c r="I657"/>
  <c r="G656"/>
  <c r="I656" s="1"/>
  <c r="M16"/>
  <c r="G1270"/>
  <c r="I1270" s="1"/>
  <c r="I1271"/>
  <c r="G1264"/>
  <c r="I1265"/>
  <c r="G1249"/>
  <c r="I1249" s="1"/>
  <c r="I1250"/>
  <c r="G1236"/>
  <c r="I1237"/>
  <c r="G1221"/>
  <c r="I1222"/>
  <c r="I663"/>
  <c r="G662"/>
  <c r="G494"/>
  <c r="I495"/>
  <c r="G472"/>
  <c r="G471" s="1"/>
  <c r="I473"/>
  <c r="G464"/>
  <c r="I464" s="1"/>
  <c r="G436"/>
  <c r="I437"/>
  <c r="G420"/>
  <c r="I420" s="1"/>
  <c r="I421"/>
  <c r="G411"/>
  <c r="I412"/>
  <c r="G397"/>
  <c r="I397" s="1"/>
  <c r="I398"/>
  <c r="G368"/>
  <c r="I368" s="1"/>
  <c r="I369"/>
  <c r="I355"/>
  <c r="K343"/>
  <c r="N18"/>
  <c r="K18"/>
  <c r="H343"/>
  <c r="H16"/>
  <c r="G337"/>
  <c r="I337" s="1"/>
  <c r="I338"/>
  <c r="G313"/>
  <c r="I314"/>
  <c r="J17"/>
  <c r="J16" s="1"/>
  <c r="M17"/>
  <c r="G299"/>
  <c r="I300"/>
  <c r="G281"/>
  <c r="I282"/>
  <c r="G271"/>
  <c r="I272"/>
  <c r="I537"/>
  <c r="G533"/>
  <c r="G257"/>
  <c r="I257" s="1"/>
  <c r="I258"/>
  <c r="G172"/>
  <c r="I173"/>
  <c r="I172" s="1"/>
  <c r="I99"/>
  <c r="G92"/>
  <c r="I93"/>
  <c r="G1367"/>
  <c r="I1367" s="1"/>
  <c r="K1150"/>
  <c r="M1150"/>
  <c r="H379"/>
  <c r="H367" s="1"/>
  <c r="I244"/>
  <c r="I192"/>
  <c r="G1294"/>
  <c r="I1295"/>
  <c r="G1267"/>
  <c r="I1267" s="1"/>
  <c r="I1268"/>
  <c r="G1230"/>
  <c r="I1230" s="1"/>
  <c r="I1231"/>
  <c r="G1224"/>
  <c r="I1225"/>
  <c r="G1189"/>
  <c r="I1190"/>
  <c r="G873"/>
  <c r="I874"/>
  <c r="G540"/>
  <c r="I540" s="1"/>
  <c r="I541"/>
  <c r="G502"/>
  <c r="I503"/>
  <c r="G486"/>
  <c r="I487"/>
  <c r="K464"/>
  <c r="N17"/>
  <c r="K17"/>
  <c r="K16" s="1"/>
  <c r="I456"/>
  <c r="G440"/>
  <c r="I440" s="1"/>
  <c r="I441"/>
  <c r="G423"/>
  <c r="I423" s="1"/>
  <c r="I424"/>
  <c r="G417"/>
  <c r="I418"/>
  <c r="G401"/>
  <c r="I401" s="1"/>
  <c r="I402"/>
  <c r="G388"/>
  <c r="I388" s="1"/>
  <c r="I393"/>
  <c r="G380"/>
  <c r="I381"/>
  <c r="G362"/>
  <c r="I363"/>
  <c r="G350"/>
  <c r="I351"/>
  <c r="I343"/>
  <c r="I345"/>
  <c r="L18"/>
  <c r="G18"/>
  <c r="I18" s="1"/>
  <c r="I340"/>
  <c r="G336"/>
  <c r="I336" s="1"/>
  <c r="G333"/>
  <c r="I333" s="1"/>
  <c r="I334"/>
  <c r="G327"/>
  <c r="I328"/>
  <c r="I304"/>
  <c r="G285"/>
  <c r="I286"/>
  <c r="G275"/>
  <c r="I276"/>
  <c r="I267"/>
  <c r="G266"/>
  <c r="G253"/>
  <c r="I254"/>
  <c r="G221"/>
  <c r="I221" s="1"/>
  <c r="I222"/>
  <c r="G139"/>
  <c r="I139" s="1"/>
  <c r="I140"/>
  <c r="G63"/>
  <c r="I64"/>
  <c r="G42"/>
  <c r="I43"/>
  <c r="G35"/>
  <c r="I35" s="1"/>
  <c r="I36"/>
  <c r="G26"/>
  <c r="I27"/>
  <c r="I243"/>
  <c r="I344"/>
  <c r="I245"/>
  <c r="G165"/>
  <c r="I165" s="1"/>
  <c r="I31" i="11"/>
  <c r="I146"/>
  <c r="J19"/>
  <c r="I294"/>
  <c r="G19"/>
  <c r="I19" s="1"/>
  <c r="L19"/>
  <c r="G293"/>
  <c r="I295"/>
  <c r="K17"/>
  <c r="N17"/>
  <c r="I1337"/>
  <c r="I1339"/>
  <c r="I1340"/>
  <c r="I1236"/>
  <c r="I910"/>
  <c r="I905"/>
  <c r="I877"/>
  <c r="J571"/>
  <c r="I876"/>
  <c r="M19"/>
  <c r="G710"/>
  <c r="I712"/>
  <c r="I484"/>
  <c r="I485"/>
  <c r="G477"/>
  <c r="I488"/>
  <c r="I204"/>
  <c r="H51"/>
  <c r="I52"/>
  <c r="J51"/>
  <c r="M21" s="1"/>
  <c r="I157"/>
  <c r="I158"/>
  <c r="H983"/>
  <c r="H982" s="1"/>
  <c r="H981" s="1"/>
  <c r="H1027"/>
  <c r="H1026" s="1"/>
  <c r="I1059"/>
  <c r="I1060"/>
  <c r="I1061"/>
  <c r="I1057"/>
  <c r="I109"/>
  <c r="H572"/>
  <c r="H571" s="1"/>
  <c r="I571" s="1"/>
  <c r="H664"/>
  <c r="H663" s="1"/>
  <c r="H662" s="1"/>
  <c r="H634" s="1"/>
  <c r="I599"/>
  <c r="H379"/>
  <c r="H344"/>
  <c r="H343" s="1"/>
  <c r="I343" s="1"/>
  <c r="I382"/>
  <c r="I383"/>
  <c r="I45"/>
  <c r="H1200"/>
  <c r="H1199" s="1"/>
  <c r="K1149"/>
  <c r="N18" s="1"/>
  <c r="K1222"/>
  <c r="K1221" s="1"/>
  <c r="K1200" s="1"/>
  <c r="K1199" s="1"/>
  <c r="J1222"/>
  <c r="J1221" s="1"/>
  <c r="I1149"/>
  <c r="L18"/>
  <c r="G18"/>
  <c r="I18" s="1"/>
  <c r="J1149"/>
  <c r="I1148"/>
  <c r="H1021"/>
  <c r="I1058"/>
  <c r="I1021"/>
  <c r="I1022"/>
  <c r="I464"/>
  <c r="I465"/>
  <c r="I345"/>
  <c r="G388"/>
  <c r="I388"/>
  <c r="H367"/>
  <c r="G381"/>
  <c r="G380" s="1"/>
  <c r="I381"/>
  <c r="I210"/>
  <c r="G192"/>
  <c r="I192" s="1"/>
  <c r="G179"/>
  <c r="I179" s="1"/>
  <c r="I172" s="1"/>
  <c r="I177"/>
  <c r="H172"/>
  <c r="H98" s="1"/>
  <c r="H97" s="1"/>
  <c r="G172"/>
  <c r="I150"/>
  <c r="H21"/>
  <c r="I22"/>
  <c r="G21"/>
  <c r="I21" s="1"/>
  <c r="I44"/>
  <c r="I88"/>
  <c r="I115"/>
  <c r="I243"/>
  <c r="G242"/>
  <c r="I242" s="1"/>
  <c r="I441"/>
  <c r="G440"/>
  <c r="I531"/>
  <c r="G530"/>
  <c r="H623"/>
  <c r="H606"/>
  <c r="H605" s="1"/>
  <c r="H576" s="1"/>
  <c r="I794"/>
  <c r="G793"/>
  <c r="I793" s="1"/>
  <c r="I810"/>
  <c r="G809"/>
  <c r="I809" s="1"/>
  <c r="I828"/>
  <c r="G827"/>
  <c r="I827" s="1"/>
  <c r="I845"/>
  <c r="G844"/>
  <c r="G29"/>
  <c r="G38"/>
  <c r="G43"/>
  <c r="G58"/>
  <c r="G64"/>
  <c r="G78"/>
  <c r="I78" s="1"/>
  <c r="G87"/>
  <c r="I87" s="1"/>
  <c r="G93"/>
  <c r="G100"/>
  <c r="G104"/>
  <c r="G108"/>
  <c r="G112"/>
  <c r="G120"/>
  <c r="I120" s="1"/>
  <c r="G127"/>
  <c r="I127" s="1"/>
  <c r="J326"/>
  <c r="J325" s="1"/>
  <c r="J306" s="1"/>
  <c r="J303" s="1"/>
  <c r="K336"/>
  <c r="K325" s="1"/>
  <c r="K306" s="1"/>
  <c r="K303" s="1"/>
  <c r="H336"/>
  <c r="J550"/>
  <c r="H550"/>
  <c r="H549" s="1"/>
  <c r="K550"/>
  <c r="I710"/>
  <c r="K757"/>
  <c r="H757"/>
  <c r="J839"/>
  <c r="J838" s="1"/>
  <c r="J837" s="1"/>
  <c r="J836" s="1"/>
  <c r="I456"/>
  <c r="G455"/>
  <c r="K605"/>
  <c r="K576" s="1"/>
  <c r="N576"/>
  <c r="I786"/>
  <c r="G785"/>
  <c r="I802"/>
  <c r="G801"/>
  <c r="I801" s="1"/>
  <c r="I820"/>
  <c r="G819"/>
  <c r="I819" s="1"/>
  <c r="H325"/>
  <c r="H306" s="1"/>
  <c r="H303" s="1"/>
  <c r="K634"/>
  <c r="K633" s="1"/>
  <c r="K632" s="1"/>
  <c r="K631" s="1"/>
  <c r="H839"/>
  <c r="H838" s="1"/>
  <c r="H837" s="1"/>
  <c r="I855"/>
  <c r="G854"/>
  <c r="I870"/>
  <c r="G869"/>
  <c r="I869" s="1"/>
  <c r="I923"/>
  <c r="G922"/>
  <c r="I995"/>
  <c r="G994"/>
  <c r="J1026"/>
  <c r="M1021"/>
  <c r="N1021"/>
  <c r="K1026"/>
  <c r="G229"/>
  <c r="I244"/>
  <c r="G314"/>
  <c r="G328"/>
  <c r="G330"/>
  <c r="I330" s="1"/>
  <c r="G334"/>
  <c r="G338"/>
  <c r="G340"/>
  <c r="G351"/>
  <c r="G355"/>
  <c r="G363"/>
  <c r="G369"/>
  <c r="I442"/>
  <c r="I457"/>
  <c r="I532"/>
  <c r="G556"/>
  <c r="G560"/>
  <c r="I560" s="1"/>
  <c r="I787"/>
  <c r="I795"/>
  <c r="I803"/>
  <c r="I811"/>
  <c r="I821"/>
  <c r="I829"/>
  <c r="I846"/>
  <c r="I857"/>
  <c r="I858"/>
  <c r="K880"/>
  <c r="K836" s="1"/>
  <c r="K980"/>
  <c r="I890"/>
  <c r="G889"/>
  <c r="I889" s="1"/>
  <c r="I932"/>
  <c r="G931"/>
  <c r="I931" s="1"/>
  <c r="I945"/>
  <c r="G944"/>
  <c r="I1007"/>
  <c r="G1006"/>
  <c r="I1031"/>
  <c r="H462"/>
  <c r="H461" s="1"/>
  <c r="H460" s="1"/>
  <c r="H455" s="1"/>
  <c r="H448" s="1"/>
  <c r="G625"/>
  <c r="G791"/>
  <c r="G799"/>
  <c r="G807"/>
  <c r="G815"/>
  <c r="G825"/>
  <c r="G834"/>
  <c r="G856"/>
  <c r="I856" s="1"/>
  <c r="I860"/>
  <c r="I864"/>
  <c r="I866"/>
  <c r="I881"/>
  <c r="H880"/>
  <c r="H899"/>
  <c r="H898" s="1"/>
  <c r="H897" s="1"/>
  <c r="I904"/>
  <c r="K921"/>
  <c r="K920" s="1"/>
  <c r="K919" s="1"/>
  <c r="H921"/>
  <c r="H920" s="1"/>
  <c r="H919" s="1"/>
  <c r="H918" s="1"/>
  <c r="H936"/>
  <c r="K966"/>
  <c r="J966"/>
  <c r="J918" s="1"/>
  <c r="H980"/>
  <c r="J1013"/>
  <c r="J1001" s="1"/>
  <c r="J980" s="1"/>
  <c r="H1287"/>
  <c r="H1286"/>
  <c r="H1285" s="1"/>
  <c r="H1284" s="1"/>
  <c r="I867"/>
  <c r="I871"/>
  <c r="I882"/>
  <c r="I891"/>
  <c r="I924"/>
  <c r="I933"/>
  <c r="I946"/>
  <c r="I996"/>
  <c r="I1008"/>
  <c r="I1032"/>
  <c r="K1251"/>
  <c r="I1271"/>
  <c r="G887"/>
  <c r="G895"/>
  <c r="G902"/>
  <c r="G940"/>
  <c r="G952"/>
  <c r="G964"/>
  <c r="G969"/>
  <c r="G978"/>
  <c r="G987"/>
  <c r="G1016"/>
  <c r="G1019"/>
  <c r="I1194"/>
  <c r="I1202"/>
  <c r="J1200"/>
  <c r="J1199" s="1"/>
  <c r="J1147" s="1"/>
  <c r="I1229"/>
  <c r="I1257"/>
  <c r="H1260"/>
  <c r="H1251" s="1"/>
  <c r="G1038"/>
  <c r="I1038" s="1"/>
  <c r="G1043"/>
  <c r="G1046"/>
  <c r="G1167"/>
  <c r="G1193"/>
  <c r="I1193" s="1"/>
  <c r="G1201"/>
  <c r="G1219"/>
  <c r="G1225"/>
  <c r="I1225" s="1"/>
  <c r="G1228"/>
  <c r="G1234"/>
  <c r="G1241"/>
  <c r="I1241" s="1"/>
  <c r="G1247"/>
  <c r="G1256"/>
  <c r="I1256" s="1"/>
  <c r="G1262"/>
  <c r="G1265"/>
  <c r="G1268"/>
  <c r="G1292"/>
  <c r="G1333"/>
  <c r="G1348"/>
  <c r="I1348" s="1"/>
  <c r="G1356"/>
  <c r="G1369"/>
  <c r="I1369" s="1"/>
  <c r="G1378"/>
  <c r="H400" i="10"/>
  <c r="H463"/>
  <c r="I694" i="11" l="1"/>
  <c r="G693"/>
  <c r="I667"/>
  <c r="G666"/>
  <c r="I666" s="1"/>
  <c r="I616"/>
  <c r="G615"/>
  <c r="I1326"/>
  <c r="G1325"/>
  <c r="I650"/>
  <c r="G649"/>
  <c r="I649" s="1"/>
  <c r="I783"/>
  <c r="G782"/>
  <c r="I680"/>
  <c r="G679"/>
  <c r="I659"/>
  <c r="G658"/>
  <c r="I658" s="1"/>
  <c r="I593"/>
  <c r="G592"/>
  <c r="I592" s="1"/>
  <c r="I581"/>
  <c r="G580"/>
  <c r="I424"/>
  <c r="G423"/>
  <c r="I423" s="1"/>
  <c r="I418"/>
  <c r="G417"/>
  <c r="I344"/>
  <c r="I266"/>
  <c r="G265"/>
  <c r="I685"/>
  <c r="G684"/>
  <c r="I684" s="1"/>
  <c r="I676"/>
  <c r="G675"/>
  <c r="I620"/>
  <c r="G619"/>
  <c r="I619" s="1"/>
  <c r="I634" i="14"/>
  <c r="L580"/>
  <c r="L574"/>
  <c r="I813" i="12"/>
  <c r="G812"/>
  <c r="I812" s="1"/>
  <c r="I823"/>
  <c r="G822"/>
  <c r="I822" s="1"/>
  <c r="I860"/>
  <c r="G859"/>
  <c r="I859" s="1"/>
  <c r="I797"/>
  <c r="G796"/>
  <c r="I796" s="1"/>
  <c r="I1111" i="11"/>
  <c r="G1110"/>
  <c r="I471" i="12"/>
  <c r="I1150" i="13"/>
  <c r="N581"/>
  <c r="I1030"/>
  <c r="L1024"/>
  <c r="G1029"/>
  <c r="I1029" s="1"/>
  <c r="I635"/>
  <c r="G634"/>
  <c r="I634" s="1"/>
  <c r="I367"/>
  <c r="L343"/>
  <c r="I580"/>
  <c r="G579"/>
  <c r="I900"/>
  <c r="G839"/>
  <c r="I839" s="1"/>
  <c r="G921"/>
  <c r="I921" s="1"/>
  <c r="I449" i="12"/>
  <c r="I451"/>
  <c r="G450"/>
  <c r="I450" s="1"/>
  <c r="H470"/>
  <c r="H469" s="1"/>
  <c r="I789"/>
  <c r="G788"/>
  <c r="I788" s="1"/>
  <c r="I831"/>
  <c r="G830"/>
  <c r="I830" s="1"/>
  <c r="I696"/>
  <c r="G695"/>
  <c r="I695" s="1"/>
  <c r="I954"/>
  <c r="G953"/>
  <c r="I584"/>
  <c r="G583"/>
  <c r="I596"/>
  <c r="G595"/>
  <c r="I595" s="1"/>
  <c r="I609"/>
  <c r="I670"/>
  <c r="G669"/>
  <c r="I669" s="1"/>
  <c r="I827"/>
  <c r="G826"/>
  <c r="I826" s="1"/>
  <c r="I942"/>
  <c r="G941"/>
  <c r="I979"/>
  <c r="G978"/>
  <c r="I978" s="1"/>
  <c r="I618"/>
  <c r="G617"/>
  <c r="I617" s="1"/>
  <c r="I631"/>
  <c r="G630"/>
  <c r="I630" s="1"/>
  <c r="I776"/>
  <c r="G775"/>
  <c r="I948"/>
  <c r="G947"/>
  <c r="I1018"/>
  <c r="G1017"/>
  <c r="I1034"/>
  <c r="G1033"/>
  <c r="I1033" s="1"/>
  <c r="I1137"/>
  <c r="G1136"/>
  <c r="I1327"/>
  <c r="G1326"/>
  <c r="I1382"/>
  <c r="G1381"/>
  <c r="I627"/>
  <c r="G626"/>
  <c r="I626" s="1"/>
  <c r="I793"/>
  <c r="G792"/>
  <c r="I792" s="1"/>
  <c r="I809"/>
  <c r="G808"/>
  <c r="I808" s="1"/>
  <c r="I893"/>
  <c r="G892"/>
  <c r="I892" s="1"/>
  <c r="I897"/>
  <c r="G896"/>
  <c r="I896" s="1"/>
  <c r="I966"/>
  <c r="G965"/>
  <c r="I970"/>
  <c r="G969"/>
  <c r="I969" s="1"/>
  <c r="I1045"/>
  <c r="G1044"/>
  <c r="I1044" s="1"/>
  <c r="I1049"/>
  <c r="G1048"/>
  <c r="I1358"/>
  <c r="G1357"/>
  <c r="I688"/>
  <c r="G687"/>
  <c r="I687" s="1"/>
  <c r="I836"/>
  <c r="G835"/>
  <c r="I835" s="1"/>
  <c r="I904"/>
  <c r="G903"/>
  <c r="I888"/>
  <c r="G883"/>
  <c r="I883" s="1"/>
  <c r="I1113"/>
  <c r="I1109"/>
  <c r="G1108"/>
  <c r="I1108" s="1"/>
  <c r="N16"/>
  <c r="I74"/>
  <c r="G24"/>
  <c r="I985"/>
  <c r="G984"/>
  <c r="G265"/>
  <c r="I266"/>
  <c r="I486"/>
  <c r="G485"/>
  <c r="I502"/>
  <c r="G501"/>
  <c r="I501" s="1"/>
  <c r="I873"/>
  <c r="G872"/>
  <c r="I1189"/>
  <c r="G1188"/>
  <c r="I1224"/>
  <c r="I1294"/>
  <c r="G1289"/>
  <c r="G1290"/>
  <c r="I1290" s="1"/>
  <c r="I92"/>
  <c r="G91"/>
  <c r="I91" s="1"/>
  <c r="I271"/>
  <c r="G270"/>
  <c r="I281"/>
  <c r="G280"/>
  <c r="I299"/>
  <c r="G298"/>
  <c r="I313"/>
  <c r="G312"/>
  <c r="I472"/>
  <c r="I494"/>
  <c r="G493"/>
  <c r="I493" s="1"/>
  <c r="I1221"/>
  <c r="G1220"/>
  <c r="I1220" s="1"/>
  <c r="I1236"/>
  <c r="G1235"/>
  <c r="I1235" s="1"/>
  <c r="I1264"/>
  <c r="G1263"/>
  <c r="G98"/>
  <c r="I26"/>
  <c r="G25"/>
  <c r="I42"/>
  <c r="G41"/>
  <c r="I41" s="1"/>
  <c r="I63"/>
  <c r="G62"/>
  <c r="I253"/>
  <c r="G252"/>
  <c r="I252" s="1"/>
  <c r="I275"/>
  <c r="G274"/>
  <c r="I274" s="1"/>
  <c r="I285"/>
  <c r="G284"/>
  <c r="I284" s="1"/>
  <c r="I327"/>
  <c r="G326"/>
  <c r="I350"/>
  <c r="G349"/>
  <c r="I362"/>
  <c r="G361"/>
  <c r="I361" s="1"/>
  <c r="I380"/>
  <c r="I417"/>
  <c r="G416"/>
  <c r="I455"/>
  <c r="I448"/>
  <c r="G521"/>
  <c r="I533"/>
  <c r="G353"/>
  <c r="I353" s="1"/>
  <c r="I411"/>
  <c r="G410"/>
  <c r="I410" s="1"/>
  <c r="I436"/>
  <c r="G435"/>
  <c r="I435" s="1"/>
  <c r="G661"/>
  <c r="I662"/>
  <c r="I293" i="11"/>
  <c r="G292"/>
  <c r="H1147"/>
  <c r="I477"/>
  <c r="G476"/>
  <c r="I476" s="1"/>
  <c r="H633"/>
  <c r="I662"/>
  <c r="I572"/>
  <c r="H17"/>
  <c r="H16" s="1"/>
  <c r="I663"/>
  <c r="I664"/>
  <c r="N1147"/>
  <c r="K18"/>
  <c r="K16" s="1"/>
  <c r="M18"/>
  <c r="J18"/>
  <c r="J16" s="1"/>
  <c r="I380"/>
  <c r="G379"/>
  <c r="I379" s="1"/>
  <c r="M571"/>
  <c r="G1377"/>
  <c r="I1378"/>
  <c r="G1291"/>
  <c r="I1292"/>
  <c r="G1264"/>
  <c r="I1264" s="1"/>
  <c r="I1265"/>
  <c r="G1227"/>
  <c r="I1227" s="1"/>
  <c r="I1228"/>
  <c r="I1201"/>
  <c r="G1166"/>
  <c r="I1167"/>
  <c r="G1042"/>
  <c r="I1043"/>
  <c r="I1019"/>
  <c r="G1018"/>
  <c r="I987"/>
  <c r="G986"/>
  <c r="I969"/>
  <c r="G968"/>
  <c r="I952"/>
  <c r="G951"/>
  <c r="I902"/>
  <c r="G901"/>
  <c r="I887"/>
  <c r="G886"/>
  <c r="I825"/>
  <c r="G824"/>
  <c r="I807"/>
  <c r="G806"/>
  <c r="I791"/>
  <c r="G790"/>
  <c r="G555"/>
  <c r="I556"/>
  <c r="G368"/>
  <c r="I369"/>
  <c r="G354"/>
  <c r="I355"/>
  <c r="I340"/>
  <c r="G333"/>
  <c r="I333" s="1"/>
  <c r="I334"/>
  <c r="G327"/>
  <c r="I328"/>
  <c r="G228"/>
  <c r="I228" s="1"/>
  <c r="I229"/>
  <c r="G107"/>
  <c r="I107" s="1"/>
  <c r="I108"/>
  <c r="G99"/>
  <c r="I100"/>
  <c r="G63"/>
  <c r="I64"/>
  <c r="G37"/>
  <c r="I38"/>
  <c r="I844"/>
  <c r="G518"/>
  <c r="I530"/>
  <c r="I440"/>
  <c r="G1364"/>
  <c r="I1364" s="1"/>
  <c r="G1222"/>
  <c r="K1147"/>
  <c r="M1147"/>
  <c r="K918"/>
  <c r="M16"/>
  <c r="N571"/>
  <c r="I462"/>
  <c r="I460"/>
  <c r="G1355"/>
  <c r="I1356"/>
  <c r="G1332"/>
  <c r="I1333"/>
  <c r="G1267"/>
  <c r="I1267" s="1"/>
  <c r="I1268"/>
  <c r="G1261"/>
  <c r="I1262"/>
  <c r="G1246"/>
  <c r="I1246" s="1"/>
  <c r="I1247"/>
  <c r="G1233"/>
  <c r="I1234"/>
  <c r="G1218"/>
  <c r="I1219"/>
  <c r="G1045"/>
  <c r="I1046"/>
  <c r="I1016"/>
  <c r="G1015"/>
  <c r="I978"/>
  <c r="G977"/>
  <c r="I964"/>
  <c r="G963"/>
  <c r="I940"/>
  <c r="G939"/>
  <c r="I895"/>
  <c r="G894"/>
  <c r="I834"/>
  <c r="G833"/>
  <c r="I815"/>
  <c r="G814"/>
  <c r="I799"/>
  <c r="G798"/>
  <c r="I625"/>
  <c r="G624"/>
  <c r="G607"/>
  <c r="I1006"/>
  <c r="G943"/>
  <c r="I944"/>
  <c r="G362"/>
  <c r="I363"/>
  <c r="G350"/>
  <c r="I351"/>
  <c r="G337"/>
  <c r="I337" s="1"/>
  <c r="I338"/>
  <c r="G313"/>
  <c r="I314"/>
  <c r="G993"/>
  <c r="I993" s="1"/>
  <c r="I994"/>
  <c r="G921"/>
  <c r="I922"/>
  <c r="I854"/>
  <c r="G853"/>
  <c r="I785"/>
  <c r="I455"/>
  <c r="G448"/>
  <c r="I448" s="1"/>
  <c r="G111"/>
  <c r="I111" s="1"/>
  <c r="I112"/>
  <c r="G103"/>
  <c r="I103" s="1"/>
  <c r="I104"/>
  <c r="G92"/>
  <c r="I93"/>
  <c r="G57"/>
  <c r="I58"/>
  <c r="G42"/>
  <c r="I43"/>
  <c r="G28"/>
  <c r="I29"/>
  <c r="G1030"/>
  <c r="I1030" s="1"/>
  <c r="H836"/>
  <c r="N16"/>
  <c r="I461"/>
  <c r="H384" i="10"/>
  <c r="I181"/>
  <c r="H180"/>
  <c r="H179" s="1"/>
  <c r="G180"/>
  <c r="G179" s="1"/>
  <c r="I179" s="1"/>
  <c r="I1325" i="11" l="1"/>
  <c r="G1324"/>
  <c r="I615"/>
  <c r="G614"/>
  <c r="I614" s="1"/>
  <c r="I693"/>
  <c r="G692"/>
  <c r="I692" s="1"/>
  <c r="I675"/>
  <c r="G674"/>
  <c r="I265"/>
  <c r="G264"/>
  <c r="I417"/>
  <c r="G416"/>
  <c r="I580"/>
  <c r="G579"/>
  <c r="I679"/>
  <c r="G678"/>
  <c r="I678" s="1"/>
  <c r="I782"/>
  <c r="G781"/>
  <c r="I781" s="1"/>
  <c r="I1110"/>
  <c r="G1104"/>
  <c r="I1104" s="1"/>
  <c r="I579" i="13"/>
  <c r="L574"/>
  <c r="L580"/>
  <c r="I953" i="12"/>
  <c r="G952"/>
  <c r="I903"/>
  <c r="G902"/>
  <c r="I1357"/>
  <c r="G1356"/>
  <c r="I1048"/>
  <c r="G1032"/>
  <c r="I965"/>
  <c r="G964"/>
  <c r="G1380"/>
  <c r="I1381"/>
  <c r="I1326"/>
  <c r="G1325"/>
  <c r="I1136"/>
  <c r="G1135"/>
  <c r="I1135" s="1"/>
  <c r="I1017"/>
  <c r="G1016"/>
  <c r="I947"/>
  <c r="G946"/>
  <c r="I775"/>
  <c r="G760"/>
  <c r="I760" s="1"/>
  <c r="I941"/>
  <c r="G940"/>
  <c r="I583"/>
  <c r="G582"/>
  <c r="G608"/>
  <c r="I608" s="1"/>
  <c r="G1107"/>
  <c r="G19"/>
  <c r="I19" s="1"/>
  <c r="L19"/>
  <c r="I24"/>
  <c r="G21"/>
  <c r="I21" s="1"/>
  <c r="I984"/>
  <c r="I661"/>
  <c r="G637"/>
  <c r="I521"/>
  <c r="G506"/>
  <c r="I506" s="1"/>
  <c r="I1263"/>
  <c r="G1254"/>
  <c r="I1254" s="1"/>
  <c r="G470"/>
  <c r="I312"/>
  <c r="G291"/>
  <c r="I298"/>
  <c r="G279"/>
  <c r="I279" s="1"/>
  <c r="I280"/>
  <c r="G269"/>
  <c r="I269" s="1"/>
  <c r="I270"/>
  <c r="I265"/>
  <c r="G264"/>
  <c r="G415"/>
  <c r="I415" s="1"/>
  <c r="I416"/>
  <c r="G348"/>
  <c r="I349"/>
  <c r="G325"/>
  <c r="I325" s="1"/>
  <c r="I326"/>
  <c r="G61"/>
  <c r="I61" s="1"/>
  <c r="I62"/>
  <c r="I25"/>
  <c r="I98"/>
  <c r="I1289"/>
  <c r="G1288"/>
  <c r="G1187"/>
  <c r="I1188"/>
  <c r="I872"/>
  <c r="G842"/>
  <c r="G484"/>
  <c r="I485"/>
  <c r="G379"/>
  <c r="G1203"/>
  <c r="I292" i="11"/>
  <c r="G291"/>
  <c r="H632"/>
  <c r="G852"/>
  <c r="I853"/>
  <c r="G606"/>
  <c r="I607"/>
  <c r="I1045"/>
  <c r="I1218"/>
  <c r="G1217"/>
  <c r="I1217" s="1"/>
  <c r="I1233"/>
  <c r="G1232"/>
  <c r="I1232" s="1"/>
  <c r="I1261"/>
  <c r="G1260"/>
  <c r="I1332"/>
  <c r="G1331"/>
  <c r="I1331" s="1"/>
  <c r="I1355"/>
  <c r="G1354"/>
  <c r="G1221"/>
  <c r="I1222"/>
  <c r="G789"/>
  <c r="I790"/>
  <c r="G805"/>
  <c r="I805" s="1"/>
  <c r="I806"/>
  <c r="G823"/>
  <c r="I823" s="1"/>
  <c r="I824"/>
  <c r="G885"/>
  <c r="I886"/>
  <c r="G900"/>
  <c r="I901"/>
  <c r="G950"/>
  <c r="I951"/>
  <c r="G967"/>
  <c r="I968"/>
  <c r="G985"/>
  <c r="I986"/>
  <c r="I1018"/>
  <c r="G336"/>
  <c r="I336" s="1"/>
  <c r="I28"/>
  <c r="G27"/>
  <c r="I42"/>
  <c r="G41"/>
  <c r="I41" s="1"/>
  <c r="I57"/>
  <c r="G51"/>
  <c r="I51" s="1"/>
  <c r="I92"/>
  <c r="G91"/>
  <c r="I91" s="1"/>
  <c r="I921"/>
  <c r="G920"/>
  <c r="I313"/>
  <c r="G312"/>
  <c r="I350"/>
  <c r="G349"/>
  <c r="I362"/>
  <c r="G361"/>
  <c r="I361" s="1"/>
  <c r="I943"/>
  <c r="G942"/>
  <c r="I942" s="1"/>
  <c r="G623"/>
  <c r="I623" s="1"/>
  <c r="I624"/>
  <c r="G797"/>
  <c r="I797" s="1"/>
  <c r="I798"/>
  <c r="G813"/>
  <c r="I813" s="1"/>
  <c r="I814"/>
  <c r="G832"/>
  <c r="I832" s="1"/>
  <c r="I833"/>
  <c r="G893"/>
  <c r="I893" s="1"/>
  <c r="I894"/>
  <c r="G938"/>
  <c r="I939"/>
  <c r="G962"/>
  <c r="I963"/>
  <c r="G976"/>
  <c r="I977"/>
  <c r="G1014"/>
  <c r="I1014" s="1"/>
  <c r="I1015"/>
  <c r="I518"/>
  <c r="G503"/>
  <c r="I37"/>
  <c r="G36"/>
  <c r="I63"/>
  <c r="G62"/>
  <c r="I99"/>
  <c r="G98"/>
  <c r="I327"/>
  <c r="G326"/>
  <c r="I354"/>
  <c r="G353"/>
  <c r="I353" s="1"/>
  <c r="I368"/>
  <c r="I555"/>
  <c r="G550"/>
  <c r="I1042"/>
  <c r="G1041"/>
  <c r="I1041" s="1"/>
  <c r="I1166"/>
  <c r="G1160"/>
  <c r="I1291"/>
  <c r="G1286"/>
  <c r="G1287"/>
  <c r="I1287" s="1"/>
  <c r="I1377"/>
  <c r="G1376"/>
  <c r="I180" i="10"/>
  <c r="H459"/>
  <c r="I459" s="1"/>
  <c r="H212"/>
  <c r="H211" s="1"/>
  <c r="H178"/>
  <c r="H177" s="1"/>
  <c r="H176" s="1"/>
  <c r="H96"/>
  <c r="H404"/>
  <c r="H138"/>
  <c r="H137" s="1"/>
  <c r="H136" s="1"/>
  <c r="H135" s="1"/>
  <c r="K1381"/>
  <c r="K1380" s="1"/>
  <c r="K1379" s="1"/>
  <c r="K1378" s="1"/>
  <c r="K1377" s="1"/>
  <c r="K1376" s="1"/>
  <c r="K1375" s="1"/>
  <c r="K1374" s="1"/>
  <c r="J1381"/>
  <c r="G1381"/>
  <c r="I1381" s="1"/>
  <c r="J1380"/>
  <c r="J1379" s="1"/>
  <c r="J1378" s="1"/>
  <c r="J1377" s="1"/>
  <c r="J1376" s="1"/>
  <c r="J1375" s="1"/>
  <c r="J1374" s="1"/>
  <c r="H1380"/>
  <c r="H1379" s="1"/>
  <c r="H1378" s="1"/>
  <c r="H1377" s="1"/>
  <c r="H1376" s="1"/>
  <c r="H1374"/>
  <c r="I1373"/>
  <c r="K1371"/>
  <c r="J1371"/>
  <c r="J1370" s="1"/>
  <c r="H1371"/>
  <c r="H1370" s="1"/>
  <c r="H1369" s="1"/>
  <c r="G1371"/>
  <c r="K1370"/>
  <c r="K1369" s="1"/>
  <c r="K1364" s="1"/>
  <c r="G1370"/>
  <c r="J1369"/>
  <c r="I1368"/>
  <c r="J1367"/>
  <c r="H1367"/>
  <c r="G1367"/>
  <c r="J1366"/>
  <c r="H1366"/>
  <c r="G1366"/>
  <c r="I1366" s="1"/>
  <c r="J1365"/>
  <c r="H1365"/>
  <c r="G1365"/>
  <c r="J1364"/>
  <c r="I1363"/>
  <c r="J1362"/>
  <c r="J1361" s="1"/>
  <c r="J1360" s="1"/>
  <c r="J1359" s="1"/>
  <c r="J1358" s="1"/>
  <c r="H1362"/>
  <c r="G1362"/>
  <c r="I1362" s="1"/>
  <c r="H1361"/>
  <c r="H1360" s="1"/>
  <c r="H1359" s="1"/>
  <c r="H1358" s="1"/>
  <c r="K1357"/>
  <c r="K1356" s="1"/>
  <c r="K1355" s="1"/>
  <c r="K1354" s="1"/>
  <c r="K1353" s="1"/>
  <c r="K1352" s="1"/>
  <c r="K1351" s="1"/>
  <c r="J1357"/>
  <c r="G1357"/>
  <c r="H1356"/>
  <c r="H1355" s="1"/>
  <c r="H1354" s="1"/>
  <c r="H1353" s="1"/>
  <c r="H1352"/>
  <c r="H1351" s="1"/>
  <c r="H1350"/>
  <c r="K1349"/>
  <c r="J1349"/>
  <c r="G1349"/>
  <c r="I1347"/>
  <c r="J1346"/>
  <c r="J1345" s="1"/>
  <c r="J1344" s="1"/>
  <c r="H1346"/>
  <c r="G1346"/>
  <c r="I1346" s="1"/>
  <c r="H1345"/>
  <c r="H1344" s="1"/>
  <c r="I1343"/>
  <c r="J1342"/>
  <c r="J1341" s="1"/>
  <c r="J1340" s="1"/>
  <c r="J1339" s="1"/>
  <c r="J1338" s="1"/>
  <c r="J1337" s="1"/>
  <c r="J1331" s="1"/>
  <c r="H1342"/>
  <c r="H1341" s="1"/>
  <c r="G1342"/>
  <c r="G1341"/>
  <c r="H1340"/>
  <c r="H1339" s="1"/>
  <c r="G1340"/>
  <c r="G1339"/>
  <c r="H1338"/>
  <c r="H1337" s="1"/>
  <c r="G1338"/>
  <c r="G1337"/>
  <c r="I1336"/>
  <c r="K1335"/>
  <c r="J1335"/>
  <c r="J1334" s="1"/>
  <c r="H1335"/>
  <c r="H1334" s="1"/>
  <c r="G1335"/>
  <c r="K1334"/>
  <c r="K1333" s="1"/>
  <c r="K1332" s="1"/>
  <c r="K1331" s="1"/>
  <c r="G1334"/>
  <c r="J1333"/>
  <c r="J1332" s="1"/>
  <c r="H1333"/>
  <c r="H1332" s="1"/>
  <c r="I1330"/>
  <c r="H1329"/>
  <c r="H1328" s="1"/>
  <c r="G1329"/>
  <c r="I1329" s="1"/>
  <c r="K1327"/>
  <c r="K1326" s="1"/>
  <c r="K1325" s="1"/>
  <c r="K1324" s="1"/>
  <c r="K1323" s="1"/>
  <c r="K1322" s="1"/>
  <c r="K1274" s="1"/>
  <c r="J1327"/>
  <c r="G1327"/>
  <c r="H1326"/>
  <c r="H1325" s="1"/>
  <c r="H1324" s="1"/>
  <c r="H1323" s="1"/>
  <c r="H1322"/>
  <c r="I1321"/>
  <c r="I1320"/>
  <c r="I1319"/>
  <c r="I1318"/>
  <c r="I1317"/>
  <c r="I1316"/>
  <c r="I1315"/>
  <c r="I1314"/>
  <c r="I1313"/>
  <c r="I1312"/>
  <c r="I1311"/>
  <c r="I1310"/>
  <c r="J1309"/>
  <c r="I1309"/>
  <c r="J1308"/>
  <c r="H1308"/>
  <c r="H1307" s="1"/>
  <c r="G1308"/>
  <c r="J1307"/>
  <c r="G1307"/>
  <c r="I1307" s="1"/>
  <c r="J1306"/>
  <c r="H1306"/>
  <c r="I1305"/>
  <c r="H1304"/>
  <c r="H1303" s="1"/>
  <c r="G1304"/>
  <c r="I1304" s="1"/>
  <c r="I1302"/>
  <c r="J1301"/>
  <c r="I1301"/>
  <c r="J1300"/>
  <c r="H1300"/>
  <c r="H1299" s="1"/>
  <c r="H1298" s="1"/>
  <c r="G1300"/>
  <c r="J1299"/>
  <c r="G1299"/>
  <c r="J1298"/>
  <c r="G1298"/>
  <c r="I1297"/>
  <c r="H1296"/>
  <c r="H1295" s="1"/>
  <c r="G1296"/>
  <c r="I1295"/>
  <c r="G1295"/>
  <c r="I1294"/>
  <c r="H1293"/>
  <c r="G1293"/>
  <c r="G1292" s="1"/>
  <c r="H1292"/>
  <c r="G1291"/>
  <c r="J1290"/>
  <c r="I1290"/>
  <c r="J1289"/>
  <c r="I1289"/>
  <c r="J1288"/>
  <c r="I1288"/>
  <c r="J1283"/>
  <c r="I1283"/>
  <c r="J1282"/>
  <c r="I1282"/>
  <c r="J1281"/>
  <c r="I1281"/>
  <c r="J1280"/>
  <c r="I1280"/>
  <c r="J1279"/>
  <c r="I1279"/>
  <c r="J1278"/>
  <c r="I1278"/>
  <c r="J1277"/>
  <c r="I1277"/>
  <c r="J1276"/>
  <c r="I1276"/>
  <c r="J1275"/>
  <c r="I1275"/>
  <c r="H1274"/>
  <c r="K1273"/>
  <c r="J1273"/>
  <c r="H1273"/>
  <c r="G1273"/>
  <c r="I1273" s="1"/>
  <c r="H1272"/>
  <c r="H1271" s="1"/>
  <c r="I1270"/>
  <c r="H1269"/>
  <c r="G1269"/>
  <c r="G1268" s="1"/>
  <c r="H1268"/>
  <c r="H1267" s="1"/>
  <c r="G1267"/>
  <c r="K1266"/>
  <c r="K1265" s="1"/>
  <c r="K1264" s="1"/>
  <c r="J1266"/>
  <c r="J1265" s="1"/>
  <c r="J1264" s="1"/>
  <c r="G1266"/>
  <c r="H1265"/>
  <c r="H1264" s="1"/>
  <c r="K1263"/>
  <c r="K1262" s="1"/>
  <c r="K1261" s="1"/>
  <c r="K1260" s="1"/>
  <c r="J1263"/>
  <c r="G1263"/>
  <c r="J1262"/>
  <c r="J1261" s="1"/>
  <c r="J1260" s="1"/>
  <c r="H1262"/>
  <c r="H1261" s="1"/>
  <c r="I1259"/>
  <c r="K1258"/>
  <c r="K1257" s="1"/>
  <c r="J1258"/>
  <c r="H1258"/>
  <c r="H1257" s="1"/>
  <c r="H1256" s="1"/>
  <c r="G1258"/>
  <c r="G1257" s="1"/>
  <c r="J1257"/>
  <c r="J1256" s="1"/>
  <c r="K1256"/>
  <c r="G1256"/>
  <c r="I1255"/>
  <c r="J1254"/>
  <c r="J1253" s="1"/>
  <c r="H1254"/>
  <c r="G1254"/>
  <c r="I1254" s="1"/>
  <c r="H1253"/>
  <c r="H1252" s="1"/>
  <c r="G1253"/>
  <c r="J1252"/>
  <c r="G1252"/>
  <c r="I1250"/>
  <c r="K1249"/>
  <c r="K1248" s="1"/>
  <c r="J1249"/>
  <c r="H1249"/>
  <c r="G1249"/>
  <c r="G1248" s="1"/>
  <c r="J1248"/>
  <c r="J1247" s="1"/>
  <c r="J1246" s="1"/>
  <c r="H1248"/>
  <c r="H1247" s="1"/>
  <c r="K1247"/>
  <c r="K1246" s="1"/>
  <c r="G1247"/>
  <c r="H1246"/>
  <c r="I1245"/>
  <c r="K1244"/>
  <c r="K1243" s="1"/>
  <c r="K1242" s="1"/>
  <c r="K1241" s="1"/>
  <c r="J1244"/>
  <c r="J1243" s="1"/>
  <c r="I1244"/>
  <c r="H1243"/>
  <c r="G1243"/>
  <c r="G1242" s="1"/>
  <c r="J1242"/>
  <c r="J1241" s="1"/>
  <c r="H1242"/>
  <c r="H1241" s="1"/>
  <c r="I1240"/>
  <c r="J1239"/>
  <c r="J1238" s="1"/>
  <c r="J1237" s="1"/>
  <c r="J1236" s="1"/>
  <c r="H1239"/>
  <c r="H1238" s="1"/>
  <c r="G1239"/>
  <c r="G1238"/>
  <c r="I1238" s="1"/>
  <c r="H1237"/>
  <c r="H1236" s="1"/>
  <c r="G1237"/>
  <c r="G1236"/>
  <c r="I1236" s="1"/>
  <c r="K1235"/>
  <c r="K1234" s="1"/>
  <c r="K1233" s="1"/>
  <c r="K1232" s="1"/>
  <c r="J1235"/>
  <c r="J1234" s="1"/>
  <c r="J1233" s="1"/>
  <c r="J1232" s="1"/>
  <c r="G1235"/>
  <c r="I1235" s="1"/>
  <c r="H1234"/>
  <c r="H1233" s="1"/>
  <c r="H1232" s="1"/>
  <c r="I1231"/>
  <c r="K1230"/>
  <c r="K1229" s="1"/>
  <c r="K1228" s="1"/>
  <c r="K1227" s="1"/>
  <c r="J1230"/>
  <c r="H1230"/>
  <c r="G1230"/>
  <c r="G1229" s="1"/>
  <c r="J1229"/>
  <c r="J1228" s="1"/>
  <c r="H1229"/>
  <c r="H1228" s="1"/>
  <c r="H1227" s="1"/>
  <c r="J1227"/>
  <c r="K1226"/>
  <c r="K1225" s="1"/>
  <c r="J1226"/>
  <c r="J1225" s="1"/>
  <c r="G1226"/>
  <c r="I1226" s="1"/>
  <c r="H1225"/>
  <c r="K1224"/>
  <c r="K1223" s="1"/>
  <c r="J1224"/>
  <c r="G1224"/>
  <c r="H1223"/>
  <c r="H1222" s="1"/>
  <c r="H1221" s="1"/>
  <c r="G1220"/>
  <c r="I1220" s="1"/>
  <c r="K1219"/>
  <c r="K1218" s="1"/>
  <c r="K1217" s="1"/>
  <c r="J1219"/>
  <c r="H1219"/>
  <c r="H1218" s="1"/>
  <c r="H1217" s="1"/>
  <c r="G1219"/>
  <c r="G1218" s="1"/>
  <c r="J1218"/>
  <c r="J1217" s="1"/>
  <c r="I1216"/>
  <c r="J1215"/>
  <c r="H1215"/>
  <c r="G1215"/>
  <c r="I1214"/>
  <c r="J1213"/>
  <c r="H1213"/>
  <c r="G1213"/>
  <c r="J1212"/>
  <c r="H1212"/>
  <c r="G1212"/>
  <c r="I1212" s="1"/>
  <c r="J1211"/>
  <c r="H1211"/>
  <c r="G1211"/>
  <c r="J1210"/>
  <c r="H1210"/>
  <c r="G1210"/>
  <c r="I1210" s="1"/>
  <c r="I1209"/>
  <c r="J1208"/>
  <c r="J1207" s="1"/>
  <c r="H1208"/>
  <c r="G1208"/>
  <c r="I1208" s="1"/>
  <c r="H1207"/>
  <c r="H1206" s="1"/>
  <c r="G1207"/>
  <c r="J1206"/>
  <c r="G1206"/>
  <c r="I1205"/>
  <c r="I1204"/>
  <c r="K1203"/>
  <c r="K1202" s="1"/>
  <c r="J1203"/>
  <c r="H1203"/>
  <c r="G1203"/>
  <c r="G1202" s="1"/>
  <c r="J1202"/>
  <c r="J1201" s="1"/>
  <c r="H1202"/>
  <c r="H1201" s="1"/>
  <c r="K1201"/>
  <c r="G1201"/>
  <c r="I1198"/>
  <c r="K1197"/>
  <c r="J1197"/>
  <c r="H1197"/>
  <c r="G1197"/>
  <c r="I1197" s="1"/>
  <c r="I1196"/>
  <c r="K1195"/>
  <c r="K1194" s="1"/>
  <c r="J1195"/>
  <c r="H1195"/>
  <c r="G1195"/>
  <c r="G1194" s="1"/>
  <c r="J1194"/>
  <c r="J1193" s="1"/>
  <c r="H1194"/>
  <c r="H1193" s="1"/>
  <c r="K1193"/>
  <c r="G1193"/>
  <c r="I1193" s="1"/>
  <c r="I1192"/>
  <c r="I1191"/>
  <c r="I1190"/>
  <c r="K1189"/>
  <c r="K1188" s="1"/>
  <c r="K1187" s="1"/>
  <c r="K1186" s="1"/>
  <c r="J1189"/>
  <c r="H1189"/>
  <c r="H1188" s="1"/>
  <c r="H1187" s="1"/>
  <c r="H1186" s="1"/>
  <c r="H1185" s="1"/>
  <c r="H1184" s="1"/>
  <c r="G1189"/>
  <c r="G1188" s="1"/>
  <c r="J1188"/>
  <c r="J1187" s="1"/>
  <c r="J1186"/>
  <c r="J1185" s="1"/>
  <c r="J1184" s="1"/>
  <c r="K1185"/>
  <c r="K1184" s="1"/>
  <c r="I1183"/>
  <c r="I1182"/>
  <c r="K1181"/>
  <c r="K1180" s="1"/>
  <c r="J1181"/>
  <c r="J1180" s="1"/>
  <c r="J1179" s="1"/>
  <c r="H1181"/>
  <c r="G1181"/>
  <c r="G1180" s="1"/>
  <c r="H1180"/>
  <c r="H1179" s="1"/>
  <c r="K1179"/>
  <c r="G1179"/>
  <c r="I1179" s="1"/>
  <c r="I1178"/>
  <c r="I1177"/>
  <c r="K1176"/>
  <c r="J1176"/>
  <c r="J1175" s="1"/>
  <c r="H1176"/>
  <c r="H1175" s="1"/>
  <c r="G1176"/>
  <c r="I1176" s="1"/>
  <c r="K1175"/>
  <c r="K1174" s="1"/>
  <c r="J1174"/>
  <c r="J1173" s="1"/>
  <c r="J1172" s="1"/>
  <c r="J1171" s="1"/>
  <c r="H1174"/>
  <c r="H1173" s="1"/>
  <c r="K1173"/>
  <c r="K1172" s="1"/>
  <c r="K1171" s="1"/>
  <c r="H1172"/>
  <c r="H1171" s="1"/>
  <c r="I1170"/>
  <c r="I1169"/>
  <c r="K1168"/>
  <c r="J1168"/>
  <c r="J1167" s="1"/>
  <c r="J1166" s="1"/>
  <c r="H1168"/>
  <c r="H1167" s="1"/>
  <c r="H1166" s="1"/>
  <c r="G1168"/>
  <c r="K1167"/>
  <c r="K1166" s="1"/>
  <c r="G1167"/>
  <c r="I1165"/>
  <c r="I1164"/>
  <c r="J1163"/>
  <c r="J1162" s="1"/>
  <c r="J1161" s="1"/>
  <c r="H1163"/>
  <c r="H1162" s="1"/>
  <c r="G1163"/>
  <c r="G1162" s="1"/>
  <c r="H1161"/>
  <c r="I1158"/>
  <c r="J1157"/>
  <c r="H1157"/>
  <c r="G1157"/>
  <c r="I1156"/>
  <c r="K1155"/>
  <c r="K1154" s="1"/>
  <c r="J1155"/>
  <c r="H1155"/>
  <c r="G1155"/>
  <c r="J1154"/>
  <c r="J1153" s="1"/>
  <c r="J1152" s="1"/>
  <c r="J1151" s="1"/>
  <c r="H1154"/>
  <c r="H1153" s="1"/>
  <c r="K1153"/>
  <c r="K1152" s="1"/>
  <c r="K1151" s="1"/>
  <c r="H1152"/>
  <c r="H1151" s="1"/>
  <c r="K1150"/>
  <c r="J1150"/>
  <c r="H1150"/>
  <c r="G1150"/>
  <c r="H1149"/>
  <c r="K1148"/>
  <c r="J1148"/>
  <c r="H1148"/>
  <c r="G1148"/>
  <c r="K1146"/>
  <c r="K1145" s="1"/>
  <c r="K1144" s="1"/>
  <c r="K1143" s="1"/>
  <c r="K1138" s="1"/>
  <c r="K1137" s="1"/>
  <c r="J1146"/>
  <c r="J1145" s="1"/>
  <c r="J1144" s="1"/>
  <c r="J1143" s="1"/>
  <c r="G1146"/>
  <c r="I1146" s="1"/>
  <c r="H1145"/>
  <c r="H1144"/>
  <c r="H1143" s="1"/>
  <c r="H1138" s="1"/>
  <c r="H1137" s="1"/>
  <c r="I1142"/>
  <c r="J1141"/>
  <c r="H1141"/>
  <c r="H1140" s="1"/>
  <c r="H1139" s="1"/>
  <c r="G1141"/>
  <c r="J1140"/>
  <c r="J1139" s="1"/>
  <c r="G1140"/>
  <c r="G1139" s="1"/>
  <c r="I1139" s="1"/>
  <c r="K1136"/>
  <c r="K1135" s="1"/>
  <c r="K1134" s="1"/>
  <c r="K1133" s="1"/>
  <c r="K1132" s="1"/>
  <c r="J1136"/>
  <c r="J1135" s="1"/>
  <c r="J1134" s="1"/>
  <c r="J1133" s="1"/>
  <c r="J1132" s="1"/>
  <c r="G1136"/>
  <c r="H1135"/>
  <c r="H1134" s="1"/>
  <c r="H1133" s="1"/>
  <c r="H1132" s="1"/>
  <c r="I1131"/>
  <c r="I1130"/>
  <c r="I1129"/>
  <c r="I1128"/>
  <c r="I1127"/>
  <c r="I1126"/>
  <c r="I1125"/>
  <c r="I1124"/>
  <c r="I1123"/>
  <c r="I1122"/>
  <c r="I1121"/>
  <c r="I1120"/>
  <c r="K1119"/>
  <c r="J1119"/>
  <c r="G1119"/>
  <c r="K1118"/>
  <c r="J1118"/>
  <c r="K1117"/>
  <c r="K1116" s="1"/>
  <c r="K1115" s="1"/>
  <c r="K1114" s="1"/>
  <c r="J1117"/>
  <c r="J1116" s="1"/>
  <c r="J1115" s="1"/>
  <c r="I1117"/>
  <c r="G1116"/>
  <c r="I1116" s="1"/>
  <c r="G1115"/>
  <c r="I1115" s="1"/>
  <c r="K1113"/>
  <c r="K1112" s="1"/>
  <c r="K1111" s="1"/>
  <c r="K1110" s="1"/>
  <c r="J1113"/>
  <c r="G1113"/>
  <c r="I1113" s="1"/>
  <c r="J1112"/>
  <c r="J1111" s="1"/>
  <c r="J1110" s="1"/>
  <c r="K1109"/>
  <c r="K1108" s="1"/>
  <c r="K1107" s="1"/>
  <c r="K1106" s="1"/>
  <c r="K1105" s="1"/>
  <c r="J1109"/>
  <c r="G1109"/>
  <c r="I1109" s="1"/>
  <c r="J1108"/>
  <c r="J1107" s="1"/>
  <c r="J1106" s="1"/>
  <c r="J1105" s="1"/>
  <c r="I1103"/>
  <c r="J1102"/>
  <c r="H1102"/>
  <c r="G1102"/>
  <c r="I1102" s="1"/>
  <c r="J1101"/>
  <c r="H1101"/>
  <c r="G1101"/>
  <c r="I1101" s="1"/>
  <c r="J1100"/>
  <c r="H1100"/>
  <c r="G1100"/>
  <c r="I1100" s="1"/>
  <c r="J1099"/>
  <c r="H1099"/>
  <c r="G1099"/>
  <c r="I1099" s="1"/>
  <c r="I1098"/>
  <c r="J1097"/>
  <c r="H1097"/>
  <c r="H1096" s="1"/>
  <c r="G1097"/>
  <c r="J1096"/>
  <c r="J1095" s="1"/>
  <c r="G1096"/>
  <c r="H1095"/>
  <c r="H1094" s="1"/>
  <c r="G1095"/>
  <c r="J1094"/>
  <c r="G1094"/>
  <c r="I1093"/>
  <c r="J1092"/>
  <c r="J1091" s="1"/>
  <c r="H1092"/>
  <c r="H1091" s="1"/>
  <c r="H1090" s="1"/>
  <c r="G1092"/>
  <c r="K1091"/>
  <c r="G1091"/>
  <c r="K1090"/>
  <c r="J1090"/>
  <c r="I1089"/>
  <c r="I1088"/>
  <c r="I1087"/>
  <c r="I1086"/>
  <c r="I1085"/>
  <c r="I1084"/>
  <c r="I1083"/>
  <c r="J1082"/>
  <c r="H1082"/>
  <c r="G1082"/>
  <c r="I1082" s="1"/>
  <c r="J1081"/>
  <c r="H1081"/>
  <c r="G1081"/>
  <c r="J1080"/>
  <c r="H1080"/>
  <c r="G1080"/>
  <c r="I1079"/>
  <c r="I1078"/>
  <c r="J1077"/>
  <c r="H1077"/>
  <c r="G1077"/>
  <c r="I1077" s="1"/>
  <c r="J1076"/>
  <c r="H1076"/>
  <c r="G1076"/>
  <c r="J1075"/>
  <c r="H1075"/>
  <c r="G1075"/>
  <c r="I1075" s="1"/>
  <c r="I1074"/>
  <c r="I1073"/>
  <c r="J1072"/>
  <c r="H1072"/>
  <c r="G1072"/>
  <c r="I1072" s="1"/>
  <c r="J1071"/>
  <c r="H1071"/>
  <c r="G1071"/>
  <c r="I1071" s="1"/>
  <c r="J1070"/>
  <c r="H1070"/>
  <c r="G1070"/>
  <c r="I1070" s="1"/>
  <c r="I1069"/>
  <c r="J1068"/>
  <c r="J1067" s="1"/>
  <c r="H1068"/>
  <c r="G1068"/>
  <c r="I1068" s="1"/>
  <c r="H1067"/>
  <c r="G1067"/>
  <c r="I1066"/>
  <c r="J1065"/>
  <c r="J1064" s="1"/>
  <c r="H1065"/>
  <c r="G1065"/>
  <c r="I1065" s="1"/>
  <c r="H1064"/>
  <c r="K1062"/>
  <c r="K1061" s="1"/>
  <c r="K1060" s="1"/>
  <c r="K1059" s="1"/>
  <c r="K1058" s="1"/>
  <c r="K1057" s="1"/>
  <c r="J1062"/>
  <c r="G1062"/>
  <c r="H1061"/>
  <c r="H1060" s="1"/>
  <c r="H1059" s="1"/>
  <c r="I1056"/>
  <c r="K1055"/>
  <c r="J1055"/>
  <c r="H1055"/>
  <c r="H1052" s="1"/>
  <c r="H1051" s="1"/>
  <c r="G1055"/>
  <c r="I1054"/>
  <c r="K1053"/>
  <c r="J1053"/>
  <c r="H1053"/>
  <c r="G1053"/>
  <c r="I1053" s="1"/>
  <c r="K1052"/>
  <c r="K1051" s="1"/>
  <c r="K1050"/>
  <c r="J1050"/>
  <c r="G1050"/>
  <c r="I1050" s="1"/>
  <c r="K1049"/>
  <c r="J1049"/>
  <c r="G1049"/>
  <c r="I1049" s="1"/>
  <c r="K1048"/>
  <c r="J1048"/>
  <c r="G1048"/>
  <c r="I1048" s="1"/>
  <c r="J1047"/>
  <c r="J1046" s="1"/>
  <c r="J1045" s="1"/>
  <c r="H1047"/>
  <c r="H1046"/>
  <c r="H1045" s="1"/>
  <c r="K1044"/>
  <c r="K1043" s="1"/>
  <c r="K1042" s="1"/>
  <c r="K1041" s="1"/>
  <c r="J1044"/>
  <c r="G1044"/>
  <c r="J1043"/>
  <c r="J1042" s="1"/>
  <c r="J1041" s="1"/>
  <c r="H1043"/>
  <c r="H1042" s="1"/>
  <c r="H1041" s="1"/>
  <c r="I1040"/>
  <c r="K1039"/>
  <c r="K1038" s="1"/>
  <c r="J1039"/>
  <c r="J1038" s="1"/>
  <c r="G1039"/>
  <c r="H1038"/>
  <c r="I1037"/>
  <c r="J1036"/>
  <c r="J1035" s="1"/>
  <c r="H1036"/>
  <c r="G1036"/>
  <c r="I1036" s="1"/>
  <c r="H1035"/>
  <c r="I1034"/>
  <c r="K1033"/>
  <c r="K1032" s="1"/>
  <c r="K1031" s="1"/>
  <c r="J1033"/>
  <c r="G1033"/>
  <c r="I1033" s="1"/>
  <c r="J1032"/>
  <c r="J1031" s="1"/>
  <c r="H1032"/>
  <c r="H1031"/>
  <c r="H1030" s="1"/>
  <c r="K1025"/>
  <c r="J1025"/>
  <c r="H1025"/>
  <c r="G1025"/>
  <c r="K1024"/>
  <c r="J1024"/>
  <c r="H1024"/>
  <c r="G1024"/>
  <c r="I1024" s="1"/>
  <c r="H1023"/>
  <c r="H1022"/>
  <c r="K1020"/>
  <c r="K1019" s="1"/>
  <c r="K1018" s="1"/>
  <c r="J1020"/>
  <c r="J1019" s="1"/>
  <c r="J1018" s="1"/>
  <c r="G1020"/>
  <c r="H1019"/>
  <c r="H1018" s="1"/>
  <c r="K1017"/>
  <c r="K1016" s="1"/>
  <c r="K1015" s="1"/>
  <c r="K1014" s="1"/>
  <c r="K1013" s="1"/>
  <c r="J1017"/>
  <c r="J1016" s="1"/>
  <c r="J1015" s="1"/>
  <c r="J1014" s="1"/>
  <c r="J1013" s="1"/>
  <c r="G1017"/>
  <c r="H1016"/>
  <c r="H1015" s="1"/>
  <c r="H1014" s="1"/>
  <c r="I1012"/>
  <c r="I1011"/>
  <c r="I1010"/>
  <c r="K1009"/>
  <c r="K1008" s="1"/>
  <c r="K1007" s="1"/>
  <c r="K1006" s="1"/>
  <c r="J1009"/>
  <c r="J1008" s="1"/>
  <c r="J1007" s="1"/>
  <c r="J1006" s="1"/>
  <c r="G1009"/>
  <c r="H1008"/>
  <c r="H1007" s="1"/>
  <c r="H1006" s="1"/>
  <c r="I1005"/>
  <c r="J1004"/>
  <c r="H1004"/>
  <c r="G1004"/>
  <c r="I1004" s="1"/>
  <c r="J1003"/>
  <c r="H1003"/>
  <c r="G1003"/>
  <c r="I1003" s="1"/>
  <c r="J1002"/>
  <c r="H1002"/>
  <c r="G1002"/>
  <c r="I1002" s="1"/>
  <c r="I1000"/>
  <c r="I999"/>
  <c r="I998"/>
  <c r="K997"/>
  <c r="K996" s="1"/>
  <c r="K995" s="1"/>
  <c r="K994" s="1"/>
  <c r="K993" s="1"/>
  <c r="J997"/>
  <c r="J996" s="1"/>
  <c r="J995" s="1"/>
  <c r="J994" s="1"/>
  <c r="J993" s="1"/>
  <c r="G997"/>
  <c r="H996"/>
  <c r="H995" s="1"/>
  <c r="H994" s="1"/>
  <c r="H993" s="1"/>
  <c r="I992"/>
  <c r="J991"/>
  <c r="H991"/>
  <c r="H990" s="1"/>
  <c r="H989" s="1"/>
  <c r="G991"/>
  <c r="J990"/>
  <c r="J989" s="1"/>
  <c r="G990"/>
  <c r="G989"/>
  <c r="K988"/>
  <c r="J988"/>
  <c r="J987" s="1"/>
  <c r="J986" s="1"/>
  <c r="J985" s="1"/>
  <c r="G988"/>
  <c r="I988" s="1"/>
  <c r="K987"/>
  <c r="K986" s="1"/>
  <c r="K985" s="1"/>
  <c r="K984" s="1"/>
  <c r="H987"/>
  <c r="G987"/>
  <c r="G986" s="1"/>
  <c r="G985" s="1"/>
  <c r="H986"/>
  <c r="H985" s="1"/>
  <c r="H984" s="1"/>
  <c r="K979"/>
  <c r="J979"/>
  <c r="J978" s="1"/>
  <c r="J977" s="1"/>
  <c r="J976" s="1"/>
  <c r="J975" s="1"/>
  <c r="G979"/>
  <c r="I979" s="1"/>
  <c r="K978"/>
  <c r="K977" s="1"/>
  <c r="K976" s="1"/>
  <c r="K975" s="1"/>
  <c r="H978"/>
  <c r="G978"/>
  <c r="G977" s="1"/>
  <c r="G976" s="1"/>
  <c r="H977"/>
  <c r="H976" s="1"/>
  <c r="H975" s="1"/>
  <c r="I974"/>
  <c r="I973"/>
  <c r="I972"/>
  <c r="I971"/>
  <c r="K970"/>
  <c r="K969" s="1"/>
  <c r="K968" s="1"/>
  <c r="K967" s="1"/>
  <c r="J970"/>
  <c r="G970"/>
  <c r="I970" s="1"/>
  <c r="J969"/>
  <c r="J968" s="1"/>
  <c r="J967" s="1"/>
  <c r="H969"/>
  <c r="H968" s="1"/>
  <c r="H967" s="1"/>
  <c r="K965"/>
  <c r="K964" s="1"/>
  <c r="K963" s="1"/>
  <c r="K962" s="1"/>
  <c r="K961" s="1"/>
  <c r="K960" s="1"/>
  <c r="J965"/>
  <c r="G965"/>
  <c r="I965" s="1"/>
  <c r="J964"/>
  <c r="J963" s="1"/>
  <c r="J962" s="1"/>
  <c r="J961" s="1"/>
  <c r="J960" s="1"/>
  <c r="H964"/>
  <c r="H963" s="1"/>
  <c r="H962" s="1"/>
  <c r="H961" s="1"/>
  <c r="H960" s="1"/>
  <c r="I959"/>
  <c r="J958"/>
  <c r="J957" s="1"/>
  <c r="J956" s="1"/>
  <c r="J955" s="1"/>
  <c r="J954" s="1"/>
  <c r="H958"/>
  <c r="G958"/>
  <c r="I958" s="1"/>
  <c r="H957"/>
  <c r="H956" s="1"/>
  <c r="H955" s="1"/>
  <c r="H954" s="1"/>
  <c r="G957"/>
  <c r="G956" s="1"/>
  <c r="G955" s="1"/>
  <c r="G954" s="1"/>
  <c r="K953"/>
  <c r="K952" s="1"/>
  <c r="K951" s="1"/>
  <c r="K950" s="1"/>
  <c r="K949" s="1"/>
  <c r="K948" s="1"/>
  <c r="J953"/>
  <c r="G953"/>
  <c r="I953" s="1"/>
  <c r="J952"/>
  <c r="J951" s="1"/>
  <c r="J950" s="1"/>
  <c r="J949" s="1"/>
  <c r="J948" s="1"/>
  <c r="H952"/>
  <c r="H951"/>
  <c r="H950" s="1"/>
  <c r="H949" s="1"/>
  <c r="H948" s="1"/>
  <c r="K947"/>
  <c r="K946" s="1"/>
  <c r="K945" s="1"/>
  <c r="K944" s="1"/>
  <c r="K943" s="1"/>
  <c r="K942" s="1"/>
  <c r="J947"/>
  <c r="G947"/>
  <c r="J946"/>
  <c r="J945" s="1"/>
  <c r="J944" s="1"/>
  <c r="J943" s="1"/>
  <c r="J942" s="1"/>
  <c r="H946"/>
  <c r="H945" s="1"/>
  <c r="H944" s="1"/>
  <c r="H943" s="1"/>
  <c r="H942" s="1"/>
  <c r="K941"/>
  <c r="J941"/>
  <c r="G941"/>
  <c r="I941" s="1"/>
  <c r="K940"/>
  <c r="K939" s="1"/>
  <c r="K938" s="1"/>
  <c r="K937" s="1"/>
  <c r="J940"/>
  <c r="H940"/>
  <c r="H939" s="1"/>
  <c r="H938" s="1"/>
  <c r="H937" s="1"/>
  <c r="H936" s="1"/>
  <c r="G940"/>
  <c r="G939" s="1"/>
  <c r="G938" s="1"/>
  <c r="J939"/>
  <c r="J938" s="1"/>
  <c r="J937" s="1"/>
  <c r="I935"/>
  <c r="K934"/>
  <c r="K933" s="1"/>
  <c r="K932" s="1"/>
  <c r="K931" s="1"/>
  <c r="J934"/>
  <c r="H934"/>
  <c r="H933" s="1"/>
  <c r="H932" s="1"/>
  <c r="H931" s="1"/>
  <c r="G934"/>
  <c r="G933" s="1"/>
  <c r="G932" s="1"/>
  <c r="J933"/>
  <c r="J932" s="1"/>
  <c r="J931" s="1"/>
  <c r="I930"/>
  <c r="J929"/>
  <c r="J928" s="1"/>
  <c r="J927" s="1"/>
  <c r="H929"/>
  <c r="G929"/>
  <c r="I929" s="1"/>
  <c r="H928"/>
  <c r="H927" s="1"/>
  <c r="I926"/>
  <c r="K925"/>
  <c r="K924" s="1"/>
  <c r="K923" s="1"/>
  <c r="K922" s="1"/>
  <c r="K921" s="1"/>
  <c r="K920" s="1"/>
  <c r="K919" s="1"/>
  <c r="J925"/>
  <c r="H925"/>
  <c r="H924" s="1"/>
  <c r="H923" s="1"/>
  <c r="H922" s="1"/>
  <c r="H921" s="1"/>
  <c r="H920" s="1"/>
  <c r="H919" s="1"/>
  <c r="G925"/>
  <c r="G924" s="1"/>
  <c r="G923" s="1"/>
  <c r="J924"/>
  <c r="J923" s="1"/>
  <c r="I917"/>
  <c r="J916"/>
  <c r="J915" s="1"/>
  <c r="J914" s="1"/>
  <c r="H916"/>
  <c r="G916"/>
  <c r="I916" s="1"/>
  <c r="H915"/>
  <c r="H914" s="1"/>
  <c r="I913"/>
  <c r="J912"/>
  <c r="J911" s="1"/>
  <c r="J910" s="1"/>
  <c r="H912"/>
  <c r="G912"/>
  <c r="I912" s="1"/>
  <c r="H911"/>
  <c r="H910" s="1"/>
  <c r="G911"/>
  <c r="G910" s="1"/>
  <c r="I909"/>
  <c r="I908"/>
  <c r="I907"/>
  <c r="J906"/>
  <c r="H906"/>
  <c r="G906"/>
  <c r="J905"/>
  <c r="H905"/>
  <c r="G905"/>
  <c r="G904" s="1"/>
  <c r="K904"/>
  <c r="J904"/>
  <c r="H904"/>
  <c r="K903"/>
  <c r="J903"/>
  <c r="I903"/>
  <c r="G903"/>
  <c r="K902"/>
  <c r="K901" s="1"/>
  <c r="K900" s="1"/>
  <c r="K899" s="1"/>
  <c r="K898" s="1"/>
  <c r="K897" s="1"/>
  <c r="J902"/>
  <c r="H902"/>
  <c r="H901" s="1"/>
  <c r="H900" s="1"/>
  <c r="G902"/>
  <c r="G901" s="1"/>
  <c r="J901"/>
  <c r="J900" s="1"/>
  <c r="J899" s="1"/>
  <c r="J898" s="1"/>
  <c r="J897" s="1"/>
  <c r="G900"/>
  <c r="K896"/>
  <c r="K895" s="1"/>
  <c r="K894" s="1"/>
  <c r="K893" s="1"/>
  <c r="J896"/>
  <c r="J895" s="1"/>
  <c r="J894" s="1"/>
  <c r="J893" s="1"/>
  <c r="G896"/>
  <c r="I896" s="1"/>
  <c r="H895"/>
  <c r="H894" s="1"/>
  <c r="H893" s="1"/>
  <c r="K892"/>
  <c r="K891" s="1"/>
  <c r="K890" s="1"/>
  <c r="K889" s="1"/>
  <c r="J892"/>
  <c r="G892"/>
  <c r="J891"/>
  <c r="J890" s="1"/>
  <c r="J889" s="1"/>
  <c r="H891"/>
  <c r="H890" s="1"/>
  <c r="H889" s="1"/>
  <c r="K888"/>
  <c r="K887" s="1"/>
  <c r="K886" s="1"/>
  <c r="K885" s="1"/>
  <c r="J888"/>
  <c r="G888"/>
  <c r="I888" s="1"/>
  <c r="J887"/>
  <c r="J886" s="1"/>
  <c r="J885" s="1"/>
  <c r="H887"/>
  <c r="H886" s="1"/>
  <c r="H885" s="1"/>
  <c r="I884"/>
  <c r="K883"/>
  <c r="K882" s="1"/>
  <c r="K881" s="1"/>
  <c r="J883"/>
  <c r="J882" s="1"/>
  <c r="J881" s="1"/>
  <c r="H883"/>
  <c r="G883"/>
  <c r="G882" s="1"/>
  <c r="G881" s="1"/>
  <c r="H882"/>
  <c r="H881" s="1"/>
  <c r="I879"/>
  <c r="J878"/>
  <c r="J877" s="1"/>
  <c r="J876" s="1"/>
  <c r="H878"/>
  <c r="G878"/>
  <c r="I878" s="1"/>
  <c r="H877"/>
  <c r="H876" s="1"/>
  <c r="I875"/>
  <c r="I874"/>
  <c r="I873"/>
  <c r="K872"/>
  <c r="K871" s="1"/>
  <c r="K870" s="1"/>
  <c r="K869" s="1"/>
  <c r="J872"/>
  <c r="H872"/>
  <c r="H871" s="1"/>
  <c r="H870" s="1"/>
  <c r="H869" s="1"/>
  <c r="G872"/>
  <c r="G871" s="1"/>
  <c r="G870" s="1"/>
  <c r="J871"/>
  <c r="J870" s="1"/>
  <c r="J869"/>
  <c r="I868"/>
  <c r="H867"/>
  <c r="H866" s="1"/>
  <c r="G867"/>
  <c r="G866"/>
  <c r="I866" s="1"/>
  <c r="I865"/>
  <c r="H864"/>
  <c r="G864"/>
  <c r="I864" s="1"/>
  <c r="I863"/>
  <c r="H862"/>
  <c r="G862"/>
  <c r="I862" s="1"/>
  <c r="I861"/>
  <c r="H860"/>
  <c r="G860"/>
  <c r="I860" s="1"/>
  <c r="K859"/>
  <c r="K858" s="1"/>
  <c r="K857" s="1"/>
  <c r="K856" s="1"/>
  <c r="J859"/>
  <c r="J858" s="1"/>
  <c r="J857" s="1"/>
  <c r="J856" s="1"/>
  <c r="G859"/>
  <c r="H858"/>
  <c r="H857" s="1"/>
  <c r="H856" s="1"/>
  <c r="K855"/>
  <c r="K854" s="1"/>
  <c r="K853" s="1"/>
  <c r="K852" s="1"/>
  <c r="J855"/>
  <c r="G855"/>
  <c r="I855" s="1"/>
  <c r="J854"/>
  <c r="J853" s="1"/>
  <c r="J852" s="1"/>
  <c r="H854"/>
  <c r="H853" s="1"/>
  <c r="H852" s="1"/>
  <c r="K851"/>
  <c r="K850" s="1"/>
  <c r="K849" s="1"/>
  <c r="K848" s="1"/>
  <c r="J851"/>
  <c r="J850" s="1"/>
  <c r="J849" s="1"/>
  <c r="J848" s="1"/>
  <c r="G851"/>
  <c r="H850"/>
  <c r="H849" s="1"/>
  <c r="H848"/>
  <c r="K847"/>
  <c r="K846" s="1"/>
  <c r="K845" s="1"/>
  <c r="K844" s="1"/>
  <c r="J847"/>
  <c r="G847"/>
  <c r="I847" s="1"/>
  <c r="J846"/>
  <c r="J845" s="1"/>
  <c r="J844" s="1"/>
  <c r="H846"/>
  <c r="H845" s="1"/>
  <c r="H844" s="1"/>
  <c r="I843"/>
  <c r="J842"/>
  <c r="J841" s="1"/>
  <c r="J840" s="1"/>
  <c r="H842"/>
  <c r="G842"/>
  <c r="I842" s="1"/>
  <c r="H841"/>
  <c r="H840" s="1"/>
  <c r="G841"/>
  <c r="K840"/>
  <c r="G840"/>
  <c r="I840" s="1"/>
  <c r="K835"/>
  <c r="J835"/>
  <c r="J834" s="1"/>
  <c r="J833" s="1"/>
  <c r="J832" s="1"/>
  <c r="G835"/>
  <c r="K834"/>
  <c r="H834"/>
  <c r="H833" s="1"/>
  <c r="H832" s="1"/>
  <c r="K833"/>
  <c r="K832" s="1"/>
  <c r="K831"/>
  <c r="J831"/>
  <c r="J829" s="1"/>
  <c r="J828" s="1"/>
  <c r="J827" s="1"/>
  <c r="G831"/>
  <c r="I831" s="1"/>
  <c r="K830"/>
  <c r="K829" s="1"/>
  <c r="K828" s="1"/>
  <c r="K827" s="1"/>
  <c r="J830"/>
  <c r="G830"/>
  <c r="I830" s="1"/>
  <c r="H829"/>
  <c r="H828" s="1"/>
  <c r="H827" s="1"/>
  <c r="K826"/>
  <c r="K825" s="1"/>
  <c r="K824" s="1"/>
  <c r="K823" s="1"/>
  <c r="J826"/>
  <c r="J825" s="1"/>
  <c r="J824" s="1"/>
  <c r="J823" s="1"/>
  <c r="G826"/>
  <c r="H825"/>
  <c r="H824" s="1"/>
  <c r="H823" s="1"/>
  <c r="K822"/>
  <c r="K821" s="1"/>
  <c r="K820" s="1"/>
  <c r="K819" s="1"/>
  <c r="J822"/>
  <c r="G822"/>
  <c r="I822" s="1"/>
  <c r="J821"/>
  <c r="J820" s="1"/>
  <c r="J819" s="1"/>
  <c r="H821"/>
  <c r="H820"/>
  <c r="H819" s="1"/>
  <c r="K818"/>
  <c r="J818"/>
  <c r="G818"/>
  <c r="I818" s="1"/>
  <c r="K817"/>
  <c r="J817"/>
  <c r="G817"/>
  <c r="I817" s="1"/>
  <c r="K816"/>
  <c r="K815" s="1"/>
  <c r="K814" s="1"/>
  <c r="K813" s="1"/>
  <c r="J816"/>
  <c r="G816"/>
  <c r="H815"/>
  <c r="H814" s="1"/>
  <c r="H813" s="1"/>
  <c r="K812"/>
  <c r="K811" s="1"/>
  <c r="K810" s="1"/>
  <c r="K809" s="1"/>
  <c r="J812"/>
  <c r="J811" s="1"/>
  <c r="J810" s="1"/>
  <c r="J809" s="1"/>
  <c r="G812"/>
  <c r="I812" s="1"/>
  <c r="H811"/>
  <c r="H810"/>
  <c r="H809" s="1"/>
  <c r="K808"/>
  <c r="K807" s="1"/>
  <c r="K806" s="1"/>
  <c r="K805" s="1"/>
  <c r="J808"/>
  <c r="J807" s="1"/>
  <c r="J806" s="1"/>
  <c r="J805" s="1"/>
  <c r="G808"/>
  <c r="H807"/>
  <c r="H806" s="1"/>
  <c r="H805"/>
  <c r="K804"/>
  <c r="K803" s="1"/>
  <c r="K802" s="1"/>
  <c r="K801" s="1"/>
  <c r="J804"/>
  <c r="J803" s="1"/>
  <c r="J802" s="1"/>
  <c r="J801" s="1"/>
  <c r="G804"/>
  <c r="I804" s="1"/>
  <c r="H803"/>
  <c r="H802"/>
  <c r="H801" s="1"/>
  <c r="K800"/>
  <c r="K799" s="1"/>
  <c r="K798" s="1"/>
  <c r="K797" s="1"/>
  <c r="J800"/>
  <c r="J799" s="1"/>
  <c r="J798" s="1"/>
  <c r="J797" s="1"/>
  <c r="G800"/>
  <c r="H799"/>
  <c r="H798" s="1"/>
  <c r="H797" s="1"/>
  <c r="K796"/>
  <c r="K795" s="1"/>
  <c r="K794" s="1"/>
  <c r="K793" s="1"/>
  <c r="J796"/>
  <c r="G796"/>
  <c r="I796" s="1"/>
  <c r="J795"/>
  <c r="J794" s="1"/>
  <c r="J793" s="1"/>
  <c r="H795"/>
  <c r="H794"/>
  <c r="H793" s="1"/>
  <c r="K792"/>
  <c r="K791" s="1"/>
  <c r="K790" s="1"/>
  <c r="K789" s="1"/>
  <c r="J792"/>
  <c r="J791" s="1"/>
  <c r="J790" s="1"/>
  <c r="J789" s="1"/>
  <c r="G792"/>
  <c r="H791"/>
  <c r="H790" s="1"/>
  <c r="H789"/>
  <c r="K788"/>
  <c r="K787" s="1"/>
  <c r="K786" s="1"/>
  <c r="K785" s="1"/>
  <c r="J788"/>
  <c r="G788"/>
  <c r="I788" s="1"/>
  <c r="J787"/>
  <c r="J786" s="1"/>
  <c r="J785" s="1"/>
  <c r="H787"/>
  <c r="H786"/>
  <c r="H785" s="1"/>
  <c r="K784"/>
  <c r="K783" s="1"/>
  <c r="K782" s="1"/>
  <c r="K781" s="1"/>
  <c r="J784"/>
  <c r="J783" s="1"/>
  <c r="J782" s="1"/>
  <c r="J781" s="1"/>
  <c r="G784"/>
  <c r="H783"/>
  <c r="H782" s="1"/>
  <c r="H781" s="1"/>
  <c r="I780"/>
  <c r="K779"/>
  <c r="J779"/>
  <c r="J778" s="1"/>
  <c r="J777" s="1"/>
  <c r="J776" s="1"/>
  <c r="H779"/>
  <c r="H778" s="1"/>
  <c r="G779"/>
  <c r="I779" s="1"/>
  <c r="K778"/>
  <c r="K777" s="1"/>
  <c r="G778"/>
  <c r="G777" s="1"/>
  <c r="H777"/>
  <c r="H776" s="1"/>
  <c r="K776"/>
  <c r="G776"/>
  <c r="I776" s="1"/>
  <c r="K775"/>
  <c r="J775"/>
  <c r="J774" s="1"/>
  <c r="J773" s="1"/>
  <c r="J772" s="1"/>
  <c r="G775"/>
  <c r="K774"/>
  <c r="H774"/>
  <c r="H773" s="1"/>
  <c r="H772" s="1"/>
  <c r="K773"/>
  <c r="K772" s="1"/>
  <c r="I771"/>
  <c r="I770"/>
  <c r="I769"/>
  <c r="I768"/>
  <c r="I767"/>
  <c r="I766"/>
  <c r="I765"/>
  <c r="I764"/>
  <c r="I763"/>
  <c r="I762"/>
  <c r="I761"/>
  <c r="I760"/>
  <c r="I759"/>
  <c r="I758"/>
  <c r="I756"/>
  <c r="K755"/>
  <c r="K754" s="1"/>
  <c r="K753" s="1"/>
  <c r="K752" s="1"/>
  <c r="J755"/>
  <c r="H755"/>
  <c r="H754" s="1"/>
  <c r="H753" s="1"/>
  <c r="H752" s="1"/>
  <c r="G755"/>
  <c r="G754" s="1"/>
  <c r="G753" s="1"/>
  <c r="J754"/>
  <c r="J753" s="1"/>
  <c r="J752"/>
  <c r="I751"/>
  <c r="I750"/>
  <c r="I749"/>
  <c r="J748"/>
  <c r="J747" s="1"/>
  <c r="J746" s="1"/>
  <c r="H748"/>
  <c r="G748"/>
  <c r="I748" s="1"/>
  <c r="H747"/>
  <c r="H746" s="1"/>
  <c r="I745"/>
  <c r="J744"/>
  <c r="J743" s="1"/>
  <c r="J742" s="1"/>
  <c r="H744"/>
  <c r="G744"/>
  <c r="I744" s="1"/>
  <c r="H743"/>
  <c r="H742" s="1"/>
  <c r="G743"/>
  <c r="G742" s="1"/>
  <c r="I741"/>
  <c r="J740"/>
  <c r="J739" s="1"/>
  <c r="J738" s="1"/>
  <c r="H740"/>
  <c r="H739" s="1"/>
  <c r="H738" s="1"/>
  <c r="G740"/>
  <c r="G739"/>
  <c r="G738" s="1"/>
  <c r="I736"/>
  <c r="J735"/>
  <c r="J734" s="1"/>
  <c r="J733" s="1"/>
  <c r="J732" s="1"/>
  <c r="J731" s="1"/>
  <c r="J730" s="1"/>
  <c r="H735"/>
  <c r="H734" s="1"/>
  <c r="H733" s="1"/>
  <c r="H732" s="1"/>
  <c r="H731" s="1"/>
  <c r="H730" s="1"/>
  <c r="G735"/>
  <c r="G734"/>
  <c r="G733" s="1"/>
  <c r="G732" s="1"/>
  <c r="G731" s="1"/>
  <c r="G730" s="1"/>
  <c r="K729"/>
  <c r="K728" s="1"/>
  <c r="J729"/>
  <c r="I729"/>
  <c r="J728"/>
  <c r="J727" s="1"/>
  <c r="H728"/>
  <c r="H727" s="1"/>
  <c r="H726" s="1"/>
  <c r="G728"/>
  <c r="K727"/>
  <c r="K726" s="1"/>
  <c r="G727"/>
  <c r="G726" s="1"/>
  <c r="J726"/>
  <c r="K725"/>
  <c r="K724" s="1"/>
  <c r="J725"/>
  <c r="I725"/>
  <c r="J724"/>
  <c r="J723" s="1"/>
  <c r="J722" s="1"/>
  <c r="H724"/>
  <c r="H723" s="1"/>
  <c r="G724"/>
  <c r="K723"/>
  <c r="K722" s="1"/>
  <c r="G723"/>
  <c r="G722" s="1"/>
  <c r="H722"/>
  <c r="K721"/>
  <c r="K720" s="1"/>
  <c r="K719" s="1"/>
  <c r="K718" s="1"/>
  <c r="J721"/>
  <c r="J720" s="1"/>
  <c r="J719" s="1"/>
  <c r="J718" s="1"/>
  <c r="G721"/>
  <c r="G720" s="1"/>
  <c r="G719" s="1"/>
  <c r="G718" s="1"/>
  <c r="H720"/>
  <c r="H719"/>
  <c r="H718" s="1"/>
  <c r="K717"/>
  <c r="K716" s="1"/>
  <c r="K715" s="1"/>
  <c r="K714" s="1"/>
  <c r="J717"/>
  <c r="J716" s="1"/>
  <c r="J715" s="1"/>
  <c r="J714" s="1"/>
  <c r="G717"/>
  <c r="H716"/>
  <c r="H715" s="1"/>
  <c r="H714" s="1"/>
  <c r="K713"/>
  <c r="K712" s="1"/>
  <c r="J713"/>
  <c r="I713"/>
  <c r="J712"/>
  <c r="J711" s="1"/>
  <c r="J710" s="1"/>
  <c r="H712"/>
  <c r="H711" s="1"/>
  <c r="G712"/>
  <c r="K711"/>
  <c r="K710" s="1"/>
  <c r="G711"/>
  <c r="G710" s="1"/>
  <c r="H710"/>
  <c r="K709"/>
  <c r="K708" s="1"/>
  <c r="J709"/>
  <c r="I709"/>
  <c r="J708"/>
  <c r="J707" s="1"/>
  <c r="H708"/>
  <c r="H707" s="1"/>
  <c r="G708"/>
  <c r="K707"/>
  <c r="K706" s="1"/>
  <c r="G707"/>
  <c r="G706" s="1"/>
  <c r="J706"/>
  <c r="H706"/>
  <c r="K705"/>
  <c r="J705"/>
  <c r="I705"/>
  <c r="K704"/>
  <c r="J704"/>
  <c r="J703" s="1"/>
  <c r="J702" s="1"/>
  <c r="J701" s="1"/>
  <c r="I704"/>
  <c r="K703"/>
  <c r="K702" s="1"/>
  <c r="K701" s="1"/>
  <c r="H703"/>
  <c r="G703"/>
  <c r="G702" s="1"/>
  <c r="H702"/>
  <c r="H701" s="1"/>
  <c r="G701"/>
  <c r="I701" s="1"/>
  <c r="K700"/>
  <c r="J700"/>
  <c r="I700"/>
  <c r="K699"/>
  <c r="K698" s="1"/>
  <c r="K697" s="1"/>
  <c r="K696" s="1"/>
  <c r="J699"/>
  <c r="I699"/>
  <c r="H698"/>
  <c r="H697" s="1"/>
  <c r="G698"/>
  <c r="G697" s="1"/>
  <c r="G696" s="1"/>
  <c r="H696"/>
  <c r="K695"/>
  <c r="K694" s="1"/>
  <c r="K693" s="1"/>
  <c r="K692" s="1"/>
  <c r="J695"/>
  <c r="J694" s="1"/>
  <c r="J693" s="1"/>
  <c r="J692" s="1"/>
  <c r="G695"/>
  <c r="I695" s="1"/>
  <c r="H694"/>
  <c r="H693"/>
  <c r="H692" s="1"/>
  <c r="K691"/>
  <c r="J691"/>
  <c r="J690" s="1"/>
  <c r="J689" s="1"/>
  <c r="J688" s="1"/>
  <c r="H690"/>
  <c r="H689" s="1"/>
  <c r="H688" s="1"/>
  <c r="I691"/>
  <c r="K690"/>
  <c r="K689" s="1"/>
  <c r="K688" s="1"/>
  <c r="G690"/>
  <c r="K687"/>
  <c r="J687"/>
  <c r="J686" s="1"/>
  <c r="J685" s="1"/>
  <c r="J684" s="1"/>
  <c r="G687"/>
  <c r="I687" s="1"/>
  <c r="K686"/>
  <c r="K685" s="1"/>
  <c r="K684" s="1"/>
  <c r="H686"/>
  <c r="H685" s="1"/>
  <c r="H684" s="1"/>
  <c r="K683"/>
  <c r="J683"/>
  <c r="G683"/>
  <c r="K682"/>
  <c r="J682"/>
  <c r="G682"/>
  <c r="I682" s="1"/>
  <c r="K681"/>
  <c r="K680" s="1"/>
  <c r="K679" s="1"/>
  <c r="K678" s="1"/>
  <c r="J681"/>
  <c r="G681"/>
  <c r="I681" s="1"/>
  <c r="H680"/>
  <c r="H679"/>
  <c r="H678" s="1"/>
  <c r="K677"/>
  <c r="K676" s="1"/>
  <c r="K675" s="1"/>
  <c r="K674" s="1"/>
  <c r="J677"/>
  <c r="J676" s="1"/>
  <c r="J675" s="1"/>
  <c r="J674" s="1"/>
  <c r="G677"/>
  <c r="I677" s="1"/>
  <c r="H676"/>
  <c r="H675" s="1"/>
  <c r="H674" s="1"/>
  <c r="K673"/>
  <c r="K672" s="1"/>
  <c r="K671" s="1"/>
  <c r="K670" s="1"/>
  <c r="J673"/>
  <c r="I673"/>
  <c r="J672"/>
  <c r="J671" s="1"/>
  <c r="J670" s="1"/>
  <c r="H672"/>
  <c r="H671" s="1"/>
  <c r="H670" s="1"/>
  <c r="K669"/>
  <c r="K668" s="1"/>
  <c r="K667" s="1"/>
  <c r="K666" s="1"/>
  <c r="J669"/>
  <c r="G669"/>
  <c r="I669" s="1"/>
  <c r="J668"/>
  <c r="J667" s="1"/>
  <c r="J666" s="1"/>
  <c r="H668"/>
  <c r="H667"/>
  <c r="H666" s="1"/>
  <c r="K665"/>
  <c r="J665"/>
  <c r="J664" s="1"/>
  <c r="J663" s="1"/>
  <c r="J662" s="1"/>
  <c r="H664"/>
  <c r="H663" s="1"/>
  <c r="H662" s="1"/>
  <c r="I665"/>
  <c r="K664"/>
  <c r="K663" s="1"/>
  <c r="K662" s="1"/>
  <c r="G664"/>
  <c r="K661"/>
  <c r="K660" s="1"/>
  <c r="K659" s="1"/>
  <c r="K658" s="1"/>
  <c r="J661"/>
  <c r="J660" s="1"/>
  <c r="J659" s="1"/>
  <c r="J658" s="1"/>
  <c r="G661"/>
  <c r="I661" s="1"/>
  <c r="H660"/>
  <c r="H659" s="1"/>
  <c r="H658" s="1"/>
  <c r="K657"/>
  <c r="K656" s="1"/>
  <c r="K655" s="1"/>
  <c r="K654" s="1"/>
  <c r="K653" s="1"/>
  <c r="J657"/>
  <c r="J656" s="1"/>
  <c r="J655" s="1"/>
  <c r="J654" s="1"/>
  <c r="J653" s="1"/>
  <c r="I657"/>
  <c r="H656"/>
  <c r="G656"/>
  <c r="I656" s="1"/>
  <c r="H655"/>
  <c r="H654" s="1"/>
  <c r="H653" s="1"/>
  <c r="K652"/>
  <c r="K651" s="1"/>
  <c r="K650" s="1"/>
  <c r="K649" s="1"/>
  <c r="J652"/>
  <c r="J651" s="1"/>
  <c r="J650" s="1"/>
  <c r="J649" s="1"/>
  <c r="G652"/>
  <c r="I652" s="1"/>
  <c r="H651"/>
  <c r="H650"/>
  <c r="H649" s="1"/>
  <c r="I648"/>
  <c r="K647"/>
  <c r="K646" s="1"/>
  <c r="K645" s="1"/>
  <c r="J647"/>
  <c r="H647"/>
  <c r="H646" s="1"/>
  <c r="H645" s="1"/>
  <c r="G647"/>
  <c r="J646"/>
  <c r="J645" s="1"/>
  <c r="I644"/>
  <c r="I643"/>
  <c r="I642"/>
  <c r="J641"/>
  <c r="H641"/>
  <c r="H640" s="1"/>
  <c r="H639" s="1"/>
  <c r="G641"/>
  <c r="J640"/>
  <c r="J639" s="1"/>
  <c r="G640"/>
  <c r="I638"/>
  <c r="J637"/>
  <c r="H637"/>
  <c r="H636" s="1"/>
  <c r="H635" s="1"/>
  <c r="G637"/>
  <c r="J636"/>
  <c r="J635" s="1"/>
  <c r="G636"/>
  <c r="K630"/>
  <c r="K629" s="1"/>
  <c r="K628" s="1"/>
  <c r="K627" s="1"/>
  <c r="J630"/>
  <c r="G630"/>
  <c r="I630" s="1"/>
  <c r="J629"/>
  <c r="J628" s="1"/>
  <c r="J627" s="1"/>
  <c r="H629"/>
  <c r="H628" s="1"/>
  <c r="H627" s="1"/>
  <c r="K626"/>
  <c r="K625" s="1"/>
  <c r="K624" s="1"/>
  <c r="K623" s="1"/>
  <c r="J626"/>
  <c r="J625" s="1"/>
  <c r="J624" s="1"/>
  <c r="J623" s="1"/>
  <c r="G626"/>
  <c r="I626" s="1"/>
  <c r="H625"/>
  <c r="H624" s="1"/>
  <c r="H623" s="1"/>
  <c r="K622"/>
  <c r="K621" s="1"/>
  <c r="K620" s="1"/>
  <c r="K619" s="1"/>
  <c r="J622"/>
  <c r="J621" s="1"/>
  <c r="J620" s="1"/>
  <c r="J619" s="1"/>
  <c r="G622"/>
  <c r="I622" s="1"/>
  <c r="H621"/>
  <c r="H620" s="1"/>
  <c r="H619" s="1"/>
  <c r="I618"/>
  <c r="K617"/>
  <c r="K616" s="1"/>
  <c r="K615" s="1"/>
  <c r="K614" s="1"/>
  <c r="J617"/>
  <c r="J616" s="1"/>
  <c r="J615" s="1"/>
  <c r="J614" s="1"/>
  <c r="G617"/>
  <c r="I617" s="1"/>
  <c r="H616"/>
  <c r="H615" s="1"/>
  <c r="H614" s="1"/>
  <c r="I613"/>
  <c r="I612"/>
  <c r="I611"/>
  <c r="I610"/>
  <c r="K609"/>
  <c r="K608" s="1"/>
  <c r="K607" s="1"/>
  <c r="K606" s="1"/>
  <c r="J609"/>
  <c r="G609"/>
  <c r="I609" s="1"/>
  <c r="J608"/>
  <c r="J607" s="1"/>
  <c r="J606" s="1"/>
  <c r="H608"/>
  <c r="H607" s="1"/>
  <c r="K604"/>
  <c r="K603" s="1"/>
  <c r="K602" s="1"/>
  <c r="K601" s="1"/>
  <c r="J604"/>
  <c r="I604"/>
  <c r="J603"/>
  <c r="J602" s="1"/>
  <c r="J601" s="1"/>
  <c r="H603"/>
  <c r="H602" s="1"/>
  <c r="H601" s="1"/>
  <c r="K600"/>
  <c r="K599" s="1"/>
  <c r="K598" s="1"/>
  <c r="K597" s="1"/>
  <c r="J600"/>
  <c r="G600"/>
  <c r="J599"/>
  <c r="J598" s="1"/>
  <c r="J597" s="1"/>
  <c r="H599"/>
  <c r="H598"/>
  <c r="H597" s="1"/>
  <c r="I596"/>
  <c r="K595"/>
  <c r="J595"/>
  <c r="J594" s="1"/>
  <c r="J593" s="1"/>
  <c r="J592" s="1"/>
  <c r="G595"/>
  <c r="I595" s="1"/>
  <c r="K594"/>
  <c r="K593" s="1"/>
  <c r="K592" s="1"/>
  <c r="H594"/>
  <c r="G594"/>
  <c r="H593"/>
  <c r="H592" s="1"/>
  <c r="K591"/>
  <c r="K590" s="1"/>
  <c r="K589" s="1"/>
  <c r="K588" s="1"/>
  <c r="J591"/>
  <c r="I591"/>
  <c r="J590"/>
  <c r="J589" s="1"/>
  <c r="J588" s="1"/>
  <c r="H590"/>
  <c r="H589" s="1"/>
  <c r="H588" s="1"/>
  <c r="G590"/>
  <c r="G589"/>
  <c r="I587"/>
  <c r="J586"/>
  <c r="H586"/>
  <c r="G586"/>
  <c r="I586" s="1"/>
  <c r="J585"/>
  <c r="H585"/>
  <c r="G585"/>
  <c r="J584"/>
  <c r="H584"/>
  <c r="G584"/>
  <c r="I584" s="1"/>
  <c r="K583"/>
  <c r="J583"/>
  <c r="G583"/>
  <c r="I583" s="1"/>
  <c r="K582"/>
  <c r="K581" s="1"/>
  <c r="K580" s="1"/>
  <c r="H582"/>
  <c r="H581" s="1"/>
  <c r="H580" s="1"/>
  <c r="K575"/>
  <c r="J575"/>
  <c r="H575"/>
  <c r="G575"/>
  <c r="I575" s="1"/>
  <c r="K574"/>
  <c r="H574"/>
  <c r="K573"/>
  <c r="H573"/>
  <c r="K572"/>
  <c r="H572"/>
  <c r="K571"/>
  <c r="H571"/>
  <c r="I570"/>
  <c r="I569"/>
  <c r="I568"/>
  <c r="J567"/>
  <c r="J566" s="1"/>
  <c r="J565" s="1"/>
  <c r="J564" s="1"/>
  <c r="H567"/>
  <c r="G567"/>
  <c r="I567" s="1"/>
  <c r="H566"/>
  <c r="H565" s="1"/>
  <c r="H564" s="1"/>
  <c r="K563"/>
  <c r="K562" s="1"/>
  <c r="K561" s="1"/>
  <c r="K560" s="1"/>
  <c r="J563"/>
  <c r="J467" s="1"/>
  <c r="I563"/>
  <c r="J562"/>
  <c r="J561" s="1"/>
  <c r="J560" s="1"/>
  <c r="H562"/>
  <c r="H561" s="1"/>
  <c r="H560" s="1"/>
  <c r="K559"/>
  <c r="K558" s="1"/>
  <c r="K557" s="1"/>
  <c r="K556" s="1"/>
  <c r="K555" s="1"/>
  <c r="J559"/>
  <c r="I559"/>
  <c r="J558"/>
  <c r="J557" s="1"/>
  <c r="J556" s="1"/>
  <c r="J555" s="1"/>
  <c r="H558"/>
  <c r="H557" s="1"/>
  <c r="H556" s="1"/>
  <c r="H555" s="1"/>
  <c r="K554"/>
  <c r="J554"/>
  <c r="J553" s="1"/>
  <c r="J552" s="1"/>
  <c r="J551" s="1"/>
  <c r="H553"/>
  <c r="H552" s="1"/>
  <c r="H551" s="1"/>
  <c r="I554"/>
  <c r="K553"/>
  <c r="K552" s="1"/>
  <c r="K551" s="1"/>
  <c r="G553"/>
  <c r="K548"/>
  <c r="J548"/>
  <c r="J547" s="1"/>
  <c r="J546" s="1"/>
  <c r="H548"/>
  <c r="H547" s="1"/>
  <c r="H546" s="1"/>
  <c r="G548"/>
  <c r="K547"/>
  <c r="K546" s="1"/>
  <c r="G547"/>
  <c r="K543"/>
  <c r="J543"/>
  <c r="H543"/>
  <c r="G543"/>
  <c r="K542"/>
  <c r="J542"/>
  <c r="H542"/>
  <c r="G542"/>
  <c r="K541"/>
  <c r="J541"/>
  <c r="H541"/>
  <c r="G541"/>
  <c r="K540"/>
  <c r="J540"/>
  <c r="H540"/>
  <c r="G540"/>
  <c r="K539"/>
  <c r="J539"/>
  <c r="H539"/>
  <c r="G539"/>
  <c r="K538"/>
  <c r="J538"/>
  <c r="H538"/>
  <c r="G538"/>
  <c r="K537"/>
  <c r="J537"/>
  <c r="H537"/>
  <c r="G537"/>
  <c r="K536"/>
  <c r="J536"/>
  <c r="H536"/>
  <c r="G536"/>
  <c r="K535"/>
  <c r="J535"/>
  <c r="H535"/>
  <c r="G535"/>
  <c r="K534"/>
  <c r="J534"/>
  <c r="H534"/>
  <c r="G534"/>
  <c r="K533"/>
  <c r="J533"/>
  <c r="J532" s="1"/>
  <c r="J531" s="1"/>
  <c r="G533"/>
  <c r="K532"/>
  <c r="K531" s="1"/>
  <c r="K530" s="1"/>
  <c r="H532"/>
  <c r="G532"/>
  <c r="G531" s="1"/>
  <c r="H531"/>
  <c r="H530" s="1"/>
  <c r="K529"/>
  <c r="J529"/>
  <c r="H529"/>
  <c r="G529"/>
  <c r="K528"/>
  <c r="J528"/>
  <c r="H528"/>
  <c r="G528"/>
  <c r="K527"/>
  <c r="J527"/>
  <c r="H527"/>
  <c r="G527"/>
  <c r="K526"/>
  <c r="J526"/>
  <c r="H526"/>
  <c r="G526"/>
  <c r="K525"/>
  <c r="J525"/>
  <c r="H525"/>
  <c r="G525"/>
  <c r="K524"/>
  <c r="J524"/>
  <c r="H524"/>
  <c r="G524"/>
  <c r="K523"/>
  <c r="J523"/>
  <c r="H523"/>
  <c r="H518" s="1"/>
  <c r="G523"/>
  <c r="I522"/>
  <c r="J521"/>
  <c r="H521"/>
  <c r="G521"/>
  <c r="I521" s="1"/>
  <c r="J520"/>
  <c r="H520"/>
  <c r="G520"/>
  <c r="I520" s="1"/>
  <c r="J519"/>
  <c r="H519"/>
  <c r="G519"/>
  <c r="I519" s="1"/>
  <c r="I517"/>
  <c r="I516"/>
  <c r="I515"/>
  <c r="I514"/>
  <c r="J513"/>
  <c r="I513"/>
  <c r="J512"/>
  <c r="I512"/>
  <c r="J511"/>
  <c r="I511"/>
  <c r="I510"/>
  <c r="K509"/>
  <c r="J509"/>
  <c r="H509"/>
  <c r="G509"/>
  <c r="I509" s="1"/>
  <c r="K508"/>
  <c r="J508"/>
  <c r="H508"/>
  <c r="G508"/>
  <c r="I508" s="1"/>
  <c r="K507"/>
  <c r="J507"/>
  <c r="H507"/>
  <c r="G507"/>
  <c r="I507" s="1"/>
  <c r="K506"/>
  <c r="J506"/>
  <c r="H506"/>
  <c r="G506"/>
  <c r="I506" s="1"/>
  <c r="K505"/>
  <c r="J505"/>
  <c r="H505"/>
  <c r="G505"/>
  <c r="I505" s="1"/>
  <c r="K504"/>
  <c r="J504"/>
  <c r="H504"/>
  <c r="G504"/>
  <c r="I504" s="1"/>
  <c r="K502"/>
  <c r="J502"/>
  <c r="H502"/>
  <c r="G502"/>
  <c r="K501"/>
  <c r="J501"/>
  <c r="H501"/>
  <c r="G501"/>
  <c r="K500"/>
  <c r="J500"/>
  <c r="H500"/>
  <c r="G500"/>
  <c r="K499"/>
  <c r="J499"/>
  <c r="H499"/>
  <c r="G499"/>
  <c r="K498"/>
  <c r="J498"/>
  <c r="H498"/>
  <c r="G498"/>
  <c r="I497"/>
  <c r="K496"/>
  <c r="J496"/>
  <c r="H496"/>
  <c r="G496"/>
  <c r="K495"/>
  <c r="J495"/>
  <c r="H495"/>
  <c r="G495"/>
  <c r="I495" s="1"/>
  <c r="I494"/>
  <c r="K493"/>
  <c r="K492" s="1"/>
  <c r="K491" s="1"/>
  <c r="K490" s="1"/>
  <c r="J493"/>
  <c r="H493"/>
  <c r="H492" s="1"/>
  <c r="H491" s="1"/>
  <c r="H490" s="1"/>
  <c r="G493"/>
  <c r="J492"/>
  <c r="J491" s="1"/>
  <c r="J490" s="1"/>
  <c r="G492"/>
  <c r="I489"/>
  <c r="K488"/>
  <c r="J488"/>
  <c r="H488"/>
  <c r="G488"/>
  <c r="K487"/>
  <c r="J487"/>
  <c r="H487"/>
  <c r="G487"/>
  <c r="I486"/>
  <c r="K485"/>
  <c r="J485"/>
  <c r="H485"/>
  <c r="G485"/>
  <c r="I485" s="1"/>
  <c r="K484"/>
  <c r="J484"/>
  <c r="H484"/>
  <c r="G484"/>
  <c r="I484" s="1"/>
  <c r="K483"/>
  <c r="J483"/>
  <c r="H483"/>
  <c r="G483"/>
  <c r="I483" s="1"/>
  <c r="K482"/>
  <c r="J482"/>
  <c r="J481" s="1"/>
  <c r="J480" s="1"/>
  <c r="H482"/>
  <c r="H481" s="1"/>
  <c r="H480" s="1"/>
  <c r="K481"/>
  <c r="K480" s="1"/>
  <c r="I479"/>
  <c r="J478"/>
  <c r="H478"/>
  <c r="H477" s="1"/>
  <c r="H476" s="1"/>
  <c r="G478"/>
  <c r="J477"/>
  <c r="J476" s="1"/>
  <c r="G477"/>
  <c r="K474"/>
  <c r="K465" s="1"/>
  <c r="J474"/>
  <c r="H474"/>
  <c r="G474"/>
  <c r="K473"/>
  <c r="J473"/>
  <c r="H473"/>
  <c r="G473"/>
  <c r="K472"/>
  <c r="J472"/>
  <c r="H472"/>
  <c r="G472"/>
  <c r="K471"/>
  <c r="J471"/>
  <c r="H471"/>
  <c r="G471"/>
  <c r="K470"/>
  <c r="J470"/>
  <c r="H470"/>
  <c r="G470"/>
  <c r="K469"/>
  <c r="J469"/>
  <c r="H469"/>
  <c r="G469"/>
  <c r="K468"/>
  <c r="J468"/>
  <c r="H468"/>
  <c r="G468"/>
  <c r="K467"/>
  <c r="H467"/>
  <c r="G467"/>
  <c r="J466"/>
  <c r="H466"/>
  <c r="G466"/>
  <c r="H465"/>
  <c r="H464" s="1"/>
  <c r="I463"/>
  <c r="J462"/>
  <c r="J461" s="1"/>
  <c r="J460" s="1"/>
  <c r="H462"/>
  <c r="G462"/>
  <c r="H461"/>
  <c r="H460" s="1"/>
  <c r="K459"/>
  <c r="K458" s="1"/>
  <c r="K457" s="1"/>
  <c r="K456" s="1"/>
  <c r="K455" s="1"/>
  <c r="K448" s="1"/>
  <c r="J459"/>
  <c r="H458"/>
  <c r="H457" s="1"/>
  <c r="H456" s="1"/>
  <c r="H455" s="1"/>
  <c r="H448" s="1"/>
  <c r="J458"/>
  <c r="G458"/>
  <c r="J457"/>
  <c r="J456" s="1"/>
  <c r="G457"/>
  <c r="G456"/>
  <c r="I454"/>
  <c r="J453"/>
  <c r="J452" s="1"/>
  <c r="H453"/>
  <c r="G453"/>
  <c r="H452"/>
  <c r="H451" s="1"/>
  <c r="H450" s="1"/>
  <c r="H447"/>
  <c r="I447" s="1"/>
  <c r="K446"/>
  <c r="J446"/>
  <c r="G446"/>
  <c r="K445"/>
  <c r="J445"/>
  <c r="G445"/>
  <c r="K444"/>
  <c r="J444"/>
  <c r="G444"/>
  <c r="K443"/>
  <c r="K442" s="1"/>
  <c r="K441" s="1"/>
  <c r="K440" s="1"/>
  <c r="J443"/>
  <c r="G443"/>
  <c r="I443" s="1"/>
  <c r="J442"/>
  <c r="H442"/>
  <c r="J441"/>
  <c r="J440" s="1"/>
  <c r="H441"/>
  <c r="H440" s="1"/>
  <c r="I439"/>
  <c r="K438"/>
  <c r="J438"/>
  <c r="H438"/>
  <c r="G438"/>
  <c r="K437"/>
  <c r="J437"/>
  <c r="H437"/>
  <c r="G437"/>
  <c r="I437" s="1"/>
  <c r="K436"/>
  <c r="J436"/>
  <c r="H436"/>
  <c r="G436"/>
  <c r="I436" s="1"/>
  <c r="K435"/>
  <c r="J435"/>
  <c r="H435"/>
  <c r="G435"/>
  <c r="I435" s="1"/>
  <c r="I434"/>
  <c r="K433"/>
  <c r="J433"/>
  <c r="H433"/>
  <c r="G433"/>
  <c r="K432"/>
  <c r="J432"/>
  <c r="H432"/>
  <c r="G432"/>
  <c r="K431"/>
  <c r="J431"/>
  <c r="H431"/>
  <c r="G431"/>
  <c r="I430"/>
  <c r="K429"/>
  <c r="J429"/>
  <c r="H429"/>
  <c r="G429"/>
  <c r="I429" s="1"/>
  <c r="K428"/>
  <c r="J428"/>
  <c r="H428"/>
  <c r="G428"/>
  <c r="I428" s="1"/>
  <c r="K427"/>
  <c r="J427"/>
  <c r="H427"/>
  <c r="G427"/>
  <c r="I427" s="1"/>
  <c r="K426"/>
  <c r="K425" s="1"/>
  <c r="K424" s="1"/>
  <c r="K423" s="1"/>
  <c r="J426"/>
  <c r="G426"/>
  <c r="J425"/>
  <c r="J424" s="1"/>
  <c r="J423" s="1"/>
  <c r="H425"/>
  <c r="H424" s="1"/>
  <c r="H423" s="1"/>
  <c r="K422"/>
  <c r="K421" s="1"/>
  <c r="K420" s="1"/>
  <c r="J422"/>
  <c r="G422"/>
  <c r="G421" s="1"/>
  <c r="J421"/>
  <c r="J420" s="1"/>
  <c r="H421"/>
  <c r="H420" s="1"/>
  <c r="H416" s="1"/>
  <c r="K419"/>
  <c r="K418" s="1"/>
  <c r="K417" s="1"/>
  <c r="J419"/>
  <c r="J418" s="1"/>
  <c r="J417" s="1"/>
  <c r="G419"/>
  <c r="I419" s="1"/>
  <c r="H418"/>
  <c r="H417"/>
  <c r="K414"/>
  <c r="J414"/>
  <c r="H414"/>
  <c r="G414"/>
  <c r="K413"/>
  <c r="J413"/>
  <c r="H413"/>
  <c r="G413"/>
  <c r="K412"/>
  <c r="J412"/>
  <c r="H412"/>
  <c r="G412"/>
  <c r="K411"/>
  <c r="J411"/>
  <c r="H411"/>
  <c r="G411"/>
  <c r="K410"/>
  <c r="J410"/>
  <c r="H410"/>
  <c r="G410"/>
  <c r="I409"/>
  <c r="J408"/>
  <c r="J407" s="1"/>
  <c r="J406" s="1"/>
  <c r="J405" s="1"/>
  <c r="H408"/>
  <c r="G408"/>
  <c r="I408" s="1"/>
  <c r="H407"/>
  <c r="H406" s="1"/>
  <c r="H405" s="1"/>
  <c r="K404"/>
  <c r="J404"/>
  <c r="G404"/>
  <c r="J403"/>
  <c r="J402" s="1"/>
  <c r="J401" s="1"/>
  <c r="K400"/>
  <c r="J400"/>
  <c r="J399" s="1"/>
  <c r="J398" s="1"/>
  <c r="J397" s="1"/>
  <c r="G400"/>
  <c r="K399"/>
  <c r="K398" s="1"/>
  <c r="K397" s="1"/>
  <c r="H399"/>
  <c r="G399"/>
  <c r="G398" s="1"/>
  <c r="G397" s="1"/>
  <c r="H398"/>
  <c r="H397" s="1"/>
  <c r="K396"/>
  <c r="K395" s="1"/>
  <c r="K394" s="1"/>
  <c r="K393" s="1"/>
  <c r="J396"/>
  <c r="I396"/>
  <c r="J395"/>
  <c r="J394" s="1"/>
  <c r="J393" s="1"/>
  <c r="H395"/>
  <c r="G395"/>
  <c r="I395" s="1"/>
  <c r="H394"/>
  <c r="G394"/>
  <c r="I394" s="1"/>
  <c r="H393"/>
  <c r="G393"/>
  <c r="I393" s="1"/>
  <c r="I392"/>
  <c r="K391"/>
  <c r="J391"/>
  <c r="H391"/>
  <c r="G391"/>
  <c r="K390"/>
  <c r="J390"/>
  <c r="H390"/>
  <c r="G390"/>
  <c r="I390" s="1"/>
  <c r="K389"/>
  <c r="J389"/>
  <c r="H389"/>
  <c r="G389"/>
  <c r="I389" s="1"/>
  <c r="J387"/>
  <c r="J386" s="1"/>
  <c r="J385" s="1"/>
  <c r="G387"/>
  <c r="K386"/>
  <c r="H386"/>
  <c r="G386"/>
  <c r="K385"/>
  <c r="H385"/>
  <c r="G385"/>
  <c r="K384"/>
  <c r="K383" s="1"/>
  <c r="K382" s="1"/>
  <c r="K381" s="1"/>
  <c r="K380" s="1"/>
  <c r="J384"/>
  <c r="I384"/>
  <c r="J383"/>
  <c r="H383"/>
  <c r="H382" s="1"/>
  <c r="H381" s="1"/>
  <c r="G383"/>
  <c r="J382"/>
  <c r="G382"/>
  <c r="G381"/>
  <c r="G380" s="1"/>
  <c r="J378"/>
  <c r="I378"/>
  <c r="J377"/>
  <c r="H377"/>
  <c r="G377"/>
  <c r="I377" s="1"/>
  <c r="J376"/>
  <c r="H376"/>
  <c r="G376"/>
  <c r="I376" s="1"/>
  <c r="J375"/>
  <c r="H375"/>
  <c r="G375"/>
  <c r="I375" s="1"/>
  <c r="J374"/>
  <c r="H374"/>
  <c r="G374"/>
  <c r="I374" s="1"/>
  <c r="J373"/>
  <c r="H373"/>
  <c r="G373"/>
  <c r="I373" s="1"/>
  <c r="I372"/>
  <c r="K371"/>
  <c r="J371"/>
  <c r="J370" s="1"/>
  <c r="J369" s="1"/>
  <c r="J368" s="1"/>
  <c r="H371"/>
  <c r="H370" s="1"/>
  <c r="H369" s="1"/>
  <c r="H368" s="1"/>
  <c r="G371"/>
  <c r="I371" s="1"/>
  <c r="K370"/>
  <c r="K369" s="1"/>
  <c r="K368" s="1"/>
  <c r="G370"/>
  <c r="G369" s="1"/>
  <c r="K366"/>
  <c r="K365" s="1"/>
  <c r="K364" s="1"/>
  <c r="K363" s="1"/>
  <c r="K362" s="1"/>
  <c r="K361" s="1"/>
  <c r="J366"/>
  <c r="G365"/>
  <c r="J365"/>
  <c r="J364" s="1"/>
  <c r="J363" s="1"/>
  <c r="J362" s="1"/>
  <c r="J361" s="1"/>
  <c r="H365"/>
  <c r="H364" s="1"/>
  <c r="I360"/>
  <c r="K359"/>
  <c r="J359"/>
  <c r="J358" s="1"/>
  <c r="H359"/>
  <c r="H358" s="1"/>
  <c r="G359"/>
  <c r="K358"/>
  <c r="G358"/>
  <c r="K357"/>
  <c r="J357"/>
  <c r="J356" s="1"/>
  <c r="J355" s="1"/>
  <c r="J354" s="1"/>
  <c r="J353" s="1"/>
  <c r="H356"/>
  <c r="H355" s="1"/>
  <c r="H354" s="1"/>
  <c r="H353" s="1"/>
  <c r="I357"/>
  <c r="K356"/>
  <c r="K355" s="1"/>
  <c r="K354" s="1"/>
  <c r="K353" s="1"/>
  <c r="G356"/>
  <c r="G355" s="1"/>
  <c r="K352"/>
  <c r="K351" s="1"/>
  <c r="K350" s="1"/>
  <c r="K349" s="1"/>
  <c r="K348" s="1"/>
  <c r="K347" s="1"/>
  <c r="J352"/>
  <c r="J351" s="1"/>
  <c r="J350" s="1"/>
  <c r="J349" s="1"/>
  <c r="J348" s="1"/>
  <c r="J347" s="1"/>
  <c r="H352"/>
  <c r="H351" s="1"/>
  <c r="H350" s="1"/>
  <c r="H349" s="1"/>
  <c r="H348" s="1"/>
  <c r="H347" s="1"/>
  <c r="G352"/>
  <c r="G351" s="1"/>
  <c r="I346"/>
  <c r="H344"/>
  <c r="K342"/>
  <c r="J342"/>
  <c r="J341" s="1"/>
  <c r="J340" s="1"/>
  <c r="H342"/>
  <c r="H341" s="1"/>
  <c r="H340" s="1"/>
  <c r="G342"/>
  <c r="I342" s="1"/>
  <c r="K341"/>
  <c r="K340" s="1"/>
  <c r="G341"/>
  <c r="G340" s="1"/>
  <c r="K339"/>
  <c r="K338" s="1"/>
  <c r="K337" s="1"/>
  <c r="J339"/>
  <c r="J338" s="1"/>
  <c r="J337" s="1"/>
  <c r="H339"/>
  <c r="G339"/>
  <c r="G338" s="1"/>
  <c r="H338"/>
  <c r="H337" s="1"/>
  <c r="K335"/>
  <c r="K334" s="1"/>
  <c r="K333" s="1"/>
  <c r="J335"/>
  <c r="J334" s="1"/>
  <c r="J333" s="1"/>
  <c r="H335"/>
  <c r="G335"/>
  <c r="G334" s="1"/>
  <c r="H334"/>
  <c r="H333" s="1"/>
  <c r="K332"/>
  <c r="J332"/>
  <c r="J331" s="1"/>
  <c r="J330" s="1"/>
  <c r="H332"/>
  <c r="H331" s="1"/>
  <c r="G332"/>
  <c r="K331"/>
  <c r="K330" s="1"/>
  <c r="G331"/>
  <c r="G330" s="1"/>
  <c r="H330"/>
  <c r="K329"/>
  <c r="J329"/>
  <c r="H329"/>
  <c r="H328" s="1"/>
  <c r="H327" s="1"/>
  <c r="H326" s="1"/>
  <c r="G329"/>
  <c r="G328" s="1"/>
  <c r="J328"/>
  <c r="J327" s="1"/>
  <c r="G327"/>
  <c r="I324"/>
  <c r="J323"/>
  <c r="H323"/>
  <c r="H322" s="1"/>
  <c r="G323"/>
  <c r="J322"/>
  <c r="G322"/>
  <c r="J321"/>
  <c r="G321"/>
  <c r="J320"/>
  <c r="G320"/>
  <c r="I319"/>
  <c r="K318"/>
  <c r="J318"/>
  <c r="J317" s="1"/>
  <c r="H318"/>
  <c r="H317" s="1"/>
  <c r="G318"/>
  <c r="I318" s="1"/>
  <c r="K317"/>
  <c r="G317"/>
  <c r="I316"/>
  <c r="K315"/>
  <c r="K314" s="1"/>
  <c r="K313" s="1"/>
  <c r="K312" s="1"/>
  <c r="J315"/>
  <c r="H315"/>
  <c r="H314" s="1"/>
  <c r="H313" s="1"/>
  <c r="H312" s="1"/>
  <c r="G315"/>
  <c r="J314"/>
  <c r="J313" s="1"/>
  <c r="J312" s="1"/>
  <c r="I311"/>
  <c r="J310"/>
  <c r="H310"/>
  <c r="H309" s="1"/>
  <c r="H308" s="1"/>
  <c r="H307" s="1"/>
  <c r="G310"/>
  <c r="J309"/>
  <c r="J308" s="1"/>
  <c r="J307" s="1"/>
  <c r="G309"/>
  <c r="J305"/>
  <c r="I305"/>
  <c r="J304"/>
  <c r="K302"/>
  <c r="J302"/>
  <c r="J301" s="1"/>
  <c r="J300" s="1"/>
  <c r="J299" s="1"/>
  <c r="J298" s="1"/>
  <c r="H302"/>
  <c r="H301" s="1"/>
  <c r="H300" s="1"/>
  <c r="H299" s="1"/>
  <c r="H298" s="1"/>
  <c r="G302"/>
  <c r="K301"/>
  <c r="K300" s="1"/>
  <c r="K299" s="1"/>
  <c r="K298" s="1"/>
  <c r="K291" s="1"/>
  <c r="K289" s="1"/>
  <c r="G301"/>
  <c r="I297"/>
  <c r="I296"/>
  <c r="J295"/>
  <c r="J294" s="1"/>
  <c r="J293" s="1"/>
  <c r="J292" s="1"/>
  <c r="H295"/>
  <c r="G295"/>
  <c r="I295" s="1"/>
  <c r="H294"/>
  <c r="H293" s="1"/>
  <c r="H292" s="1"/>
  <c r="K290"/>
  <c r="J290"/>
  <c r="H290"/>
  <c r="G290"/>
  <c r="K288"/>
  <c r="J288"/>
  <c r="H288"/>
  <c r="G288"/>
  <c r="K287"/>
  <c r="J287"/>
  <c r="H287"/>
  <c r="G287"/>
  <c r="K286"/>
  <c r="K285" s="1"/>
  <c r="K284" s="1"/>
  <c r="J286"/>
  <c r="J285" s="1"/>
  <c r="J284" s="1"/>
  <c r="H286"/>
  <c r="H285" s="1"/>
  <c r="H284" s="1"/>
  <c r="K283"/>
  <c r="J283"/>
  <c r="H283"/>
  <c r="G283"/>
  <c r="K282"/>
  <c r="J282"/>
  <c r="H282"/>
  <c r="G282"/>
  <c r="K281"/>
  <c r="J281"/>
  <c r="H281"/>
  <c r="G281"/>
  <c r="I281" s="1"/>
  <c r="K280"/>
  <c r="J280"/>
  <c r="H280"/>
  <c r="G280"/>
  <c r="I280" s="1"/>
  <c r="K279"/>
  <c r="J279"/>
  <c r="H279"/>
  <c r="G279"/>
  <c r="I279" s="1"/>
  <c r="K278"/>
  <c r="J278"/>
  <c r="H278"/>
  <c r="G278"/>
  <c r="I278" s="1"/>
  <c r="K277"/>
  <c r="J277"/>
  <c r="H277"/>
  <c r="G277"/>
  <c r="I277" s="1"/>
  <c r="K276"/>
  <c r="J276"/>
  <c r="H276"/>
  <c r="G276"/>
  <c r="I276" s="1"/>
  <c r="K275"/>
  <c r="J275"/>
  <c r="H275"/>
  <c r="G275"/>
  <c r="I275" s="1"/>
  <c r="K274"/>
  <c r="J274"/>
  <c r="H274"/>
  <c r="G274"/>
  <c r="I274" s="1"/>
  <c r="K273"/>
  <c r="J273"/>
  <c r="H273"/>
  <c r="G273"/>
  <c r="I273" s="1"/>
  <c r="K272"/>
  <c r="J272"/>
  <c r="H272"/>
  <c r="G272"/>
  <c r="I272" s="1"/>
  <c r="K271"/>
  <c r="J271"/>
  <c r="H271"/>
  <c r="G271"/>
  <c r="I271" s="1"/>
  <c r="K270"/>
  <c r="J270"/>
  <c r="H270"/>
  <c r="G270"/>
  <c r="I270" s="1"/>
  <c r="K269"/>
  <c r="J269"/>
  <c r="H269"/>
  <c r="G269"/>
  <c r="I269" s="1"/>
  <c r="K268"/>
  <c r="J268"/>
  <c r="J267" s="1"/>
  <c r="J266" s="1"/>
  <c r="J265" s="1"/>
  <c r="J264" s="1"/>
  <c r="J263" s="1"/>
  <c r="G268"/>
  <c r="I268" s="1"/>
  <c r="K267"/>
  <c r="K266" s="1"/>
  <c r="H267"/>
  <c r="G267"/>
  <c r="H266"/>
  <c r="K265"/>
  <c r="K264" s="1"/>
  <c r="K263" s="1"/>
  <c r="H265"/>
  <c r="H264"/>
  <c r="K262"/>
  <c r="K261" s="1"/>
  <c r="K260" s="1"/>
  <c r="K259" s="1"/>
  <c r="K258" s="1"/>
  <c r="K257" s="1"/>
  <c r="J262"/>
  <c r="J261" s="1"/>
  <c r="J260" s="1"/>
  <c r="J259" s="1"/>
  <c r="J258" s="1"/>
  <c r="J257" s="1"/>
  <c r="I262"/>
  <c r="H261"/>
  <c r="G261"/>
  <c r="H260"/>
  <c r="G260"/>
  <c r="H259"/>
  <c r="G259"/>
  <c r="H258"/>
  <c r="G258"/>
  <c r="H257"/>
  <c r="G257"/>
  <c r="K256"/>
  <c r="J256"/>
  <c r="H256"/>
  <c r="G256"/>
  <c r="K255"/>
  <c r="J255"/>
  <c r="H255"/>
  <c r="G255"/>
  <c r="K254"/>
  <c r="J254"/>
  <c r="H254"/>
  <c r="G254"/>
  <c r="K253"/>
  <c r="J253"/>
  <c r="H253"/>
  <c r="G253"/>
  <c r="K252"/>
  <c r="J252"/>
  <c r="H252"/>
  <c r="G252"/>
  <c r="H251"/>
  <c r="K250"/>
  <c r="J250"/>
  <c r="G250"/>
  <c r="K249"/>
  <c r="J249"/>
  <c r="G249"/>
  <c r="K248"/>
  <c r="J248"/>
  <c r="G248"/>
  <c r="K247"/>
  <c r="J247"/>
  <c r="G247"/>
  <c r="H246"/>
  <c r="I246" s="1"/>
  <c r="K245"/>
  <c r="J245"/>
  <c r="G245"/>
  <c r="N244"/>
  <c r="M244"/>
  <c r="L244"/>
  <c r="K244"/>
  <c r="J244"/>
  <c r="G244"/>
  <c r="K243"/>
  <c r="J243"/>
  <c r="G243"/>
  <c r="G242" s="1"/>
  <c r="K242"/>
  <c r="J242"/>
  <c r="I241"/>
  <c r="K240"/>
  <c r="J240"/>
  <c r="H240"/>
  <c r="G240"/>
  <c r="I240" s="1"/>
  <c r="K239"/>
  <c r="J239"/>
  <c r="H239"/>
  <c r="G239"/>
  <c r="I239" s="1"/>
  <c r="J238"/>
  <c r="H238"/>
  <c r="G238"/>
  <c r="K237"/>
  <c r="J237"/>
  <c r="H237"/>
  <c r="G237"/>
  <c r="K236"/>
  <c r="J236"/>
  <c r="H236"/>
  <c r="G236"/>
  <c r="K235"/>
  <c r="J235"/>
  <c r="H235"/>
  <c r="G235"/>
  <c r="I234"/>
  <c r="K233"/>
  <c r="J233"/>
  <c r="H233"/>
  <c r="G233"/>
  <c r="I233" s="1"/>
  <c r="K232"/>
  <c r="J232"/>
  <c r="H232"/>
  <c r="G232"/>
  <c r="I232" s="1"/>
  <c r="H231"/>
  <c r="G231"/>
  <c r="K230"/>
  <c r="J230"/>
  <c r="H230"/>
  <c r="G230"/>
  <c r="K229"/>
  <c r="J229"/>
  <c r="H229"/>
  <c r="G229"/>
  <c r="K228"/>
  <c r="J228"/>
  <c r="H228"/>
  <c r="G228"/>
  <c r="I227"/>
  <c r="K226"/>
  <c r="J226"/>
  <c r="H226"/>
  <c r="G226"/>
  <c r="K225"/>
  <c r="J225"/>
  <c r="H225"/>
  <c r="G225"/>
  <c r="K224"/>
  <c r="J224"/>
  <c r="J23" s="1"/>
  <c r="H224"/>
  <c r="G224"/>
  <c r="K223"/>
  <c r="J223"/>
  <c r="H223"/>
  <c r="G223"/>
  <c r="K222"/>
  <c r="J222"/>
  <c r="H222"/>
  <c r="G222"/>
  <c r="K221"/>
  <c r="J221"/>
  <c r="H221"/>
  <c r="G221"/>
  <c r="I220"/>
  <c r="J219"/>
  <c r="J218" s="1"/>
  <c r="J217" s="1"/>
  <c r="H219"/>
  <c r="G219"/>
  <c r="I219" s="1"/>
  <c r="H218"/>
  <c r="H217" s="1"/>
  <c r="H216"/>
  <c r="I216" s="1"/>
  <c r="K215"/>
  <c r="J215"/>
  <c r="G215"/>
  <c r="K214"/>
  <c r="J214"/>
  <c r="G214"/>
  <c r="K213"/>
  <c r="K212" s="1"/>
  <c r="K211" s="1"/>
  <c r="K210" s="1"/>
  <c r="J213"/>
  <c r="J212" s="1"/>
  <c r="J211" s="1"/>
  <c r="J210" s="1"/>
  <c r="G212"/>
  <c r="G211"/>
  <c r="G210" s="1"/>
  <c r="I209"/>
  <c r="K208"/>
  <c r="J208"/>
  <c r="H208"/>
  <c r="G208"/>
  <c r="I208" s="1"/>
  <c r="K207"/>
  <c r="J207"/>
  <c r="H207"/>
  <c r="G207"/>
  <c r="I207" s="1"/>
  <c r="K206"/>
  <c r="J206"/>
  <c r="H206"/>
  <c r="G206"/>
  <c r="I206" s="1"/>
  <c r="I205"/>
  <c r="K204"/>
  <c r="J204"/>
  <c r="H204"/>
  <c r="G204"/>
  <c r="K203"/>
  <c r="J203"/>
  <c r="H203"/>
  <c r="G203"/>
  <c r="K202"/>
  <c r="J202"/>
  <c r="H202"/>
  <c r="G202"/>
  <c r="K201"/>
  <c r="J201"/>
  <c r="H201"/>
  <c r="G201"/>
  <c r="K200"/>
  <c r="J200"/>
  <c r="H200"/>
  <c r="G200"/>
  <c r="K199"/>
  <c r="J199"/>
  <c r="H199"/>
  <c r="G199"/>
  <c r="K198"/>
  <c r="K197" s="1"/>
  <c r="K196" s="1"/>
  <c r="J198"/>
  <c r="J197" s="1"/>
  <c r="J196" s="1"/>
  <c r="I198"/>
  <c r="H197"/>
  <c r="G197"/>
  <c r="H196"/>
  <c r="G196"/>
  <c r="K195"/>
  <c r="J195"/>
  <c r="J194" s="1"/>
  <c r="J193" s="1"/>
  <c r="G195"/>
  <c r="K194"/>
  <c r="K193" s="1"/>
  <c r="H194"/>
  <c r="G194"/>
  <c r="G193" s="1"/>
  <c r="G192" s="1"/>
  <c r="H193"/>
  <c r="H192" s="1"/>
  <c r="I191"/>
  <c r="J190"/>
  <c r="H190"/>
  <c r="H189" s="1"/>
  <c r="G190"/>
  <c r="G189" s="1"/>
  <c r="J189"/>
  <c r="I188"/>
  <c r="J187"/>
  <c r="J186" s="1"/>
  <c r="J182" s="1"/>
  <c r="H187"/>
  <c r="G187"/>
  <c r="G186" s="1"/>
  <c r="I186" s="1"/>
  <c r="H186"/>
  <c r="I185"/>
  <c r="J184"/>
  <c r="H184"/>
  <c r="G184"/>
  <c r="J183"/>
  <c r="H183"/>
  <c r="G183"/>
  <c r="K178"/>
  <c r="K177" s="1"/>
  <c r="K176" s="1"/>
  <c r="J178"/>
  <c r="G178"/>
  <c r="J177"/>
  <c r="J176" s="1"/>
  <c r="G177"/>
  <c r="G176" s="1"/>
  <c r="K175"/>
  <c r="J175"/>
  <c r="H175"/>
  <c r="G175"/>
  <c r="K174"/>
  <c r="J174"/>
  <c r="J173" s="1"/>
  <c r="H174"/>
  <c r="H173" s="1"/>
  <c r="G174"/>
  <c r="K173"/>
  <c r="G173"/>
  <c r="K171"/>
  <c r="J171"/>
  <c r="H171"/>
  <c r="G171"/>
  <c r="K170"/>
  <c r="J170"/>
  <c r="H170"/>
  <c r="G170"/>
  <c r="K169"/>
  <c r="J169"/>
  <c r="H169"/>
  <c r="G169"/>
  <c r="K168"/>
  <c r="J168"/>
  <c r="H168"/>
  <c r="G168"/>
  <c r="K167"/>
  <c r="J167"/>
  <c r="H167"/>
  <c r="G167"/>
  <c r="K166"/>
  <c r="J166"/>
  <c r="H166"/>
  <c r="G166"/>
  <c r="K165"/>
  <c r="J165"/>
  <c r="H165"/>
  <c r="G165"/>
  <c r="K164"/>
  <c r="J164"/>
  <c r="H164"/>
  <c r="G164"/>
  <c r="K163"/>
  <c r="J163"/>
  <c r="H163"/>
  <c r="G163"/>
  <c r="K162"/>
  <c r="J162"/>
  <c r="H162"/>
  <c r="G162"/>
  <c r="K161"/>
  <c r="J161"/>
  <c r="H161"/>
  <c r="G161"/>
  <c r="K160"/>
  <c r="J160"/>
  <c r="H160"/>
  <c r="G160"/>
  <c r="K159"/>
  <c r="K158" s="1"/>
  <c r="K157" s="1"/>
  <c r="J159"/>
  <c r="J158" s="1"/>
  <c r="J157" s="1"/>
  <c r="I159"/>
  <c r="H158"/>
  <c r="G158"/>
  <c r="I158" s="1"/>
  <c r="H157"/>
  <c r="G157"/>
  <c r="I157" s="1"/>
  <c r="I156"/>
  <c r="J155"/>
  <c r="J154" s="1"/>
  <c r="H155"/>
  <c r="G155"/>
  <c r="I155" s="1"/>
  <c r="H154"/>
  <c r="K153"/>
  <c r="K152" s="1"/>
  <c r="K151" s="1"/>
  <c r="J153"/>
  <c r="J152" s="1"/>
  <c r="J151" s="1"/>
  <c r="I153"/>
  <c r="H152"/>
  <c r="G152"/>
  <c r="I152" s="1"/>
  <c r="H151"/>
  <c r="G151"/>
  <c r="I151" s="1"/>
  <c r="I149"/>
  <c r="J148"/>
  <c r="H148"/>
  <c r="H147" s="1"/>
  <c r="H146" s="1"/>
  <c r="G148"/>
  <c r="J147"/>
  <c r="J146" s="1"/>
  <c r="G147"/>
  <c r="I145"/>
  <c r="J144"/>
  <c r="H144"/>
  <c r="H143" s="1"/>
  <c r="G144"/>
  <c r="J143"/>
  <c r="G143"/>
  <c r="K142"/>
  <c r="J142"/>
  <c r="H142"/>
  <c r="G142"/>
  <c r="K141"/>
  <c r="J141"/>
  <c r="H141"/>
  <c r="G141"/>
  <c r="K140"/>
  <c r="J140"/>
  <c r="H140"/>
  <c r="G140"/>
  <c r="G139" s="1"/>
  <c r="K139"/>
  <c r="J139"/>
  <c r="I138"/>
  <c r="K137"/>
  <c r="J137"/>
  <c r="G137"/>
  <c r="G136" s="1"/>
  <c r="G135" s="1"/>
  <c r="K136"/>
  <c r="J136"/>
  <c r="K135"/>
  <c r="J135"/>
  <c r="I134"/>
  <c r="J133"/>
  <c r="H133"/>
  <c r="G133"/>
  <c r="I133" s="1"/>
  <c r="J132"/>
  <c r="H132"/>
  <c r="G132"/>
  <c r="I132" s="1"/>
  <c r="J131"/>
  <c r="H131"/>
  <c r="G131"/>
  <c r="I131" s="1"/>
  <c r="K130"/>
  <c r="J130"/>
  <c r="H130"/>
  <c r="G130"/>
  <c r="K129"/>
  <c r="J129"/>
  <c r="H129"/>
  <c r="G129"/>
  <c r="K128"/>
  <c r="J128"/>
  <c r="H128"/>
  <c r="G128"/>
  <c r="K127"/>
  <c r="J127"/>
  <c r="H127"/>
  <c r="G127"/>
  <c r="I126"/>
  <c r="J125"/>
  <c r="H125"/>
  <c r="H124" s="1"/>
  <c r="H123" s="1"/>
  <c r="G125"/>
  <c r="J124"/>
  <c r="J123" s="1"/>
  <c r="G124"/>
  <c r="G123" s="1"/>
  <c r="I122"/>
  <c r="K121"/>
  <c r="J121"/>
  <c r="H121"/>
  <c r="G121"/>
  <c r="I121" s="1"/>
  <c r="K120"/>
  <c r="J120"/>
  <c r="H120"/>
  <c r="G120"/>
  <c r="I120" s="1"/>
  <c r="I119"/>
  <c r="K118"/>
  <c r="K115" s="1"/>
  <c r="J118"/>
  <c r="H118"/>
  <c r="H115" s="1"/>
  <c r="H111" s="1"/>
  <c r="G118"/>
  <c r="I117"/>
  <c r="K116"/>
  <c r="J116"/>
  <c r="H116"/>
  <c r="G116"/>
  <c r="I116" s="1"/>
  <c r="J115"/>
  <c r="G115"/>
  <c r="K114"/>
  <c r="J114"/>
  <c r="J113" s="1"/>
  <c r="J112" s="1"/>
  <c r="J111" s="1"/>
  <c r="I114"/>
  <c r="K113"/>
  <c r="K112" s="1"/>
  <c r="H113"/>
  <c r="G113"/>
  <c r="I113" s="1"/>
  <c r="H112"/>
  <c r="G112"/>
  <c r="I112" s="1"/>
  <c r="G111"/>
  <c r="K110"/>
  <c r="K109" s="1"/>
  <c r="K108" s="1"/>
  <c r="K107" s="1"/>
  <c r="J110"/>
  <c r="I110"/>
  <c r="J109"/>
  <c r="J108" s="1"/>
  <c r="J107" s="1"/>
  <c r="H109"/>
  <c r="G109"/>
  <c r="H108"/>
  <c r="G108"/>
  <c r="H107"/>
  <c r="G107"/>
  <c r="I106"/>
  <c r="K105"/>
  <c r="J105"/>
  <c r="H105"/>
  <c r="G105"/>
  <c r="K104"/>
  <c r="J104"/>
  <c r="H104"/>
  <c r="G104"/>
  <c r="K103"/>
  <c r="J103"/>
  <c r="H103"/>
  <c r="G103"/>
  <c r="I102"/>
  <c r="K101"/>
  <c r="J101"/>
  <c r="H101"/>
  <c r="G101"/>
  <c r="K100"/>
  <c r="J100"/>
  <c r="H100"/>
  <c r="G100"/>
  <c r="I100" s="1"/>
  <c r="K99"/>
  <c r="J99"/>
  <c r="H99"/>
  <c r="G99"/>
  <c r="I99" s="1"/>
  <c r="K96"/>
  <c r="K95" s="1"/>
  <c r="K94" s="1"/>
  <c r="K93" s="1"/>
  <c r="K92" s="1"/>
  <c r="K91" s="1"/>
  <c r="J96"/>
  <c r="J95" s="1"/>
  <c r="J94" s="1"/>
  <c r="J93" s="1"/>
  <c r="J92" s="1"/>
  <c r="J91" s="1"/>
  <c r="G95"/>
  <c r="G94" s="1"/>
  <c r="I90"/>
  <c r="K89"/>
  <c r="J89"/>
  <c r="H89"/>
  <c r="G89"/>
  <c r="K88"/>
  <c r="J88"/>
  <c r="H88"/>
  <c r="G88"/>
  <c r="K87"/>
  <c r="J87"/>
  <c r="H87"/>
  <c r="G87"/>
  <c r="J86"/>
  <c r="H86"/>
  <c r="H85" s="1"/>
  <c r="G86"/>
  <c r="J85"/>
  <c r="G85"/>
  <c r="I84"/>
  <c r="J83"/>
  <c r="J82" s="1"/>
  <c r="H83"/>
  <c r="G83"/>
  <c r="I83" s="1"/>
  <c r="H82"/>
  <c r="I81"/>
  <c r="J80"/>
  <c r="H80"/>
  <c r="H79" s="1"/>
  <c r="H78" s="1"/>
  <c r="G80"/>
  <c r="J79"/>
  <c r="J78" s="1"/>
  <c r="G79"/>
  <c r="I77"/>
  <c r="J76"/>
  <c r="H76"/>
  <c r="H75" s="1"/>
  <c r="H74" s="1"/>
  <c r="H24" s="1"/>
  <c r="G76"/>
  <c r="J75"/>
  <c r="J74" s="1"/>
  <c r="G75"/>
  <c r="G74" s="1"/>
  <c r="I73"/>
  <c r="J72"/>
  <c r="H72"/>
  <c r="H71" s="1"/>
  <c r="G72"/>
  <c r="J71"/>
  <c r="G71"/>
  <c r="I70"/>
  <c r="J69"/>
  <c r="J68" s="1"/>
  <c r="J67" s="1"/>
  <c r="H69"/>
  <c r="G69"/>
  <c r="I69" s="1"/>
  <c r="H68"/>
  <c r="H67" s="1"/>
  <c r="K66"/>
  <c r="J66"/>
  <c r="H66"/>
  <c r="G66"/>
  <c r="K65"/>
  <c r="J65"/>
  <c r="H65"/>
  <c r="G65"/>
  <c r="K64"/>
  <c r="J64"/>
  <c r="H64"/>
  <c r="G64"/>
  <c r="K63"/>
  <c r="K62" s="1"/>
  <c r="K61" s="1"/>
  <c r="K60"/>
  <c r="K59" s="1"/>
  <c r="K58" s="1"/>
  <c r="K57" s="1"/>
  <c r="K51" s="1"/>
  <c r="J60"/>
  <c r="J59" s="1"/>
  <c r="J58" s="1"/>
  <c r="J57" s="1"/>
  <c r="I60"/>
  <c r="H59"/>
  <c r="G59"/>
  <c r="H58"/>
  <c r="G58"/>
  <c r="H57"/>
  <c r="G57"/>
  <c r="I56"/>
  <c r="I55"/>
  <c r="J54"/>
  <c r="J53" s="1"/>
  <c r="J52" s="1"/>
  <c r="H54"/>
  <c r="G54"/>
  <c r="I54" s="1"/>
  <c r="H53"/>
  <c r="H52" s="1"/>
  <c r="H51" s="1"/>
  <c r="I50"/>
  <c r="J49"/>
  <c r="J48" s="1"/>
  <c r="J47" s="1"/>
  <c r="H49"/>
  <c r="G49"/>
  <c r="I49" s="1"/>
  <c r="H48"/>
  <c r="H47" s="1"/>
  <c r="K46"/>
  <c r="J46"/>
  <c r="M41" s="1"/>
  <c r="I46"/>
  <c r="J45"/>
  <c r="J44" s="1"/>
  <c r="J43" s="1"/>
  <c r="H45"/>
  <c r="G45"/>
  <c r="H44"/>
  <c r="G44"/>
  <c r="H43"/>
  <c r="G43"/>
  <c r="I43" s="1"/>
  <c r="I40"/>
  <c r="K39"/>
  <c r="J39"/>
  <c r="J38" s="1"/>
  <c r="J37" s="1"/>
  <c r="J36" s="1"/>
  <c r="J35" s="1"/>
  <c r="H39"/>
  <c r="H38" s="1"/>
  <c r="H37" s="1"/>
  <c r="H36" s="1"/>
  <c r="H35" s="1"/>
  <c r="G39"/>
  <c r="K38"/>
  <c r="K37" s="1"/>
  <c r="K36" s="1"/>
  <c r="K35" s="1"/>
  <c r="G38"/>
  <c r="G37"/>
  <c r="I37" s="1"/>
  <c r="I34"/>
  <c r="J33"/>
  <c r="J32" s="1"/>
  <c r="J31" s="1"/>
  <c r="H33"/>
  <c r="G33"/>
  <c r="I33" s="1"/>
  <c r="H32"/>
  <c r="H31" s="1"/>
  <c r="K30"/>
  <c r="J30"/>
  <c r="J22" s="1"/>
  <c r="G30"/>
  <c r="K29"/>
  <c r="K28" s="1"/>
  <c r="K27" s="1"/>
  <c r="K26" s="1"/>
  <c r="K25" s="1"/>
  <c r="H29"/>
  <c r="G29"/>
  <c r="H28"/>
  <c r="H27" s="1"/>
  <c r="H26" s="1"/>
  <c r="H25" s="1"/>
  <c r="K24"/>
  <c r="N19" s="1"/>
  <c r="K23"/>
  <c r="K20"/>
  <c r="J20"/>
  <c r="H20"/>
  <c r="G20"/>
  <c r="H259" i="9"/>
  <c r="G803" i="10" l="1"/>
  <c r="G802" s="1"/>
  <c r="G801" s="1"/>
  <c r="I801" s="1"/>
  <c r="I1324" i="11"/>
  <c r="G1323"/>
  <c r="I196" i="10"/>
  <c r="K518"/>
  <c r="G895"/>
  <c r="G894" s="1"/>
  <c r="G893" s="1"/>
  <c r="J381"/>
  <c r="J380" s="1"/>
  <c r="G787"/>
  <c r="G786" s="1"/>
  <c r="G785" s="1"/>
  <c r="G795"/>
  <c r="G794" s="1"/>
  <c r="G793" s="1"/>
  <c r="G811"/>
  <c r="G810" s="1"/>
  <c r="G809" s="1"/>
  <c r="I809" s="1"/>
  <c r="J815"/>
  <c r="J814" s="1"/>
  <c r="J813" s="1"/>
  <c r="K1047"/>
  <c r="K1046" s="1"/>
  <c r="K1045" s="1"/>
  <c r="I579" i="11"/>
  <c r="G578"/>
  <c r="I416"/>
  <c r="G415"/>
  <c r="I264"/>
  <c r="G263"/>
  <c r="I263" s="1"/>
  <c r="I674"/>
  <c r="G634"/>
  <c r="I221" i="10"/>
  <c r="I222"/>
  <c r="I223"/>
  <c r="G530"/>
  <c r="G518" s="1"/>
  <c r="G651"/>
  <c r="I651" s="1"/>
  <c r="J530"/>
  <c r="J518" s="1"/>
  <c r="H63"/>
  <c r="H62" s="1"/>
  <c r="H61" s="1"/>
  <c r="J24"/>
  <c r="I235"/>
  <c r="I236"/>
  <c r="J388"/>
  <c r="G345"/>
  <c r="K416"/>
  <c r="J1023"/>
  <c r="G1145"/>
  <c r="G306" i="12"/>
  <c r="J63" i="10"/>
  <c r="H139"/>
  <c r="H215"/>
  <c r="H214" s="1"/>
  <c r="I282"/>
  <c r="I283"/>
  <c r="G668"/>
  <c r="I668" s="1"/>
  <c r="G694"/>
  <c r="I694" s="1"/>
  <c r="G1047"/>
  <c r="G1046" s="1"/>
  <c r="G1108"/>
  <c r="I952" i="12"/>
  <c r="G951"/>
  <c r="I951" s="1"/>
  <c r="G1379"/>
  <c r="I1380"/>
  <c r="G581"/>
  <c r="I582"/>
  <c r="I940"/>
  <c r="I946"/>
  <c r="G945"/>
  <c r="I945" s="1"/>
  <c r="I1016"/>
  <c r="G1004"/>
  <c r="I1325"/>
  <c r="G1277"/>
  <c r="I1277" s="1"/>
  <c r="G963"/>
  <c r="I963" s="1"/>
  <c r="I964"/>
  <c r="I1032"/>
  <c r="G1031"/>
  <c r="I1356"/>
  <c r="G1355"/>
  <c r="I902"/>
  <c r="G901"/>
  <c r="I1107"/>
  <c r="I379"/>
  <c r="G367"/>
  <c r="I367" s="1"/>
  <c r="I484"/>
  <c r="G483"/>
  <c r="I1187"/>
  <c r="G1162"/>
  <c r="I348"/>
  <c r="G347"/>
  <c r="I291"/>
  <c r="G289"/>
  <c r="I289" s="1"/>
  <c r="I470"/>
  <c r="G469"/>
  <c r="I1203"/>
  <c r="G1202"/>
  <c r="I1202" s="1"/>
  <c r="G841"/>
  <c r="I842"/>
  <c r="G1287"/>
  <c r="I1287" s="1"/>
  <c r="I1288"/>
  <c r="G263"/>
  <c r="I264"/>
  <c r="G303"/>
  <c r="I306"/>
  <c r="I637"/>
  <c r="G636"/>
  <c r="I291" i="11"/>
  <c r="G289"/>
  <c r="I289" s="1"/>
  <c r="H631"/>
  <c r="I1286"/>
  <c r="G1285"/>
  <c r="G1159"/>
  <c r="I1160"/>
  <c r="G549"/>
  <c r="I549" s="1"/>
  <c r="I550"/>
  <c r="G325"/>
  <c r="I325" s="1"/>
  <c r="I326"/>
  <c r="G97"/>
  <c r="I97" s="1"/>
  <c r="I98"/>
  <c r="G61"/>
  <c r="I61" s="1"/>
  <c r="I62"/>
  <c r="G35"/>
  <c r="I35" s="1"/>
  <c r="I36"/>
  <c r="I503"/>
  <c r="L464"/>
  <c r="G348"/>
  <c r="I349"/>
  <c r="I312"/>
  <c r="G919"/>
  <c r="I920"/>
  <c r="G26"/>
  <c r="I27"/>
  <c r="I985"/>
  <c r="G984"/>
  <c r="I967"/>
  <c r="I950"/>
  <c r="G949"/>
  <c r="I900"/>
  <c r="G899"/>
  <c r="I885"/>
  <c r="G880"/>
  <c r="I880" s="1"/>
  <c r="I789"/>
  <c r="G757"/>
  <c r="I1221"/>
  <c r="G1200"/>
  <c r="I606"/>
  <c r="G605"/>
  <c r="I852"/>
  <c r="G839"/>
  <c r="I1376"/>
  <c r="G1375"/>
  <c r="I976"/>
  <c r="G975"/>
  <c r="I975" s="1"/>
  <c r="I962"/>
  <c r="G961"/>
  <c r="I938"/>
  <c r="G937"/>
  <c r="G1353"/>
  <c r="I1354"/>
  <c r="I1260"/>
  <c r="G1251"/>
  <c r="I1251" s="1"/>
  <c r="G1013"/>
  <c r="G1029"/>
  <c r="I44" i="10"/>
  <c r="I197"/>
  <c r="I45"/>
  <c r="I1162"/>
  <c r="G1161"/>
  <c r="J922"/>
  <c r="J921" s="1"/>
  <c r="J920" s="1"/>
  <c r="J919" s="1"/>
  <c r="H19"/>
  <c r="G747"/>
  <c r="I438"/>
  <c r="K19"/>
  <c r="I101"/>
  <c r="H42"/>
  <c r="H41" s="1"/>
  <c r="I29"/>
  <c r="H403"/>
  <c r="H402" s="1"/>
  <c r="H401" s="1"/>
  <c r="H345"/>
  <c r="I462"/>
  <c r="I74"/>
  <c r="H321"/>
  <c r="I321" s="1"/>
  <c r="H320"/>
  <c r="H1200"/>
  <c r="H1199" s="1"/>
  <c r="J62"/>
  <c r="J61" s="1"/>
  <c r="G78"/>
  <c r="I78" s="1"/>
  <c r="I123"/>
  <c r="I738"/>
  <c r="H880"/>
  <c r="J1138"/>
  <c r="J1137" s="1"/>
  <c r="H363"/>
  <c r="H362" s="1"/>
  <c r="H361" s="1"/>
  <c r="I20"/>
  <c r="G32"/>
  <c r="G36"/>
  <c r="G35" s="1"/>
  <c r="I35" s="1"/>
  <c r="I39"/>
  <c r="G48"/>
  <c r="G53"/>
  <c r="I57"/>
  <c r="I58"/>
  <c r="I59"/>
  <c r="G68"/>
  <c r="I72"/>
  <c r="I76"/>
  <c r="I80"/>
  <c r="G82"/>
  <c r="I82" s="1"/>
  <c r="I86"/>
  <c r="I103"/>
  <c r="I104"/>
  <c r="I105"/>
  <c r="I118"/>
  <c r="I125"/>
  <c r="I143"/>
  <c r="I147"/>
  <c r="H150"/>
  <c r="I184"/>
  <c r="I202"/>
  <c r="I203"/>
  <c r="I204"/>
  <c r="G218"/>
  <c r="I257"/>
  <c r="I258"/>
  <c r="I259"/>
  <c r="I260"/>
  <c r="I261"/>
  <c r="H291"/>
  <c r="H289" s="1"/>
  <c r="I309"/>
  <c r="I323"/>
  <c r="J345"/>
  <c r="G407"/>
  <c r="I431"/>
  <c r="I432"/>
  <c r="I433"/>
  <c r="J455"/>
  <c r="I477"/>
  <c r="J475"/>
  <c r="I492"/>
  <c r="K475"/>
  <c r="I496"/>
  <c r="G566"/>
  <c r="I594"/>
  <c r="I636"/>
  <c r="I640"/>
  <c r="H634"/>
  <c r="H633" s="1"/>
  <c r="H632" s="1"/>
  <c r="I707"/>
  <c r="I708"/>
  <c r="I727"/>
  <c r="I728"/>
  <c r="I740"/>
  <c r="H737"/>
  <c r="H757"/>
  <c r="I778"/>
  <c r="I785"/>
  <c r="I793"/>
  <c r="I867"/>
  <c r="G877"/>
  <c r="G887"/>
  <c r="G886" s="1"/>
  <c r="G885" s="1"/>
  <c r="I885" s="1"/>
  <c r="I893"/>
  <c r="G899"/>
  <c r="G898" s="1"/>
  <c r="I898" s="1"/>
  <c r="I906"/>
  <c r="H899"/>
  <c r="H898" s="1"/>
  <c r="H897" s="1"/>
  <c r="G915"/>
  <c r="G928"/>
  <c r="G952"/>
  <c r="G951" s="1"/>
  <c r="G950" s="1"/>
  <c r="G949" s="1"/>
  <c r="G948" s="1"/>
  <c r="I948" s="1"/>
  <c r="H983"/>
  <c r="H982" s="1"/>
  <c r="H981" s="1"/>
  <c r="H1013"/>
  <c r="H1001" s="1"/>
  <c r="H980" s="1"/>
  <c r="J1063"/>
  <c r="I1076"/>
  <c r="I1080"/>
  <c r="I1141"/>
  <c r="I1145"/>
  <c r="I1155"/>
  <c r="G1175"/>
  <c r="I1298"/>
  <c r="G1361"/>
  <c r="I1367"/>
  <c r="H1364"/>
  <c r="J42"/>
  <c r="J41" s="1"/>
  <c r="J51"/>
  <c r="I71"/>
  <c r="I75"/>
  <c r="I79"/>
  <c r="I85"/>
  <c r="I111"/>
  <c r="K111"/>
  <c r="I115"/>
  <c r="I124"/>
  <c r="I144"/>
  <c r="G146"/>
  <c r="I146" s="1"/>
  <c r="I148"/>
  <c r="J150"/>
  <c r="G154"/>
  <c r="I154" s="1"/>
  <c r="K192"/>
  <c r="I225"/>
  <c r="I226"/>
  <c r="I237"/>
  <c r="I238"/>
  <c r="G294"/>
  <c r="J291"/>
  <c r="J289" s="1"/>
  <c r="G308"/>
  <c r="I310"/>
  <c r="I315"/>
  <c r="I320"/>
  <c r="I322"/>
  <c r="I359"/>
  <c r="I391"/>
  <c r="I421"/>
  <c r="I453"/>
  <c r="G461"/>
  <c r="I468"/>
  <c r="G476"/>
  <c r="I476" s="1"/>
  <c r="I478"/>
  <c r="I487"/>
  <c r="I488"/>
  <c r="G491"/>
  <c r="I493"/>
  <c r="I585"/>
  <c r="I590"/>
  <c r="G635"/>
  <c r="I635" s="1"/>
  <c r="I637"/>
  <c r="G639"/>
  <c r="I639" s="1"/>
  <c r="I641"/>
  <c r="I647"/>
  <c r="J680"/>
  <c r="J679" s="1"/>
  <c r="J678" s="1"/>
  <c r="I718"/>
  <c r="I739"/>
  <c r="J737"/>
  <c r="G821"/>
  <c r="G820" s="1"/>
  <c r="G819" s="1"/>
  <c r="I819" s="1"/>
  <c r="G829"/>
  <c r="G828" s="1"/>
  <c r="G827" s="1"/>
  <c r="I827" s="1"/>
  <c r="G846"/>
  <c r="G845" s="1"/>
  <c r="G844" s="1"/>
  <c r="I844" s="1"/>
  <c r="I881"/>
  <c r="L41"/>
  <c r="H1021"/>
  <c r="G1035"/>
  <c r="I1035" s="1"/>
  <c r="G1052"/>
  <c r="G1064"/>
  <c r="I1064" s="1"/>
  <c r="H1063"/>
  <c r="H1058" s="1"/>
  <c r="H1057" s="1"/>
  <c r="I1081"/>
  <c r="I1140"/>
  <c r="I1211"/>
  <c r="I1213"/>
  <c r="H1260"/>
  <c r="I1300"/>
  <c r="G1303"/>
  <c r="I1303" s="1"/>
  <c r="G1306"/>
  <c r="H1331"/>
  <c r="G1345"/>
  <c r="G1344" s="1"/>
  <c r="I30"/>
  <c r="G22"/>
  <c r="G28"/>
  <c r="K22"/>
  <c r="K21" s="1"/>
  <c r="G172"/>
  <c r="I199"/>
  <c r="I200"/>
  <c r="I410"/>
  <c r="I411"/>
  <c r="I412"/>
  <c r="I413"/>
  <c r="G625"/>
  <c r="I625" s="1"/>
  <c r="K966"/>
  <c r="G1144"/>
  <c r="G1143" s="1"/>
  <c r="K1149"/>
  <c r="G1225"/>
  <c r="I1225" s="1"/>
  <c r="G1234"/>
  <c r="G1233" s="1"/>
  <c r="G1232" s="1"/>
  <c r="I1232" s="1"/>
  <c r="K1272"/>
  <c r="K1271" s="1"/>
  <c r="K1350"/>
  <c r="K1348" s="1"/>
  <c r="J451"/>
  <c r="J450" s="1"/>
  <c r="J449"/>
  <c r="H449"/>
  <c r="G452"/>
  <c r="J448"/>
  <c r="I383"/>
  <c r="I382"/>
  <c r="H380"/>
  <c r="I380" s="1"/>
  <c r="I213"/>
  <c r="I96"/>
  <c r="H22"/>
  <c r="I456"/>
  <c r="I183"/>
  <c r="G182"/>
  <c r="H182"/>
  <c r="H172"/>
  <c r="I187"/>
  <c r="I140"/>
  <c r="I141"/>
  <c r="I142"/>
  <c r="H245"/>
  <c r="H244" s="1"/>
  <c r="H243" s="1"/>
  <c r="H242" s="1"/>
  <c r="I242" s="1"/>
  <c r="H446"/>
  <c r="H445" s="1"/>
  <c r="I458"/>
  <c r="J572"/>
  <c r="G693"/>
  <c r="I693" s="1"/>
  <c r="G964"/>
  <c r="G963" s="1"/>
  <c r="G962" s="1"/>
  <c r="G961" s="1"/>
  <c r="G1032"/>
  <c r="G1031" s="1"/>
  <c r="J192"/>
  <c r="H23"/>
  <c r="H263"/>
  <c r="G680"/>
  <c r="I680" s="1"/>
  <c r="G854"/>
  <c r="G853" s="1"/>
  <c r="G852" s="1"/>
  <c r="I852" s="1"/>
  <c r="G969"/>
  <c r="G968" s="1"/>
  <c r="G967" s="1"/>
  <c r="I967" s="1"/>
  <c r="G1022"/>
  <c r="I1022" s="1"/>
  <c r="G1380"/>
  <c r="G1379" s="1"/>
  <c r="G1378" s="1"/>
  <c r="I1378" s="1"/>
  <c r="I224"/>
  <c r="G23"/>
  <c r="K328"/>
  <c r="K327" s="1"/>
  <c r="K326" s="1"/>
  <c r="K304"/>
  <c r="I332"/>
  <c r="G304"/>
  <c r="I304" s="1"/>
  <c r="J582"/>
  <c r="J581" s="1"/>
  <c r="J580" s="1"/>
  <c r="J579" s="1"/>
  <c r="J578" s="1"/>
  <c r="J577" s="1"/>
  <c r="J573"/>
  <c r="I600"/>
  <c r="G572"/>
  <c r="J29"/>
  <c r="J28" s="1"/>
  <c r="J27" s="1"/>
  <c r="J26" s="1"/>
  <c r="J25" s="1"/>
  <c r="J21"/>
  <c r="K45"/>
  <c r="K44" s="1"/>
  <c r="K43" s="1"/>
  <c r="K42" s="1"/>
  <c r="K41" s="1"/>
  <c r="N41"/>
  <c r="I139"/>
  <c r="I251"/>
  <c r="H250"/>
  <c r="H249" s="1"/>
  <c r="H248" s="1"/>
  <c r="H247" s="1"/>
  <c r="I267"/>
  <c r="G266"/>
  <c r="I404"/>
  <c r="K403"/>
  <c r="K402" s="1"/>
  <c r="K401" s="1"/>
  <c r="K388" s="1"/>
  <c r="K379" s="1"/>
  <c r="K345"/>
  <c r="I414"/>
  <c r="G344"/>
  <c r="G343" s="1"/>
  <c r="I422"/>
  <c r="G418"/>
  <c r="I426"/>
  <c r="G425"/>
  <c r="I683"/>
  <c r="G574"/>
  <c r="I721"/>
  <c r="G573"/>
  <c r="I573" s="1"/>
  <c r="K150"/>
  <c r="I250"/>
  <c r="J344"/>
  <c r="J343" s="1"/>
  <c r="G465"/>
  <c r="G464" s="1"/>
  <c r="I464" s="1"/>
  <c r="J465"/>
  <c r="J464" s="1"/>
  <c r="K605"/>
  <c r="J574"/>
  <c r="J19" s="1"/>
  <c r="I192"/>
  <c r="I247"/>
  <c r="K344"/>
  <c r="K343" s="1"/>
  <c r="J379"/>
  <c r="J416"/>
  <c r="J415" s="1"/>
  <c r="G420"/>
  <c r="I420" s="1"/>
  <c r="K415"/>
  <c r="G442"/>
  <c r="K466"/>
  <c r="K464" s="1"/>
  <c r="G599"/>
  <c r="I599" s="1"/>
  <c r="G608"/>
  <c r="I608" s="1"/>
  <c r="G692"/>
  <c r="J966"/>
  <c r="I173"/>
  <c r="K936"/>
  <c r="I64"/>
  <c r="I65"/>
  <c r="I66"/>
  <c r="I127"/>
  <c r="I160"/>
  <c r="I161"/>
  <c r="I162"/>
  <c r="I163"/>
  <c r="I164"/>
  <c r="I165"/>
  <c r="I166"/>
  <c r="I167"/>
  <c r="I168"/>
  <c r="I169"/>
  <c r="I170"/>
  <c r="I171"/>
  <c r="I174"/>
  <c r="J172"/>
  <c r="J98" s="1"/>
  <c r="J97" s="1"/>
  <c r="M21" s="1"/>
  <c r="I175"/>
  <c r="I178"/>
  <c r="K172"/>
  <c r="I193"/>
  <c r="I194"/>
  <c r="I195"/>
  <c r="I245"/>
  <c r="I252"/>
  <c r="I253"/>
  <c r="I254"/>
  <c r="I255"/>
  <c r="I256"/>
  <c r="I287"/>
  <c r="I288"/>
  <c r="I290"/>
  <c r="I301"/>
  <c r="I302"/>
  <c r="I446"/>
  <c r="I457"/>
  <c r="I469"/>
  <c r="I470"/>
  <c r="I471"/>
  <c r="I472"/>
  <c r="I473"/>
  <c r="I474"/>
  <c r="H475"/>
  <c r="I498"/>
  <c r="I499"/>
  <c r="I500"/>
  <c r="I501"/>
  <c r="I502"/>
  <c r="K550"/>
  <c r="K1001"/>
  <c r="G1112"/>
  <c r="K1104"/>
  <c r="I87"/>
  <c r="I88"/>
  <c r="I89"/>
  <c r="I201"/>
  <c r="I214"/>
  <c r="I215"/>
  <c r="I228"/>
  <c r="I229"/>
  <c r="I230"/>
  <c r="I231"/>
  <c r="I385"/>
  <c r="I386"/>
  <c r="I387"/>
  <c r="I397"/>
  <c r="I398"/>
  <c r="I399"/>
  <c r="I400"/>
  <c r="G403"/>
  <c r="G402" s="1"/>
  <c r="G401" s="1"/>
  <c r="K579"/>
  <c r="K578" s="1"/>
  <c r="K577" s="1"/>
  <c r="J698"/>
  <c r="J697" s="1"/>
  <c r="J696" s="1"/>
  <c r="K1023"/>
  <c r="K1222"/>
  <c r="K1221" s="1"/>
  <c r="K1200" s="1"/>
  <c r="K1199" s="1"/>
  <c r="I128"/>
  <c r="I129"/>
  <c r="I130"/>
  <c r="I135"/>
  <c r="I136"/>
  <c r="I137"/>
  <c r="I243"/>
  <c r="I327"/>
  <c r="J326"/>
  <c r="J336"/>
  <c r="I518"/>
  <c r="I523"/>
  <c r="I524"/>
  <c r="I525"/>
  <c r="I526"/>
  <c r="I527"/>
  <c r="I528"/>
  <c r="I529"/>
  <c r="I530"/>
  <c r="I531"/>
  <c r="I532"/>
  <c r="I533"/>
  <c r="I534"/>
  <c r="I535"/>
  <c r="I536"/>
  <c r="I537"/>
  <c r="I538"/>
  <c r="I539"/>
  <c r="I540"/>
  <c r="I541"/>
  <c r="I542"/>
  <c r="I543"/>
  <c r="I548"/>
  <c r="J605"/>
  <c r="J576" s="1"/>
  <c r="K757"/>
  <c r="J839"/>
  <c r="J838" s="1"/>
  <c r="J837" s="1"/>
  <c r="J880"/>
  <c r="J984"/>
  <c r="J983" s="1"/>
  <c r="J982" s="1"/>
  <c r="J981" s="1"/>
  <c r="J1001"/>
  <c r="J980" s="1"/>
  <c r="K1030"/>
  <c r="H388"/>
  <c r="H379" s="1"/>
  <c r="H210"/>
  <c r="I210" s="1"/>
  <c r="I211"/>
  <c r="I212"/>
  <c r="I182"/>
  <c r="I190"/>
  <c r="I189"/>
  <c r="I176"/>
  <c r="I177"/>
  <c r="H21"/>
  <c r="H95"/>
  <c r="H94" s="1"/>
  <c r="H93" s="1"/>
  <c r="H92" s="1"/>
  <c r="H91" s="1"/>
  <c r="I1345"/>
  <c r="I1344"/>
  <c r="G1328"/>
  <c r="I1328" s="1"/>
  <c r="H1251"/>
  <c r="I1256"/>
  <c r="I572"/>
  <c r="I467"/>
  <c r="I466"/>
  <c r="H550"/>
  <c r="H549" s="1"/>
  <c r="I465"/>
  <c r="I107"/>
  <c r="I108"/>
  <c r="I109"/>
  <c r="I38"/>
  <c r="I317"/>
  <c r="I351"/>
  <c r="G350"/>
  <c r="I355"/>
  <c r="G354"/>
  <c r="J544"/>
  <c r="J503" s="1"/>
  <c r="M464" s="1"/>
  <c r="J545"/>
  <c r="G869"/>
  <c r="I869" s="1"/>
  <c r="I870"/>
  <c r="G897"/>
  <c r="I897" s="1"/>
  <c r="I923"/>
  <c r="G931"/>
  <c r="I931" s="1"/>
  <c r="I932"/>
  <c r="G937"/>
  <c r="I938"/>
  <c r="G93"/>
  <c r="G286"/>
  <c r="G300"/>
  <c r="G314"/>
  <c r="I328"/>
  <c r="I329"/>
  <c r="K336"/>
  <c r="K325" s="1"/>
  <c r="K306" s="1"/>
  <c r="K303" s="1"/>
  <c r="H336"/>
  <c r="H325" s="1"/>
  <c r="H306" s="1"/>
  <c r="H303" s="1"/>
  <c r="I358"/>
  <c r="I547"/>
  <c r="I553"/>
  <c r="J550"/>
  <c r="H579"/>
  <c r="H578" s="1"/>
  <c r="H577" s="1"/>
  <c r="I589"/>
  <c r="H606"/>
  <c r="H605" s="1"/>
  <c r="N576"/>
  <c r="J634"/>
  <c r="J633" s="1"/>
  <c r="J632" s="1"/>
  <c r="K634"/>
  <c r="K633" s="1"/>
  <c r="K632" s="1"/>
  <c r="I664"/>
  <c r="I690"/>
  <c r="I692"/>
  <c r="J757"/>
  <c r="H839"/>
  <c r="H838" s="1"/>
  <c r="H837" s="1"/>
  <c r="H836" s="1"/>
  <c r="H966"/>
  <c r="H918" s="1"/>
  <c r="K983"/>
  <c r="K982" s="1"/>
  <c r="K981" s="1"/>
  <c r="I334"/>
  <c r="G333"/>
  <c r="I333" s="1"/>
  <c r="I338"/>
  <c r="G337"/>
  <c r="I337" s="1"/>
  <c r="I340"/>
  <c r="G336"/>
  <c r="I365"/>
  <c r="G364"/>
  <c r="I369"/>
  <c r="G368"/>
  <c r="K545"/>
  <c r="K544"/>
  <c r="K503" s="1"/>
  <c r="N464" s="1"/>
  <c r="H544"/>
  <c r="H503" s="1"/>
  <c r="H545"/>
  <c r="G752"/>
  <c r="I752" s="1"/>
  <c r="I753"/>
  <c r="G975"/>
  <c r="I975" s="1"/>
  <c r="I976"/>
  <c r="G984"/>
  <c r="I985"/>
  <c r="I330"/>
  <c r="I717"/>
  <c r="G716"/>
  <c r="I775"/>
  <c r="G774"/>
  <c r="I784"/>
  <c r="G783"/>
  <c r="I800"/>
  <c r="G799"/>
  <c r="I816"/>
  <c r="G815"/>
  <c r="I835"/>
  <c r="G834"/>
  <c r="I859"/>
  <c r="G858"/>
  <c r="I1009"/>
  <c r="G1008"/>
  <c r="I1017"/>
  <c r="G1016"/>
  <c r="I1031"/>
  <c r="I1039"/>
  <c r="G1038"/>
  <c r="I1038" s="1"/>
  <c r="I1044"/>
  <c r="G1043"/>
  <c r="G1023"/>
  <c r="I1046"/>
  <c r="G1045"/>
  <c r="I1045" s="1"/>
  <c r="J1022"/>
  <c r="J1061"/>
  <c r="J1060" s="1"/>
  <c r="J1059" s="1"/>
  <c r="J1058" s="1"/>
  <c r="J1057" s="1"/>
  <c r="I1119"/>
  <c r="G1118"/>
  <c r="I1136"/>
  <c r="G1135"/>
  <c r="I1229"/>
  <c r="G1228"/>
  <c r="I1242"/>
  <c r="G1241"/>
  <c r="I1241" s="1"/>
  <c r="J1326"/>
  <c r="J1325" s="1"/>
  <c r="J1324" s="1"/>
  <c r="J1323" s="1"/>
  <c r="J1322" s="1"/>
  <c r="J1274" s="1"/>
  <c r="J1272"/>
  <c r="J1271" s="1"/>
  <c r="I331"/>
  <c r="I335"/>
  <c r="I339"/>
  <c r="I341"/>
  <c r="I352"/>
  <c r="I356"/>
  <c r="I366"/>
  <c r="I370"/>
  <c r="G482"/>
  <c r="G546"/>
  <c r="G552"/>
  <c r="G558"/>
  <c r="G562"/>
  <c r="G582"/>
  <c r="G588"/>
  <c r="I588" s="1"/>
  <c r="G593"/>
  <c r="G603"/>
  <c r="G616"/>
  <c r="G621"/>
  <c r="G624"/>
  <c r="G629"/>
  <c r="G646"/>
  <c r="G650"/>
  <c r="G655"/>
  <c r="G660"/>
  <c r="G663"/>
  <c r="G667"/>
  <c r="G672"/>
  <c r="G676"/>
  <c r="G686"/>
  <c r="G689"/>
  <c r="I697"/>
  <c r="I698"/>
  <c r="I702"/>
  <c r="I703"/>
  <c r="I706"/>
  <c r="I711"/>
  <c r="I712"/>
  <c r="I719"/>
  <c r="I720"/>
  <c r="I723"/>
  <c r="I724"/>
  <c r="I726"/>
  <c r="I731"/>
  <c r="I733"/>
  <c r="I735"/>
  <c r="I743"/>
  <c r="I777"/>
  <c r="I786"/>
  <c r="I787"/>
  <c r="I802"/>
  <c r="I803"/>
  <c r="I820"/>
  <c r="I821"/>
  <c r="I841"/>
  <c r="I845"/>
  <c r="I846"/>
  <c r="I886"/>
  <c r="I900"/>
  <c r="I901"/>
  <c r="I902"/>
  <c r="I904"/>
  <c r="I905"/>
  <c r="I911"/>
  <c r="I950"/>
  <c r="I951"/>
  <c r="I952"/>
  <c r="I955"/>
  <c r="I957"/>
  <c r="I989"/>
  <c r="I991"/>
  <c r="I1032"/>
  <c r="I1047"/>
  <c r="K1022"/>
  <c r="I1094"/>
  <c r="I1096"/>
  <c r="K1160"/>
  <c r="K1159" s="1"/>
  <c r="I1230"/>
  <c r="I1243"/>
  <c r="I792"/>
  <c r="G791"/>
  <c r="I808"/>
  <c r="G807"/>
  <c r="I826"/>
  <c r="G825"/>
  <c r="I851"/>
  <c r="G850"/>
  <c r="I892"/>
  <c r="G891"/>
  <c r="I947"/>
  <c r="G946"/>
  <c r="I997"/>
  <c r="G996"/>
  <c r="G1090"/>
  <c r="I1090" s="1"/>
  <c r="I1091"/>
  <c r="G1287"/>
  <c r="G1286"/>
  <c r="G1333"/>
  <c r="I1334"/>
  <c r="I696"/>
  <c r="I710"/>
  <c r="I722"/>
  <c r="I730"/>
  <c r="I732"/>
  <c r="I734"/>
  <c r="I742"/>
  <c r="I754"/>
  <c r="I755"/>
  <c r="I794"/>
  <c r="I795"/>
  <c r="I810"/>
  <c r="I811"/>
  <c r="I829"/>
  <c r="K839"/>
  <c r="K838" s="1"/>
  <c r="K837" s="1"/>
  <c r="I853"/>
  <c r="I854"/>
  <c r="I871"/>
  <c r="I872"/>
  <c r="I882"/>
  <c r="I883"/>
  <c r="K880"/>
  <c r="I894"/>
  <c r="I895"/>
  <c r="I910"/>
  <c r="I924"/>
  <c r="I925"/>
  <c r="I933"/>
  <c r="I934"/>
  <c r="J936"/>
  <c r="I939"/>
  <c r="I940"/>
  <c r="I949"/>
  <c r="I954"/>
  <c r="I956"/>
  <c r="I969"/>
  <c r="I977"/>
  <c r="I978"/>
  <c r="I986"/>
  <c r="I987"/>
  <c r="I990"/>
  <c r="H1029"/>
  <c r="H1028" s="1"/>
  <c r="I1020"/>
  <c r="G1019"/>
  <c r="I1062"/>
  <c r="G1061"/>
  <c r="I1143"/>
  <c r="G1138"/>
  <c r="G1166"/>
  <c r="I1167"/>
  <c r="I1188"/>
  <c r="G1187"/>
  <c r="I1201"/>
  <c r="I1218"/>
  <c r="G1217"/>
  <c r="I1217" s="1"/>
  <c r="J1149"/>
  <c r="J1223"/>
  <c r="J1222" s="1"/>
  <c r="J1221" s="1"/>
  <c r="J1200" s="1"/>
  <c r="J1199" s="1"/>
  <c r="G1246"/>
  <c r="I1246" s="1"/>
  <c r="I1247"/>
  <c r="I1263"/>
  <c r="G1262"/>
  <c r="G1149"/>
  <c r="I1149" s="1"/>
  <c r="J1356"/>
  <c r="J1355" s="1"/>
  <c r="J1354" s="1"/>
  <c r="J1353" s="1"/>
  <c r="J1352" s="1"/>
  <c r="J1351" s="1"/>
  <c r="J1350"/>
  <c r="J1348" s="1"/>
  <c r="G1369"/>
  <c r="I1369" s="1"/>
  <c r="I1370"/>
  <c r="I1025"/>
  <c r="J1030"/>
  <c r="K1029"/>
  <c r="K1028" s="1"/>
  <c r="K1027" s="1"/>
  <c r="I1055"/>
  <c r="J1052"/>
  <c r="J1051" s="1"/>
  <c r="I1067"/>
  <c r="I1092"/>
  <c r="I1095"/>
  <c r="I1097"/>
  <c r="J1114"/>
  <c r="J1104" s="1"/>
  <c r="I1144"/>
  <c r="H1160"/>
  <c r="H1159" s="1"/>
  <c r="H1147" s="1"/>
  <c r="J1160"/>
  <c r="J1159" s="1"/>
  <c r="I1189"/>
  <c r="I1206"/>
  <c r="I1219"/>
  <c r="I1252"/>
  <c r="K1251"/>
  <c r="J1251"/>
  <c r="I1267"/>
  <c r="H1291"/>
  <c r="I1337"/>
  <c r="I1339"/>
  <c r="I1341"/>
  <c r="I1224"/>
  <c r="G1223"/>
  <c r="I1266"/>
  <c r="G1265"/>
  <c r="I1327"/>
  <c r="G1326"/>
  <c r="G1272"/>
  <c r="I1357"/>
  <c r="G1356"/>
  <c r="G1350"/>
  <c r="I1350" s="1"/>
  <c r="I1372"/>
  <c r="H1349"/>
  <c r="I1349" s="1"/>
  <c r="I1148"/>
  <c r="I1150"/>
  <c r="G1154"/>
  <c r="I1157"/>
  <c r="I1161"/>
  <c r="I1163"/>
  <c r="I1168"/>
  <c r="I1180"/>
  <c r="I1181"/>
  <c r="I1194"/>
  <c r="I1195"/>
  <c r="I1202"/>
  <c r="I1203"/>
  <c r="I1207"/>
  <c r="I1215"/>
  <c r="I1234"/>
  <c r="I1237"/>
  <c r="I1239"/>
  <c r="I1248"/>
  <c r="I1249"/>
  <c r="I1253"/>
  <c r="I1257"/>
  <c r="I1258"/>
  <c r="I1268"/>
  <c r="I1269"/>
  <c r="I1292"/>
  <c r="I1293"/>
  <c r="I1296"/>
  <c r="I1299"/>
  <c r="I1306"/>
  <c r="I1308"/>
  <c r="I1335"/>
  <c r="I1338"/>
  <c r="I1340"/>
  <c r="I1342"/>
  <c r="G1364"/>
  <c r="I1364" s="1"/>
  <c r="I1365"/>
  <c r="I1371"/>
  <c r="H110" i="9"/>
  <c r="H159"/>
  <c r="H46"/>
  <c r="H688"/>
  <c r="H670"/>
  <c r="H662"/>
  <c r="H654"/>
  <c r="H601"/>
  <c r="H588"/>
  <c r="H1369"/>
  <c r="H363"/>
  <c r="I1323" i="11" l="1"/>
  <c r="G1322"/>
  <c r="I23" i="10"/>
  <c r="G306" i="11"/>
  <c r="G633"/>
  <c r="I634"/>
  <c r="I415"/>
  <c r="G367"/>
  <c r="I367" s="1"/>
  <c r="G577"/>
  <c r="I577" s="1"/>
  <c r="I578"/>
  <c r="I1108" i="10"/>
  <c r="G1107"/>
  <c r="K980"/>
  <c r="K98"/>
  <c r="K97" s="1"/>
  <c r="N21" s="1"/>
  <c r="H18"/>
  <c r="I901" i="12"/>
  <c r="G900"/>
  <c r="I900" s="1"/>
  <c r="I1355"/>
  <c r="G1354"/>
  <c r="I1354" s="1"/>
  <c r="I1031"/>
  <c r="G1030"/>
  <c r="I1004"/>
  <c r="G983"/>
  <c r="I983" s="1"/>
  <c r="G580"/>
  <c r="I581"/>
  <c r="G1378"/>
  <c r="G17" s="1"/>
  <c r="I1379"/>
  <c r="G939"/>
  <c r="I303"/>
  <c r="I263"/>
  <c r="G97"/>
  <c r="I841"/>
  <c r="G840"/>
  <c r="G635"/>
  <c r="I636"/>
  <c r="I469"/>
  <c r="I347"/>
  <c r="L343"/>
  <c r="I1162"/>
  <c r="G1150"/>
  <c r="L1150"/>
  <c r="I483"/>
  <c r="I478"/>
  <c r="I1013" i="11"/>
  <c r="G1001"/>
  <c r="I1353"/>
  <c r="G1352"/>
  <c r="I26"/>
  <c r="G25"/>
  <c r="I919"/>
  <c r="I348"/>
  <c r="G347"/>
  <c r="I1159"/>
  <c r="I1029"/>
  <c r="G1028"/>
  <c r="I937"/>
  <c r="G960"/>
  <c r="I960" s="1"/>
  <c r="I961"/>
  <c r="I1375"/>
  <c r="G1374"/>
  <c r="I1374" s="1"/>
  <c r="L17"/>
  <c r="G17"/>
  <c r="I839"/>
  <c r="G838"/>
  <c r="G576"/>
  <c r="I605"/>
  <c r="I1200"/>
  <c r="G1199"/>
  <c r="I1199" s="1"/>
  <c r="I757"/>
  <c r="G898"/>
  <c r="I899"/>
  <c r="G948"/>
  <c r="I948" s="1"/>
  <c r="I949"/>
  <c r="G983"/>
  <c r="I984"/>
  <c r="G303"/>
  <c r="I306"/>
  <c r="G1284"/>
  <c r="I1284" s="1"/>
  <c r="I1285"/>
  <c r="G966"/>
  <c r="I966" s="1"/>
  <c r="I747" i="10"/>
  <c r="G746"/>
  <c r="H98"/>
  <c r="H97" s="1"/>
  <c r="I172"/>
  <c r="G1051"/>
  <c r="I1051" s="1"/>
  <c r="I1052"/>
  <c r="I928"/>
  <c r="G927"/>
  <c r="I48"/>
  <c r="G47"/>
  <c r="I491"/>
  <c r="G490"/>
  <c r="I490" s="1"/>
  <c r="I461"/>
  <c r="G460"/>
  <c r="I308"/>
  <c r="G307"/>
  <c r="I307" s="1"/>
  <c r="I294"/>
  <c r="G293"/>
  <c r="I1361"/>
  <c r="G1360"/>
  <c r="G1174"/>
  <c r="I1175"/>
  <c r="I915"/>
  <c r="G914"/>
  <c r="I914" s="1"/>
  <c r="I877"/>
  <c r="G876"/>
  <c r="I876" s="1"/>
  <c r="I566"/>
  <c r="G565"/>
  <c r="I407"/>
  <c r="G406"/>
  <c r="I218"/>
  <c r="G217"/>
  <c r="I217" s="1"/>
  <c r="I68"/>
  <c r="G67"/>
  <c r="I53"/>
  <c r="G52"/>
  <c r="I32"/>
  <c r="G31"/>
  <c r="I31" s="1"/>
  <c r="H1027"/>
  <c r="H1026" s="1"/>
  <c r="J571"/>
  <c r="I1380"/>
  <c r="I1233"/>
  <c r="I964"/>
  <c r="I899"/>
  <c r="I828"/>
  <c r="G1377"/>
  <c r="G1063"/>
  <c r="I1063" s="1"/>
  <c r="I887"/>
  <c r="I962"/>
  <c r="I36"/>
  <c r="M19"/>
  <c r="H17"/>
  <c r="G150"/>
  <c r="H631"/>
  <c r="G24"/>
  <c r="I24" s="1"/>
  <c r="H444"/>
  <c r="I28"/>
  <c r="G27"/>
  <c r="K367"/>
  <c r="N343" s="1"/>
  <c r="I336"/>
  <c r="I381"/>
  <c r="I445"/>
  <c r="K918"/>
  <c r="J367"/>
  <c r="M343" s="1"/>
  <c r="I452"/>
  <c r="G451"/>
  <c r="G449"/>
  <c r="I1379"/>
  <c r="I968"/>
  <c r="I963"/>
  <c r="G679"/>
  <c r="G598"/>
  <c r="I598" s="1"/>
  <c r="I403"/>
  <c r="I244"/>
  <c r="I1112"/>
  <c r="G1111"/>
  <c r="I574"/>
  <c r="G19"/>
  <c r="I19" s="1"/>
  <c r="I425"/>
  <c r="G424"/>
  <c r="I418"/>
  <c r="G417"/>
  <c r="I266"/>
  <c r="G265"/>
  <c r="I442"/>
  <c r="G441"/>
  <c r="G571"/>
  <c r="I571" s="1"/>
  <c r="J918"/>
  <c r="I344"/>
  <c r="I401"/>
  <c r="J325"/>
  <c r="J306" s="1"/>
  <c r="J303" s="1"/>
  <c r="K576"/>
  <c r="I249"/>
  <c r="I248"/>
  <c r="N18"/>
  <c r="K18"/>
  <c r="H343"/>
  <c r="I343" s="1"/>
  <c r="K1147"/>
  <c r="K631"/>
  <c r="I345"/>
  <c r="I402"/>
  <c r="J836"/>
  <c r="I94"/>
  <c r="I95"/>
  <c r="I22"/>
  <c r="I1154"/>
  <c r="G1153"/>
  <c r="I1356"/>
  <c r="G1355"/>
  <c r="I1272"/>
  <c r="G1271"/>
  <c r="I1271" s="1"/>
  <c r="H1286"/>
  <c r="H1285" s="1"/>
  <c r="H1284" s="1"/>
  <c r="H1287"/>
  <c r="M18"/>
  <c r="J18"/>
  <c r="I1166"/>
  <c r="G1160"/>
  <c r="G1285"/>
  <c r="I1286"/>
  <c r="K1021"/>
  <c r="K17"/>
  <c r="N17"/>
  <c r="G688"/>
  <c r="I688" s="1"/>
  <c r="I689"/>
  <c r="G678"/>
  <c r="I678" s="1"/>
  <c r="I679"/>
  <c r="G671"/>
  <c r="I672"/>
  <c r="G662"/>
  <c r="I662" s="1"/>
  <c r="I663"/>
  <c r="G654"/>
  <c r="I655"/>
  <c r="G645"/>
  <c r="I645" s="1"/>
  <c r="I646"/>
  <c r="G628"/>
  <c r="I629"/>
  <c r="G620"/>
  <c r="I621"/>
  <c r="G597"/>
  <c r="I597" s="1"/>
  <c r="G557"/>
  <c r="I558"/>
  <c r="G545"/>
  <c r="I545" s="1"/>
  <c r="I546"/>
  <c r="G544"/>
  <c r="G1227"/>
  <c r="I1227" s="1"/>
  <c r="I1228"/>
  <c r="I1135"/>
  <c r="G1134"/>
  <c r="I1118"/>
  <c r="G1114"/>
  <c r="I1023"/>
  <c r="G1021"/>
  <c r="G18"/>
  <c r="I18" s="1"/>
  <c r="L18"/>
  <c r="I368"/>
  <c r="G363"/>
  <c r="I364"/>
  <c r="G285"/>
  <c r="I286"/>
  <c r="G92"/>
  <c r="I93"/>
  <c r="I937"/>
  <c r="J1147"/>
  <c r="M1147"/>
  <c r="I1287"/>
  <c r="N1147"/>
  <c r="G607"/>
  <c r="J631"/>
  <c r="H576"/>
  <c r="G326"/>
  <c r="G966"/>
  <c r="I966" s="1"/>
  <c r="H1348"/>
  <c r="I1326"/>
  <c r="G1325"/>
  <c r="I1265"/>
  <c r="G1264"/>
  <c r="I1264" s="1"/>
  <c r="I1223"/>
  <c r="G1222"/>
  <c r="N1021"/>
  <c r="K1026"/>
  <c r="I1262"/>
  <c r="G1261"/>
  <c r="G1186"/>
  <c r="I1187"/>
  <c r="I1138"/>
  <c r="G1137"/>
  <c r="I1137" s="1"/>
  <c r="I1061"/>
  <c r="G1060"/>
  <c r="I1019"/>
  <c r="G1018"/>
  <c r="I1377"/>
  <c r="G1376"/>
  <c r="I1333"/>
  <c r="G1332"/>
  <c r="I996"/>
  <c r="G995"/>
  <c r="I946"/>
  <c r="G945"/>
  <c r="I891"/>
  <c r="G890"/>
  <c r="I850"/>
  <c r="G849"/>
  <c r="I825"/>
  <c r="G824"/>
  <c r="I807"/>
  <c r="G806"/>
  <c r="I791"/>
  <c r="G790"/>
  <c r="G685"/>
  <c r="I686"/>
  <c r="G675"/>
  <c r="I676"/>
  <c r="G666"/>
  <c r="I666" s="1"/>
  <c r="I667"/>
  <c r="G659"/>
  <c r="I660"/>
  <c r="G649"/>
  <c r="I650"/>
  <c r="G623"/>
  <c r="I623" s="1"/>
  <c r="I624"/>
  <c r="G615"/>
  <c r="I616"/>
  <c r="G602"/>
  <c r="I603"/>
  <c r="G592"/>
  <c r="I592" s="1"/>
  <c r="I593"/>
  <c r="G581"/>
  <c r="I582"/>
  <c r="G561"/>
  <c r="I562"/>
  <c r="G551"/>
  <c r="I552"/>
  <c r="G481"/>
  <c r="I482"/>
  <c r="J1021"/>
  <c r="M17"/>
  <c r="J17"/>
  <c r="J16" s="1"/>
  <c r="I1043"/>
  <c r="G1042"/>
  <c r="I1016"/>
  <c r="G1015"/>
  <c r="I1008"/>
  <c r="G1007"/>
  <c r="I858"/>
  <c r="G857"/>
  <c r="I834"/>
  <c r="G833"/>
  <c r="I815"/>
  <c r="G814"/>
  <c r="I799"/>
  <c r="G798"/>
  <c r="I783"/>
  <c r="G782"/>
  <c r="I774"/>
  <c r="G773"/>
  <c r="I716"/>
  <c r="G715"/>
  <c r="I984"/>
  <c r="I961"/>
  <c r="G960"/>
  <c r="I960" s="1"/>
  <c r="G313"/>
  <c r="I314"/>
  <c r="G299"/>
  <c r="I300"/>
  <c r="G353"/>
  <c r="I353" s="1"/>
  <c r="I354"/>
  <c r="G349"/>
  <c r="I350"/>
  <c r="J1029"/>
  <c r="J1028" s="1"/>
  <c r="J1027" s="1"/>
  <c r="K836"/>
  <c r="I1291"/>
  <c r="G1348"/>
  <c r="I1348" s="1"/>
  <c r="G1030"/>
  <c r="H456" i="9"/>
  <c r="H455" s="1"/>
  <c r="H454" s="1"/>
  <c r="H453" s="1"/>
  <c r="H452" s="1"/>
  <c r="H445" s="1"/>
  <c r="H354"/>
  <c r="H210"/>
  <c r="H1090"/>
  <c r="I1090" s="1"/>
  <c r="H1256"/>
  <c r="H1255" s="1"/>
  <c r="H1254" s="1"/>
  <c r="H1253" s="1"/>
  <c r="H556"/>
  <c r="H560"/>
  <c r="H551"/>
  <c r="H393"/>
  <c r="H381"/>
  <c r="H380" s="1"/>
  <c r="H379" s="1"/>
  <c r="K1378"/>
  <c r="K1377" s="1"/>
  <c r="K1376" s="1"/>
  <c r="K1375" s="1"/>
  <c r="K1374" s="1"/>
  <c r="K1373" s="1"/>
  <c r="K1372" s="1"/>
  <c r="K1371" s="1"/>
  <c r="J1378"/>
  <c r="G1378"/>
  <c r="I1378" s="1"/>
  <c r="J1377"/>
  <c r="H1377"/>
  <c r="H1376" s="1"/>
  <c r="H1375" s="1"/>
  <c r="H1374" s="1"/>
  <c r="H1373" s="1"/>
  <c r="J1376"/>
  <c r="J1375" s="1"/>
  <c r="J1374" s="1"/>
  <c r="J1373" s="1"/>
  <c r="J1372" s="1"/>
  <c r="J1371" s="1"/>
  <c r="H1371"/>
  <c r="I1370"/>
  <c r="I1369"/>
  <c r="K1368"/>
  <c r="J1368"/>
  <c r="H1368"/>
  <c r="G1368"/>
  <c r="K1367"/>
  <c r="J1367"/>
  <c r="H1367"/>
  <c r="G1367"/>
  <c r="K1366"/>
  <c r="J1366"/>
  <c r="H1366"/>
  <c r="G1366"/>
  <c r="I1365"/>
  <c r="J1364"/>
  <c r="H1364"/>
  <c r="G1364"/>
  <c r="I1364" s="1"/>
  <c r="J1363"/>
  <c r="H1363"/>
  <c r="G1363"/>
  <c r="I1363" s="1"/>
  <c r="J1362"/>
  <c r="H1362"/>
  <c r="G1362"/>
  <c r="I1362" s="1"/>
  <c r="K1361"/>
  <c r="J1361"/>
  <c r="H1361"/>
  <c r="G1361"/>
  <c r="I1360"/>
  <c r="J1359"/>
  <c r="H1359"/>
  <c r="G1359"/>
  <c r="I1359" s="1"/>
  <c r="J1358"/>
  <c r="H1358"/>
  <c r="G1358"/>
  <c r="I1358" s="1"/>
  <c r="J1357"/>
  <c r="H1357"/>
  <c r="G1357"/>
  <c r="I1357" s="1"/>
  <c r="J1356"/>
  <c r="H1356"/>
  <c r="G1356"/>
  <c r="I1356" s="1"/>
  <c r="J1355"/>
  <c r="H1355"/>
  <c r="G1355"/>
  <c r="I1355" s="1"/>
  <c r="K1354"/>
  <c r="K1353" s="1"/>
  <c r="K1352" s="1"/>
  <c r="K1351" s="1"/>
  <c r="K1350" s="1"/>
  <c r="K1349" s="1"/>
  <c r="K1348" s="1"/>
  <c r="J1354"/>
  <c r="G1354"/>
  <c r="I1354" s="1"/>
  <c r="J1353"/>
  <c r="H1353"/>
  <c r="J1352"/>
  <c r="J1351" s="1"/>
  <c r="J1350" s="1"/>
  <c r="J1349" s="1"/>
  <c r="J1348" s="1"/>
  <c r="H1352"/>
  <c r="H1351"/>
  <c r="H1350"/>
  <c r="H1349"/>
  <c r="H1348"/>
  <c r="J1347"/>
  <c r="H1347"/>
  <c r="G1347"/>
  <c r="I1347" s="1"/>
  <c r="K1346"/>
  <c r="J1346"/>
  <c r="H1346"/>
  <c r="H1345" s="1"/>
  <c r="G1346"/>
  <c r="J1345"/>
  <c r="G1345"/>
  <c r="I1344"/>
  <c r="J1343"/>
  <c r="H1343"/>
  <c r="G1343"/>
  <c r="I1343" s="1"/>
  <c r="J1342"/>
  <c r="H1342"/>
  <c r="G1342"/>
  <c r="I1342" s="1"/>
  <c r="J1341"/>
  <c r="H1341"/>
  <c r="G1341"/>
  <c r="I1341" s="1"/>
  <c r="I1340"/>
  <c r="J1339"/>
  <c r="H1339"/>
  <c r="G1339"/>
  <c r="I1339" s="1"/>
  <c r="J1338"/>
  <c r="H1338"/>
  <c r="G1338"/>
  <c r="I1338" s="1"/>
  <c r="J1337"/>
  <c r="H1337"/>
  <c r="G1337"/>
  <c r="I1337" s="1"/>
  <c r="J1336"/>
  <c r="H1336"/>
  <c r="G1336"/>
  <c r="I1336" s="1"/>
  <c r="J1335"/>
  <c r="H1335"/>
  <c r="G1335"/>
  <c r="I1335" s="1"/>
  <c r="J1334"/>
  <c r="H1334"/>
  <c r="G1334"/>
  <c r="I1334" s="1"/>
  <c r="I1333"/>
  <c r="K1332"/>
  <c r="J1332"/>
  <c r="H1332"/>
  <c r="G1332"/>
  <c r="I1332" s="1"/>
  <c r="K1331"/>
  <c r="J1331"/>
  <c r="H1331"/>
  <c r="G1331"/>
  <c r="I1331" s="1"/>
  <c r="K1330"/>
  <c r="J1330"/>
  <c r="H1330"/>
  <c r="G1330"/>
  <c r="I1330" s="1"/>
  <c r="K1329"/>
  <c r="J1329"/>
  <c r="H1329"/>
  <c r="G1329"/>
  <c r="I1329" s="1"/>
  <c r="K1328"/>
  <c r="J1328"/>
  <c r="H1328"/>
  <c r="G1328"/>
  <c r="I1328" s="1"/>
  <c r="I1327"/>
  <c r="H1326"/>
  <c r="G1326"/>
  <c r="I1326" s="1"/>
  <c r="H1325"/>
  <c r="G1325"/>
  <c r="I1325" s="1"/>
  <c r="K1324"/>
  <c r="K1323" s="1"/>
  <c r="K1322" s="1"/>
  <c r="K1321" s="1"/>
  <c r="K1320" s="1"/>
  <c r="K1319" s="1"/>
  <c r="K1271" s="1"/>
  <c r="J1324"/>
  <c r="G1324"/>
  <c r="I1324" s="1"/>
  <c r="J1323"/>
  <c r="H1323"/>
  <c r="J1322"/>
  <c r="J1321" s="1"/>
  <c r="J1320" s="1"/>
  <c r="J1319" s="1"/>
  <c r="J1271" s="1"/>
  <c r="H1322"/>
  <c r="H1321"/>
  <c r="H1320"/>
  <c r="H1319"/>
  <c r="I1318"/>
  <c r="I1317"/>
  <c r="I1316"/>
  <c r="I1315"/>
  <c r="I1314"/>
  <c r="I1313"/>
  <c r="I1312"/>
  <c r="I1311"/>
  <c r="I1310"/>
  <c r="I1309"/>
  <c r="I1308"/>
  <c r="I1307"/>
  <c r="J1306"/>
  <c r="I1306"/>
  <c r="J1305"/>
  <c r="H1305"/>
  <c r="G1305"/>
  <c r="I1305" s="1"/>
  <c r="J1304"/>
  <c r="H1304"/>
  <c r="G1304"/>
  <c r="I1304" s="1"/>
  <c r="J1303"/>
  <c r="H1303"/>
  <c r="G1303"/>
  <c r="I1303" s="1"/>
  <c r="I1302"/>
  <c r="H1301"/>
  <c r="H1300" s="1"/>
  <c r="G1301"/>
  <c r="I1301" s="1"/>
  <c r="G1300"/>
  <c r="I1300" s="1"/>
  <c r="I1299"/>
  <c r="J1298"/>
  <c r="I1298"/>
  <c r="J1297"/>
  <c r="H1297"/>
  <c r="G1297"/>
  <c r="I1297" s="1"/>
  <c r="J1296"/>
  <c r="H1296"/>
  <c r="G1296"/>
  <c r="I1296" s="1"/>
  <c r="J1295"/>
  <c r="H1295"/>
  <c r="G1295"/>
  <c r="I1295" s="1"/>
  <c r="I1294"/>
  <c r="H1293"/>
  <c r="H1292" s="1"/>
  <c r="G1293"/>
  <c r="I1293" s="1"/>
  <c r="G1292"/>
  <c r="I1292" s="1"/>
  <c r="I1291"/>
  <c r="H1290"/>
  <c r="G1290"/>
  <c r="I1290" s="1"/>
  <c r="H1289"/>
  <c r="H1288" s="1"/>
  <c r="J1287"/>
  <c r="I1287"/>
  <c r="J1286"/>
  <c r="I1286"/>
  <c r="J1285"/>
  <c r="I1285"/>
  <c r="J1280"/>
  <c r="I1280"/>
  <c r="J1279"/>
  <c r="I1279"/>
  <c r="J1278"/>
  <c r="I1278"/>
  <c r="J1277"/>
  <c r="I1277"/>
  <c r="J1276"/>
  <c r="I1276"/>
  <c r="J1275"/>
  <c r="I1275"/>
  <c r="J1274"/>
  <c r="I1274"/>
  <c r="J1273"/>
  <c r="I1273"/>
  <c r="J1272"/>
  <c r="I1272"/>
  <c r="H1271"/>
  <c r="K1270"/>
  <c r="J1270"/>
  <c r="H1270"/>
  <c r="G1270"/>
  <c r="I1270" s="1"/>
  <c r="K1269"/>
  <c r="J1269"/>
  <c r="J1268" s="1"/>
  <c r="H1269"/>
  <c r="H1268" s="1"/>
  <c r="G1269"/>
  <c r="I1269" s="1"/>
  <c r="K1268"/>
  <c r="G1268"/>
  <c r="I1267"/>
  <c r="H1266"/>
  <c r="G1266"/>
  <c r="I1266" s="1"/>
  <c r="H1265"/>
  <c r="H1264" s="1"/>
  <c r="K1263"/>
  <c r="J1263"/>
  <c r="J1262" s="1"/>
  <c r="J1261" s="1"/>
  <c r="G1263"/>
  <c r="I1263" s="1"/>
  <c r="K1262"/>
  <c r="H1262"/>
  <c r="H1261" s="1"/>
  <c r="K1261"/>
  <c r="K1260"/>
  <c r="J1260"/>
  <c r="G1260"/>
  <c r="I1260" s="1"/>
  <c r="K1259"/>
  <c r="J1259"/>
  <c r="J1258" s="1"/>
  <c r="H1259"/>
  <c r="H1258" s="1"/>
  <c r="H1257" s="1"/>
  <c r="K1258"/>
  <c r="K1257" s="1"/>
  <c r="K1248" s="1"/>
  <c r="I1256"/>
  <c r="K1255"/>
  <c r="J1255"/>
  <c r="G1255"/>
  <c r="K1254"/>
  <c r="J1254"/>
  <c r="G1254"/>
  <c r="K1253"/>
  <c r="J1253"/>
  <c r="G1253"/>
  <c r="I1252"/>
  <c r="J1251"/>
  <c r="H1251"/>
  <c r="G1251"/>
  <c r="I1251" s="1"/>
  <c r="J1250"/>
  <c r="H1250"/>
  <c r="G1250"/>
  <c r="I1250" s="1"/>
  <c r="J1249"/>
  <c r="H1249"/>
  <c r="G1249"/>
  <c r="I1249" s="1"/>
  <c r="I1247"/>
  <c r="K1246"/>
  <c r="J1246"/>
  <c r="H1246"/>
  <c r="H1245" s="1"/>
  <c r="H1244" s="1"/>
  <c r="H1243" s="1"/>
  <c r="G1246"/>
  <c r="I1246" s="1"/>
  <c r="K1245"/>
  <c r="K1244" s="1"/>
  <c r="K1243" s="1"/>
  <c r="J1245"/>
  <c r="G1245"/>
  <c r="I1245" s="1"/>
  <c r="J1244"/>
  <c r="G1244"/>
  <c r="I1244" s="1"/>
  <c r="J1243"/>
  <c r="G1243"/>
  <c r="I1243" s="1"/>
  <c r="I1242"/>
  <c r="K1241"/>
  <c r="K1240" s="1"/>
  <c r="K1239" s="1"/>
  <c r="K1238" s="1"/>
  <c r="J1241"/>
  <c r="I1241"/>
  <c r="J1240"/>
  <c r="H1240"/>
  <c r="G1240"/>
  <c r="I1240" s="1"/>
  <c r="J1239"/>
  <c r="J1238" s="1"/>
  <c r="H1239"/>
  <c r="G1239"/>
  <c r="I1239" s="1"/>
  <c r="H1238"/>
  <c r="G1238"/>
  <c r="I1238" s="1"/>
  <c r="I1237"/>
  <c r="J1236"/>
  <c r="H1236"/>
  <c r="G1236"/>
  <c r="I1236" s="1"/>
  <c r="J1235"/>
  <c r="H1235"/>
  <c r="G1235"/>
  <c r="I1235" s="1"/>
  <c r="J1234"/>
  <c r="H1234"/>
  <c r="G1234"/>
  <c r="I1234" s="1"/>
  <c r="J1233"/>
  <c r="H1233"/>
  <c r="G1233"/>
  <c r="I1233" s="1"/>
  <c r="K1232"/>
  <c r="K1231" s="1"/>
  <c r="K1230" s="1"/>
  <c r="K1229" s="1"/>
  <c r="J1232"/>
  <c r="G1232"/>
  <c r="I1232" s="1"/>
  <c r="J1231"/>
  <c r="H1231"/>
  <c r="J1230"/>
  <c r="J1229" s="1"/>
  <c r="H1230"/>
  <c r="H1229"/>
  <c r="I1228"/>
  <c r="K1227"/>
  <c r="J1227"/>
  <c r="H1227"/>
  <c r="G1227"/>
  <c r="I1227" s="1"/>
  <c r="K1226"/>
  <c r="J1226"/>
  <c r="H1226"/>
  <c r="G1226"/>
  <c r="I1226" s="1"/>
  <c r="K1225"/>
  <c r="J1225"/>
  <c r="H1225"/>
  <c r="G1225"/>
  <c r="I1225" s="1"/>
  <c r="K1224"/>
  <c r="J1224"/>
  <c r="H1224"/>
  <c r="G1224"/>
  <c r="I1224" s="1"/>
  <c r="K1223"/>
  <c r="K1222" s="1"/>
  <c r="J1223"/>
  <c r="G1223"/>
  <c r="I1223" s="1"/>
  <c r="J1222"/>
  <c r="H1222"/>
  <c r="K1221"/>
  <c r="K1220" s="1"/>
  <c r="J1221"/>
  <c r="G1221"/>
  <c r="I1221" s="1"/>
  <c r="J1220"/>
  <c r="J1219" s="1"/>
  <c r="J1218" s="1"/>
  <c r="J1197" s="1"/>
  <c r="J1196" s="1"/>
  <c r="H1220"/>
  <c r="G1220"/>
  <c r="I1220" s="1"/>
  <c r="H1219"/>
  <c r="H1218"/>
  <c r="G1217"/>
  <c r="I1217" s="1"/>
  <c r="K1216"/>
  <c r="J1216"/>
  <c r="H1216"/>
  <c r="G1216"/>
  <c r="I1216" s="1"/>
  <c r="K1215"/>
  <c r="J1215"/>
  <c r="H1215"/>
  <c r="G1215"/>
  <c r="I1215" s="1"/>
  <c r="K1214"/>
  <c r="J1214"/>
  <c r="H1214"/>
  <c r="G1214"/>
  <c r="I1214" s="1"/>
  <c r="I1213"/>
  <c r="J1212"/>
  <c r="H1212"/>
  <c r="G1212"/>
  <c r="I1212" s="1"/>
  <c r="I1211"/>
  <c r="J1210"/>
  <c r="H1210"/>
  <c r="G1210"/>
  <c r="I1210" s="1"/>
  <c r="J1209"/>
  <c r="H1209"/>
  <c r="G1209"/>
  <c r="I1209" s="1"/>
  <c r="J1208"/>
  <c r="H1208"/>
  <c r="G1208"/>
  <c r="I1208" s="1"/>
  <c r="J1207"/>
  <c r="H1207"/>
  <c r="G1207"/>
  <c r="I1207" s="1"/>
  <c r="I1206"/>
  <c r="J1205"/>
  <c r="H1205"/>
  <c r="G1205"/>
  <c r="I1205" s="1"/>
  <c r="J1204"/>
  <c r="H1204"/>
  <c r="G1204"/>
  <c r="I1204" s="1"/>
  <c r="J1203"/>
  <c r="H1203"/>
  <c r="G1203"/>
  <c r="I1203" s="1"/>
  <c r="I1202"/>
  <c r="I1201"/>
  <c r="K1200"/>
  <c r="J1200"/>
  <c r="H1200"/>
  <c r="G1200"/>
  <c r="I1200" s="1"/>
  <c r="K1199"/>
  <c r="J1199"/>
  <c r="H1199"/>
  <c r="G1199"/>
  <c r="I1199" s="1"/>
  <c r="K1198"/>
  <c r="J1198"/>
  <c r="H1198"/>
  <c r="G1198"/>
  <c r="I1198" s="1"/>
  <c r="I1195"/>
  <c r="K1194"/>
  <c r="J1194"/>
  <c r="H1194"/>
  <c r="G1194"/>
  <c r="I1194" s="1"/>
  <c r="I1193"/>
  <c r="K1192"/>
  <c r="J1192"/>
  <c r="H1192"/>
  <c r="G1192"/>
  <c r="I1192" s="1"/>
  <c r="K1191"/>
  <c r="J1191"/>
  <c r="H1191"/>
  <c r="G1191"/>
  <c r="I1191" s="1"/>
  <c r="K1190"/>
  <c r="J1190"/>
  <c r="H1190"/>
  <c r="G1190"/>
  <c r="I1190" s="1"/>
  <c r="I1189"/>
  <c r="I1188"/>
  <c r="I1187"/>
  <c r="K1186"/>
  <c r="J1186"/>
  <c r="H1186"/>
  <c r="G1186"/>
  <c r="I1186" s="1"/>
  <c r="K1185"/>
  <c r="J1185"/>
  <c r="H1185"/>
  <c r="G1185"/>
  <c r="I1185" s="1"/>
  <c r="K1184"/>
  <c r="J1184"/>
  <c r="H1184"/>
  <c r="G1184"/>
  <c r="I1184" s="1"/>
  <c r="K1183"/>
  <c r="J1183"/>
  <c r="H1183"/>
  <c r="G1183"/>
  <c r="I1183" s="1"/>
  <c r="K1182"/>
  <c r="J1182"/>
  <c r="H1182"/>
  <c r="G1182"/>
  <c r="I1182" s="1"/>
  <c r="K1181"/>
  <c r="J1181"/>
  <c r="H1181"/>
  <c r="G1181"/>
  <c r="I1181" s="1"/>
  <c r="I1180"/>
  <c r="I1179"/>
  <c r="K1178"/>
  <c r="J1178"/>
  <c r="H1178"/>
  <c r="G1178"/>
  <c r="I1178" s="1"/>
  <c r="K1177"/>
  <c r="J1177"/>
  <c r="H1177"/>
  <c r="G1177"/>
  <c r="I1177" s="1"/>
  <c r="K1176"/>
  <c r="J1176"/>
  <c r="H1176"/>
  <c r="G1176"/>
  <c r="I1176" s="1"/>
  <c r="I1175"/>
  <c r="I1174"/>
  <c r="K1173"/>
  <c r="J1173"/>
  <c r="H1173"/>
  <c r="G1173"/>
  <c r="I1173" s="1"/>
  <c r="K1172"/>
  <c r="J1172"/>
  <c r="H1172"/>
  <c r="G1172"/>
  <c r="I1172" s="1"/>
  <c r="K1171"/>
  <c r="J1171"/>
  <c r="H1171"/>
  <c r="G1171"/>
  <c r="I1171" s="1"/>
  <c r="K1170"/>
  <c r="J1170"/>
  <c r="H1170"/>
  <c r="G1170"/>
  <c r="I1170" s="1"/>
  <c r="K1169"/>
  <c r="J1169"/>
  <c r="H1169"/>
  <c r="G1169"/>
  <c r="I1169" s="1"/>
  <c r="K1168"/>
  <c r="J1168"/>
  <c r="H1168"/>
  <c r="G1168"/>
  <c r="I1168" s="1"/>
  <c r="I1167"/>
  <c r="I1166"/>
  <c r="K1165"/>
  <c r="J1165"/>
  <c r="H1165"/>
  <c r="G1165"/>
  <c r="I1165" s="1"/>
  <c r="K1164"/>
  <c r="J1164"/>
  <c r="H1164"/>
  <c r="G1164"/>
  <c r="I1164" s="1"/>
  <c r="K1163"/>
  <c r="J1163"/>
  <c r="H1163"/>
  <c r="G1163"/>
  <c r="I1163" s="1"/>
  <c r="I1162"/>
  <c r="I1161"/>
  <c r="J1160"/>
  <c r="H1160"/>
  <c r="G1160"/>
  <c r="I1160" s="1"/>
  <c r="J1159"/>
  <c r="H1159"/>
  <c r="G1159"/>
  <c r="I1159" s="1"/>
  <c r="J1158"/>
  <c r="H1158"/>
  <c r="G1158"/>
  <c r="I1158" s="1"/>
  <c r="K1157"/>
  <c r="J1157"/>
  <c r="H1157"/>
  <c r="G1157"/>
  <c r="I1157" s="1"/>
  <c r="K1156"/>
  <c r="J1156"/>
  <c r="H1156"/>
  <c r="G1156"/>
  <c r="I1156" s="1"/>
  <c r="I1155"/>
  <c r="J1154"/>
  <c r="H1154"/>
  <c r="G1154"/>
  <c r="I1154" s="1"/>
  <c r="I1153"/>
  <c r="K1152"/>
  <c r="J1152"/>
  <c r="H1152"/>
  <c r="G1152"/>
  <c r="I1152" s="1"/>
  <c r="K1151"/>
  <c r="J1151"/>
  <c r="H1151"/>
  <c r="G1151"/>
  <c r="I1151" s="1"/>
  <c r="K1150"/>
  <c r="J1150"/>
  <c r="H1150"/>
  <c r="G1150"/>
  <c r="I1150" s="1"/>
  <c r="K1149"/>
  <c r="J1149"/>
  <c r="H1149"/>
  <c r="G1149"/>
  <c r="I1149" s="1"/>
  <c r="K1148"/>
  <c r="J1148"/>
  <c r="H1148"/>
  <c r="G1148"/>
  <c r="I1148" s="1"/>
  <c r="K1147"/>
  <c r="J1147"/>
  <c r="H1147"/>
  <c r="G1147"/>
  <c r="I1147" s="1"/>
  <c r="K1146"/>
  <c r="J1146"/>
  <c r="H1146"/>
  <c r="G1146"/>
  <c r="K1145"/>
  <c r="J1145"/>
  <c r="H1145"/>
  <c r="G1145"/>
  <c r="I1145" s="1"/>
  <c r="K1143"/>
  <c r="J1143"/>
  <c r="G1143"/>
  <c r="I1143" s="1"/>
  <c r="K1142"/>
  <c r="J1142"/>
  <c r="H1142"/>
  <c r="G1142"/>
  <c r="I1142" s="1"/>
  <c r="K1141"/>
  <c r="J1141"/>
  <c r="H1141"/>
  <c r="G1141"/>
  <c r="I1141" s="1"/>
  <c r="K1140"/>
  <c r="J1140"/>
  <c r="H1140"/>
  <c r="G1140"/>
  <c r="I1140" s="1"/>
  <c r="I1139"/>
  <c r="J1138"/>
  <c r="H1138"/>
  <c r="G1138"/>
  <c r="I1138" s="1"/>
  <c r="J1137"/>
  <c r="H1137"/>
  <c r="G1137"/>
  <c r="I1137" s="1"/>
  <c r="J1136"/>
  <c r="H1136"/>
  <c r="G1136"/>
  <c r="I1136" s="1"/>
  <c r="K1135"/>
  <c r="J1135"/>
  <c r="H1135"/>
  <c r="G1135"/>
  <c r="I1135" s="1"/>
  <c r="K1134"/>
  <c r="J1134"/>
  <c r="H1134"/>
  <c r="G1134"/>
  <c r="I1134" s="1"/>
  <c r="K1133"/>
  <c r="J1133"/>
  <c r="J1132" s="1"/>
  <c r="J1131" s="1"/>
  <c r="J1130" s="1"/>
  <c r="J1129" s="1"/>
  <c r="G1133"/>
  <c r="I1133" s="1"/>
  <c r="K1132"/>
  <c r="K1131" s="1"/>
  <c r="K1130" s="1"/>
  <c r="K1129" s="1"/>
  <c r="H1132"/>
  <c r="G1132"/>
  <c r="I1132" s="1"/>
  <c r="H1131"/>
  <c r="H1130"/>
  <c r="H1129"/>
  <c r="I1128"/>
  <c r="I1127"/>
  <c r="I1126"/>
  <c r="I1125"/>
  <c r="I1124"/>
  <c r="I1123"/>
  <c r="I1122"/>
  <c r="I1121"/>
  <c r="I1120"/>
  <c r="I1119"/>
  <c r="I1118"/>
  <c r="I1117"/>
  <c r="K1116"/>
  <c r="J1116"/>
  <c r="G1116"/>
  <c r="I1116" s="1"/>
  <c r="K1115"/>
  <c r="J1115"/>
  <c r="G1115"/>
  <c r="I1115" s="1"/>
  <c r="K1114"/>
  <c r="K1113" s="1"/>
  <c r="K1112" s="1"/>
  <c r="K1111" s="1"/>
  <c r="J1114"/>
  <c r="I1114"/>
  <c r="J1113"/>
  <c r="J1112" s="1"/>
  <c r="J1111" s="1"/>
  <c r="G1113"/>
  <c r="I1113" s="1"/>
  <c r="G1112"/>
  <c r="I1112" s="1"/>
  <c r="G1111"/>
  <c r="I1111" s="1"/>
  <c r="K1110"/>
  <c r="J1110"/>
  <c r="J1109" s="1"/>
  <c r="J1108" s="1"/>
  <c r="J1107" s="1"/>
  <c r="G1110"/>
  <c r="I1110" s="1"/>
  <c r="K1109"/>
  <c r="K1108" s="1"/>
  <c r="K1107" s="1"/>
  <c r="G1109"/>
  <c r="I1109" s="1"/>
  <c r="K1106"/>
  <c r="K1105" s="1"/>
  <c r="K1104" s="1"/>
  <c r="K1103" s="1"/>
  <c r="K1102" s="1"/>
  <c r="J1106"/>
  <c r="J1105" s="1"/>
  <c r="J1104" s="1"/>
  <c r="J1103" s="1"/>
  <c r="J1102" s="1"/>
  <c r="G1106"/>
  <c r="I1106" s="1"/>
  <c r="G1105"/>
  <c r="I1105" s="1"/>
  <c r="I1100"/>
  <c r="J1099"/>
  <c r="H1099"/>
  <c r="G1099"/>
  <c r="I1099" s="1"/>
  <c r="J1098"/>
  <c r="H1098"/>
  <c r="G1098"/>
  <c r="I1098" s="1"/>
  <c r="J1097"/>
  <c r="H1097"/>
  <c r="G1097"/>
  <c r="I1097" s="1"/>
  <c r="J1096"/>
  <c r="H1096"/>
  <c r="G1096"/>
  <c r="I1096" s="1"/>
  <c r="I1095"/>
  <c r="J1094"/>
  <c r="H1094"/>
  <c r="G1094"/>
  <c r="I1094" s="1"/>
  <c r="J1093"/>
  <c r="H1093"/>
  <c r="G1093"/>
  <c r="I1093" s="1"/>
  <c r="J1092"/>
  <c r="H1092"/>
  <c r="G1092"/>
  <c r="I1092" s="1"/>
  <c r="J1091"/>
  <c r="H1091"/>
  <c r="G1091"/>
  <c r="I1091" s="1"/>
  <c r="J1089"/>
  <c r="G1089"/>
  <c r="K1088"/>
  <c r="J1088"/>
  <c r="G1088"/>
  <c r="K1087"/>
  <c r="J1087"/>
  <c r="G1087"/>
  <c r="I1086"/>
  <c r="I1085"/>
  <c r="I1084"/>
  <c r="I1083"/>
  <c r="I1082"/>
  <c r="I1081"/>
  <c r="I1080"/>
  <c r="J1079"/>
  <c r="H1079"/>
  <c r="G1079"/>
  <c r="I1079" s="1"/>
  <c r="J1078"/>
  <c r="H1078"/>
  <c r="G1078"/>
  <c r="I1078" s="1"/>
  <c r="J1077"/>
  <c r="H1077"/>
  <c r="G1077"/>
  <c r="I1077" s="1"/>
  <c r="I1076"/>
  <c r="I1075"/>
  <c r="J1074"/>
  <c r="H1074"/>
  <c r="G1074"/>
  <c r="I1074" s="1"/>
  <c r="J1073"/>
  <c r="H1073"/>
  <c r="G1073"/>
  <c r="I1073" s="1"/>
  <c r="J1072"/>
  <c r="H1072"/>
  <c r="G1072"/>
  <c r="I1072" s="1"/>
  <c r="I1071"/>
  <c r="I1070"/>
  <c r="J1069"/>
  <c r="H1069"/>
  <c r="G1069"/>
  <c r="I1069" s="1"/>
  <c r="J1068"/>
  <c r="H1068"/>
  <c r="G1068"/>
  <c r="I1068" s="1"/>
  <c r="J1067"/>
  <c r="H1067"/>
  <c r="G1067"/>
  <c r="I1067" s="1"/>
  <c r="I1066"/>
  <c r="J1065"/>
  <c r="H1065"/>
  <c r="G1065"/>
  <c r="I1065" s="1"/>
  <c r="J1064"/>
  <c r="H1064"/>
  <c r="G1064"/>
  <c r="I1064" s="1"/>
  <c r="I1063"/>
  <c r="J1062"/>
  <c r="H1062"/>
  <c r="G1062"/>
  <c r="I1062" s="1"/>
  <c r="J1061"/>
  <c r="H1061"/>
  <c r="G1061"/>
  <c r="I1061" s="1"/>
  <c r="J1060"/>
  <c r="H1060"/>
  <c r="G1060"/>
  <c r="I1060" s="1"/>
  <c r="K1059"/>
  <c r="J1059"/>
  <c r="G1059"/>
  <c r="I1059" s="1"/>
  <c r="K1058"/>
  <c r="J1058"/>
  <c r="H1058"/>
  <c r="G1058"/>
  <c r="I1058" s="1"/>
  <c r="K1057"/>
  <c r="J1057"/>
  <c r="H1057"/>
  <c r="G1057"/>
  <c r="I1057" s="1"/>
  <c r="K1056"/>
  <c r="J1056"/>
  <c r="H1056"/>
  <c r="G1056"/>
  <c r="I1056" s="1"/>
  <c r="K1055"/>
  <c r="J1055"/>
  <c r="G1055"/>
  <c r="K1054"/>
  <c r="J1054"/>
  <c r="G1054"/>
  <c r="I1053"/>
  <c r="K1052"/>
  <c r="J1052"/>
  <c r="H1052"/>
  <c r="G1052"/>
  <c r="I1052" s="1"/>
  <c r="I1051"/>
  <c r="K1050"/>
  <c r="J1050"/>
  <c r="H1050"/>
  <c r="G1050"/>
  <c r="I1050" s="1"/>
  <c r="K1049"/>
  <c r="J1049"/>
  <c r="H1049"/>
  <c r="G1049"/>
  <c r="I1049" s="1"/>
  <c r="K1048"/>
  <c r="J1048"/>
  <c r="H1048"/>
  <c r="G1048"/>
  <c r="I1048" s="1"/>
  <c r="K1047"/>
  <c r="J1047"/>
  <c r="G1047"/>
  <c r="I1047" s="1"/>
  <c r="K1046"/>
  <c r="J1046"/>
  <c r="G1046"/>
  <c r="I1046" s="1"/>
  <c r="K1045"/>
  <c r="J1045"/>
  <c r="G1045"/>
  <c r="I1045" s="1"/>
  <c r="K1044"/>
  <c r="J1044"/>
  <c r="H1044"/>
  <c r="G1044"/>
  <c r="I1044" s="1"/>
  <c r="K1043"/>
  <c r="J1043"/>
  <c r="H1043"/>
  <c r="G1043"/>
  <c r="I1043" s="1"/>
  <c r="K1042"/>
  <c r="J1042"/>
  <c r="H1042"/>
  <c r="G1042"/>
  <c r="I1042" s="1"/>
  <c r="K1041"/>
  <c r="J1041"/>
  <c r="J1040" s="1"/>
  <c r="J1039" s="1"/>
  <c r="J1038" s="1"/>
  <c r="G1041"/>
  <c r="I1041" s="1"/>
  <c r="K1040"/>
  <c r="K1039" s="1"/>
  <c r="K1038" s="1"/>
  <c r="H1040"/>
  <c r="G1040"/>
  <c r="I1040" s="1"/>
  <c r="H1039"/>
  <c r="H1038"/>
  <c r="I1037"/>
  <c r="K1036"/>
  <c r="K1035" s="1"/>
  <c r="J1036"/>
  <c r="G1036"/>
  <c r="I1036" s="1"/>
  <c r="J1035"/>
  <c r="H1035"/>
  <c r="I1034"/>
  <c r="J1033"/>
  <c r="H1033"/>
  <c r="G1033"/>
  <c r="I1033" s="1"/>
  <c r="J1032"/>
  <c r="H1032"/>
  <c r="G1032"/>
  <c r="I1032" s="1"/>
  <c r="I1031"/>
  <c r="K1030"/>
  <c r="K1029" s="1"/>
  <c r="K1028" s="1"/>
  <c r="J1030"/>
  <c r="J1029" s="1"/>
  <c r="J1028" s="1"/>
  <c r="J1027" s="1"/>
  <c r="G1030"/>
  <c r="I1030" s="1"/>
  <c r="H1029"/>
  <c r="H1028"/>
  <c r="H1027"/>
  <c r="H1026"/>
  <c r="H1025"/>
  <c r="K1022"/>
  <c r="J1022"/>
  <c r="H1022"/>
  <c r="G1022"/>
  <c r="I1022" s="1"/>
  <c r="K1021"/>
  <c r="J1021"/>
  <c r="H1021"/>
  <c r="G1021"/>
  <c r="I1021" s="1"/>
  <c r="K1020"/>
  <c r="J1020"/>
  <c r="G1020"/>
  <c r="K1019"/>
  <c r="J1019"/>
  <c r="J1018" s="1"/>
  <c r="H1019"/>
  <c r="G1019"/>
  <c r="I1019" s="1"/>
  <c r="K1018"/>
  <c r="K1017"/>
  <c r="K1016" s="1"/>
  <c r="K1015" s="1"/>
  <c r="J1017"/>
  <c r="J1016" s="1"/>
  <c r="J1015" s="1"/>
  <c r="G1017"/>
  <c r="I1017" s="1"/>
  <c r="H1016"/>
  <c r="H1015"/>
  <c r="K1014"/>
  <c r="J1014"/>
  <c r="J1013" s="1"/>
  <c r="J1012" s="1"/>
  <c r="J1011" s="1"/>
  <c r="G1014"/>
  <c r="I1014" s="1"/>
  <c r="K1013"/>
  <c r="K1012" s="1"/>
  <c r="K1011" s="1"/>
  <c r="H1013"/>
  <c r="G1013"/>
  <c r="I1013" s="1"/>
  <c r="H1012"/>
  <c r="H1011"/>
  <c r="H1010"/>
  <c r="I1009"/>
  <c r="I1008"/>
  <c r="I1007"/>
  <c r="K1006"/>
  <c r="K1005" s="1"/>
  <c r="K1004" s="1"/>
  <c r="K1003" s="1"/>
  <c r="J1006"/>
  <c r="G1006"/>
  <c r="I1006" s="1"/>
  <c r="J1005"/>
  <c r="H1005"/>
  <c r="J1004"/>
  <c r="J1003" s="1"/>
  <c r="H1004"/>
  <c r="H1003"/>
  <c r="I1002"/>
  <c r="J1001"/>
  <c r="H1001"/>
  <c r="G1001"/>
  <c r="I1001" s="1"/>
  <c r="J1000"/>
  <c r="H1000"/>
  <c r="G1000"/>
  <c r="I1000" s="1"/>
  <c r="J999"/>
  <c r="H999"/>
  <c r="G999"/>
  <c r="I999" s="1"/>
  <c r="H998"/>
  <c r="I997"/>
  <c r="I996"/>
  <c r="I995"/>
  <c r="K994"/>
  <c r="K993" s="1"/>
  <c r="K992" s="1"/>
  <c r="K991" s="1"/>
  <c r="K990" s="1"/>
  <c r="J994"/>
  <c r="G994"/>
  <c r="I994" s="1"/>
  <c r="J993"/>
  <c r="J992" s="1"/>
  <c r="J991" s="1"/>
  <c r="J990" s="1"/>
  <c r="H993"/>
  <c r="G993"/>
  <c r="I993" s="1"/>
  <c r="H992"/>
  <c r="H991"/>
  <c r="H990"/>
  <c r="I989"/>
  <c r="J988"/>
  <c r="H988"/>
  <c r="G988"/>
  <c r="I988" s="1"/>
  <c r="J987"/>
  <c r="H987"/>
  <c r="G987"/>
  <c r="I987" s="1"/>
  <c r="J986"/>
  <c r="H986"/>
  <c r="G986"/>
  <c r="I986" s="1"/>
  <c r="K985"/>
  <c r="J985"/>
  <c r="J984" s="1"/>
  <c r="J983" s="1"/>
  <c r="J982" s="1"/>
  <c r="J981" s="1"/>
  <c r="G985"/>
  <c r="I985" s="1"/>
  <c r="K984"/>
  <c r="K983" s="1"/>
  <c r="K982" s="1"/>
  <c r="K981" s="1"/>
  <c r="H984"/>
  <c r="H983" s="1"/>
  <c r="H982" s="1"/>
  <c r="H981" s="1"/>
  <c r="H980" s="1"/>
  <c r="H979" s="1"/>
  <c r="H978" s="1"/>
  <c r="H977" s="1"/>
  <c r="G984"/>
  <c r="I984" s="1"/>
  <c r="K976"/>
  <c r="J976"/>
  <c r="J975" s="1"/>
  <c r="J974" s="1"/>
  <c r="J973" s="1"/>
  <c r="J972" s="1"/>
  <c r="G976"/>
  <c r="I976" s="1"/>
  <c r="K975"/>
  <c r="K974" s="1"/>
  <c r="K973" s="1"/>
  <c r="K972" s="1"/>
  <c r="H975"/>
  <c r="G975"/>
  <c r="I975" s="1"/>
  <c r="H974"/>
  <c r="H973"/>
  <c r="H972"/>
  <c r="I971"/>
  <c r="I970"/>
  <c r="I969"/>
  <c r="I968"/>
  <c r="K967"/>
  <c r="K966" s="1"/>
  <c r="K965" s="1"/>
  <c r="K964" s="1"/>
  <c r="J967"/>
  <c r="G967"/>
  <c r="I967" s="1"/>
  <c r="J966"/>
  <c r="H966"/>
  <c r="J965"/>
  <c r="J964" s="1"/>
  <c r="H965"/>
  <c r="H964"/>
  <c r="H963"/>
  <c r="K962"/>
  <c r="K961" s="1"/>
  <c r="K960" s="1"/>
  <c r="K959" s="1"/>
  <c r="K958" s="1"/>
  <c r="K957" s="1"/>
  <c r="J962"/>
  <c r="J961" s="1"/>
  <c r="J960" s="1"/>
  <c r="J959" s="1"/>
  <c r="J958" s="1"/>
  <c r="J957" s="1"/>
  <c r="G962"/>
  <c r="I962" s="1"/>
  <c r="H961"/>
  <c r="H960"/>
  <c r="H959"/>
  <c r="H958"/>
  <c r="H957"/>
  <c r="I956"/>
  <c r="J955"/>
  <c r="H955"/>
  <c r="G955"/>
  <c r="I955" s="1"/>
  <c r="J954"/>
  <c r="H954"/>
  <c r="G954"/>
  <c r="I954" s="1"/>
  <c r="J953"/>
  <c r="H953"/>
  <c r="G953"/>
  <c r="I953" s="1"/>
  <c r="J952"/>
  <c r="H952"/>
  <c r="G952"/>
  <c r="I952" s="1"/>
  <c r="J951"/>
  <c r="H951"/>
  <c r="G951"/>
  <c r="I951" s="1"/>
  <c r="K950"/>
  <c r="K949" s="1"/>
  <c r="K948" s="1"/>
  <c r="K947" s="1"/>
  <c r="K946" s="1"/>
  <c r="K945" s="1"/>
  <c r="J950"/>
  <c r="G950"/>
  <c r="I950" s="1"/>
  <c r="J949"/>
  <c r="J948" s="1"/>
  <c r="J947" s="1"/>
  <c r="J946" s="1"/>
  <c r="J945" s="1"/>
  <c r="H949"/>
  <c r="H948"/>
  <c r="H947"/>
  <c r="H946" s="1"/>
  <c r="H945" s="1"/>
  <c r="H933" s="1"/>
  <c r="H915" s="1"/>
  <c r="K944"/>
  <c r="J944"/>
  <c r="J943" s="1"/>
  <c r="J942" s="1"/>
  <c r="J941" s="1"/>
  <c r="J940" s="1"/>
  <c r="J939" s="1"/>
  <c r="G944"/>
  <c r="I944" s="1"/>
  <c r="K943"/>
  <c r="K942" s="1"/>
  <c r="K941" s="1"/>
  <c r="K940" s="1"/>
  <c r="K939" s="1"/>
  <c r="H943"/>
  <c r="G943"/>
  <c r="I943" s="1"/>
  <c r="H942"/>
  <c r="H941"/>
  <c r="H940"/>
  <c r="H939"/>
  <c r="K938"/>
  <c r="J938"/>
  <c r="J937" s="1"/>
  <c r="J936" s="1"/>
  <c r="J935" s="1"/>
  <c r="J934" s="1"/>
  <c r="G938"/>
  <c r="I938" s="1"/>
  <c r="K937"/>
  <c r="K936" s="1"/>
  <c r="K935" s="1"/>
  <c r="K934" s="1"/>
  <c r="H937"/>
  <c r="G937"/>
  <c r="I937" s="1"/>
  <c r="H936"/>
  <c r="H935"/>
  <c r="H934"/>
  <c r="I932"/>
  <c r="K931"/>
  <c r="J931"/>
  <c r="H931"/>
  <c r="G931"/>
  <c r="I931" s="1"/>
  <c r="K930"/>
  <c r="J930"/>
  <c r="H930"/>
  <c r="G930"/>
  <c r="I930" s="1"/>
  <c r="K929"/>
  <c r="J929"/>
  <c r="H929"/>
  <c r="G929"/>
  <c r="I929" s="1"/>
  <c r="K928"/>
  <c r="J928"/>
  <c r="H928"/>
  <c r="G928"/>
  <c r="I928" s="1"/>
  <c r="I927"/>
  <c r="J926"/>
  <c r="H926"/>
  <c r="G926"/>
  <c r="I926" s="1"/>
  <c r="J925"/>
  <c r="H925"/>
  <c r="G925"/>
  <c r="I925" s="1"/>
  <c r="J924"/>
  <c r="H924"/>
  <c r="G924"/>
  <c r="I924" s="1"/>
  <c r="I923"/>
  <c r="K922"/>
  <c r="J922"/>
  <c r="H922"/>
  <c r="G922"/>
  <c r="I922" s="1"/>
  <c r="K921"/>
  <c r="J921"/>
  <c r="H921"/>
  <c r="G921"/>
  <c r="I921" s="1"/>
  <c r="K920"/>
  <c r="J920"/>
  <c r="H920"/>
  <c r="G920"/>
  <c r="I920" s="1"/>
  <c r="K919"/>
  <c r="J919"/>
  <c r="H919"/>
  <c r="G919"/>
  <c r="I919" s="1"/>
  <c r="K918"/>
  <c r="J918"/>
  <c r="H918"/>
  <c r="G918"/>
  <c r="I918" s="1"/>
  <c r="K917"/>
  <c r="J917"/>
  <c r="H917"/>
  <c r="G917"/>
  <c r="I917" s="1"/>
  <c r="K916"/>
  <c r="J916"/>
  <c r="H916"/>
  <c r="G916"/>
  <c r="I916" s="1"/>
  <c r="I914"/>
  <c r="J913"/>
  <c r="H913"/>
  <c r="G913"/>
  <c r="I913" s="1"/>
  <c r="J912"/>
  <c r="H912"/>
  <c r="G912"/>
  <c r="I912" s="1"/>
  <c r="J911"/>
  <c r="H911"/>
  <c r="G911"/>
  <c r="I911" s="1"/>
  <c r="I910"/>
  <c r="J909"/>
  <c r="H909"/>
  <c r="G909"/>
  <c r="I909" s="1"/>
  <c r="J908"/>
  <c r="H908"/>
  <c r="G908"/>
  <c r="I908" s="1"/>
  <c r="J907"/>
  <c r="H907"/>
  <c r="G907"/>
  <c r="I907" s="1"/>
  <c r="I906"/>
  <c r="I905"/>
  <c r="I904"/>
  <c r="J903"/>
  <c r="H903"/>
  <c r="G903"/>
  <c r="I903" s="1"/>
  <c r="J902"/>
  <c r="H902"/>
  <c r="G902"/>
  <c r="I902" s="1"/>
  <c r="K901"/>
  <c r="J901"/>
  <c r="H901"/>
  <c r="G901"/>
  <c r="I901" s="1"/>
  <c r="K900"/>
  <c r="J900"/>
  <c r="J899" s="1"/>
  <c r="J898" s="1"/>
  <c r="J897" s="1"/>
  <c r="J896" s="1"/>
  <c r="J895" s="1"/>
  <c r="J894" s="1"/>
  <c r="G900"/>
  <c r="I900" s="1"/>
  <c r="K899"/>
  <c r="H899"/>
  <c r="G899"/>
  <c r="I899" s="1"/>
  <c r="K898"/>
  <c r="H898"/>
  <c r="G898"/>
  <c r="I898" s="1"/>
  <c r="K897"/>
  <c r="H897"/>
  <c r="G897"/>
  <c r="I897" s="1"/>
  <c r="K896"/>
  <c r="H896"/>
  <c r="G896"/>
  <c r="I896" s="1"/>
  <c r="K895"/>
  <c r="H895"/>
  <c r="G895"/>
  <c r="I895" s="1"/>
  <c r="K894"/>
  <c r="H894"/>
  <c r="G894"/>
  <c r="I894" s="1"/>
  <c r="K893"/>
  <c r="J893"/>
  <c r="J892" s="1"/>
  <c r="J891" s="1"/>
  <c r="J890" s="1"/>
  <c r="G893"/>
  <c r="I893" s="1"/>
  <c r="K892"/>
  <c r="K891" s="1"/>
  <c r="K890" s="1"/>
  <c r="H892"/>
  <c r="G892"/>
  <c r="I892" s="1"/>
  <c r="H891"/>
  <c r="H890"/>
  <c r="K889"/>
  <c r="J889"/>
  <c r="J888" s="1"/>
  <c r="J887" s="1"/>
  <c r="J886" s="1"/>
  <c r="G889"/>
  <c r="I889" s="1"/>
  <c r="K888"/>
  <c r="H888"/>
  <c r="G888"/>
  <c r="I888" s="1"/>
  <c r="K887"/>
  <c r="H887"/>
  <c r="G887"/>
  <c r="I887" s="1"/>
  <c r="K886"/>
  <c r="H886"/>
  <c r="G886"/>
  <c r="I886" s="1"/>
  <c r="K885"/>
  <c r="J885"/>
  <c r="J884" s="1"/>
  <c r="J883" s="1"/>
  <c r="J882" s="1"/>
  <c r="G885"/>
  <c r="I885" s="1"/>
  <c r="K884"/>
  <c r="K883" s="1"/>
  <c r="K882" s="1"/>
  <c r="K877" s="1"/>
  <c r="H884"/>
  <c r="G884"/>
  <c r="I884" s="1"/>
  <c r="H883"/>
  <c r="H882"/>
  <c r="I881"/>
  <c r="K880"/>
  <c r="J880"/>
  <c r="H880"/>
  <c r="G880"/>
  <c r="I880" s="1"/>
  <c r="K879"/>
  <c r="J879"/>
  <c r="H879"/>
  <c r="G879"/>
  <c r="I879" s="1"/>
  <c r="K878"/>
  <c r="J878"/>
  <c r="H878"/>
  <c r="G878"/>
  <c r="I878" s="1"/>
  <c r="H877"/>
  <c r="I876"/>
  <c r="J875"/>
  <c r="H875"/>
  <c r="G875"/>
  <c r="I875" s="1"/>
  <c r="J874"/>
  <c r="H874"/>
  <c r="G874"/>
  <c r="I874" s="1"/>
  <c r="J873"/>
  <c r="H873"/>
  <c r="G873"/>
  <c r="I873" s="1"/>
  <c r="I872"/>
  <c r="I871"/>
  <c r="I870"/>
  <c r="K869"/>
  <c r="J869"/>
  <c r="H869"/>
  <c r="G869"/>
  <c r="I869" s="1"/>
  <c r="K868"/>
  <c r="J868"/>
  <c r="H868"/>
  <c r="G868"/>
  <c r="I868" s="1"/>
  <c r="K867"/>
  <c r="J867"/>
  <c r="H867"/>
  <c r="G867"/>
  <c r="I867" s="1"/>
  <c r="K866"/>
  <c r="J866"/>
  <c r="H866"/>
  <c r="G866"/>
  <c r="I866" s="1"/>
  <c r="I865"/>
  <c r="H864"/>
  <c r="G864"/>
  <c r="I864" s="1"/>
  <c r="H863"/>
  <c r="G863"/>
  <c r="I863" s="1"/>
  <c r="I862"/>
  <c r="H861"/>
  <c r="G861"/>
  <c r="I861" s="1"/>
  <c r="I860"/>
  <c r="H859"/>
  <c r="G859"/>
  <c r="I859" s="1"/>
  <c r="I858"/>
  <c r="H857"/>
  <c r="G857"/>
  <c r="I857" s="1"/>
  <c r="K856"/>
  <c r="J856"/>
  <c r="J855" s="1"/>
  <c r="J854" s="1"/>
  <c r="J853" s="1"/>
  <c r="G856"/>
  <c r="I856" s="1"/>
  <c r="K855"/>
  <c r="K854" s="1"/>
  <c r="K853" s="1"/>
  <c r="H855"/>
  <c r="G855"/>
  <c r="I855" s="1"/>
  <c r="H854"/>
  <c r="H853"/>
  <c r="K852"/>
  <c r="J852"/>
  <c r="J851" s="1"/>
  <c r="J850" s="1"/>
  <c r="J849" s="1"/>
  <c r="G852"/>
  <c r="I852" s="1"/>
  <c r="K851"/>
  <c r="K850" s="1"/>
  <c r="K849" s="1"/>
  <c r="H851"/>
  <c r="G851"/>
  <c r="G850" s="1"/>
  <c r="H850"/>
  <c r="H849" s="1"/>
  <c r="K848"/>
  <c r="K847" s="1"/>
  <c r="K846" s="1"/>
  <c r="K845" s="1"/>
  <c r="J848"/>
  <c r="G848"/>
  <c r="I848" s="1"/>
  <c r="J847"/>
  <c r="J846" s="1"/>
  <c r="J845" s="1"/>
  <c r="H847"/>
  <c r="H846" s="1"/>
  <c r="H845" s="1"/>
  <c r="K844"/>
  <c r="K843" s="1"/>
  <c r="K842" s="1"/>
  <c r="K841" s="1"/>
  <c r="J844"/>
  <c r="G844"/>
  <c r="I844" s="1"/>
  <c r="J843"/>
  <c r="J842" s="1"/>
  <c r="J841" s="1"/>
  <c r="H843"/>
  <c r="G843"/>
  <c r="G842" s="1"/>
  <c r="H842"/>
  <c r="H841" s="1"/>
  <c r="I840"/>
  <c r="J839"/>
  <c r="H839"/>
  <c r="G839"/>
  <c r="I839" s="1"/>
  <c r="J838"/>
  <c r="J837" s="1"/>
  <c r="H838"/>
  <c r="H837" s="1"/>
  <c r="G838"/>
  <c r="I838" s="1"/>
  <c r="K837"/>
  <c r="G837"/>
  <c r="I837" s="1"/>
  <c r="K832"/>
  <c r="K831" s="1"/>
  <c r="K830" s="1"/>
  <c r="K829" s="1"/>
  <c r="J832"/>
  <c r="G832"/>
  <c r="I832" s="1"/>
  <c r="J831"/>
  <c r="J830" s="1"/>
  <c r="J829" s="1"/>
  <c r="H831"/>
  <c r="H830" s="1"/>
  <c r="H829" s="1"/>
  <c r="K828"/>
  <c r="J828"/>
  <c r="G828"/>
  <c r="I828" s="1"/>
  <c r="K827"/>
  <c r="J827"/>
  <c r="G827"/>
  <c r="I827" s="1"/>
  <c r="K826"/>
  <c r="K825" s="1"/>
  <c r="K824" s="1"/>
  <c r="J826"/>
  <c r="J825" s="1"/>
  <c r="J824" s="1"/>
  <c r="H826"/>
  <c r="G826"/>
  <c r="G825" s="1"/>
  <c r="H825"/>
  <c r="H824" s="1"/>
  <c r="K823"/>
  <c r="J823"/>
  <c r="J822" s="1"/>
  <c r="J821" s="1"/>
  <c r="J820" s="1"/>
  <c r="G823"/>
  <c r="I823" s="1"/>
  <c r="K822"/>
  <c r="K821" s="1"/>
  <c r="K820" s="1"/>
  <c r="H822"/>
  <c r="H821" s="1"/>
  <c r="H820" s="1"/>
  <c r="K819"/>
  <c r="J819"/>
  <c r="G819"/>
  <c r="I819" s="1"/>
  <c r="K818"/>
  <c r="K817" s="1"/>
  <c r="K816" s="1"/>
  <c r="J818"/>
  <c r="H818"/>
  <c r="G818"/>
  <c r="G817" s="1"/>
  <c r="J817"/>
  <c r="J816" s="1"/>
  <c r="H817"/>
  <c r="H816" s="1"/>
  <c r="K815"/>
  <c r="J815"/>
  <c r="G815"/>
  <c r="I815" s="1"/>
  <c r="K814"/>
  <c r="J814"/>
  <c r="G814"/>
  <c r="I814" s="1"/>
  <c r="K813"/>
  <c r="K812" s="1"/>
  <c r="K811" s="1"/>
  <c r="K810" s="1"/>
  <c r="J813"/>
  <c r="G813"/>
  <c r="I813" s="1"/>
  <c r="J812"/>
  <c r="J811" s="1"/>
  <c r="J810" s="1"/>
  <c r="H812"/>
  <c r="H811" s="1"/>
  <c r="H810" s="1"/>
  <c r="K809"/>
  <c r="J809"/>
  <c r="G809"/>
  <c r="I809" s="1"/>
  <c r="K808"/>
  <c r="K807" s="1"/>
  <c r="K806" s="1"/>
  <c r="J808"/>
  <c r="J807" s="1"/>
  <c r="J806" s="1"/>
  <c r="H808"/>
  <c r="G808"/>
  <c r="G807" s="1"/>
  <c r="H807"/>
  <c r="H806" s="1"/>
  <c r="K805"/>
  <c r="J805"/>
  <c r="J804" s="1"/>
  <c r="J803" s="1"/>
  <c r="J802" s="1"/>
  <c r="G805"/>
  <c r="I805" s="1"/>
  <c r="K804"/>
  <c r="K803" s="1"/>
  <c r="K802" s="1"/>
  <c r="H804"/>
  <c r="H803" s="1"/>
  <c r="H802" s="1"/>
  <c r="K801"/>
  <c r="K800" s="1"/>
  <c r="K799" s="1"/>
  <c r="K798" s="1"/>
  <c r="J801"/>
  <c r="G801"/>
  <c r="I801" s="1"/>
  <c r="J800"/>
  <c r="H800"/>
  <c r="G800"/>
  <c r="G799" s="1"/>
  <c r="J799"/>
  <c r="J798" s="1"/>
  <c r="H799"/>
  <c r="H798" s="1"/>
  <c r="K797"/>
  <c r="K796" s="1"/>
  <c r="K795" s="1"/>
  <c r="K794" s="1"/>
  <c r="J797"/>
  <c r="G797"/>
  <c r="I797" s="1"/>
  <c r="J796"/>
  <c r="J795" s="1"/>
  <c r="J794" s="1"/>
  <c r="H796"/>
  <c r="H795" s="1"/>
  <c r="H794" s="1"/>
  <c r="K793"/>
  <c r="J793"/>
  <c r="J792" s="1"/>
  <c r="J791" s="1"/>
  <c r="J790" s="1"/>
  <c r="G793"/>
  <c r="I793" s="1"/>
  <c r="K792"/>
  <c r="K791" s="1"/>
  <c r="K790" s="1"/>
  <c r="H792"/>
  <c r="G792"/>
  <c r="G791" s="1"/>
  <c r="H791"/>
  <c r="H790" s="1"/>
  <c r="K789"/>
  <c r="K788" s="1"/>
  <c r="K787" s="1"/>
  <c r="K786" s="1"/>
  <c r="J789"/>
  <c r="J788" s="1"/>
  <c r="J787" s="1"/>
  <c r="J786" s="1"/>
  <c r="G789"/>
  <c r="I789" s="1"/>
  <c r="H788"/>
  <c r="H787" s="1"/>
  <c r="H786" s="1"/>
  <c r="K785"/>
  <c r="J785"/>
  <c r="G785"/>
  <c r="I785" s="1"/>
  <c r="K784"/>
  <c r="K783" s="1"/>
  <c r="K782" s="1"/>
  <c r="J784"/>
  <c r="H784"/>
  <c r="G784"/>
  <c r="G783" s="1"/>
  <c r="J783"/>
  <c r="J782" s="1"/>
  <c r="H783"/>
  <c r="H782" s="1"/>
  <c r="K781"/>
  <c r="K780" s="1"/>
  <c r="K779" s="1"/>
  <c r="K778" s="1"/>
  <c r="J781"/>
  <c r="G781"/>
  <c r="I781" s="1"/>
  <c r="J780"/>
  <c r="J779" s="1"/>
  <c r="J778" s="1"/>
  <c r="H780"/>
  <c r="H779" s="1"/>
  <c r="H778" s="1"/>
  <c r="I777"/>
  <c r="K776"/>
  <c r="J776"/>
  <c r="J775" s="1"/>
  <c r="J774" s="1"/>
  <c r="J773" s="1"/>
  <c r="H776"/>
  <c r="H775" s="1"/>
  <c r="H774" s="1"/>
  <c r="H773" s="1"/>
  <c r="G776"/>
  <c r="I776" s="1"/>
  <c r="K775"/>
  <c r="K774" s="1"/>
  <c r="K773" s="1"/>
  <c r="G775"/>
  <c r="G774" s="1"/>
  <c r="K772"/>
  <c r="K771" s="1"/>
  <c r="K770" s="1"/>
  <c r="K769" s="1"/>
  <c r="J772"/>
  <c r="G772"/>
  <c r="I772" s="1"/>
  <c r="J771"/>
  <c r="J770" s="1"/>
  <c r="J769" s="1"/>
  <c r="H771"/>
  <c r="H770" s="1"/>
  <c r="H769" s="1"/>
  <c r="H754" s="1"/>
  <c r="I768"/>
  <c r="I767"/>
  <c r="I766"/>
  <c r="I765"/>
  <c r="I764"/>
  <c r="I763"/>
  <c r="I762"/>
  <c r="I761"/>
  <c r="I760"/>
  <c r="I759"/>
  <c r="I758"/>
  <c r="I757"/>
  <c r="I756"/>
  <c r="I755"/>
  <c r="I753"/>
  <c r="K752"/>
  <c r="J752"/>
  <c r="H752"/>
  <c r="G752"/>
  <c r="I752" s="1"/>
  <c r="K751"/>
  <c r="J751"/>
  <c r="H751"/>
  <c r="G751"/>
  <c r="I751" s="1"/>
  <c r="K750"/>
  <c r="J750"/>
  <c r="H750"/>
  <c r="G750"/>
  <c r="I750" s="1"/>
  <c r="K749"/>
  <c r="J749"/>
  <c r="H749"/>
  <c r="G749"/>
  <c r="I749" s="1"/>
  <c r="I748"/>
  <c r="I747"/>
  <c r="I746"/>
  <c r="J745"/>
  <c r="H745"/>
  <c r="G745"/>
  <c r="I745" s="1"/>
  <c r="J744"/>
  <c r="H744"/>
  <c r="G744"/>
  <c r="I744" s="1"/>
  <c r="J743"/>
  <c r="H743"/>
  <c r="G743"/>
  <c r="I743" s="1"/>
  <c r="I742"/>
  <c r="J741"/>
  <c r="H741"/>
  <c r="G741"/>
  <c r="I741" s="1"/>
  <c r="J740"/>
  <c r="H740"/>
  <c r="G740"/>
  <c r="I740" s="1"/>
  <c r="J739"/>
  <c r="H739"/>
  <c r="G739"/>
  <c r="I739" s="1"/>
  <c r="I738"/>
  <c r="J737"/>
  <c r="H737"/>
  <c r="G737"/>
  <c r="I737" s="1"/>
  <c r="J736"/>
  <c r="H736"/>
  <c r="G736"/>
  <c r="I736" s="1"/>
  <c r="J735"/>
  <c r="H735"/>
  <c r="G735"/>
  <c r="I735" s="1"/>
  <c r="J734"/>
  <c r="H734"/>
  <c r="G734"/>
  <c r="I734" s="1"/>
  <c r="I733"/>
  <c r="J732"/>
  <c r="H732"/>
  <c r="G732"/>
  <c r="I732" s="1"/>
  <c r="J731"/>
  <c r="H731"/>
  <c r="G731"/>
  <c r="I731" s="1"/>
  <c r="J730"/>
  <c r="H730"/>
  <c r="G730"/>
  <c r="I730" s="1"/>
  <c r="J729"/>
  <c r="H729"/>
  <c r="G729"/>
  <c r="I729" s="1"/>
  <c r="J728"/>
  <c r="H728"/>
  <c r="G728"/>
  <c r="I728" s="1"/>
  <c r="J727"/>
  <c r="H727"/>
  <c r="G727"/>
  <c r="I727" s="1"/>
  <c r="K726"/>
  <c r="K725" s="1"/>
  <c r="K724" s="1"/>
  <c r="K723" s="1"/>
  <c r="J726"/>
  <c r="I726"/>
  <c r="J725"/>
  <c r="H725"/>
  <c r="G725"/>
  <c r="I725" s="1"/>
  <c r="J724"/>
  <c r="J723" s="1"/>
  <c r="H724"/>
  <c r="G724"/>
  <c r="I724" s="1"/>
  <c r="H723"/>
  <c r="G723"/>
  <c r="I723" s="1"/>
  <c r="K722"/>
  <c r="K721" s="1"/>
  <c r="K720" s="1"/>
  <c r="K719" s="1"/>
  <c r="J722"/>
  <c r="J721" s="1"/>
  <c r="J720" s="1"/>
  <c r="J719" s="1"/>
  <c r="I722"/>
  <c r="H721"/>
  <c r="G721"/>
  <c r="I721" s="1"/>
  <c r="H720"/>
  <c r="G720"/>
  <c r="I720" s="1"/>
  <c r="H719"/>
  <c r="G719"/>
  <c r="I719" s="1"/>
  <c r="K718"/>
  <c r="K717" s="1"/>
  <c r="K716" s="1"/>
  <c r="K715" s="1"/>
  <c r="J718"/>
  <c r="G718"/>
  <c r="I718" s="1"/>
  <c r="J717"/>
  <c r="H717"/>
  <c r="J716"/>
  <c r="J715" s="1"/>
  <c r="H716"/>
  <c r="H715"/>
  <c r="K714"/>
  <c r="K713" s="1"/>
  <c r="K712" s="1"/>
  <c r="K711" s="1"/>
  <c r="J714"/>
  <c r="G714"/>
  <c r="I714" s="1"/>
  <c r="J713"/>
  <c r="H713"/>
  <c r="J712"/>
  <c r="J711" s="1"/>
  <c r="H712"/>
  <c r="H711"/>
  <c r="K710"/>
  <c r="J710"/>
  <c r="H709"/>
  <c r="H708" s="1"/>
  <c r="H707" s="1"/>
  <c r="I710"/>
  <c r="K709"/>
  <c r="K708" s="1"/>
  <c r="K707" s="1"/>
  <c r="J709"/>
  <c r="J708" s="1"/>
  <c r="J707" s="1"/>
  <c r="G709"/>
  <c r="G708" s="1"/>
  <c r="K706"/>
  <c r="J706"/>
  <c r="J705" s="1"/>
  <c r="J704" s="1"/>
  <c r="J703" s="1"/>
  <c r="I706"/>
  <c r="K705"/>
  <c r="K704" s="1"/>
  <c r="K703" s="1"/>
  <c r="H705"/>
  <c r="G705"/>
  <c r="I705" s="1"/>
  <c r="H704"/>
  <c r="G704"/>
  <c r="I704" s="1"/>
  <c r="H703"/>
  <c r="G703"/>
  <c r="I703" s="1"/>
  <c r="K702"/>
  <c r="J702"/>
  <c r="I702"/>
  <c r="K701"/>
  <c r="K700" s="1"/>
  <c r="K699" s="1"/>
  <c r="K698" s="1"/>
  <c r="J701"/>
  <c r="I701"/>
  <c r="H700"/>
  <c r="G700"/>
  <c r="H699"/>
  <c r="H698" s="1"/>
  <c r="G699"/>
  <c r="K697"/>
  <c r="J697"/>
  <c r="J695" s="1"/>
  <c r="J694" s="1"/>
  <c r="J693" s="1"/>
  <c r="I697"/>
  <c r="K696"/>
  <c r="J696"/>
  <c r="I696"/>
  <c r="H695"/>
  <c r="G695"/>
  <c r="H694"/>
  <c r="G694"/>
  <c r="H693"/>
  <c r="G693"/>
  <c r="K692"/>
  <c r="J692"/>
  <c r="J691" s="1"/>
  <c r="J690" s="1"/>
  <c r="J689" s="1"/>
  <c r="G692"/>
  <c r="I692" s="1"/>
  <c r="K691"/>
  <c r="K690" s="1"/>
  <c r="K689" s="1"/>
  <c r="H691"/>
  <c r="G691"/>
  <c r="I691" s="1"/>
  <c r="H690"/>
  <c r="H689"/>
  <c r="K688"/>
  <c r="K687" s="1"/>
  <c r="K686" s="1"/>
  <c r="K685" s="1"/>
  <c r="J688"/>
  <c r="G688"/>
  <c r="I688" s="1"/>
  <c r="J687"/>
  <c r="H687"/>
  <c r="H686" s="1"/>
  <c r="H685" s="1"/>
  <c r="G687"/>
  <c r="J686"/>
  <c r="J685" s="1"/>
  <c r="G686"/>
  <c r="G685"/>
  <c r="K684"/>
  <c r="J684"/>
  <c r="J683" s="1"/>
  <c r="J682" s="1"/>
  <c r="J681" s="1"/>
  <c r="G684"/>
  <c r="I684" s="1"/>
  <c r="K683"/>
  <c r="K682" s="1"/>
  <c r="K681" s="1"/>
  <c r="H683"/>
  <c r="G683"/>
  <c r="I683" s="1"/>
  <c r="H682"/>
  <c r="H681"/>
  <c r="K680"/>
  <c r="J680"/>
  <c r="G680"/>
  <c r="I680" s="1"/>
  <c r="K679"/>
  <c r="J679"/>
  <c r="G679"/>
  <c r="I679" s="1"/>
  <c r="K678"/>
  <c r="J678"/>
  <c r="J677" s="1"/>
  <c r="J676" s="1"/>
  <c r="J675" s="1"/>
  <c r="G678"/>
  <c r="I678" s="1"/>
  <c r="K677"/>
  <c r="H677"/>
  <c r="G677"/>
  <c r="I677" s="1"/>
  <c r="K676"/>
  <c r="H676"/>
  <c r="G676"/>
  <c r="I676" s="1"/>
  <c r="K675"/>
  <c r="H675"/>
  <c r="G675"/>
  <c r="I675" s="1"/>
  <c r="K674"/>
  <c r="K673" s="1"/>
  <c r="K672" s="1"/>
  <c r="K671" s="1"/>
  <c r="J674"/>
  <c r="G674"/>
  <c r="I674" s="1"/>
  <c r="J673"/>
  <c r="J672" s="1"/>
  <c r="J671" s="1"/>
  <c r="H673"/>
  <c r="H672" s="1"/>
  <c r="H671" s="1"/>
  <c r="G673"/>
  <c r="I673" s="1"/>
  <c r="K670"/>
  <c r="J670"/>
  <c r="J669" s="1"/>
  <c r="J668" s="1"/>
  <c r="J667" s="1"/>
  <c r="G670"/>
  <c r="I670" s="1"/>
  <c r="K669"/>
  <c r="K668" s="1"/>
  <c r="K667" s="1"/>
  <c r="H669"/>
  <c r="H668" s="1"/>
  <c r="H667" s="1"/>
  <c r="G669"/>
  <c r="G668" s="1"/>
  <c r="G667" s="1"/>
  <c r="K666"/>
  <c r="K665" s="1"/>
  <c r="K664" s="1"/>
  <c r="K663" s="1"/>
  <c r="J666"/>
  <c r="J665" s="1"/>
  <c r="J664" s="1"/>
  <c r="J663" s="1"/>
  <c r="G666"/>
  <c r="I666" s="1"/>
  <c r="H665"/>
  <c r="H664" s="1"/>
  <c r="H663" s="1"/>
  <c r="K662"/>
  <c r="K661" s="1"/>
  <c r="K660" s="1"/>
  <c r="K659" s="1"/>
  <c r="J662"/>
  <c r="G662"/>
  <c r="I662" s="1"/>
  <c r="J661"/>
  <c r="J660" s="1"/>
  <c r="J659" s="1"/>
  <c r="H661"/>
  <c r="H660" s="1"/>
  <c r="H659" s="1"/>
  <c r="G661"/>
  <c r="K658"/>
  <c r="J658"/>
  <c r="J657" s="1"/>
  <c r="J656" s="1"/>
  <c r="J655" s="1"/>
  <c r="G658"/>
  <c r="I658" s="1"/>
  <c r="K657"/>
  <c r="K656" s="1"/>
  <c r="K655" s="1"/>
  <c r="H657"/>
  <c r="H656" s="1"/>
  <c r="H655" s="1"/>
  <c r="K654"/>
  <c r="K653" s="1"/>
  <c r="K652" s="1"/>
  <c r="K651" s="1"/>
  <c r="K650" s="1"/>
  <c r="J654"/>
  <c r="I654"/>
  <c r="J653"/>
  <c r="H653"/>
  <c r="H652" s="1"/>
  <c r="H651" s="1"/>
  <c r="H650" s="1"/>
  <c r="G653"/>
  <c r="J652"/>
  <c r="J651" s="1"/>
  <c r="J650" s="1"/>
  <c r="G652"/>
  <c r="G651"/>
  <c r="G650"/>
  <c r="K649"/>
  <c r="K648" s="1"/>
  <c r="K647" s="1"/>
  <c r="K646" s="1"/>
  <c r="J649"/>
  <c r="J648" s="1"/>
  <c r="J647" s="1"/>
  <c r="J646" s="1"/>
  <c r="G649"/>
  <c r="I649" s="1"/>
  <c r="H648"/>
  <c r="H647" s="1"/>
  <c r="H646" s="1"/>
  <c r="I645"/>
  <c r="K644"/>
  <c r="J644"/>
  <c r="J643" s="1"/>
  <c r="J642" s="1"/>
  <c r="H644"/>
  <c r="H643" s="1"/>
  <c r="H642" s="1"/>
  <c r="G644"/>
  <c r="I644" s="1"/>
  <c r="K643"/>
  <c r="K642" s="1"/>
  <c r="G643"/>
  <c r="I643" s="1"/>
  <c r="I641"/>
  <c r="I640"/>
  <c r="I639"/>
  <c r="J638"/>
  <c r="H638"/>
  <c r="G638"/>
  <c r="I638" s="1"/>
  <c r="J637"/>
  <c r="H637"/>
  <c r="G637"/>
  <c r="I637" s="1"/>
  <c r="J636"/>
  <c r="H636"/>
  <c r="G636"/>
  <c r="I636" s="1"/>
  <c r="I635"/>
  <c r="J634"/>
  <c r="H634"/>
  <c r="G634"/>
  <c r="I634" s="1"/>
  <c r="J633"/>
  <c r="H633"/>
  <c r="G633"/>
  <c r="I633" s="1"/>
  <c r="J632"/>
  <c r="H632"/>
  <c r="G632"/>
  <c r="I632" s="1"/>
  <c r="K627"/>
  <c r="K626" s="1"/>
  <c r="K625" s="1"/>
  <c r="K624" s="1"/>
  <c r="J627"/>
  <c r="J626" s="1"/>
  <c r="J625" s="1"/>
  <c r="J624" s="1"/>
  <c r="G627"/>
  <c r="I627" s="1"/>
  <c r="H626"/>
  <c r="H625"/>
  <c r="H624"/>
  <c r="K623"/>
  <c r="K622" s="1"/>
  <c r="K621" s="1"/>
  <c r="K620" s="1"/>
  <c r="J623"/>
  <c r="G623"/>
  <c r="I623" s="1"/>
  <c r="J622"/>
  <c r="H622"/>
  <c r="J621"/>
  <c r="J620" s="1"/>
  <c r="H621"/>
  <c r="H620"/>
  <c r="K619"/>
  <c r="K618" s="1"/>
  <c r="K617" s="1"/>
  <c r="K616" s="1"/>
  <c r="J619"/>
  <c r="G619"/>
  <c r="I619" s="1"/>
  <c r="J618"/>
  <c r="H618"/>
  <c r="J617"/>
  <c r="J616" s="1"/>
  <c r="H617"/>
  <c r="H616"/>
  <c r="I615"/>
  <c r="K614"/>
  <c r="K613" s="1"/>
  <c r="K612" s="1"/>
  <c r="K611" s="1"/>
  <c r="J614"/>
  <c r="G614"/>
  <c r="I614" s="1"/>
  <c r="J613"/>
  <c r="H613"/>
  <c r="J612"/>
  <c r="J611" s="1"/>
  <c r="H612"/>
  <c r="H611"/>
  <c r="I610"/>
  <c r="I609"/>
  <c r="I608"/>
  <c r="I607"/>
  <c r="K606"/>
  <c r="K605" s="1"/>
  <c r="K604" s="1"/>
  <c r="K603" s="1"/>
  <c r="J606"/>
  <c r="J605" s="1"/>
  <c r="J604" s="1"/>
  <c r="J603" s="1"/>
  <c r="G606"/>
  <c r="I606" s="1"/>
  <c r="H605"/>
  <c r="H604"/>
  <c r="H603"/>
  <c r="H602"/>
  <c r="K601"/>
  <c r="K600" s="1"/>
  <c r="K599" s="1"/>
  <c r="K598" s="1"/>
  <c r="J601"/>
  <c r="G601"/>
  <c r="I601" s="1"/>
  <c r="J600"/>
  <c r="H600"/>
  <c r="H599" s="1"/>
  <c r="H598" s="1"/>
  <c r="J599"/>
  <c r="J598" s="1"/>
  <c r="K597"/>
  <c r="K596" s="1"/>
  <c r="K595" s="1"/>
  <c r="K594" s="1"/>
  <c r="J597"/>
  <c r="J596" s="1"/>
  <c r="J595" s="1"/>
  <c r="J594" s="1"/>
  <c r="G597"/>
  <c r="I597" s="1"/>
  <c r="H596"/>
  <c r="H595"/>
  <c r="H594"/>
  <c r="I593"/>
  <c r="K592"/>
  <c r="J592"/>
  <c r="J591" s="1"/>
  <c r="J590" s="1"/>
  <c r="J589" s="1"/>
  <c r="G592"/>
  <c r="I592" s="1"/>
  <c r="K591"/>
  <c r="K590" s="1"/>
  <c r="K589" s="1"/>
  <c r="H591"/>
  <c r="G591"/>
  <c r="I591" s="1"/>
  <c r="H590"/>
  <c r="H589"/>
  <c r="K588"/>
  <c r="K587" s="1"/>
  <c r="K586" s="1"/>
  <c r="K585" s="1"/>
  <c r="J588"/>
  <c r="I588"/>
  <c r="J587"/>
  <c r="J586" s="1"/>
  <c r="J585" s="1"/>
  <c r="H587"/>
  <c r="G587"/>
  <c r="H586"/>
  <c r="H585" s="1"/>
  <c r="G586"/>
  <c r="G585"/>
  <c r="I584"/>
  <c r="J583"/>
  <c r="H583"/>
  <c r="G583"/>
  <c r="I583" s="1"/>
  <c r="J582"/>
  <c r="H582"/>
  <c r="G582"/>
  <c r="I582" s="1"/>
  <c r="J581"/>
  <c r="H581"/>
  <c r="G581"/>
  <c r="I581" s="1"/>
  <c r="K580"/>
  <c r="J580"/>
  <c r="J579" s="1"/>
  <c r="J578" s="1"/>
  <c r="J577" s="1"/>
  <c r="G580"/>
  <c r="I580" s="1"/>
  <c r="K579"/>
  <c r="K578" s="1"/>
  <c r="K577" s="1"/>
  <c r="H579"/>
  <c r="G579"/>
  <c r="I579" s="1"/>
  <c r="H578"/>
  <c r="H577"/>
  <c r="K572"/>
  <c r="J572"/>
  <c r="H572"/>
  <c r="G572"/>
  <c r="I572" s="1"/>
  <c r="J571"/>
  <c r="H571"/>
  <c r="G571"/>
  <c r="J570"/>
  <c r="H570"/>
  <c r="G570"/>
  <c r="J569"/>
  <c r="H569"/>
  <c r="G569"/>
  <c r="G568" s="1"/>
  <c r="J568"/>
  <c r="H568"/>
  <c r="I567"/>
  <c r="I566"/>
  <c r="I565"/>
  <c r="J564"/>
  <c r="H564"/>
  <c r="H563" s="1"/>
  <c r="H562" s="1"/>
  <c r="H561" s="1"/>
  <c r="G564"/>
  <c r="J563"/>
  <c r="J562" s="1"/>
  <c r="J561" s="1"/>
  <c r="G563"/>
  <c r="K560"/>
  <c r="K559" s="1"/>
  <c r="K558" s="1"/>
  <c r="K557" s="1"/>
  <c r="J560"/>
  <c r="G560"/>
  <c r="I560" s="1"/>
  <c r="J559"/>
  <c r="J558" s="1"/>
  <c r="J557" s="1"/>
  <c r="H559"/>
  <c r="G559"/>
  <c r="G558" s="1"/>
  <c r="H558"/>
  <c r="H557" s="1"/>
  <c r="K556"/>
  <c r="K463" s="1"/>
  <c r="J556"/>
  <c r="I556"/>
  <c r="G556"/>
  <c r="K555"/>
  <c r="K554" s="1"/>
  <c r="K553" s="1"/>
  <c r="K552" s="1"/>
  <c r="J555"/>
  <c r="H555"/>
  <c r="H554" s="1"/>
  <c r="H553" s="1"/>
  <c r="H552" s="1"/>
  <c r="G555"/>
  <c r="J554"/>
  <c r="J553" s="1"/>
  <c r="J552" s="1"/>
  <c r="K551"/>
  <c r="J551"/>
  <c r="J550" s="1"/>
  <c r="J549" s="1"/>
  <c r="J548" s="1"/>
  <c r="G551"/>
  <c r="I551" s="1"/>
  <c r="K550"/>
  <c r="K549" s="1"/>
  <c r="K548" s="1"/>
  <c r="H550"/>
  <c r="H549" s="1"/>
  <c r="H548" s="1"/>
  <c r="G550"/>
  <c r="K545"/>
  <c r="J545"/>
  <c r="J544" s="1"/>
  <c r="J543" s="1"/>
  <c r="H545"/>
  <c r="H544" s="1"/>
  <c r="H543" s="1"/>
  <c r="G545"/>
  <c r="K544"/>
  <c r="K543" s="1"/>
  <c r="G544"/>
  <c r="K540"/>
  <c r="K539" s="1"/>
  <c r="K538" s="1"/>
  <c r="J540"/>
  <c r="J539" s="1"/>
  <c r="J538" s="1"/>
  <c r="H540"/>
  <c r="H539" s="1"/>
  <c r="H538" s="1"/>
  <c r="G540"/>
  <c r="K537"/>
  <c r="J537"/>
  <c r="J536" s="1"/>
  <c r="J535" s="1"/>
  <c r="H537"/>
  <c r="H536" s="1"/>
  <c r="H535" s="1"/>
  <c r="G537"/>
  <c r="K536"/>
  <c r="K535" s="1"/>
  <c r="G536"/>
  <c r="K533"/>
  <c r="J533"/>
  <c r="J532" s="1"/>
  <c r="J531" s="1"/>
  <c r="H533"/>
  <c r="H532" s="1"/>
  <c r="H531" s="1"/>
  <c r="G533"/>
  <c r="K532"/>
  <c r="K531" s="1"/>
  <c r="G532"/>
  <c r="K530"/>
  <c r="K529" s="1"/>
  <c r="K528" s="1"/>
  <c r="J530"/>
  <c r="J529" s="1"/>
  <c r="J528" s="1"/>
  <c r="H530"/>
  <c r="H529" s="1"/>
  <c r="H528" s="1"/>
  <c r="G530"/>
  <c r="K526"/>
  <c r="K525" s="1"/>
  <c r="K524" s="1"/>
  <c r="J526"/>
  <c r="H526"/>
  <c r="H525" s="1"/>
  <c r="H524" s="1"/>
  <c r="G526"/>
  <c r="J525"/>
  <c r="J524" s="1"/>
  <c r="K523"/>
  <c r="J523"/>
  <c r="J522" s="1"/>
  <c r="J521" s="1"/>
  <c r="H523"/>
  <c r="H522" s="1"/>
  <c r="H521" s="1"/>
  <c r="G523"/>
  <c r="K522"/>
  <c r="K521" s="1"/>
  <c r="G522"/>
  <c r="I519"/>
  <c r="J518"/>
  <c r="H518"/>
  <c r="G518"/>
  <c r="I518" s="1"/>
  <c r="J517"/>
  <c r="H517"/>
  <c r="G517"/>
  <c r="I517" s="1"/>
  <c r="J516"/>
  <c r="H516"/>
  <c r="G516"/>
  <c r="I516" s="1"/>
  <c r="I514"/>
  <c r="I513"/>
  <c r="I512"/>
  <c r="I511"/>
  <c r="J510"/>
  <c r="I510"/>
  <c r="J509"/>
  <c r="I509"/>
  <c r="J508"/>
  <c r="I508"/>
  <c r="I507"/>
  <c r="K506"/>
  <c r="K505" s="1"/>
  <c r="K504" s="1"/>
  <c r="K503" s="1"/>
  <c r="K502" s="1"/>
  <c r="K501" s="1"/>
  <c r="J506"/>
  <c r="H506"/>
  <c r="G506"/>
  <c r="I506" s="1"/>
  <c r="J505"/>
  <c r="J504" s="1"/>
  <c r="J503" s="1"/>
  <c r="J502" s="1"/>
  <c r="J501" s="1"/>
  <c r="H505"/>
  <c r="H504" s="1"/>
  <c r="H503" s="1"/>
  <c r="H502" s="1"/>
  <c r="H501" s="1"/>
  <c r="K499"/>
  <c r="J499"/>
  <c r="J498" s="1"/>
  <c r="J497" s="1"/>
  <c r="J496" s="1"/>
  <c r="J495" s="1"/>
  <c r="H499"/>
  <c r="H498" s="1"/>
  <c r="H497" s="1"/>
  <c r="H496" s="1"/>
  <c r="H495" s="1"/>
  <c r="G499"/>
  <c r="K498"/>
  <c r="K497" s="1"/>
  <c r="K496" s="1"/>
  <c r="K495" s="1"/>
  <c r="G498"/>
  <c r="I494"/>
  <c r="K493"/>
  <c r="J493"/>
  <c r="J492" s="1"/>
  <c r="H493"/>
  <c r="H492" s="1"/>
  <c r="G493"/>
  <c r="I493" s="1"/>
  <c r="K492"/>
  <c r="G492"/>
  <c r="I492" s="1"/>
  <c r="I491"/>
  <c r="K490"/>
  <c r="K489" s="1"/>
  <c r="K488" s="1"/>
  <c r="K487" s="1"/>
  <c r="J490"/>
  <c r="H490"/>
  <c r="G490"/>
  <c r="I490" s="1"/>
  <c r="J489"/>
  <c r="J488" s="1"/>
  <c r="J487" s="1"/>
  <c r="H489"/>
  <c r="H488" s="1"/>
  <c r="H487" s="1"/>
  <c r="I486"/>
  <c r="K485"/>
  <c r="J485"/>
  <c r="J484" s="1"/>
  <c r="H485"/>
  <c r="H484" s="1"/>
  <c r="G485"/>
  <c r="I485" s="1"/>
  <c r="K484"/>
  <c r="G484"/>
  <c r="I484" s="1"/>
  <c r="I483"/>
  <c r="K482"/>
  <c r="K481" s="1"/>
  <c r="K480" s="1"/>
  <c r="K479" s="1"/>
  <c r="K478" s="1"/>
  <c r="K477" s="1"/>
  <c r="K472" s="1"/>
  <c r="J482"/>
  <c r="H482"/>
  <c r="G482"/>
  <c r="I482" s="1"/>
  <c r="J481"/>
  <c r="J480" s="1"/>
  <c r="J479" s="1"/>
  <c r="J478" s="1"/>
  <c r="J477" s="1"/>
  <c r="H481"/>
  <c r="H480" s="1"/>
  <c r="H479" s="1"/>
  <c r="H478" s="1"/>
  <c r="H477" s="1"/>
  <c r="H472" s="1"/>
  <c r="I476"/>
  <c r="J475"/>
  <c r="H475"/>
  <c r="G475"/>
  <c r="I475" s="1"/>
  <c r="J474"/>
  <c r="H474"/>
  <c r="G474"/>
  <c r="I474" s="1"/>
  <c r="J473"/>
  <c r="H473"/>
  <c r="G473"/>
  <c r="I473" s="1"/>
  <c r="K471"/>
  <c r="J471"/>
  <c r="H471"/>
  <c r="G471"/>
  <c r="K470"/>
  <c r="J470"/>
  <c r="H470"/>
  <c r="G470"/>
  <c r="K469"/>
  <c r="J469"/>
  <c r="H469"/>
  <c r="G469"/>
  <c r="K468"/>
  <c r="J468"/>
  <c r="H468"/>
  <c r="G468"/>
  <c r="K467"/>
  <c r="J467"/>
  <c r="H467"/>
  <c r="G467"/>
  <c r="K466"/>
  <c r="J466"/>
  <c r="H466"/>
  <c r="G466"/>
  <c r="K465"/>
  <c r="J465"/>
  <c r="H465"/>
  <c r="G465"/>
  <c r="I465" s="1"/>
  <c r="K464"/>
  <c r="J464"/>
  <c r="H464"/>
  <c r="G464"/>
  <c r="J463"/>
  <c r="H463"/>
  <c r="G463"/>
  <c r="J462"/>
  <c r="G462"/>
  <c r="J461"/>
  <c r="G461"/>
  <c r="I460"/>
  <c r="J459"/>
  <c r="H459"/>
  <c r="G459"/>
  <c r="I459" s="1"/>
  <c r="J458"/>
  <c r="H458"/>
  <c r="G458"/>
  <c r="I458" s="1"/>
  <c r="J457"/>
  <c r="H457"/>
  <c r="G457"/>
  <c r="I457" s="1"/>
  <c r="K456"/>
  <c r="J456"/>
  <c r="J455" s="1"/>
  <c r="J454" s="1"/>
  <c r="J453" s="1"/>
  <c r="J452" s="1"/>
  <c r="J445" s="1"/>
  <c r="G456"/>
  <c r="I456" s="1"/>
  <c r="K455"/>
  <c r="K454" s="1"/>
  <c r="K453" s="1"/>
  <c r="K452" s="1"/>
  <c r="K445" s="1"/>
  <c r="G455"/>
  <c r="G454" s="1"/>
  <c r="G453" s="1"/>
  <c r="G452" s="1"/>
  <c r="G445" s="1"/>
  <c r="I451"/>
  <c r="J450"/>
  <c r="H450"/>
  <c r="G450"/>
  <c r="I450" s="1"/>
  <c r="J449"/>
  <c r="H449"/>
  <c r="G449"/>
  <c r="I449" s="1"/>
  <c r="J448"/>
  <c r="H448"/>
  <c r="G448"/>
  <c r="I448" s="1"/>
  <c r="J447"/>
  <c r="H447"/>
  <c r="G447"/>
  <c r="I447" s="1"/>
  <c r="J446"/>
  <c r="H446"/>
  <c r="G446"/>
  <c r="I446" s="1"/>
  <c r="H444"/>
  <c r="I444" s="1"/>
  <c r="K443"/>
  <c r="J443"/>
  <c r="G443"/>
  <c r="K442"/>
  <c r="J442"/>
  <c r="G442"/>
  <c r="K441"/>
  <c r="J441"/>
  <c r="G441"/>
  <c r="K440"/>
  <c r="K439" s="1"/>
  <c r="K438" s="1"/>
  <c r="K437" s="1"/>
  <c r="J440"/>
  <c r="G440"/>
  <c r="I440" s="1"/>
  <c r="J439"/>
  <c r="H439"/>
  <c r="J438"/>
  <c r="J437" s="1"/>
  <c r="H438"/>
  <c r="H437"/>
  <c r="I436"/>
  <c r="K435"/>
  <c r="J435"/>
  <c r="H435"/>
  <c r="G435"/>
  <c r="I435" s="1"/>
  <c r="K434"/>
  <c r="J434"/>
  <c r="H434"/>
  <c r="G434"/>
  <c r="I434" s="1"/>
  <c r="K433"/>
  <c r="J433"/>
  <c r="H433"/>
  <c r="G433"/>
  <c r="I433" s="1"/>
  <c r="K432"/>
  <c r="J432"/>
  <c r="H432"/>
  <c r="G432"/>
  <c r="I432" s="1"/>
  <c r="I431"/>
  <c r="K430"/>
  <c r="K429" s="1"/>
  <c r="K428" s="1"/>
  <c r="J430"/>
  <c r="H430"/>
  <c r="G430"/>
  <c r="I430" s="1"/>
  <c r="J429"/>
  <c r="J428" s="1"/>
  <c r="H429"/>
  <c r="H428" s="1"/>
  <c r="I427"/>
  <c r="K426"/>
  <c r="K425" s="1"/>
  <c r="K424" s="1"/>
  <c r="J426"/>
  <c r="H426"/>
  <c r="G426"/>
  <c r="I426" s="1"/>
  <c r="J425"/>
  <c r="J424" s="1"/>
  <c r="H425"/>
  <c r="H424" s="1"/>
  <c r="K423"/>
  <c r="K422" s="1"/>
  <c r="K421" s="1"/>
  <c r="K420" s="1"/>
  <c r="J423"/>
  <c r="G423"/>
  <c r="I423" s="1"/>
  <c r="J422"/>
  <c r="J421" s="1"/>
  <c r="J420" s="1"/>
  <c r="H422"/>
  <c r="H421" s="1"/>
  <c r="H420" s="1"/>
  <c r="K419"/>
  <c r="J419"/>
  <c r="G419"/>
  <c r="I419" s="1"/>
  <c r="K418"/>
  <c r="K417" s="1"/>
  <c r="J418"/>
  <c r="J417" s="1"/>
  <c r="H418"/>
  <c r="G418"/>
  <c r="I418" s="1"/>
  <c r="H417"/>
  <c r="K416"/>
  <c r="K415" s="1"/>
  <c r="K414" s="1"/>
  <c r="K413" s="1"/>
  <c r="J416"/>
  <c r="G416"/>
  <c r="I416" s="1"/>
  <c r="J415"/>
  <c r="J414" s="1"/>
  <c r="J413" s="1"/>
  <c r="H415"/>
  <c r="G415"/>
  <c r="I415" s="1"/>
  <c r="H414"/>
  <c r="H413" s="1"/>
  <c r="K411"/>
  <c r="K410" s="1"/>
  <c r="K409" s="1"/>
  <c r="K408" s="1"/>
  <c r="K407" s="1"/>
  <c r="J411"/>
  <c r="J410" s="1"/>
  <c r="J409" s="1"/>
  <c r="J408" s="1"/>
  <c r="J407" s="1"/>
  <c r="H411"/>
  <c r="G411"/>
  <c r="H410"/>
  <c r="H409" s="1"/>
  <c r="H408" s="1"/>
  <c r="H407" s="1"/>
  <c r="I406"/>
  <c r="J405"/>
  <c r="H405"/>
  <c r="G405"/>
  <c r="I405" s="1"/>
  <c r="J404"/>
  <c r="H404"/>
  <c r="G404"/>
  <c r="I404" s="1"/>
  <c r="J403"/>
  <c r="H403"/>
  <c r="G403"/>
  <c r="I403" s="1"/>
  <c r="J402"/>
  <c r="H402"/>
  <c r="G402"/>
  <c r="I402" s="1"/>
  <c r="K401"/>
  <c r="K400" s="1"/>
  <c r="K399" s="1"/>
  <c r="K398" s="1"/>
  <c r="J401"/>
  <c r="H401"/>
  <c r="H400" s="1"/>
  <c r="H399" s="1"/>
  <c r="H398" s="1"/>
  <c r="G401"/>
  <c r="J400"/>
  <c r="J399" s="1"/>
  <c r="J398" s="1"/>
  <c r="K397"/>
  <c r="K396" s="1"/>
  <c r="K395" s="1"/>
  <c r="K394" s="1"/>
  <c r="J397"/>
  <c r="J396" s="1"/>
  <c r="J395" s="1"/>
  <c r="J394" s="1"/>
  <c r="H397"/>
  <c r="H396" s="1"/>
  <c r="H395" s="1"/>
  <c r="H394" s="1"/>
  <c r="G397"/>
  <c r="K393"/>
  <c r="K392" s="1"/>
  <c r="K391" s="1"/>
  <c r="K390" s="1"/>
  <c r="J393"/>
  <c r="G393"/>
  <c r="I393" s="1"/>
  <c r="J392"/>
  <c r="J391" s="1"/>
  <c r="J390" s="1"/>
  <c r="H392"/>
  <c r="H391" s="1"/>
  <c r="H390" s="1"/>
  <c r="I389"/>
  <c r="K388"/>
  <c r="K387" s="1"/>
  <c r="K386" s="1"/>
  <c r="J388"/>
  <c r="H388"/>
  <c r="G388"/>
  <c r="I388" s="1"/>
  <c r="J387"/>
  <c r="J386" s="1"/>
  <c r="H387"/>
  <c r="H386" s="1"/>
  <c r="J384"/>
  <c r="J383" s="1"/>
  <c r="J382" s="1"/>
  <c r="H384"/>
  <c r="H383" s="1"/>
  <c r="H382" s="1"/>
  <c r="G384"/>
  <c r="I384" s="1"/>
  <c r="K383"/>
  <c r="K382" s="1"/>
  <c r="G383"/>
  <c r="I383" s="1"/>
  <c r="K381"/>
  <c r="K380" s="1"/>
  <c r="K379" s="1"/>
  <c r="K378" s="1"/>
  <c r="K377" s="1"/>
  <c r="J381"/>
  <c r="G381"/>
  <c r="J380"/>
  <c r="J379" s="1"/>
  <c r="J375"/>
  <c r="I375"/>
  <c r="J374"/>
  <c r="H374"/>
  <c r="G374"/>
  <c r="I374" s="1"/>
  <c r="J373"/>
  <c r="H373"/>
  <c r="G373"/>
  <c r="I373" s="1"/>
  <c r="J372"/>
  <c r="H372"/>
  <c r="G372"/>
  <c r="I372" s="1"/>
  <c r="J371"/>
  <c r="H371"/>
  <c r="G371"/>
  <c r="I371" s="1"/>
  <c r="J370"/>
  <c r="H370"/>
  <c r="G370"/>
  <c r="I370" s="1"/>
  <c r="I369"/>
  <c r="K368"/>
  <c r="J368"/>
  <c r="J367" s="1"/>
  <c r="J366" s="1"/>
  <c r="J365" s="1"/>
  <c r="H368"/>
  <c r="H367" s="1"/>
  <c r="H366" s="1"/>
  <c r="H365" s="1"/>
  <c r="G368"/>
  <c r="I368" s="1"/>
  <c r="K367"/>
  <c r="K366" s="1"/>
  <c r="K365" s="1"/>
  <c r="G367"/>
  <c r="I367" s="1"/>
  <c r="K363"/>
  <c r="K362" s="1"/>
  <c r="K361" s="1"/>
  <c r="K360" s="1"/>
  <c r="K359" s="1"/>
  <c r="K358" s="1"/>
  <c r="J363"/>
  <c r="G363"/>
  <c r="I363" s="1"/>
  <c r="J362"/>
  <c r="J361" s="1"/>
  <c r="J360" s="1"/>
  <c r="J359" s="1"/>
  <c r="J358" s="1"/>
  <c r="H362"/>
  <c r="H361" s="1"/>
  <c r="H360" s="1"/>
  <c r="H359" s="1"/>
  <c r="H358" s="1"/>
  <c r="I357"/>
  <c r="K356"/>
  <c r="J356"/>
  <c r="J355" s="1"/>
  <c r="H356"/>
  <c r="H355" s="1"/>
  <c r="G356"/>
  <c r="I356" s="1"/>
  <c r="K355"/>
  <c r="G355"/>
  <c r="K354"/>
  <c r="J354"/>
  <c r="J353" s="1"/>
  <c r="J352" s="1"/>
  <c r="J351" s="1"/>
  <c r="J350" s="1"/>
  <c r="H353"/>
  <c r="H352" s="1"/>
  <c r="H351" s="1"/>
  <c r="H350" s="1"/>
  <c r="G354"/>
  <c r="I354" s="1"/>
  <c r="K353"/>
  <c r="K352" s="1"/>
  <c r="K351" s="1"/>
  <c r="K350" s="1"/>
  <c r="G353"/>
  <c r="K349"/>
  <c r="K348" s="1"/>
  <c r="K347" s="1"/>
  <c r="K346" s="1"/>
  <c r="K345" s="1"/>
  <c r="K344" s="1"/>
  <c r="J349"/>
  <c r="J348" s="1"/>
  <c r="J347" s="1"/>
  <c r="J346" s="1"/>
  <c r="J345" s="1"/>
  <c r="J344" s="1"/>
  <c r="H349"/>
  <c r="G349"/>
  <c r="I349" s="1"/>
  <c r="H348"/>
  <c r="H347" s="1"/>
  <c r="H346" s="1"/>
  <c r="H345" s="1"/>
  <c r="H344" s="1"/>
  <c r="I343"/>
  <c r="J342"/>
  <c r="K341"/>
  <c r="G341"/>
  <c r="K339"/>
  <c r="J339"/>
  <c r="J338" s="1"/>
  <c r="J337" s="1"/>
  <c r="H339"/>
  <c r="H338" s="1"/>
  <c r="H337" s="1"/>
  <c r="G339"/>
  <c r="I339" s="1"/>
  <c r="K338"/>
  <c r="K337" s="1"/>
  <c r="G338"/>
  <c r="I338" s="1"/>
  <c r="K336"/>
  <c r="K335" s="1"/>
  <c r="K334" s="1"/>
  <c r="J336"/>
  <c r="J335" s="1"/>
  <c r="J334" s="1"/>
  <c r="H336"/>
  <c r="G336"/>
  <c r="I336" s="1"/>
  <c r="H335"/>
  <c r="H334" s="1"/>
  <c r="K332"/>
  <c r="K331" s="1"/>
  <c r="K330" s="1"/>
  <c r="J332"/>
  <c r="J331" s="1"/>
  <c r="J330" s="1"/>
  <c r="H332"/>
  <c r="G332"/>
  <c r="H331"/>
  <c r="H330" s="1"/>
  <c r="K329"/>
  <c r="J329"/>
  <c r="J328" s="1"/>
  <c r="J327" s="1"/>
  <c r="H329"/>
  <c r="H328" s="1"/>
  <c r="H327" s="1"/>
  <c r="G329"/>
  <c r="I329" s="1"/>
  <c r="K328"/>
  <c r="K327" s="1"/>
  <c r="G328"/>
  <c r="I328" s="1"/>
  <c r="K326"/>
  <c r="K325" s="1"/>
  <c r="K324" s="1"/>
  <c r="K323" s="1"/>
  <c r="J326"/>
  <c r="J325" s="1"/>
  <c r="J324" s="1"/>
  <c r="H326"/>
  <c r="G326"/>
  <c r="H325"/>
  <c r="H324" s="1"/>
  <c r="H323" s="1"/>
  <c r="I321"/>
  <c r="J320"/>
  <c r="H320"/>
  <c r="G320"/>
  <c r="I320" s="1"/>
  <c r="J319"/>
  <c r="H319"/>
  <c r="G319"/>
  <c r="I319" s="1"/>
  <c r="J318"/>
  <c r="H318"/>
  <c r="G318"/>
  <c r="I318" s="1"/>
  <c r="J317"/>
  <c r="H317"/>
  <c r="G317"/>
  <c r="I317" s="1"/>
  <c r="I316"/>
  <c r="K315"/>
  <c r="J315"/>
  <c r="J314" s="1"/>
  <c r="H315"/>
  <c r="H314" s="1"/>
  <c r="G315"/>
  <c r="I315" s="1"/>
  <c r="K314"/>
  <c r="G314"/>
  <c r="I314" s="1"/>
  <c r="I313"/>
  <c r="K312"/>
  <c r="K311" s="1"/>
  <c r="K310" s="1"/>
  <c r="K309" s="1"/>
  <c r="J312"/>
  <c r="H312"/>
  <c r="G312"/>
  <c r="I312" s="1"/>
  <c r="J311"/>
  <c r="J310" s="1"/>
  <c r="J309" s="1"/>
  <c r="H311"/>
  <c r="H310" s="1"/>
  <c r="H309" s="1"/>
  <c r="I308"/>
  <c r="J307"/>
  <c r="H307"/>
  <c r="G307"/>
  <c r="I307" s="1"/>
  <c r="J306"/>
  <c r="H306"/>
  <c r="G306"/>
  <c r="I306" s="1"/>
  <c r="J305"/>
  <c r="H305"/>
  <c r="G305"/>
  <c r="I305" s="1"/>
  <c r="J304"/>
  <c r="H304"/>
  <c r="G304"/>
  <c r="I304" s="1"/>
  <c r="J302"/>
  <c r="I302"/>
  <c r="K301"/>
  <c r="J301"/>
  <c r="G301"/>
  <c r="I301" s="1"/>
  <c r="K299"/>
  <c r="J299"/>
  <c r="J298" s="1"/>
  <c r="J297" s="1"/>
  <c r="J296" s="1"/>
  <c r="J295" s="1"/>
  <c r="H299"/>
  <c r="H298" s="1"/>
  <c r="H297" s="1"/>
  <c r="H296" s="1"/>
  <c r="H295" s="1"/>
  <c r="G299"/>
  <c r="I299" s="1"/>
  <c r="K298"/>
  <c r="K297" s="1"/>
  <c r="K296" s="1"/>
  <c r="K295" s="1"/>
  <c r="K288" s="1"/>
  <c r="K286" s="1"/>
  <c r="G298"/>
  <c r="I298" s="1"/>
  <c r="I294"/>
  <c r="I293"/>
  <c r="J292"/>
  <c r="H292"/>
  <c r="G292"/>
  <c r="I292" s="1"/>
  <c r="J291"/>
  <c r="H291"/>
  <c r="G291"/>
  <c r="I291" s="1"/>
  <c r="J290"/>
  <c r="H290"/>
  <c r="G290"/>
  <c r="I290" s="1"/>
  <c r="J289"/>
  <c r="J288" s="1"/>
  <c r="J286" s="1"/>
  <c r="H289"/>
  <c r="H288" s="1"/>
  <c r="H286" s="1"/>
  <c r="G289"/>
  <c r="I289" s="1"/>
  <c r="K287"/>
  <c r="J287"/>
  <c r="H287"/>
  <c r="G287"/>
  <c r="I287" s="1"/>
  <c r="K285"/>
  <c r="J285"/>
  <c r="J284" s="1"/>
  <c r="J283" s="1"/>
  <c r="J282" s="1"/>
  <c r="J281" s="1"/>
  <c r="H285"/>
  <c r="H284" s="1"/>
  <c r="H283" s="1"/>
  <c r="H282" s="1"/>
  <c r="H281" s="1"/>
  <c r="G285"/>
  <c r="I285" s="1"/>
  <c r="K284"/>
  <c r="K283" s="1"/>
  <c r="K282" s="1"/>
  <c r="K281" s="1"/>
  <c r="G284"/>
  <c r="I284" s="1"/>
  <c r="K280"/>
  <c r="K279" s="1"/>
  <c r="K278" s="1"/>
  <c r="K277" s="1"/>
  <c r="K276" s="1"/>
  <c r="J280"/>
  <c r="J279" s="1"/>
  <c r="J278" s="1"/>
  <c r="J277" s="1"/>
  <c r="J276" s="1"/>
  <c r="H280"/>
  <c r="G280"/>
  <c r="I280" s="1"/>
  <c r="H279"/>
  <c r="H278" s="1"/>
  <c r="H277" s="1"/>
  <c r="H276" s="1"/>
  <c r="K275"/>
  <c r="J275"/>
  <c r="J274" s="1"/>
  <c r="J273" s="1"/>
  <c r="J272" s="1"/>
  <c r="J271" s="1"/>
  <c r="H275"/>
  <c r="H274" s="1"/>
  <c r="H273" s="1"/>
  <c r="H272" s="1"/>
  <c r="H271" s="1"/>
  <c r="G275"/>
  <c r="I275" s="1"/>
  <c r="K274"/>
  <c r="K273" s="1"/>
  <c r="K272" s="1"/>
  <c r="K271" s="1"/>
  <c r="G274"/>
  <c r="I274" s="1"/>
  <c r="K270"/>
  <c r="K269" s="1"/>
  <c r="K268" s="1"/>
  <c r="K267" s="1"/>
  <c r="K266" s="1"/>
  <c r="J270"/>
  <c r="J269" s="1"/>
  <c r="J268" s="1"/>
  <c r="J267" s="1"/>
  <c r="J266" s="1"/>
  <c r="H270"/>
  <c r="G270"/>
  <c r="I270" s="1"/>
  <c r="H269"/>
  <c r="H268" s="1"/>
  <c r="H267" s="1"/>
  <c r="H266" s="1"/>
  <c r="K265"/>
  <c r="J265"/>
  <c r="J264" s="1"/>
  <c r="J263" s="1"/>
  <c r="J262" s="1"/>
  <c r="J261" s="1"/>
  <c r="G265"/>
  <c r="I265" s="1"/>
  <c r="K264"/>
  <c r="K263" s="1"/>
  <c r="K262" s="1"/>
  <c r="K261" s="1"/>
  <c r="K260" s="1"/>
  <c r="H264"/>
  <c r="H263" s="1"/>
  <c r="H262" s="1"/>
  <c r="H261" s="1"/>
  <c r="H260" s="1"/>
  <c r="K259"/>
  <c r="K258" s="1"/>
  <c r="K257" s="1"/>
  <c r="K256" s="1"/>
  <c r="K255" s="1"/>
  <c r="K254" s="1"/>
  <c r="J259"/>
  <c r="G259"/>
  <c r="I259" s="1"/>
  <c r="J258"/>
  <c r="J257" s="1"/>
  <c r="J256" s="1"/>
  <c r="J255" s="1"/>
  <c r="J254" s="1"/>
  <c r="H258"/>
  <c r="H257" s="1"/>
  <c r="H256" s="1"/>
  <c r="H255" s="1"/>
  <c r="H254" s="1"/>
  <c r="K253"/>
  <c r="K252" s="1"/>
  <c r="K251" s="1"/>
  <c r="K250" s="1"/>
  <c r="K249" s="1"/>
  <c r="J253"/>
  <c r="J252" s="1"/>
  <c r="J251" s="1"/>
  <c r="J250" s="1"/>
  <c r="J249" s="1"/>
  <c r="H253"/>
  <c r="G253"/>
  <c r="I253" s="1"/>
  <c r="H252"/>
  <c r="H251" s="1"/>
  <c r="H250" s="1"/>
  <c r="H249" s="1"/>
  <c r="H248"/>
  <c r="I248" s="1"/>
  <c r="K247"/>
  <c r="J247"/>
  <c r="J246" s="1"/>
  <c r="J245" s="1"/>
  <c r="J244" s="1"/>
  <c r="G247"/>
  <c r="K246"/>
  <c r="K245" s="1"/>
  <c r="K244" s="1"/>
  <c r="G246"/>
  <c r="H243"/>
  <c r="I243" s="1"/>
  <c r="K242"/>
  <c r="J242"/>
  <c r="G242"/>
  <c r="N241"/>
  <c r="M241"/>
  <c r="L241"/>
  <c r="K241"/>
  <c r="J241"/>
  <c r="J240" s="1"/>
  <c r="J239" s="1"/>
  <c r="G241"/>
  <c r="K240"/>
  <c r="K239" s="1"/>
  <c r="G240"/>
  <c r="I238"/>
  <c r="K237"/>
  <c r="J237"/>
  <c r="J236" s="1"/>
  <c r="H237"/>
  <c r="H236" s="1"/>
  <c r="G237"/>
  <c r="I237" s="1"/>
  <c r="K236"/>
  <c r="G236"/>
  <c r="J235"/>
  <c r="H235"/>
  <c r="G235"/>
  <c r="K234"/>
  <c r="J234"/>
  <c r="J233" s="1"/>
  <c r="J232" s="1"/>
  <c r="H234"/>
  <c r="H233" s="1"/>
  <c r="K233"/>
  <c r="K232" s="1"/>
  <c r="I231"/>
  <c r="K230"/>
  <c r="J230"/>
  <c r="J229" s="1"/>
  <c r="H230"/>
  <c r="H229" s="1"/>
  <c r="G230"/>
  <c r="I230" s="1"/>
  <c r="K229"/>
  <c r="G229"/>
  <c r="H228"/>
  <c r="H227" s="1"/>
  <c r="H226" s="1"/>
  <c r="H225" s="1"/>
  <c r="G228"/>
  <c r="K227"/>
  <c r="K226" s="1"/>
  <c r="K225" s="1"/>
  <c r="J227"/>
  <c r="J226"/>
  <c r="J225"/>
  <c r="I224"/>
  <c r="K223"/>
  <c r="J223"/>
  <c r="H223"/>
  <c r="G223"/>
  <c r="I223" s="1"/>
  <c r="K222"/>
  <c r="J222"/>
  <c r="H222"/>
  <c r="G222"/>
  <c r="I222" s="1"/>
  <c r="K221"/>
  <c r="J221"/>
  <c r="H221"/>
  <c r="G221"/>
  <c r="I221" s="1"/>
  <c r="K220"/>
  <c r="J220"/>
  <c r="H220"/>
  <c r="G220"/>
  <c r="I220" s="1"/>
  <c r="K219"/>
  <c r="J219"/>
  <c r="H219"/>
  <c r="G219"/>
  <c r="I219" s="1"/>
  <c r="K218"/>
  <c r="J218"/>
  <c r="H218"/>
  <c r="G218"/>
  <c r="I218" s="1"/>
  <c r="I217"/>
  <c r="J216"/>
  <c r="H216"/>
  <c r="G216"/>
  <c r="I216" s="1"/>
  <c r="J215"/>
  <c r="H215"/>
  <c r="G215"/>
  <c r="I215" s="1"/>
  <c r="J214"/>
  <c r="H214"/>
  <c r="G214"/>
  <c r="I214" s="1"/>
  <c r="H213"/>
  <c r="I213" s="1"/>
  <c r="K212"/>
  <c r="J212"/>
  <c r="H212"/>
  <c r="G212"/>
  <c r="K211"/>
  <c r="J211"/>
  <c r="H211"/>
  <c r="G211"/>
  <c r="K210"/>
  <c r="K209" s="1"/>
  <c r="K208" s="1"/>
  <c r="K207" s="1"/>
  <c r="J210"/>
  <c r="G210"/>
  <c r="G209" s="1"/>
  <c r="G208" s="1"/>
  <c r="G207" s="1"/>
  <c r="J209"/>
  <c r="H209"/>
  <c r="H208" s="1"/>
  <c r="J208"/>
  <c r="J207" s="1"/>
  <c r="I206"/>
  <c r="K205"/>
  <c r="J205"/>
  <c r="H205"/>
  <c r="G205"/>
  <c r="I205" s="1"/>
  <c r="K204"/>
  <c r="J204"/>
  <c r="H204"/>
  <c r="G204"/>
  <c r="I204" s="1"/>
  <c r="K203"/>
  <c r="J203"/>
  <c r="H203"/>
  <c r="G203"/>
  <c r="I203" s="1"/>
  <c r="I202"/>
  <c r="K201"/>
  <c r="J201"/>
  <c r="H201"/>
  <c r="G201"/>
  <c r="I201" s="1"/>
  <c r="K200"/>
  <c r="J200"/>
  <c r="H200"/>
  <c r="G200"/>
  <c r="I200" s="1"/>
  <c r="K199"/>
  <c r="J199"/>
  <c r="H199"/>
  <c r="G199"/>
  <c r="I199" s="1"/>
  <c r="K198"/>
  <c r="J198"/>
  <c r="H198"/>
  <c r="G198"/>
  <c r="K197"/>
  <c r="K196" s="1"/>
  <c r="J197"/>
  <c r="J196" s="1"/>
  <c r="H197"/>
  <c r="H196"/>
  <c r="K195"/>
  <c r="J195"/>
  <c r="J194" s="1"/>
  <c r="J193" s="1"/>
  <c r="I195"/>
  <c r="K194"/>
  <c r="K193" s="1"/>
  <c r="H194"/>
  <c r="G194"/>
  <c r="I194" s="1"/>
  <c r="H193"/>
  <c r="G193"/>
  <c r="I193" s="1"/>
  <c r="K192"/>
  <c r="J192"/>
  <c r="H192"/>
  <c r="G192"/>
  <c r="K191"/>
  <c r="J191"/>
  <c r="H191"/>
  <c r="G191"/>
  <c r="K190"/>
  <c r="J190"/>
  <c r="H190"/>
  <c r="H189" s="1"/>
  <c r="G190"/>
  <c r="I188"/>
  <c r="J187"/>
  <c r="H187"/>
  <c r="G187"/>
  <c r="I187" s="1"/>
  <c r="J186"/>
  <c r="H186"/>
  <c r="G186"/>
  <c r="I186" s="1"/>
  <c r="I185"/>
  <c r="J184"/>
  <c r="H184"/>
  <c r="G184"/>
  <c r="I184" s="1"/>
  <c r="J183"/>
  <c r="J179" s="1"/>
  <c r="H183"/>
  <c r="H179" s="1"/>
  <c r="G183"/>
  <c r="I183" s="1"/>
  <c r="I182"/>
  <c r="J181"/>
  <c r="H181"/>
  <c r="G181"/>
  <c r="I181" s="1"/>
  <c r="J180"/>
  <c r="H180"/>
  <c r="G180"/>
  <c r="I180" s="1"/>
  <c r="G179"/>
  <c r="I179" s="1"/>
  <c r="K178"/>
  <c r="J178"/>
  <c r="J177" s="1"/>
  <c r="J176" s="1"/>
  <c r="H178"/>
  <c r="H177" s="1"/>
  <c r="H176" s="1"/>
  <c r="G178"/>
  <c r="K177"/>
  <c r="K176" s="1"/>
  <c r="G177"/>
  <c r="K175"/>
  <c r="K174" s="1"/>
  <c r="K173" s="1"/>
  <c r="K172" s="1"/>
  <c r="J175"/>
  <c r="J174" s="1"/>
  <c r="J173" s="1"/>
  <c r="H175"/>
  <c r="G175"/>
  <c r="H174"/>
  <c r="H173" s="1"/>
  <c r="H172" s="1"/>
  <c r="K171"/>
  <c r="J171"/>
  <c r="H171"/>
  <c r="G171"/>
  <c r="I171" s="1"/>
  <c r="K170"/>
  <c r="K169" s="1"/>
  <c r="J170"/>
  <c r="J169" s="1"/>
  <c r="H170"/>
  <c r="G170"/>
  <c r="G169" s="1"/>
  <c r="H169"/>
  <c r="K168"/>
  <c r="K167" s="1"/>
  <c r="K166" s="1"/>
  <c r="K165" s="1"/>
  <c r="J168"/>
  <c r="J167" s="1"/>
  <c r="J166" s="1"/>
  <c r="H168"/>
  <c r="G168"/>
  <c r="G167" s="1"/>
  <c r="H167"/>
  <c r="H166" s="1"/>
  <c r="H165" s="1"/>
  <c r="K164"/>
  <c r="K163" s="1"/>
  <c r="J164"/>
  <c r="J163" s="1"/>
  <c r="H164"/>
  <c r="G164"/>
  <c r="G163" s="1"/>
  <c r="H163"/>
  <c r="K162"/>
  <c r="K161" s="1"/>
  <c r="K160" s="1"/>
  <c r="J162"/>
  <c r="J161" s="1"/>
  <c r="H162"/>
  <c r="G162"/>
  <c r="G161" s="1"/>
  <c r="H161"/>
  <c r="K159"/>
  <c r="J159"/>
  <c r="J158" s="1"/>
  <c r="J157" s="1"/>
  <c r="H158"/>
  <c r="H157" s="1"/>
  <c r="I159"/>
  <c r="K158"/>
  <c r="K157" s="1"/>
  <c r="G158"/>
  <c r="G157" s="1"/>
  <c r="I156"/>
  <c r="J155"/>
  <c r="H155"/>
  <c r="G155"/>
  <c r="I155" s="1"/>
  <c r="J154"/>
  <c r="H154"/>
  <c r="G154"/>
  <c r="I154" s="1"/>
  <c r="K153"/>
  <c r="K152" s="1"/>
  <c r="K151" s="1"/>
  <c r="K150" s="1"/>
  <c r="J153"/>
  <c r="J152" s="1"/>
  <c r="J151" s="1"/>
  <c r="H152"/>
  <c r="H151" s="1"/>
  <c r="I153"/>
  <c r="G152"/>
  <c r="G151" s="1"/>
  <c r="I149"/>
  <c r="J148"/>
  <c r="H148"/>
  <c r="G148"/>
  <c r="I148" s="1"/>
  <c r="J147"/>
  <c r="H147"/>
  <c r="G147"/>
  <c r="I147" s="1"/>
  <c r="J146"/>
  <c r="H146"/>
  <c r="H24" s="1"/>
  <c r="G146"/>
  <c r="I146" s="1"/>
  <c r="I145"/>
  <c r="J144"/>
  <c r="H144"/>
  <c r="G144"/>
  <c r="I144" s="1"/>
  <c r="J143"/>
  <c r="H143"/>
  <c r="G143"/>
  <c r="I143" s="1"/>
  <c r="K142"/>
  <c r="J142"/>
  <c r="J141" s="1"/>
  <c r="J140" s="1"/>
  <c r="J139" s="1"/>
  <c r="H142"/>
  <c r="H141" s="1"/>
  <c r="H140" s="1"/>
  <c r="H139" s="1"/>
  <c r="G142"/>
  <c r="K141"/>
  <c r="K140" s="1"/>
  <c r="K139" s="1"/>
  <c r="G141"/>
  <c r="G140" s="1"/>
  <c r="I138"/>
  <c r="K137"/>
  <c r="J137"/>
  <c r="J136" s="1"/>
  <c r="J135" s="1"/>
  <c r="H137"/>
  <c r="H136" s="1"/>
  <c r="H135" s="1"/>
  <c r="G137"/>
  <c r="I137" s="1"/>
  <c r="K136"/>
  <c r="K135" s="1"/>
  <c r="G136"/>
  <c r="G135" s="1"/>
  <c r="I134"/>
  <c r="J133"/>
  <c r="H133"/>
  <c r="G133"/>
  <c r="I133" s="1"/>
  <c r="J132"/>
  <c r="H132"/>
  <c r="G132"/>
  <c r="I132" s="1"/>
  <c r="J131"/>
  <c r="H131"/>
  <c r="G131"/>
  <c r="I131" s="1"/>
  <c r="K130"/>
  <c r="J130"/>
  <c r="J129" s="1"/>
  <c r="J128" s="1"/>
  <c r="J127" s="1"/>
  <c r="H130"/>
  <c r="H129" s="1"/>
  <c r="H128" s="1"/>
  <c r="H127" s="1"/>
  <c r="G130"/>
  <c r="K129"/>
  <c r="K128" s="1"/>
  <c r="K127" s="1"/>
  <c r="G129"/>
  <c r="G128" s="1"/>
  <c r="I126"/>
  <c r="J125"/>
  <c r="H125"/>
  <c r="G125"/>
  <c r="I125" s="1"/>
  <c r="J124"/>
  <c r="H124"/>
  <c r="G124"/>
  <c r="I124" s="1"/>
  <c r="J123"/>
  <c r="H123"/>
  <c r="G123"/>
  <c r="I123" s="1"/>
  <c r="I122"/>
  <c r="K121"/>
  <c r="K120" s="1"/>
  <c r="J121"/>
  <c r="H121"/>
  <c r="G121"/>
  <c r="G120" s="1"/>
  <c r="J120"/>
  <c r="H120"/>
  <c r="I119"/>
  <c r="K118"/>
  <c r="J118"/>
  <c r="H118"/>
  <c r="G118"/>
  <c r="I118" s="1"/>
  <c r="I117"/>
  <c r="K116"/>
  <c r="J116"/>
  <c r="J115" s="1"/>
  <c r="H116"/>
  <c r="H115" s="1"/>
  <c r="G116"/>
  <c r="I116" s="1"/>
  <c r="K115"/>
  <c r="G115"/>
  <c r="K114"/>
  <c r="J114"/>
  <c r="J113" s="1"/>
  <c r="J112" s="1"/>
  <c r="J111" s="1"/>
  <c r="H113"/>
  <c r="H112" s="1"/>
  <c r="I114"/>
  <c r="K113"/>
  <c r="K112" s="1"/>
  <c r="K111" s="1"/>
  <c r="G113"/>
  <c r="G112" s="1"/>
  <c r="K110"/>
  <c r="K109" s="1"/>
  <c r="K108" s="1"/>
  <c r="K107" s="1"/>
  <c r="J110"/>
  <c r="J109" s="1"/>
  <c r="J108" s="1"/>
  <c r="J107" s="1"/>
  <c r="G110"/>
  <c r="I110" s="1"/>
  <c r="H109"/>
  <c r="H108" s="1"/>
  <c r="H107" s="1"/>
  <c r="I106"/>
  <c r="K105"/>
  <c r="J105"/>
  <c r="J104" s="1"/>
  <c r="J103" s="1"/>
  <c r="H105"/>
  <c r="H104" s="1"/>
  <c r="H103" s="1"/>
  <c r="G105"/>
  <c r="I105" s="1"/>
  <c r="K104"/>
  <c r="K103" s="1"/>
  <c r="G104"/>
  <c r="G103" s="1"/>
  <c r="I102"/>
  <c r="K101"/>
  <c r="J101"/>
  <c r="J100" s="1"/>
  <c r="J99" s="1"/>
  <c r="H101"/>
  <c r="H100" s="1"/>
  <c r="H99" s="1"/>
  <c r="G101"/>
  <c r="I101" s="1"/>
  <c r="K100"/>
  <c r="K99" s="1"/>
  <c r="G100"/>
  <c r="G99" s="1"/>
  <c r="K96"/>
  <c r="K95" s="1"/>
  <c r="K94" s="1"/>
  <c r="K93" s="1"/>
  <c r="K92" s="1"/>
  <c r="K91" s="1"/>
  <c r="J96"/>
  <c r="G95"/>
  <c r="J95"/>
  <c r="J94" s="1"/>
  <c r="J93" s="1"/>
  <c r="J92" s="1"/>
  <c r="J91" s="1"/>
  <c r="H95"/>
  <c r="H94" s="1"/>
  <c r="H93" s="1"/>
  <c r="H92" s="1"/>
  <c r="H91" s="1"/>
  <c r="I90"/>
  <c r="K89"/>
  <c r="J89"/>
  <c r="J88" s="1"/>
  <c r="J87" s="1"/>
  <c r="H89"/>
  <c r="H88" s="1"/>
  <c r="H87" s="1"/>
  <c r="G89"/>
  <c r="K88"/>
  <c r="K87" s="1"/>
  <c r="G88"/>
  <c r="G87" s="1"/>
  <c r="J86"/>
  <c r="H86"/>
  <c r="G86"/>
  <c r="I86" s="1"/>
  <c r="J85"/>
  <c r="H85"/>
  <c r="G85"/>
  <c r="I85" s="1"/>
  <c r="I84"/>
  <c r="J83"/>
  <c r="H83"/>
  <c r="G83"/>
  <c r="I83" s="1"/>
  <c r="J82"/>
  <c r="H82"/>
  <c r="G82"/>
  <c r="G78" s="1"/>
  <c r="I78" s="1"/>
  <c r="I81"/>
  <c r="J80"/>
  <c r="H80"/>
  <c r="G80"/>
  <c r="I80" s="1"/>
  <c r="J79"/>
  <c r="H79"/>
  <c r="G79"/>
  <c r="I79" s="1"/>
  <c r="J78"/>
  <c r="H78"/>
  <c r="I77"/>
  <c r="J76"/>
  <c r="H76"/>
  <c r="G76"/>
  <c r="I76" s="1"/>
  <c r="J75"/>
  <c r="H75"/>
  <c r="G75"/>
  <c r="I75" s="1"/>
  <c r="J74"/>
  <c r="H74"/>
  <c r="G74"/>
  <c r="I74" s="1"/>
  <c r="I73"/>
  <c r="J72"/>
  <c r="H72"/>
  <c r="G72"/>
  <c r="I72" s="1"/>
  <c r="J71"/>
  <c r="J67" s="1"/>
  <c r="H71"/>
  <c r="H67" s="1"/>
  <c r="G71"/>
  <c r="I71" s="1"/>
  <c r="I70"/>
  <c r="J69"/>
  <c r="H69"/>
  <c r="G69"/>
  <c r="I69" s="1"/>
  <c r="J68"/>
  <c r="H68"/>
  <c r="G68"/>
  <c r="I68" s="1"/>
  <c r="G67"/>
  <c r="I67" s="1"/>
  <c r="K66"/>
  <c r="J66"/>
  <c r="J65" s="1"/>
  <c r="J64" s="1"/>
  <c r="J63" s="1"/>
  <c r="J62" s="1"/>
  <c r="J61" s="1"/>
  <c r="H66"/>
  <c r="H65" s="1"/>
  <c r="H64" s="1"/>
  <c r="G66"/>
  <c r="I66" s="1"/>
  <c r="K65"/>
  <c r="K64" s="1"/>
  <c r="K60"/>
  <c r="K59" s="1"/>
  <c r="K58" s="1"/>
  <c r="K57" s="1"/>
  <c r="K51" s="1"/>
  <c r="J60"/>
  <c r="J59" s="1"/>
  <c r="J58" s="1"/>
  <c r="J57" s="1"/>
  <c r="J51" s="1"/>
  <c r="I60"/>
  <c r="H59"/>
  <c r="G59"/>
  <c r="G58" s="1"/>
  <c r="H58"/>
  <c r="H57" s="1"/>
  <c r="H51" s="1"/>
  <c r="I56"/>
  <c r="I55"/>
  <c r="J54"/>
  <c r="H54"/>
  <c r="G54"/>
  <c r="I54" s="1"/>
  <c r="J53"/>
  <c r="H53"/>
  <c r="G53"/>
  <c r="I53" s="1"/>
  <c r="J52"/>
  <c r="H52"/>
  <c r="G52"/>
  <c r="I50"/>
  <c r="J49"/>
  <c r="H49"/>
  <c r="G49"/>
  <c r="I49" s="1"/>
  <c r="J48"/>
  <c r="H48"/>
  <c r="G48"/>
  <c r="I48" s="1"/>
  <c r="J47"/>
  <c r="H47"/>
  <c r="G47"/>
  <c r="I47" s="1"/>
  <c r="K46"/>
  <c r="J46"/>
  <c r="J45" s="1"/>
  <c r="J44" s="1"/>
  <c r="J43" s="1"/>
  <c r="J42" s="1"/>
  <c r="J41" s="1"/>
  <c r="H45"/>
  <c r="H44" s="1"/>
  <c r="I46"/>
  <c r="K45"/>
  <c r="K44" s="1"/>
  <c r="K43" s="1"/>
  <c r="K42" s="1"/>
  <c r="K41" s="1"/>
  <c r="G45"/>
  <c r="G44" s="1"/>
  <c r="N41"/>
  <c r="L41"/>
  <c r="I40"/>
  <c r="K39"/>
  <c r="J39"/>
  <c r="J38" s="1"/>
  <c r="J37" s="1"/>
  <c r="J36" s="1"/>
  <c r="J35" s="1"/>
  <c r="H39"/>
  <c r="H38" s="1"/>
  <c r="H37" s="1"/>
  <c r="H36" s="1"/>
  <c r="H35" s="1"/>
  <c r="G39"/>
  <c r="I39" s="1"/>
  <c r="K38"/>
  <c r="K37" s="1"/>
  <c r="K36" s="1"/>
  <c r="K35" s="1"/>
  <c r="G38"/>
  <c r="G37" s="1"/>
  <c r="I34"/>
  <c r="J33"/>
  <c r="H33"/>
  <c r="G33"/>
  <c r="I33" s="1"/>
  <c r="J32"/>
  <c r="H32"/>
  <c r="G32"/>
  <c r="I32" s="1"/>
  <c r="J31"/>
  <c r="H31"/>
  <c r="G31"/>
  <c r="I31" s="1"/>
  <c r="K30"/>
  <c r="K29" s="1"/>
  <c r="K28" s="1"/>
  <c r="K27" s="1"/>
  <c r="K26" s="1"/>
  <c r="K25" s="1"/>
  <c r="J30"/>
  <c r="G30"/>
  <c r="I30" s="1"/>
  <c r="J29"/>
  <c r="J28" s="1"/>
  <c r="J27" s="1"/>
  <c r="J26" s="1"/>
  <c r="J25" s="1"/>
  <c r="H29"/>
  <c r="H28" s="1"/>
  <c r="H27" s="1"/>
  <c r="H26" s="1"/>
  <c r="H25" s="1"/>
  <c r="K24"/>
  <c r="G24"/>
  <c r="G19" s="1"/>
  <c r="K23"/>
  <c r="J23"/>
  <c r="M18" s="1"/>
  <c r="H23"/>
  <c r="G23"/>
  <c r="I23" s="1"/>
  <c r="K20"/>
  <c r="J20"/>
  <c r="H20"/>
  <c r="G20"/>
  <c r="I20" s="1"/>
  <c r="H654" i="8"/>
  <c r="K189" i="9" l="1"/>
  <c r="G439"/>
  <c r="K754"/>
  <c r="G883"/>
  <c r="G942"/>
  <c r="G983"/>
  <c r="I983" s="1"/>
  <c r="K1010"/>
  <c r="K1027"/>
  <c r="K1026" s="1"/>
  <c r="K1025" s="1"/>
  <c r="K1024" s="1"/>
  <c r="I1322" i="11"/>
  <c r="G1274"/>
  <c r="I1274" s="1"/>
  <c r="I198" i="9"/>
  <c r="J412"/>
  <c r="J547"/>
  <c r="G618"/>
  <c r="G626"/>
  <c r="G648"/>
  <c r="G713"/>
  <c r="G712" s="1"/>
  <c r="J877"/>
  <c r="J980"/>
  <c r="J979" s="1"/>
  <c r="J978" s="1"/>
  <c r="G992"/>
  <c r="G1012"/>
  <c r="G1029"/>
  <c r="G1035"/>
  <c r="I1035" s="1"/>
  <c r="K1101"/>
  <c r="K1023"/>
  <c r="N1018"/>
  <c r="J1101"/>
  <c r="G632" i="11"/>
  <c r="I633"/>
  <c r="G65" i="9"/>
  <c r="G64" s="1"/>
  <c r="G22"/>
  <c r="H160"/>
  <c r="I163"/>
  <c r="J189"/>
  <c r="H207"/>
  <c r="I326"/>
  <c r="I411"/>
  <c r="J520"/>
  <c r="J534"/>
  <c r="G578"/>
  <c r="H576"/>
  <c r="H575" s="1"/>
  <c r="H574" s="1"/>
  <c r="H573" s="1"/>
  <c r="K576"/>
  <c r="K575" s="1"/>
  <c r="K574" s="1"/>
  <c r="G590"/>
  <c r="G596"/>
  <c r="G600"/>
  <c r="G599" s="1"/>
  <c r="G598" s="1"/>
  <c r="J602"/>
  <c r="G613"/>
  <c r="G622"/>
  <c r="I685"/>
  <c r="I687"/>
  <c r="G891"/>
  <c r="G961"/>
  <c r="G966"/>
  <c r="G974"/>
  <c r="G982"/>
  <c r="K998"/>
  <c r="J1026"/>
  <c r="J1025" s="1"/>
  <c r="J1024" s="1"/>
  <c r="K1219"/>
  <c r="K1218" s="1"/>
  <c r="G1231"/>
  <c r="G1323"/>
  <c r="G1353"/>
  <c r="I142"/>
  <c r="I175"/>
  <c r="I177"/>
  <c r="I178"/>
  <c r="I228"/>
  <c r="H247"/>
  <c r="H246" s="1"/>
  <c r="H245" s="1"/>
  <c r="H244" s="1"/>
  <c r="I332"/>
  <c r="J341"/>
  <c r="H443"/>
  <c r="H442" s="1"/>
  <c r="H441" s="1"/>
  <c r="H412" s="1"/>
  <c r="I466"/>
  <c r="I467"/>
  <c r="I468"/>
  <c r="I469"/>
  <c r="I470"/>
  <c r="I471"/>
  <c r="I498"/>
  <c r="I499"/>
  <c r="J576"/>
  <c r="J575" s="1"/>
  <c r="J574" s="1"/>
  <c r="J573" s="1"/>
  <c r="G672"/>
  <c r="G682"/>
  <c r="I686"/>
  <c r="G690"/>
  <c r="K695"/>
  <c r="K694" s="1"/>
  <c r="K693" s="1"/>
  <c r="J700"/>
  <c r="J699" s="1"/>
  <c r="J698" s="1"/>
  <c r="G717"/>
  <c r="G854"/>
  <c r="G936"/>
  <c r="K933"/>
  <c r="K915" s="1"/>
  <c r="K963"/>
  <c r="J963"/>
  <c r="G1005"/>
  <c r="G1016"/>
  <c r="J1010"/>
  <c r="J998" s="1"/>
  <c r="G1039"/>
  <c r="G1104"/>
  <c r="G1108"/>
  <c r="G1131"/>
  <c r="G1222"/>
  <c r="I1222" s="1"/>
  <c r="I1345"/>
  <c r="G1377"/>
  <c r="I1377" s="1"/>
  <c r="J1023"/>
  <c r="M1018"/>
  <c r="J933"/>
  <c r="J915" s="1"/>
  <c r="K602"/>
  <c r="K573" s="1"/>
  <c r="N573"/>
  <c r="J160"/>
  <c r="J165"/>
  <c r="J977"/>
  <c r="G21"/>
  <c r="I169"/>
  <c r="G197"/>
  <c r="J333"/>
  <c r="J340"/>
  <c r="K631"/>
  <c r="K630" s="1"/>
  <c r="K629" s="1"/>
  <c r="K628" s="1"/>
  <c r="H341"/>
  <c r="H22"/>
  <c r="I1107" i="10"/>
  <c r="G1106"/>
  <c r="J18" i="9"/>
  <c r="K22"/>
  <c r="J22"/>
  <c r="I89"/>
  <c r="I130"/>
  <c r="I190"/>
  <c r="I191"/>
  <c r="I192"/>
  <c r="I211"/>
  <c r="I212"/>
  <c r="G227"/>
  <c r="I235"/>
  <c r="H242"/>
  <c r="H241" s="1"/>
  <c r="H240" s="1"/>
  <c r="H239" s="1"/>
  <c r="I246"/>
  <c r="I247"/>
  <c r="H342"/>
  <c r="I397"/>
  <c r="I401"/>
  <c r="I441"/>
  <c r="I442"/>
  <c r="I443"/>
  <c r="H462"/>
  <c r="H461" s="1"/>
  <c r="K462"/>
  <c r="K461" s="1"/>
  <c r="J472"/>
  <c r="I523"/>
  <c r="I526"/>
  <c r="I530"/>
  <c r="I532"/>
  <c r="I533"/>
  <c r="I537"/>
  <c r="I540"/>
  <c r="I545"/>
  <c r="K547"/>
  <c r="K569"/>
  <c r="K570"/>
  <c r="K571"/>
  <c r="N19" s="1"/>
  <c r="G605"/>
  <c r="K836"/>
  <c r="K835" s="1"/>
  <c r="K834" s="1"/>
  <c r="K833" s="1"/>
  <c r="K980"/>
  <c r="K979" s="1"/>
  <c r="K978" s="1"/>
  <c r="K977" s="1"/>
  <c r="K1197"/>
  <c r="K1196" s="1"/>
  <c r="K1347"/>
  <c r="K1345" s="1"/>
  <c r="G1376"/>
  <c r="I1376" s="1"/>
  <c r="H378"/>
  <c r="H377" s="1"/>
  <c r="I1030" i="12"/>
  <c r="L1024"/>
  <c r="G1029"/>
  <c r="I1029" s="1"/>
  <c r="I939"/>
  <c r="G921"/>
  <c r="I921" s="1"/>
  <c r="G1377"/>
  <c r="I1377" s="1"/>
  <c r="L17"/>
  <c r="I1378"/>
  <c r="G579"/>
  <c r="I579" s="1"/>
  <c r="I580"/>
  <c r="I635"/>
  <c r="G634"/>
  <c r="L464"/>
  <c r="I1150"/>
  <c r="N581"/>
  <c r="G839"/>
  <c r="I839" s="1"/>
  <c r="I840"/>
  <c r="I97"/>
  <c r="L21"/>
  <c r="G837" i="11"/>
  <c r="I838"/>
  <c r="I17"/>
  <c r="G16"/>
  <c r="I16" s="1"/>
  <c r="G1027"/>
  <c r="I1028"/>
  <c r="G1147"/>
  <c r="I303"/>
  <c r="L16"/>
  <c r="I983"/>
  <c r="G982"/>
  <c r="I898"/>
  <c r="G897"/>
  <c r="I897" s="1"/>
  <c r="I576"/>
  <c r="I347"/>
  <c r="L343"/>
  <c r="I25"/>
  <c r="L21"/>
  <c r="G1351"/>
  <c r="I1351" s="1"/>
  <c r="I1352"/>
  <c r="I1001"/>
  <c r="G936"/>
  <c r="L1147"/>
  <c r="I746" i="10"/>
  <c r="G737"/>
  <c r="I737" s="1"/>
  <c r="M16"/>
  <c r="K16"/>
  <c r="G21"/>
  <c r="I21" s="1"/>
  <c r="L19"/>
  <c r="G1173"/>
  <c r="I1174"/>
  <c r="I150"/>
  <c r="G98"/>
  <c r="I98" s="1"/>
  <c r="I52"/>
  <c r="G51"/>
  <c r="I51" s="1"/>
  <c r="I67"/>
  <c r="G63"/>
  <c r="I406"/>
  <c r="G405"/>
  <c r="I565"/>
  <c r="G564"/>
  <c r="I564" s="1"/>
  <c r="I1360"/>
  <c r="G1359"/>
  <c r="I293"/>
  <c r="G292"/>
  <c r="I292" s="1"/>
  <c r="I460"/>
  <c r="G455"/>
  <c r="I455" s="1"/>
  <c r="I47"/>
  <c r="G42"/>
  <c r="I927"/>
  <c r="G922"/>
  <c r="M571"/>
  <c r="N16"/>
  <c r="H415"/>
  <c r="H367" s="1"/>
  <c r="I444"/>
  <c r="I27"/>
  <c r="G26"/>
  <c r="I449"/>
  <c r="I451"/>
  <c r="G450"/>
  <c r="I450" s="1"/>
  <c r="I441"/>
  <c r="G440"/>
  <c r="I440" s="1"/>
  <c r="I265"/>
  <c r="G264"/>
  <c r="I264" s="1"/>
  <c r="I417"/>
  <c r="G416"/>
  <c r="G423"/>
  <c r="I423" s="1"/>
  <c r="I424"/>
  <c r="I1111"/>
  <c r="G1110"/>
  <c r="I1110" s="1"/>
  <c r="N571"/>
  <c r="H16"/>
  <c r="G714"/>
  <c r="I714" s="1"/>
  <c r="I715"/>
  <c r="G772"/>
  <c r="I773"/>
  <c r="G781"/>
  <c r="I781" s="1"/>
  <c r="I782"/>
  <c r="G797"/>
  <c r="I797" s="1"/>
  <c r="I798"/>
  <c r="G813"/>
  <c r="I813" s="1"/>
  <c r="I814"/>
  <c r="G832"/>
  <c r="I832" s="1"/>
  <c r="I833"/>
  <c r="G856"/>
  <c r="I857"/>
  <c r="G1006"/>
  <c r="I1007"/>
  <c r="I1015"/>
  <c r="G1014"/>
  <c r="I1014" s="1"/>
  <c r="G1041"/>
  <c r="I1041" s="1"/>
  <c r="I1042"/>
  <c r="I481"/>
  <c r="G480"/>
  <c r="I551"/>
  <c r="I561"/>
  <c r="G560"/>
  <c r="I560" s="1"/>
  <c r="I581"/>
  <c r="G580"/>
  <c r="I602"/>
  <c r="G601"/>
  <c r="I601" s="1"/>
  <c r="I615"/>
  <c r="G614"/>
  <c r="I614" s="1"/>
  <c r="I649"/>
  <c r="I659"/>
  <c r="G658"/>
  <c r="I658" s="1"/>
  <c r="I675"/>
  <c r="G674"/>
  <c r="I674" s="1"/>
  <c r="I685"/>
  <c r="G684"/>
  <c r="I684" s="1"/>
  <c r="I1186"/>
  <c r="G1185"/>
  <c r="G325"/>
  <c r="I325" s="1"/>
  <c r="I326"/>
  <c r="I1021"/>
  <c r="I1114"/>
  <c r="G1133"/>
  <c r="I1134"/>
  <c r="G503"/>
  <c r="I544"/>
  <c r="I557"/>
  <c r="G556"/>
  <c r="I620"/>
  <c r="G619"/>
  <c r="I619" s="1"/>
  <c r="I628"/>
  <c r="G627"/>
  <c r="I627" s="1"/>
  <c r="I654"/>
  <c r="G653"/>
  <c r="I653" s="1"/>
  <c r="I671"/>
  <c r="G670"/>
  <c r="I670" s="1"/>
  <c r="I1160"/>
  <c r="G1354"/>
  <c r="I1355"/>
  <c r="G1152"/>
  <c r="I1153"/>
  <c r="I1030"/>
  <c r="J1026"/>
  <c r="M1021"/>
  <c r="I349"/>
  <c r="G348"/>
  <c r="I299"/>
  <c r="G298"/>
  <c r="I313"/>
  <c r="G312"/>
  <c r="G789"/>
  <c r="I789" s="1"/>
  <c r="I790"/>
  <c r="G805"/>
  <c r="I805" s="1"/>
  <c r="I806"/>
  <c r="G823"/>
  <c r="I823" s="1"/>
  <c r="I824"/>
  <c r="G848"/>
  <c r="I848" s="1"/>
  <c r="I849"/>
  <c r="G889"/>
  <c r="I890"/>
  <c r="G944"/>
  <c r="I945"/>
  <c r="G994"/>
  <c r="I995"/>
  <c r="G1331"/>
  <c r="I1331" s="1"/>
  <c r="I1332"/>
  <c r="G1375"/>
  <c r="I1376"/>
  <c r="G1013"/>
  <c r="I1013" s="1"/>
  <c r="I1018"/>
  <c r="G1059"/>
  <c r="I1060"/>
  <c r="G1260"/>
  <c r="I1261"/>
  <c r="G1221"/>
  <c r="I1222"/>
  <c r="G1324"/>
  <c r="I1325"/>
  <c r="G606"/>
  <c r="I607"/>
  <c r="I92"/>
  <c r="G91"/>
  <c r="I285"/>
  <c r="G284"/>
  <c r="I363"/>
  <c r="G362"/>
  <c r="I1285"/>
  <c r="G1284"/>
  <c r="I1284" s="1"/>
  <c r="H17" i="9"/>
  <c r="H150"/>
  <c r="I157"/>
  <c r="I669"/>
  <c r="I598"/>
  <c r="I599"/>
  <c r="I600"/>
  <c r="H43"/>
  <c r="H42" s="1"/>
  <c r="H41" s="1"/>
  <c r="I667"/>
  <c r="I668"/>
  <c r="I661"/>
  <c r="I1361"/>
  <c r="I1366"/>
  <c r="I1367"/>
  <c r="I1368"/>
  <c r="I650"/>
  <c r="I651"/>
  <c r="I652"/>
  <c r="I653"/>
  <c r="I585"/>
  <c r="I586"/>
  <c r="I587"/>
  <c r="I1346"/>
  <c r="I452"/>
  <c r="I453"/>
  <c r="I454"/>
  <c r="I455"/>
  <c r="I1253"/>
  <c r="I1254"/>
  <c r="H19"/>
  <c r="I19" s="1"/>
  <c r="I207"/>
  <c r="I208"/>
  <c r="I209"/>
  <c r="I210"/>
  <c r="I558"/>
  <c r="I464"/>
  <c r="I559"/>
  <c r="I445"/>
  <c r="H1020"/>
  <c r="I1020" s="1"/>
  <c r="H1089"/>
  <c r="H1088" s="1"/>
  <c r="H1087" s="1"/>
  <c r="H1055" s="1"/>
  <c r="H1054" s="1"/>
  <c r="H1024" s="1"/>
  <c r="H1023" s="1"/>
  <c r="I1255"/>
  <c r="I463"/>
  <c r="H547"/>
  <c r="H546" s="1"/>
  <c r="I461"/>
  <c r="I462"/>
  <c r="I563"/>
  <c r="L19"/>
  <c r="I550"/>
  <c r="I555"/>
  <c r="G562"/>
  <c r="I564"/>
  <c r="I341"/>
  <c r="H340"/>
  <c r="I381"/>
  <c r="H1248"/>
  <c r="H1197"/>
  <c r="H1196" s="1"/>
  <c r="I1146"/>
  <c r="I1088"/>
  <c r="G1018"/>
  <c r="I699"/>
  <c r="I700"/>
  <c r="H631"/>
  <c r="H630" s="1"/>
  <c r="H629" s="1"/>
  <c r="H628" s="1"/>
  <c r="G698"/>
  <c r="I698" s="1"/>
  <c r="I571"/>
  <c r="I693"/>
  <c r="I694"/>
  <c r="I695"/>
  <c r="I570"/>
  <c r="I569"/>
  <c r="I120"/>
  <c r="H111"/>
  <c r="I44"/>
  <c r="G43"/>
  <c r="I58"/>
  <c r="G57"/>
  <c r="I57" s="1"/>
  <c r="I64"/>
  <c r="G63"/>
  <c r="I95"/>
  <c r="G94"/>
  <c r="I99"/>
  <c r="I140"/>
  <c r="G139"/>
  <c r="I139" s="1"/>
  <c r="I161"/>
  <c r="G160"/>
  <c r="I160" s="1"/>
  <c r="I167"/>
  <c r="G166"/>
  <c r="M17"/>
  <c r="J17"/>
  <c r="I37"/>
  <c r="G36"/>
  <c r="I112"/>
  <c r="G111"/>
  <c r="I111" s="1"/>
  <c r="I128"/>
  <c r="G127"/>
  <c r="I127" s="1"/>
  <c r="I151"/>
  <c r="G150"/>
  <c r="I150" s="1"/>
  <c r="G51"/>
  <c r="I51" s="1"/>
  <c r="K63"/>
  <c r="K62" s="1"/>
  <c r="K61" s="1"/>
  <c r="H63"/>
  <c r="H62" s="1"/>
  <c r="H61" s="1"/>
  <c r="I87"/>
  <c r="K98"/>
  <c r="K97" s="1"/>
  <c r="I103"/>
  <c r="I115"/>
  <c r="I135"/>
  <c r="J150"/>
  <c r="J172"/>
  <c r="J541"/>
  <c r="J542"/>
  <c r="G174"/>
  <c r="G176"/>
  <c r="I176" s="1"/>
  <c r="I229"/>
  <c r="H232"/>
  <c r="H98" s="1"/>
  <c r="H97" s="1"/>
  <c r="I236"/>
  <c r="J260"/>
  <c r="J323"/>
  <c r="J322" s="1"/>
  <c r="K322"/>
  <c r="K303" s="1"/>
  <c r="K300" s="1"/>
  <c r="K333"/>
  <c r="H333"/>
  <c r="I353"/>
  <c r="I355"/>
  <c r="J378"/>
  <c r="J377" s="1"/>
  <c r="H385"/>
  <c r="K412"/>
  <c r="I522"/>
  <c r="H520"/>
  <c r="J527"/>
  <c r="J515" s="1"/>
  <c r="J500" s="1"/>
  <c r="M461" s="1"/>
  <c r="I536"/>
  <c r="H534"/>
  <c r="I544"/>
  <c r="K542"/>
  <c r="K541"/>
  <c r="H541"/>
  <c r="H542"/>
  <c r="I24"/>
  <c r="I38"/>
  <c r="I45"/>
  <c r="I52"/>
  <c r="I59"/>
  <c r="I65"/>
  <c r="I82"/>
  <c r="I88"/>
  <c r="I96"/>
  <c r="I100"/>
  <c r="I104"/>
  <c r="I113"/>
  <c r="I121"/>
  <c r="I129"/>
  <c r="I136"/>
  <c r="I141"/>
  <c r="I152"/>
  <c r="I158"/>
  <c r="I162"/>
  <c r="I164"/>
  <c r="I168"/>
  <c r="I170"/>
  <c r="I22"/>
  <c r="J24"/>
  <c r="G29"/>
  <c r="M41"/>
  <c r="G109"/>
  <c r="J303"/>
  <c r="J300" s="1"/>
  <c r="H322"/>
  <c r="H303" s="1"/>
  <c r="H300" s="1"/>
  <c r="J385"/>
  <c r="K385"/>
  <c r="K376" s="1"/>
  <c r="K520"/>
  <c r="K527"/>
  <c r="H527"/>
  <c r="H515" s="1"/>
  <c r="H500" s="1"/>
  <c r="K534"/>
  <c r="I708"/>
  <c r="G707"/>
  <c r="I707" s="1"/>
  <c r="I791"/>
  <c r="G790"/>
  <c r="I790" s="1"/>
  <c r="I807"/>
  <c r="G806"/>
  <c r="I806" s="1"/>
  <c r="I825"/>
  <c r="G824"/>
  <c r="I824" s="1"/>
  <c r="I842"/>
  <c r="G841"/>
  <c r="G234"/>
  <c r="G239"/>
  <c r="I239" s="1"/>
  <c r="G245"/>
  <c r="G252"/>
  <c r="G258"/>
  <c r="G264"/>
  <c r="G269"/>
  <c r="G273"/>
  <c r="G279"/>
  <c r="G283"/>
  <c r="G297"/>
  <c r="G311"/>
  <c r="G325"/>
  <c r="G327"/>
  <c r="I327" s="1"/>
  <c r="G331"/>
  <c r="G335"/>
  <c r="G337"/>
  <c r="G342"/>
  <c r="K342"/>
  <c r="G348"/>
  <c r="G352"/>
  <c r="G362"/>
  <c r="G366"/>
  <c r="G380"/>
  <c r="G382"/>
  <c r="I382" s="1"/>
  <c r="G387"/>
  <c r="G392"/>
  <c r="G396"/>
  <c r="G400"/>
  <c r="G410"/>
  <c r="G414"/>
  <c r="G417"/>
  <c r="I417" s="1"/>
  <c r="G422"/>
  <c r="G425"/>
  <c r="G429"/>
  <c r="G481"/>
  <c r="G489"/>
  <c r="G497"/>
  <c r="G505"/>
  <c r="G521"/>
  <c r="I521" s="1"/>
  <c r="G525"/>
  <c r="G529"/>
  <c r="G531"/>
  <c r="G535"/>
  <c r="I535" s="1"/>
  <c r="G539"/>
  <c r="G543"/>
  <c r="G549"/>
  <c r="G554"/>
  <c r="G557"/>
  <c r="I557" s="1"/>
  <c r="J631"/>
  <c r="J630" s="1"/>
  <c r="J629" s="1"/>
  <c r="J754"/>
  <c r="H836"/>
  <c r="H835" s="1"/>
  <c r="H834" s="1"/>
  <c r="H833" s="1"/>
  <c r="I712"/>
  <c r="G711"/>
  <c r="I711" s="1"/>
  <c r="I774"/>
  <c r="G773"/>
  <c r="I773" s="1"/>
  <c r="I783"/>
  <c r="G782"/>
  <c r="I782" s="1"/>
  <c r="I799"/>
  <c r="G798"/>
  <c r="I798" s="1"/>
  <c r="I817"/>
  <c r="G816"/>
  <c r="I816" s="1"/>
  <c r="I850"/>
  <c r="G849"/>
  <c r="I849" s="1"/>
  <c r="J836"/>
  <c r="J835" s="1"/>
  <c r="J834" s="1"/>
  <c r="J833" s="1"/>
  <c r="N1144"/>
  <c r="K1144"/>
  <c r="I568"/>
  <c r="G642"/>
  <c r="I642" s="1"/>
  <c r="G657"/>
  <c r="G660"/>
  <c r="G665"/>
  <c r="I709"/>
  <c r="I713"/>
  <c r="I775"/>
  <c r="I784"/>
  <c r="I792"/>
  <c r="I800"/>
  <c r="I808"/>
  <c r="I818"/>
  <c r="I826"/>
  <c r="I843"/>
  <c r="I851"/>
  <c r="H1284"/>
  <c r="H1283"/>
  <c r="H1282" s="1"/>
  <c r="H1281" s="1"/>
  <c r="G771"/>
  <c r="G780"/>
  <c r="G788"/>
  <c r="G796"/>
  <c r="G804"/>
  <c r="G812"/>
  <c r="G822"/>
  <c r="G831"/>
  <c r="G847"/>
  <c r="J1257"/>
  <c r="J1248" s="1"/>
  <c r="I1268"/>
  <c r="G1259"/>
  <c r="G1262"/>
  <c r="G1265"/>
  <c r="G1289"/>
  <c r="G1375"/>
  <c r="G949"/>
  <c r="H588" i="8"/>
  <c r="K1088"/>
  <c r="J1089"/>
  <c r="J1088" s="1"/>
  <c r="K1087"/>
  <c r="I1012" i="9" l="1"/>
  <c r="G1011"/>
  <c r="I1011" s="1"/>
  <c r="I626"/>
  <c r="G625"/>
  <c r="I942"/>
  <c r="G941"/>
  <c r="I1029"/>
  <c r="G1028"/>
  <c r="I992"/>
  <c r="G991"/>
  <c r="I648"/>
  <c r="G647"/>
  <c r="I618"/>
  <c r="G617"/>
  <c r="I883"/>
  <c r="G882"/>
  <c r="I882" s="1"/>
  <c r="I439"/>
  <c r="G438"/>
  <c r="I1108"/>
  <c r="G1107"/>
  <c r="I1039"/>
  <c r="G1038"/>
  <c r="I1038" s="1"/>
  <c r="I1005"/>
  <c r="G1004"/>
  <c r="I936"/>
  <c r="G935"/>
  <c r="I717"/>
  <c r="G716"/>
  <c r="I672"/>
  <c r="G671"/>
  <c r="I671" s="1"/>
  <c r="I1323"/>
  <c r="G1322"/>
  <c r="I974"/>
  <c r="G973"/>
  <c r="I961"/>
  <c r="G960"/>
  <c r="I622"/>
  <c r="G621"/>
  <c r="I596"/>
  <c r="G595"/>
  <c r="I578"/>
  <c r="G577"/>
  <c r="J628"/>
  <c r="K515"/>
  <c r="K500" s="1"/>
  <c r="N461" s="1"/>
  <c r="G1219"/>
  <c r="I1131"/>
  <c r="G1130"/>
  <c r="I1104"/>
  <c r="G1103"/>
  <c r="I1016"/>
  <c r="G1015"/>
  <c r="I854"/>
  <c r="G853"/>
  <c r="I853" s="1"/>
  <c r="I690"/>
  <c r="G689"/>
  <c r="I689" s="1"/>
  <c r="I682"/>
  <c r="G681"/>
  <c r="I681" s="1"/>
  <c r="I1353"/>
  <c r="G1352"/>
  <c r="I1231"/>
  <c r="G1230"/>
  <c r="I982"/>
  <c r="G981"/>
  <c r="I966"/>
  <c r="G965"/>
  <c r="I891"/>
  <c r="G890"/>
  <c r="I613"/>
  <c r="G612"/>
  <c r="I590"/>
  <c r="G589"/>
  <c r="I589" s="1"/>
  <c r="I632" i="11"/>
  <c r="G631"/>
  <c r="I631" s="1"/>
  <c r="I605" i="9"/>
  <c r="G604"/>
  <c r="I227"/>
  <c r="G226"/>
  <c r="K17"/>
  <c r="K21"/>
  <c r="N17"/>
  <c r="I1106" i="10"/>
  <c r="G1105"/>
  <c r="I197" i="9"/>
  <c r="G196"/>
  <c r="J98"/>
  <c r="J97" s="1"/>
  <c r="M21" s="1"/>
  <c r="N21"/>
  <c r="I240"/>
  <c r="N568"/>
  <c r="K568"/>
  <c r="I241"/>
  <c r="K19"/>
  <c r="I242"/>
  <c r="G16" i="12"/>
  <c r="I16" s="1"/>
  <c r="I17"/>
  <c r="L16"/>
  <c r="I634"/>
  <c r="L574"/>
  <c r="L580"/>
  <c r="G981" i="11"/>
  <c r="I982"/>
  <c r="I1147"/>
  <c r="N578"/>
  <c r="I1027"/>
  <c r="L1021"/>
  <c r="G1026"/>
  <c r="I1026" s="1"/>
  <c r="I837"/>
  <c r="G836"/>
  <c r="I936"/>
  <c r="G918"/>
  <c r="I918" s="1"/>
  <c r="G921" i="10"/>
  <c r="I922"/>
  <c r="I42"/>
  <c r="G41"/>
  <c r="I41" s="1"/>
  <c r="I1359"/>
  <c r="G1358"/>
  <c r="I1358" s="1"/>
  <c r="I405"/>
  <c r="G388"/>
  <c r="G62"/>
  <c r="I63"/>
  <c r="I1173"/>
  <c r="G1172"/>
  <c r="G1029"/>
  <c r="G448"/>
  <c r="I448" s="1"/>
  <c r="I26"/>
  <c r="G25"/>
  <c r="I25" s="1"/>
  <c r="I416"/>
  <c r="G415"/>
  <c r="I606"/>
  <c r="G605"/>
  <c r="I605" s="1"/>
  <c r="I1324"/>
  <c r="G1323"/>
  <c r="I1221"/>
  <c r="G1200"/>
  <c r="I1260"/>
  <c r="G1251"/>
  <c r="I1251" s="1"/>
  <c r="I1059"/>
  <c r="G1058"/>
  <c r="I1375"/>
  <c r="G1374"/>
  <c r="I1374" s="1"/>
  <c r="G17"/>
  <c r="L17"/>
  <c r="I994"/>
  <c r="G993"/>
  <c r="I944"/>
  <c r="G943"/>
  <c r="I889"/>
  <c r="G880"/>
  <c r="I880" s="1"/>
  <c r="I1152"/>
  <c r="G1151"/>
  <c r="I1354"/>
  <c r="G1353"/>
  <c r="I503"/>
  <c r="I1133"/>
  <c r="G1132"/>
  <c r="I1132" s="1"/>
  <c r="I1006"/>
  <c r="G1001"/>
  <c r="I856"/>
  <c r="G839"/>
  <c r="I772"/>
  <c r="G757"/>
  <c r="I757" s="1"/>
  <c r="G361"/>
  <c r="I361" s="1"/>
  <c r="I362"/>
  <c r="I284"/>
  <c r="G263"/>
  <c r="I91"/>
  <c r="I312"/>
  <c r="G306"/>
  <c r="G291"/>
  <c r="I298"/>
  <c r="G347"/>
  <c r="I348"/>
  <c r="I1029"/>
  <c r="G1028"/>
  <c r="G555"/>
  <c r="I556"/>
  <c r="G1184"/>
  <c r="I1185"/>
  <c r="G579"/>
  <c r="I580"/>
  <c r="I480"/>
  <c r="G475"/>
  <c r="I475" s="1"/>
  <c r="G634"/>
  <c r="H376" i="9"/>
  <c r="I1055"/>
  <c r="I1089"/>
  <c r="I1087"/>
  <c r="I1054"/>
  <c r="H1018"/>
  <c r="H18"/>
  <c r="I1018"/>
  <c r="I562"/>
  <c r="G561"/>
  <c r="I561" s="1"/>
  <c r="H1144"/>
  <c r="G1374"/>
  <c r="I1375"/>
  <c r="G1264"/>
  <c r="I1264" s="1"/>
  <c r="I1265"/>
  <c r="G1258"/>
  <c r="I1259"/>
  <c r="J1144"/>
  <c r="M1144"/>
  <c r="I831"/>
  <c r="G830"/>
  <c r="I812"/>
  <c r="G811"/>
  <c r="I796"/>
  <c r="G795"/>
  <c r="I780"/>
  <c r="G779"/>
  <c r="G659"/>
  <c r="I659" s="1"/>
  <c r="I660"/>
  <c r="G553"/>
  <c r="I554"/>
  <c r="G542"/>
  <c r="I542" s="1"/>
  <c r="I543"/>
  <c r="G541"/>
  <c r="I541" s="1"/>
  <c r="G528"/>
  <c r="I528" s="1"/>
  <c r="I529"/>
  <c r="G496"/>
  <c r="I497"/>
  <c r="G480"/>
  <c r="I481"/>
  <c r="G424"/>
  <c r="I424" s="1"/>
  <c r="I425"/>
  <c r="G409"/>
  <c r="I410"/>
  <c r="G395"/>
  <c r="I396"/>
  <c r="G386"/>
  <c r="I386" s="1"/>
  <c r="I387"/>
  <c r="G379"/>
  <c r="G378" s="1"/>
  <c r="I380"/>
  <c r="G361"/>
  <c r="I362"/>
  <c r="G347"/>
  <c r="I348"/>
  <c r="G340"/>
  <c r="I340" s="1"/>
  <c r="I342"/>
  <c r="G18"/>
  <c r="L18"/>
  <c r="G334"/>
  <c r="I334" s="1"/>
  <c r="I335"/>
  <c r="G310"/>
  <c r="I311"/>
  <c r="G296"/>
  <c r="I297"/>
  <c r="G278"/>
  <c r="I279"/>
  <c r="G268"/>
  <c r="I269"/>
  <c r="G257"/>
  <c r="I258"/>
  <c r="G244"/>
  <c r="I244" s="1"/>
  <c r="I245"/>
  <c r="G233"/>
  <c r="I234"/>
  <c r="M19"/>
  <c r="J19"/>
  <c r="J16" s="1"/>
  <c r="G35"/>
  <c r="I35" s="1"/>
  <c r="I36"/>
  <c r="I949"/>
  <c r="G948"/>
  <c r="G1288"/>
  <c r="I1289"/>
  <c r="G1261"/>
  <c r="I1261" s="1"/>
  <c r="I1262"/>
  <c r="I847"/>
  <c r="G846"/>
  <c r="I822"/>
  <c r="G821"/>
  <c r="I804"/>
  <c r="G803"/>
  <c r="I788"/>
  <c r="G787"/>
  <c r="I771"/>
  <c r="G770"/>
  <c r="G664"/>
  <c r="I665"/>
  <c r="G656"/>
  <c r="I657"/>
  <c r="G548"/>
  <c r="I549"/>
  <c r="G538"/>
  <c r="I539"/>
  <c r="I531"/>
  <c r="G524"/>
  <c r="I525"/>
  <c r="G504"/>
  <c r="I505"/>
  <c r="G488"/>
  <c r="I489"/>
  <c r="G428"/>
  <c r="I428" s="1"/>
  <c r="I429"/>
  <c r="G421"/>
  <c r="I422"/>
  <c r="G413"/>
  <c r="I414"/>
  <c r="G399"/>
  <c r="I400"/>
  <c r="G391"/>
  <c r="I392"/>
  <c r="G365"/>
  <c r="I365" s="1"/>
  <c r="I366"/>
  <c r="G351"/>
  <c r="I352"/>
  <c r="K340"/>
  <c r="N16" s="1"/>
  <c r="K18"/>
  <c r="N18"/>
  <c r="I337"/>
  <c r="G333"/>
  <c r="I333" s="1"/>
  <c r="G330"/>
  <c r="I330" s="1"/>
  <c r="I331"/>
  <c r="G324"/>
  <c r="I325"/>
  <c r="G282"/>
  <c r="I283"/>
  <c r="G272"/>
  <c r="I273"/>
  <c r="G263"/>
  <c r="I264"/>
  <c r="G251"/>
  <c r="I252"/>
  <c r="I841"/>
  <c r="I109"/>
  <c r="G108"/>
  <c r="I29"/>
  <c r="G28"/>
  <c r="H21"/>
  <c r="I21" s="1"/>
  <c r="G173"/>
  <c r="I174"/>
  <c r="G165"/>
  <c r="I165" s="1"/>
  <c r="I166"/>
  <c r="G93"/>
  <c r="I94"/>
  <c r="G62"/>
  <c r="I63"/>
  <c r="G42"/>
  <c r="I43"/>
  <c r="M568"/>
  <c r="K364"/>
  <c r="N340" s="1"/>
  <c r="J21"/>
  <c r="M16" s="1"/>
  <c r="J376"/>
  <c r="J364" s="1"/>
  <c r="M340" s="1"/>
  <c r="I438" l="1"/>
  <c r="G437"/>
  <c r="I437" s="1"/>
  <c r="I617"/>
  <c r="G616"/>
  <c r="I616" s="1"/>
  <c r="I647"/>
  <c r="G646"/>
  <c r="I646" s="1"/>
  <c r="I991"/>
  <c r="G990"/>
  <c r="I990" s="1"/>
  <c r="I1028"/>
  <c r="G1027"/>
  <c r="I941"/>
  <c r="G940"/>
  <c r="I625"/>
  <c r="G624"/>
  <c r="I624" s="1"/>
  <c r="L577" i="11"/>
  <c r="I612" i="9"/>
  <c r="G611"/>
  <c r="I611" s="1"/>
  <c r="I890"/>
  <c r="G877"/>
  <c r="I877" s="1"/>
  <c r="I965"/>
  <c r="G964"/>
  <c r="I981"/>
  <c r="G980"/>
  <c r="I1230"/>
  <c r="G1229"/>
  <c r="I1229" s="1"/>
  <c r="I1352"/>
  <c r="G1351"/>
  <c r="I1015"/>
  <c r="G1010"/>
  <c r="I1010" s="1"/>
  <c r="I1103"/>
  <c r="G1102"/>
  <c r="I1102" s="1"/>
  <c r="I1130"/>
  <c r="G1129"/>
  <c r="I1129" s="1"/>
  <c r="I1219"/>
  <c r="G1218"/>
  <c r="I577"/>
  <c r="I595"/>
  <c r="G594"/>
  <c r="I594" s="1"/>
  <c r="I621"/>
  <c r="G620"/>
  <c r="I620" s="1"/>
  <c r="I960"/>
  <c r="G959"/>
  <c r="I973"/>
  <c r="G972"/>
  <c r="I972" s="1"/>
  <c r="I1322"/>
  <c r="G1321"/>
  <c r="I716"/>
  <c r="G715"/>
  <c r="I715" s="1"/>
  <c r="I935"/>
  <c r="G934"/>
  <c r="I934" s="1"/>
  <c r="I1004"/>
  <c r="G1003"/>
  <c r="I1107"/>
  <c r="G1101"/>
  <c r="I1101" s="1"/>
  <c r="I196"/>
  <c r="G189"/>
  <c r="I189" s="1"/>
  <c r="I1105" i="10"/>
  <c r="G1104"/>
  <c r="I1104" s="1"/>
  <c r="I226" i="9"/>
  <c r="G225"/>
  <c r="I225" s="1"/>
  <c r="I604"/>
  <c r="G603"/>
  <c r="I836" i="11"/>
  <c r="I981"/>
  <c r="G980"/>
  <c r="I980" s="1"/>
  <c r="G61" i="10"/>
  <c r="I61" s="1"/>
  <c r="I62"/>
  <c r="I921"/>
  <c r="G920"/>
  <c r="I1172"/>
  <c r="G1171"/>
  <c r="I1171" s="1"/>
  <c r="G379"/>
  <c r="I379" s="1"/>
  <c r="I388"/>
  <c r="I415"/>
  <c r="G633"/>
  <c r="I634"/>
  <c r="I579"/>
  <c r="G578"/>
  <c r="I1184"/>
  <c r="G1159"/>
  <c r="I1159" s="1"/>
  <c r="I555"/>
  <c r="G550"/>
  <c r="I347"/>
  <c r="I291"/>
  <c r="G289"/>
  <c r="I289" s="1"/>
  <c r="I17"/>
  <c r="G16"/>
  <c r="I16" s="1"/>
  <c r="I1028"/>
  <c r="G303"/>
  <c r="I306"/>
  <c r="I263"/>
  <c r="G97"/>
  <c r="I839"/>
  <c r="G838"/>
  <c r="I1001"/>
  <c r="G1352"/>
  <c r="I1353"/>
  <c r="I1151"/>
  <c r="G942"/>
  <c r="I943"/>
  <c r="I993"/>
  <c r="G983"/>
  <c r="G1057"/>
  <c r="I1057" s="1"/>
  <c r="I1058"/>
  <c r="I1200"/>
  <c r="G1199"/>
  <c r="I1199" s="1"/>
  <c r="G1322"/>
  <c r="I1323"/>
  <c r="L464"/>
  <c r="H364" i="9"/>
  <c r="I18"/>
  <c r="H16"/>
  <c r="G27"/>
  <c r="I28"/>
  <c r="G107"/>
  <c r="I107" s="1"/>
  <c r="I108"/>
  <c r="I351"/>
  <c r="G350"/>
  <c r="I350" s="1"/>
  <c r="I391"/>
  <c r="G390"/>
  <c r="I399"/>
  <c r="G398"/>
  <c r="I398" s="1"/>
  <c r="I413"/>
  <c r="I421"/>
  <c r="G420"/>
  <c r="I420" s="1"/>
  <c r="I488"/>
  <c r="G487"/>
  <c r="I487" s="1"/>
  <c r="I504"/>
  <c r="G503"/>
  <c r="I524"/>
  <c r="G520"/>
  <c r="I538"/>
  <c r="G534"/>
  <c r="I534" s="1"/>
  <c r="I548"/>
  <c r="I656"/>
  <c r="G655"/>
  <c r="I664"/>
  <c r="G663"/>
  <c r="I663" s="1"/>
  <c r="I1288"/>
  <c r="G1283"/>
  <c r="G1284"/>
  <c r="I1284" s="1"/>
  <c r="I233"/>
  <c r="G232"/>
  <c r="I232" s="1"/>
  <c r="I257"/>
  <c r="G256"/>
  <c r="I268"/>
  <c r="G267"/>
  <c r="I278"/>
  <c r="G277"/>
  <c r="I296"/>
  <c r="G295"/>
  <c r="I310"/>
  <c r="G309"/>
  <c r="I347"/>
  <c r="G346"/>
  <c r="I361"/>
  <c r="G360"/>
  <c r="I379"/>
  <c r="I395"/>
  <c r="G394"/>
  <c r="I394" s="1"/>
  <c r="I409"/>
  <c r="G408"/>
  <c r="I480"/>
  <c r="G479"/>
  <c r="I496"/>
  <c r="G495"/>
  <c r="I495" s="1"/>
  <c r="G778"/>
  <c r="I778" s="1"/>
  <c r="I779"/>
  <c r="G794"/>
  <c r="I794" s="1"/>
  <c r="I795"/>
  <c r="G810"/>
  <c r="I810" s="1"/>
  <c r="I811"/>
  <c r="G829"/>
  <c r="I829" s="1"/>
  <c r="I830"/>
  <c r="I42"/>
  <c r="G41"/>
  <c r="I41" s="1"/>
  <c r="I62"/>
  <c r="G61"/>
  <c r="I61" s="1"/>
  <c r="I93"/>
  <c r="G92"/>
  <c r="I173"/>
  <c r="G172"/>
  <c r="I251"/>
  <c r="G250"/>
  <c r="I263"/>
  <c r="G262"/>
  <c r="I272"/>
  <c r="G271"/>
  <c r="I271" s="1"/>
  <c r="I282"/>
  <c r="G281"/>
  <c r="I281" s="1"/>
  <c r="I324"/>
  <c r="G323"/>
  <c r="K16"/>
  <c r="G769"/>
  <c r="I770"/>
  <c r="G786"/>
  <c r="I786" s="1"/>
  <c r="I787"/>
  <c r="G802"/>
  <c r="I802" s="1"/>
  <c r="I803"/>
  <c r="G820"/>
  <c r="I820" s="1"/>
  <c r="I821"/>
  <c r="G845"/>
  <c r="I846"/>
  <c r="G947"/>
  <c r="I948"/>
  <c r="I553"/>
  <c r="G552"/>
  <c r="I552" s="1"/>
  <c r="I1258"/>
  <c r="G1257"/>
  <c r="I1374"/>
  <c r="G1373"/>
  <c r="G527"/>
  <c r="I527" s="1"/>
  <c r="H1256" i="8"/>
  <c r="I1256" s="1"/>
  <c r="J1255"/>
  <c r="K1255"/>
  <c r="J1254"/>
  <c r="K1254"/>
  <c r="J1253"/>
  <c r="K1253"/>
  <c r="G1255"/>
  <c r="G1254" s="1"/>
  <c r="G1253" s="1"/>
  <c r="H389"/>
  <c r="I389" s="1"/>
  <c r="J388"/>
  <c r="J387" s="1"/>
  <c r="J386" s="1"/>
  <c r="K388"/>
  <c r="K387"/>
  <c r="K386" s="1"/>
  <c r="G388"/>
  <c r="G387"/>
  <c r="G386" s="1"/>
  <c r="I940" i="9" l="1"/>
  <c r="G939"/>
  <c r="I939" s="1"/>
  <c r="I1027"/>
  <c r="G1026"/>
  <c r="I1003"/>
  <c r="G998"/>
  <c r="I1321"/>
  <c r="G1320"/>
  <c r="I959"/>
  <c r="G958"/>
  <c r="I1218"/>
  <c r="G1197"/>
  <c r="I1351"/>
  <c r="G1350"/>
  <c r="I980"/>
  <c r="G979"/>
  <c r="I964"/>
  <c r="G963"/>
  <c r="I963" s="1"/>
  <c r="G576"/>
  <c r="G367" i="10"/>
  <c r="I603" i="9"/>
  <c r="G602"/>
  <c r="I602" s="1"/>
  <c r="G385"/>
  <c r="I385" s="1"/>
  <c r="L571" i="11"/>
  <c r="I920" i="10"/>
  <c r="G919"/>
  <c r="I919" s="1"/>
  <c r="L1147"/>
  <c r="G982"/>
  <c r="I983"/>
  <c r="I1352"/>
  <c r="G1351"/>
  <c r="I1351" s="1"/>
  <c r="I303"/>
  <c r="I633"/>
  <c r="G632"/>
  <c r="G1147"/>
  <c r="L16" s="1"/>
  <c r="G1027"/>
  <c r="I1322"/>
  <c r="G1274"/>
  <c r="I1274" s="1"/>
  <c r="I942"/>
  <c r="G936"/>
  <c r="G837"/>
  <c r="I838"/>
  <c r="I97"/>
  <c r="L21"/>
  <c r="G549"/>
  <c r="I549" s="1"/>
  <c r="I550"/>
  <c r="I578"/>
  <c r="G577"/>
  <c r="I1373" i="9"/>
  <c r="G1372"/>
  <c r="G17" s="1"/>
  <c r="I17" s="1"/>
  <c r="G1248"/>
  <c r="I1257"/>
  <c r="G322"/>
  <c r="I322" s="1"/>
  <c r="I323"/>
  <c r="G261"/>
  <c r="I262"/>
  <c r="G249"/>
  <c r="I249" s="1"/>
  <c r="I250"/>
  <c r="I172"/>
  <c r="G98"/>
  <c r="G91"/>
  <c r="I91" s="1"/>
  <c r="I92"/>
  <c r="G478"/>
  <c r="I479"/>
  <c r="G407"/>
  <c r="I407" s="1"/>
  <c r="I408"/>
  <c r="G377"/>
  <c r="I378"/>
  <c r="G359"/>
  <c r="I360"/>
  <c r="G345"/>
  <c r="I346"/>
  <c r="I309"/>
  <c r="G288"/>
  <c r="I295"/>
  <c r="G276"/>
  <c r="I276" s="1"/>
  <c r="I277"/>
  <c r="G266"/>
  <c r="I266" s="1"/>
  <c r="I267"/>
  <c r="G255"/>
  <c r="I256"/>
  <c r="I27"/>
  <c r="G26"/>
  <c r="I947"/>
  <c r="G946"/>
  <c r="I845"/>
  <c r="G836"/>
  <c r="I769"/>
  <c r="G754"/>
  <c r="I754" s="1"/>
  <c r="I1283"/>
  <c r="G1282"/>
  <c r="I655"/>
  <c r="G631"/>
  <c r="I520"/>
  <c r="G515"/>
  <c r="I515" s="1"/>
  <c r="G502"/>
  <c r="I503"/>
  <c r="I390"/>
  <c r="G547"/>
  <c r="G412"/>
  <c r="I412" s="1"/>
  <c r="H388" i="8"/>
  <c r="I388" s="1"/>
  <c r="H1255"/>
  <c r="H1254" s="1"/>
  <c r="H387"/>
  <c r="I1254"/>
  <c r="H1253"/>
  <c r="I1255"/>
  <c r="H138"/>
  <c r="I138" s="1"/>
  <c r="J137"/>
  <c r="K137"/>
  <c r="J136"/>
  <c r="K136"/>
  <c r="J135"/>
  <c r="K135"/>
  <c r="G137"/>
  <c r="G136" s="1"/>
  <c r="G135" s="1"/>
  <c r="K696"/>
  <c r="K697"/>
  <c r="J696"/>
  <c r="J697"/>
  <c r="H697"/>
  <c r="I697" s="1"/>
  <c r="H696"/>
  <c r="I696"/>
  <c r="G695"/>
  <c r="G694" s="1"/>
  <c r="G693" s="1"/>
  <c r="K701"/>
  <c r="K702"/>
  <c r="J701"/>
  <c r="J702"/>
  <c r="K710"/>
  <c r="J710"/>
  <c r="K706"/>
  <c r="J706"/>
  <c r="G705"/>
  <c r="G704" s="1"/>
  <c r="G703" s="1"/>
  <c r="H706"/>
  <c r="I706" s="1"/>
  <c r="K722"/>
  <c r="J722"/>
  <c r="K726"/>
  <c r="J726"/>
  <c r="H722"/>
  <c r="H721" s="1"/>
  <c r="G721"/>
  <c r="G720" s="1"/>
  <c r="G719" s="1"/>
  <c r="H1090"/>
  <c r="H726"/>
  <c r="H710"/>
  <c r="H702"/>
  <c r="H701"/>
  <c r="H570" s="1"/>
  <c r="H1241"/>
  <c r="H1146" s="1"/>
  <c r="H545"/>
  <c r="H540"/>
  <c r="H537"/>
  <c r="H533"/>
  <c r="H530"/>
  <c r="H526"/>
  <c r="H523"/>
  <c r="H499"/>
  <c r="H471"/>
  <c r="H456"/>
  <c r="H444"/>
  <c r="H411"/>
  <c r="H401"/>
  <c r="H397"/>
  <c r="H393"/>
  <c r="H384"/>
  <c r="H381"/>
  <c r="H363"/>
  <c r="H354"/>
  <c r="H349"/>
  <c r="H339"/>
  <c r="H336"/>
  <c r="H332"/>
  <c r="H329"/>
  <c r="H326"/>
  <c r="H299"/>
  <c r="H285"/>
  <c r="H280"/>
  <c r="H275"/>
  <c r="H270"/>
  <c r="H259"/>
  <c r="H253"/>
  <c r="H248"/>
  <c r="H243"/>
  <c r="H235"/>
  <c r="H228"/>
  <c r="H221"/>
  <c r="H213"/>
  <c r="H210"/>
  <c r="H198"/>
  <c r="H195"/>
  <c r="H192"/>
  <c r="H178"/>
  <c r="H175"/>
  <c r="H171"/>
  <c r="H168"/>
  <c r="H164"/>
  <c r="H162"/>
  <c r="H159"/>
  <c r="H153"/>
  <c r="H142"/>
  <c r="H130"/>
  <c r="H122"/>
  <c r="H114"/>
  <c r="H96"/>
  <c r="I1026" i="9" l="1"/>
  <c r="G1025"/>
  <c r="I576"/>
  <c r="G575"/>
  <c r="I367" i="10"/>
  <c r="L343"/>
  <c r="I979" i="9"/>
  <c r="G978"/>
  <c r="I978" s="1"/>
  <c r="I1350"/>
  <c r="G1349"/>
  <c r="G1196"/>
  <c r="I1196" s="1"/>
  <c r="I1197"/>
  <c r="I958"/>
  <c r="G957"/>
  <c r="I957" s="1"/>
  <c r="I1320"/>
  <c r="G1319"/>
  <c r="I998"/>
  <c r="G977"/>
  <c r="I977" s="1"/>
  <c r="I837" i="10"/>
  <c r="G836"/>
  <c r="I836" s="1"/>
  <c r="I1147"/>
  <c r="N578"/>
  <c r="I982"/>
  <c r="G981"/>
  <c r="I577"/>
  <c r="G576"/>
  <c r="I936"/>
  <c r="G918"/>
  <c r="I918" s="1"/>
  <c r="I1027"/>
  <c r="L1021"/>
  <c r="G1026"/>
  <c r="I1026" s="1"/>
  <c r="G631"/>
  <c r="I631" s="1"/>
  <c r="I632"/>
  <c r="G546" i="9"/>
  <c r="I546" s="1"/>
  <c r="I547"/>
  <c r="I502"/>
  <c r="G501"/>
  <c r="I255"/>
  <c r="G254"/>
  <c r="I254" s="1"/>
  <c r="I288"/>
  <c r="G286"/>
  <c r="I286" s="1"/>
  <c r="I345"/>
  <c r="G344"/>
  <c r="I359"/>
  <c r="G358"/>
  <c r="I358" s="1"/>
  <c r="I377"/>
  <c r="G376"/>
  <c r="I376" s="1"/>
  <c r="I478"/>
  <c r="G477"/>
  <c r="I261"/>
  <c r="G260"/>
  <c r="I260" s="1"/>
  <c r="I1248"/>
  <c r="L1144"/>
  <c r="G1144"/>
  <c r="I631"/>
  <c r="G630"/>
  <c r="G1281"/>
  <c r="I1281" s="1"/>
  <c r="I1282"/>
  <c r="I836"/>
  <c r="G835"/>
  <c r="G945"/>
  <c r="I946"/>
  <c r="G25"/>
  <c r="I26"/>
  <c r="G97"/>
  <c r="I97" s="1"/>
  <c r="I98"/>
  <c r="I1372"/>
  <c r="G1371"/>
  <c r="I1371" s="1"/>
  <c r="L17"/>
  <c r="G303"/>
  <c r="H342" i="8"/>
  <c r="J721"/>
  <c r="J720" s="1"/>
  <c r="J719" s="1"/>
  <c r="J705"/>
  <c r="J704" s="1"/>
  <c r="J703" s="1"/>
  <c r="K721"/>
  <c r="K720" s="1"/>
  <c r="K719" s="1"/>
  <c r="K705"/>
  <c r="K704" s="1"/>
  <c r="K703" s="1"/>
  <c r="I1253"/>
  <c r="H1248"/>
  <c r="I387"/>
  <c r="H386"/>
  <c r="I386" s="1"/>
  <c r="H23"/>
  <c r="J695"/>
  <c r="J694" s="1"/>
  <c r="J693" s="1"/>
  <c r="H137"/>
  <c r="I137" s="1"/>
  <c r="H571"/>
  <c r="H695"/>
  <c r="H694" s="1"/>
  <c r="H693" s="1"/>
  <c r="I693" s="1"/>
  <c r="K695"/>
  <c r="K694" s="1"/>
  <c r="K693" s="1"/>
  <c r="I694"/>
  <c r="H705"/>
  <c r="I722"/>
  <c r="I721"/>
  <c r="H720"/>
  <c r="G1024" i="9" l="1"/>
  <c r="I1025"/>
  <c r="I1319"/>
  <c r="G1271"/>
  <c r="I1271" s="1"/>
  <c r="I1349"/>
  <c r="G1348"/>
  <c r="I1348" s="1"/>
  <c r="I575"/>
  <c r="G574"/>
  <c r="L577" i="10"/>
  <c r="I576"/>
  <c r="I981"/>
  <c r="G980"/>
  <c r="I980" s="1"/>
  <c r="G16" i="9"/>
  <c r="I16" s="1"/>
  <c r="G834"/>
  <c r="I835"/>
  <c r="G629"/>
  <c r="I630"/>
  <c r="I1144"/>
  <c r="N575"/>
  <c r="G300"/>
  <c r="I303"/>
  <c r="I25"/>
  <c r="L21"/>
  <c r="I945"/>
  <c r="G933"/>
  <c r="I477"/>
  <c r="G472"/>
  <c r="I472" s="1"/>
  <c r="G364"/>
  <c r="I364" s="1"/>
  <c r="I344"/>
  <c r="L340"/>
  <c r="G500"/>
  <c r="I501"/>
  <c r="H136" i="8"/>
  <c r="I136" s="1"/>
  <c r="I695"/>
  <c r="H704"/>
  <c r="I705"/>
  <c r="H719"/>
  <c r="I719" s="1"/>
  <c r="I720"/>
  <c r="L1018" i="9" l="1"/>
  <c r="G1023"/>
  <c r="I1023" s="1"/>
  <c r="I1024"/>
  <c r="I574"/>
  <c r="G573"/>
  <c r="I573" s="1"/>
  <c r="L571" i="10"/>
  <c r="I500" i="9"/>
  <c r="L461"/>
  <c r="I300"/>
  <c r="L16"/>
  <c r="I629"/>
  <c r="G628"/>
  <c r="I834"/>
  <c r="G833"/>
  <c r="I833" s="1"/>
  <c r="I933"/>
  <c r="G915"/>
  <c r="I915" s="1"/>
  <c r="H135" i="8"/>
  <c r="I135" s="1"/>
  <c r="H703"/>
  <c r="I703" s="1"/>
  <c r="I704"/>
  <c r="L568" i="9" l="1"/>
  <c r="I628"/>
  <c r="L574"/>
  <c r="H89" i="8"/>
  <c r="H88" s="1"/>
  <c r="H87" s="1"/>
  <c r="H66"/>
  <c r="H46"/>
  <c r="H1377"/>
  <c r="H1376" s="1"/>
  <c r="H1375" s="1"/>
  <c r="H1374" s="1"/>
  <c r="H1373" s="1"/>
  <c r="H1371"/>
  <c r="H1368"/>
  <c r="H1367" s="1"/>
  <c r="H1366" s="1"/>
  <c r="H1364"/>
  <c r="H1363" s="1"/>
  <c r="H1362" s="1"/>
  <c r="H1359"/>
  <c r="H1358" s="1"/>
  <c r="H1357" s="1"/>
  <c r="H1356" s="1"/>
  <c r="H1355" s="1"/>
  <c r="H1346"/>
  <c r="H1345" s="1"/>
  <c r="H1347"/>
  <c r="H1352"/>
  <c r="H1351" s="1"/>
  <c r="H1350" s="1"/>
  <c r="H1349" s="1"/>
  <c r="H1348" s="1"/>
  <c r="H1353"/>
  <c r="H1343"/>
  <c r="H1342" s="1"/>
  <c r="H1341" s="1"/>
  <c r="H1339"/>
  <c r="H1338" s="1"/>
  <c r="H1337" s="1"/>
  <c r="H1336" s="1"/>
  <c r="H1335" s="1"/>
  <c r="H1334" s="1"/>
  <c r="H1332"/>
  <c r="H1331" s="1"/>
  <c r="H1330" s="1"/>
  <c r="H1329" s="1"/>
  <c r="H1326"/>
  <c r="H1325" s="1"/>
  <c r="H1323"/>
  <c r="H1322" s="1"/>
  <c r="H1321" s="1"/>
  <c r="H1320" s="1"/>
  <c r="H1319" s="1"/>
  <c r="H1271" s="1"/>
  <c r="H1305"/>
  <c r="H1304" s="1"/>
  <c r="H1303" s="1"/>
  <c r="H1301"/>
  <c r="H1300" s="1"/>
  <c r="H1297"/>
  <c r="H1296" s="1"/>
  <c r="H1295" s="1"/>
  <c r="H1293"/>
  <c r="H1292" s="1"/>
  <c r="H1290"/>
  <c r="H1289" s="1"/>
  <c r="H1269"/>
  <c r="H1268" s="1"/>
  <c r="H1270"/>
  <c r="H1266"/>
  <c r="H1265" s="1"/>
  <c r="H1264" s="1"/>
  <c r="H1262"/>
  <c r="H1261" s="1"/>
  <c r="H1259"/>
  <c r="H1258" s="1"/>
  <c r="H1251"/>
  <c r="H1250" s="1"/>
  <c r="H1249" s="1"/>
  <c r="H1246"/>
  <c r="H1245" s="1"/>
  <c r="H1244" s="1"/>
  <c r="H1243" s="1"/>
  <c r="H1240"/>
  <c r="H1239" s="1"/>
  <c r="H1238" s="1"/>
  <c r="H1236"/>
  <c r="H1235" s="1"/>
  <c r="H1234" s="1"/>
  <c r="H1233" s="1"/>
  <c r="H1230"/>
  <c r="H1229" s="1"/>
  <c r="H1231"/>
  <c r="H1227"/>
  <c r="H1226" s="1"/>
  <c r="H1225" s="1"/>
  <c r="H1224" s="1"/>
  <c r="H1222"/>
  <c r="H1220"/>
  <c r="H1215"/>
  <c r="H1214" s="1"/>
  <c r="H1216"/>
  <c r="H1212"/>
  <c r="H1210"/>
  <c r="H1209" s="1"/>
  <c r="H1208" s="1"/>
  <c r="H1207" s="1"/>
  <c r="H1204"/>
  <c r="H1203" s="1"/>
  <c r="H1205"/>
  <c r="H1200"/>
  <c r="H1199" s="1"/>
  <c r="H1198" s="1"/>
  <c r="H1194"/>
  <c r="H1192"/>
  <c r="H1186"/>
  <c r="H1185" s="1"/>
  <c r="H1184" s="1"/>
  <c r="H1183" s="1"/>
  <c r="H1182" s="1"/>
  <c r="H1181" s="1"/>
  <c r="H1178"/>
  <c r="H1177" s="1"/>
  <c r="H1176" s="1"/>
  <c r="H1173"/>
  <c r="H1172" s="1"/>
  <c r="H1171" s="1"/>
  <c r="H1170" s="1"/>
  <c r="H1169" s="1"/>
  <c r="H1168" s="1"/>
  <c r="H1165"/>
  <c r="H1164" s="1"/>
  <c r="H1163" s="1"/>
  <c r="H1159"/>
  <c r="H1158" s="1"/>
  <c r="H1160"/>
  <c r="H1154"/>
  <c r="H1145"/>
  <c r="H1147"/>
  <c r="H1152"/>
  <c r="H1151" s="1"/>
  <c r="H1150" s="1"/>
  <c r="H1149" s="1"/>
  <c r="H1148" s="1"/>
  <c r="H1142"/>
  <c r="H1141" s="1"/>
  <c r="H1140" s="1"/>
  <c r="H1138"/>
  <c r="H1137" s="1"/>
  <c r="H1136" s="1"/>
  <c r="H1132"/>
  <c r="H1131" s="1"/>
  <c r="H1130" s="1"/>
  <c r="H1129" s="1"/>
  <c r="H1099"/>
  <c r="H1098" s="1"/>
  <c r="H1097" s="1"/>
  <c r="H1096" s="1"/>
  <c r="H1094"/>
  <c r="H1093" s="1"/>
  <c r="H1092" s="1"/>
  <c r="H1091" s="1"/>
  <c r="H1089"/>
  <c r="H1088" s="1"/>
  <c r="H1087" s="1"/>
  <c r="H1079"/>
  <c r="H1078" s="1"/>
  <c r="H1077" s="1"/>
  <c r="H1074"/>
  <c r="H1073" s="1"/>
  <c r="H1072" s="1"/>
  <c r="H1069"/>
  <c r="H1068" s="1"/>
  <c r="H1067" s="1"/>
  <c r="H1065"/>
  <c r="H1064" s="1"/>
  <c r="H1062"/>
  <c r="H1061" s="1"/>
  <c r="H1058"/>
  <c r="H1057" s="1"/>
  <c r="H1056" s="1"/>
  <c r="H1052"/>
  <c r="H1050"/>
  <c r="H1044"/>
  <c r="H1043" s="1"/>
  <c r="H1042" s="1"/>
  <c r="H1040"/>
  <c r="H1039" s="1"/>
  <c r="H1038" s="1"/>
  <c r="H1035"/>
  <c r="H1033"/>
  <c r="H1032" s="1"/>
  <c r="H1029"/>
  <c r="H1028" s="1"/>
  <c r="H1019"/>
  <c r="H1020"/>
  <c r="H1021"/>
  <c r="H1022"/>
  <c r="H1016"/>
  <c r="H1015" s="1"/>
  <c r="H1013"/>
  <c r="H1012" s="1"/>
  <c r="H1011" s="1"/>
  <c r="H1005"/>
  <c r="H1004" s="1"/>
  <c r="H1003" s="1"/>
  <c r="H1001"/>
  <c r="H1000" s="1"/>
  <c r="H999" s="1"/>
  <c r="H993"/>
  <c r="H992" s="1"/>
  <c r="H991" s="1"/>
  <c r="H990" s="1"/>
  <c r="H988"/>
  <c r="H987" s="1"/>
  <c r="H986" s="1"/>
  <c r="H984"/>
  <c r="H983" s="1"/>
  <c r="H982" s="1"/>
  <c r="H975"/>
  <c r="H974" s="1"/>
  <c r="H973" s="1"/>
  <c r="H972" s="1"/>
  <c r="H966"/>
  <c r="H965" s="1"/>
  <c r="H964" s="1"/>
  <c r="H961"/>
  <c r="H960" s="1"/>
  <c r="H959" s="1"/>
  <c r="H958" s="1"/>
  <c r="H957" s="1"/>
  <c r="H955"/>
  <c r="H954" s="1"/>
  <c r="H953" s="1"/>
  <c r="H952" s="1"/>
  <c r="H951" s="1"/>
  <c r="H949"/>
  <c r="H948" s="1"/>
  <c r="H947" s="1"/>
  <c r="H946" s="1"/>
  <c r="H945" s="1"/>
  <c r="H943"/>
  <c r="H942" s="1"/>
  <c r="H941" s="1"/>
  <c r="H940" s="1"/>
  <c r="H939" s="1"/>
  <c r="H937"/>
  <c r="H936" s="1"/>
  <c r="H935" s="1"/>
  <c r="H934" s="1"/>
  <c r="H931"/>
  <c r="H930" s="1"/>
  <c r="H929" s="1"/>
  <c r="H928" s="1"/>
  <c r="H926"/>
  <c r="H925" s="1"/>
  <c r="H924" s="1"/>
  <c r="H922"/>
  <c r="H921" s="1"/>
  <c r="H920" s="1"/>
  <c r="H913"/>
  <c r="H912" s="1"/>
  <c r="H911" s="1"/>
  <c r="H909"/>
  <c r="H908" s="1"/>
  <c r="H907" s="1"/>
  <c r="H903"/>
  <c r="H902" s="1"/>
  <c r="H901" s="1"/>
  <c r="H899"/>
  <c r="H898" s="1"/>
  <c r="H897" s="1"/>
  <c r="H892"/>
  <c r="H891" s="1"/>
  <c r="H890" s="1"/>
  <c r="H888"/>
  <c r="H887" s="1"/>
  <c r="H886" s="1"/>
  <c r="H884"/>
  <c r="H883" s="1"/>
  <c r="H882" s="1"/>
  <c r="H880"/>
  <c r="H879" s="1"/>
  <c r="H878" s="1"/>
  <c r="H875"/>
  <c r="H874" s="1"/>
  <c r="H873" s="1"/>
  <c r="H869"/>
  <c r="H868" s="1"/>
  <c r="H867" s="1"/>
  <c r="H866" s="1"/>
  <c r="H864"/>
  <c r="H863" s="1"/>
  <c r="H861"/>
  <c r="H859"/>
  <c r="H857"/>
  <c r="H855"/>
  <c r="H851"/>
  <c r="H850" s="1"/>
  <c r="H849" s="1"/>
  <c r="H847"/>
  <c r="H846" s="1"/>
  <c r="H845" s="1"/>
  <c r="H843"/>
  <c r="H842" s="1"/>
  <c r="H841" s="1"/>
  <c r="H839"/>
  <c r="H838" s="1"/>
  <c r="H837" s="1"/>
  <c r="H831"/>
  <c r="H830" s="1"/>
  <c r="H829" s="1"/>
  <c r="H826"/>
  <c r="H825" s="1"/>
  <c r="H824" s="1"/>
  <c r="H822"/>
  <c r="H821" s="1"/>
  <c r="H820" s="1"/>
  <c r="H818"/>
  <c r="H817" s="1"/>
  <c r="H816" s="1"/>
  <c r="H812"/>
  <c r="H811" s="1"/>
  <c r="H810" s="1"/>
  <c r="H808"/>
  <c r="H807" s="1"/>
  <c r="H806" s="1"/>
  <c r="H804"/>
  <c r="H803" s="1"/>
  <c r="H802" s="1"/>
  <c r="H800"/>
  <c r="H799" s="1"/>
  <c r="H798" s="1"/>
  <c r="H796"/>
  <c r="H795" s="1"/>
  <c r="H794" s="1"/>
  <c r="H792"/>
  <c r="H791" s="1"/>
  <c r="H790" s="1"/>
  <c r="H788"/>
  <c r="H787" s="1"/>
  <c r="H786" s="1"/>
  <c r="H784"/>
  <c r="H783" s="1"/>
  <c r="H782" s="1"/>
  <c r="H780"/>
  <c r="H779" s="1"/>
  <c r="H778" s="1"/>
  <c r="H776"/>
  <c r="H775" s="1"/>
  <c r="H774" s="1"/>
  <c r="H773" s="1"/>
  <c r="H771"/>
  <c r="H770" s="1"/>
  <c r="H769" s="1"/>
  <c r="H752"/>
  <c r="H751" s="1"/>
  <c r="H750" s="1"/>
  <c r="H749" s="1"/>
  <c r="H745"/>
  <c r="H744" s="1"/>
  <c r="H743" s="1"/>
  <c r="H741"/>
  <c r="H740" s="1"/>
  <c r="H739" s="1"/>
  <c r="H737"/>
  <c r="H736" s="1"/>
  <c r="H735" s="1"/>
  <c r="H732"/>
  <c r="H731" s="1"/>
  <c r="H730" s="1"/>
  <c r="H729" s="1"/>
  <c r="H728" s="1"/>
  <c r="H727" s="1"/>
  <c r="H725"/>
  <c r="H724" s="1"/>
  <c r="H723" s="1"/>
  <c r="H717"/>
  <c r="H716" s="1"/>
  <c r="H715" s="1"/>
  <c r="H713"/>
  <c r="H712" s="1"/>
  <c r="H711" s="1"/>
  <c r="H709"/>
  <c r="H708" s="1"/>
  <c r="H707" s="1"/>
  <c r="H700"/>
  <c r="H699" s="1"/>
  <c r="H698" s="1"/>
  <c r="H691"/>
  <c r="H690" s="1"/>
  <c r="H689" s="1"/>
  <c r="H687"/>
  <c r="H686" s="1"/>
  <c r="H685" s="1"/>
  <c r="H683"/>
  <c r="H682" s="1"/>
  <c r="H681" s="1"/>
  <c r="H677"/>
  <c r="H676" s="1"/>
  <c r="H675" s="1"/>
  <c r="H673"/>
  <c r="H672" s="1"/>
  <c r="H671" s="1"/>
  <c r="H669"/>
  <c r="H668" s="1"/>
  <c r="H667" s="1"/>
  <c r="H665"/>
  <c r="H664" s="1"/>
  <c r="H663" s="1"/>
  <c r="H661"/>
  <c r="H660" s="1"/>
  <c r="H659" s="1"/>
  <c r="H657"/>
  <c r="H656" s="1"/>
  <c r="H655" s="1"/>
  <c r="H653"/>
  <c r="H652" s="1"/>
  <c r="H651" s="1"/>
  <c r="H650" s="1"/>
  <c r="H648"/>
  <c r="H647" s="1"/>
  <c r="H646" s="1"/>
  <c r="H644"/>
  <c r="H643" s="1"/>
  <c r="H642" s="1"/>
  <c r="H638"/>
  <c r="H637" s="1"/>
  <c r="H636" s="1"/>
  <c r="H634"/>
  <c r="H633" s="1"/>
  <c r="H632" s="1"/>
  <c r="H626"/>
  <c r="H625" s="1"/>
  <c r="H624" s="1"/>
  <c r="H622"/>
  <c r="H621" s="1"/>
  <c r="H620" s="1"/>
  <c r="H618"/>
  <c r="H617" s="1"/>
  <c r="H616" s="1"/>
  <c r="H613"/>
  <c r="H612" s="1"/>
  <c r="H611" s="1"/>
  <c r="H605"/>
  <c r="H600"/>
  <c r="H599" s="1"/>
  <c r="H598" s="1"/>
  <c r="H596"/>
  <c r="H595" s="1"/>
  <c r="H594" s="1"/>
  <c r="H591"/>
  <c r="H590" s="1"/>
  <c r="H589" s="1"/>
  <c r="H587"/>
  <c r="H586" s="1"/>
  <c r="H585" s="1"/>
  <c r="H583"/>
  <c r="H582" s="1"/>
  <c r="H581" s="1"/>
  <c r="H569"/>
  <c r="H572"/>
  <c r="H579"/>
  <c r="H578" s="1"/>
  <c r="H577" s="1"/>
  <c r="H564"/>
  <c r="H563" s="1"/>
  <c r="H562" s="1"/>
  <c r="H561" s="1"/>
  <c r="H559"/>
  <c r="H558" s="1"/>
  <c r="H557" s="1"/>
  <c r="H555"/>
  <c r="H554" s="1"/>
  <c r="H553" s="1"/>
  <c r="H552" s="1"/>
  <c r="H550"/>
  <c r="H549" s="1"/>
  <c r="H548" s="1"/>
  <c r="H544"/>
  <c r="H543" s="1"/>
  <c r="H539"/>
  <c r="H538" s="1"/>
  <c r="H536"/>
  <c r="H535" s="1"/>
  <c r="H532"/>
  <c r="H531" s="1"/>
  <c r="H529"/>
  <c r="H528" s="1"/>
  <c r="H525"/>
  <c r="H524" s="1"/>
  <c r="H522"/>
  <c r="H521" s="1"/>
  <c r="H518"/>
  <c r="H517" s="1"/>
  <c r="H516" s="1"/>
  <c r="H506"/>
  <c r="H505" s="1"/>
  <c r="H504" s="1"/>
  <c r="H503" s="1"/>
  <c r="H502" s="1"/>
  <c r="H501" s="1"/>
  <c r="H498"/>
  <c r="H497" s="1"/>
  <c r="H496" s="1"/>
  <c r="H495" s="1"/>
  <c r="H493"/>
  <c r="H492" s="1"/>
  <c r="H490"/>
  <c r="H489" s="1"/>
  <c r="H485"/>
  <c r="H484" s="1"/>
  <c r="H482"/>
  <c r="H481" s="1"/>
  <c r="H475"/>
  <c r="H474" s="1"/>
  <c r="H473" s="1"/>
  <c r="H462"/>
  <c r="H463"/>
  <c r="H464"/>
  <c r="H465"/>
  <c r="H470"/>
  <c r="H469" s="1"/>
  <c r="H468" s="1"/>
  <c r="H467" s="1"/>
  <c r="H466" s="1"/>
  <c r="H459"/>
  <c r="H458" s="1"/>
  <c r="H457" s="1"/>
  <c r="H455"/>
  <c r="H454" s="1"/>
  <c r="H453" s="1"/>
  <c r="H450"/>
  <c r="H449" s="1"/>
  <c r="H443"/>
  <c r="H442" s="1"/>
  <c r="H441" s="1"/>
  <c r="H439"/>
  <c r="H438" s="1"/>
  <c r="H437" s="1"/>
  <c r="H435"/>
  <c r="H434" s="1"/>
  <c r="H433" s="1"/>
  <c r="H432" s="1"/>
  <c r="H430"/>
  <c r="H429" s="1"/>
  <c r="H428" s="1"/>
  <c r="H426"/>
  <c r="H425" s="1"/>
  <c r="H424" s="1"/>
  <c r="H422"/>
  <c r="H421" s="1"/>
  <c r="H420" s="1"/>
  <c r="H418"/>
  <c r="H417" s="1"/>
  <c r="H415"/>
  <c r="H410"/>
  <c r="H409" s="1"/>
  <c r="H408" s="1"/>
  <c r="H407" s="1"/>
  <c r="H405"/>
  <c r="H404" s="1"/>
  <c r="H403" s="1"/>
  <c r="H402" s="1"/>
  <c r="H400"/>
  <c r="H399" s="1"/>
  <c r="H398" s="1"/>
  <c r="H396"/>
  <c r="H395" s="1"/>
  <c r="H394" s="1"/>
  <c r="H392"/>
  <c r="H391" s="1"/>
  <c r="H390" s="1"/>
  <c r="H383"/>
  <c r="H382" s="1"/>
  <c r="H380"/>
  <c r="H379" s="1"/>
  <c r="H374"/>
  <c r="H373" s="1"/>
  <c r="H372" s="1"/>
  <c r="H371" s="1"/>
  <c r="H370" s="1"/>
  <c r="H368"/>
  <c r="H367" s="1"/>
  <c r="H366" s="1"/>
  <c r="H365" s="1"/>
  <c r="H362"/>
  <c r="H361" s="1"/>
  <c r="H360" s="1"/>
  <c r="H359" s="1"/>
  <c r="H358" s="1"/>
  <c r="H356"/>
  <c r="H355" s="1"/>
  <c r="H353"/>
  <c r="H352" s="1"/>
  <c r="H348"/>
  <c r="H347" s="1"/>
  <c r="H346" s="1"/>
  <c r="H345" s="1"/>
  <c r="H344" s="1"/>
  <c r="H341"/>
  <c r="H338"/>
  <c r="H337" s="1"/>
  <c r="H335"/>
  <c r="H334" s="1"/>
  <c r="H331"/>
  <c r="H330" s="1"/>
  <c r="H328"/>
  <c r="H327" s="1"/>
  <c r="H325"/>
  <c r="H324" s="1"/>
  <c r="H320"/>
  <c r="H319" s="1"/>
  <c r="H315"/>
  <c r="H314" s="1"/>
  <c r="H312"/>
  <c r="H311" s="1"/>
  <c r="H307"/>
  <c r="H306" s="1"/>
  <c r="H305" s="1"/>
  <c r="H304" s="1"/>
  <c r="H298"/>
  <c r="H297" s="1"/>
  <c r="H296" s="1"/>
  <c r="H295" s="1"/>
  <c r="H287"/>
  <c r="H292"/>
  <c r="H291" s="1"/>
  <c r="H290" s="1"/>
  <c r="H289" s="1"/>
  <c r="H284"/>
  <c r="H283" s="1"/>
  <c r="H282" s="1"/>
  <c r="H281" s="1"/>
  <c r="H279"/>
  <c r="H278" s="1"/>
  <c r="H277" s="1"/>
  <c r="H276" s="1"/>
  <c r="H274"/>
  <c r="H273" s="1"/>
  <c r="H272" s="1"/>
  <c r="H271" s="1"/>
  <c r="H269"/>
  <c r="H268" s="1"/>
  <c r="H267" s="1"/>
  <c r="H266" s="1"/>
  <c r="H264"/>
  <c r="H263" s="1"/>
  <c r="H262" s="1"/>
  <c r="H261" s="1"/>
  <c r="H258"/>
  <c r="H257" s="1"/>
  <c r="H256" s="1"/>
  <c r="H255" s="1"/>
  <c r="H254" s="1"/>
  <c r="H252"/>
  <c r="H251" s="1"/>
  <c r="H250" s="1"/>
  <c r="H249" s="1"/>
  <c r="H247"/>
  <c r="H246" s="1"/>
  <c r="H245" s="1"/>
  <c r="H244" s="1"/>
  <c r="H242"/>
  <c r="H241" s="1"/>
  <c r="H240" s="1"/>
  <c r="H239" s="1"/>
  <c r="H237"/>
  <c r="H236" s="1"/>
  <c r="H234"/>
  <c r="H233" s="1"/>
  <c r="H230"/>
  <c r="H229" s="1"/>
  <c r="H227"/>
  <c r="H226" s="1"/>
  <c r="H225" s="1"/>
  <c r="H223"/>
  <c r="H222" s="1"/>
  <c r="H220"/>
  <c r="H219" s="1"/>
  <c r="H216"/>
  <c r="H215" s="1"/>
  <c r="H214" s="1"/>
  <c r="H212"/>
  <c r="H211" s="1"/>
  <c r="H209"/>
  <c r="H208" s="1"/>
  <c r="H205"/>
  <c r="H204" s="1"/>
  <c r="H203" s="1"/>
  <c r="H201"/>
  <c r="H200" s="1"/>
  <c r="H199" s="1"/>
  <c r="H197"/>
  <c r="H196" s="1"/>
  <c r="H194"/>
  <c r="H193" s="1"/>
  <c r="H191"/>
  <c r="H190" s="1"/>
  <c r="H187"/>
  <c r="H186" s="1"/>
  <c r="H184"/>
  <c r="H183" s="1"/>
  <c r="H181"/>
  <c r="H180" s="1"/>
  <c r="H177"/>
  <c r="H176" s="1"/>
  <c r="H174"/>
  <c r="H173" s="1"/>
  <c r="H170"/>
  <c r="H169" s="1"/>
  <c r="H167"/>
  <c r="H166" s="1"/>
  <c r="H163"/>
  <c r="H161"/>
  <c r="H158"/>
  <c r="H157" s="1"/>
  <c r="H155"/>
  <c r="H154" s="1"/>
  <c r="H152"/>
  <c r="H151" s="1"/>
  <c r="H148"/>
  <c r="H147" s="1"/>
  <c r="H146" s="1"/>
  <c r="H144"/>
  <c r="H143" s="1"/>
  <c r="H141"/>
  <c r="H140" s="1"/>
  <c r="H133"/>
  <c r="H132" s="1"/>
  <c r="H131" s="1"/>
  <c r="H129"/>
  <c r="H128" s="1"/>
  <c r="H127" s="1"/>
  <c r="H125"/>
  <c r="H124" s="1"/>
  <c r="H123" s="1"/>
  <c r="H121"/>
  <c r="H120" s="1"/>
  <c r="H118"/>
  <c r="H116"/>
  <c r="H113"/>
  <c r="H112" s="1"/>
  <c r="H109"/>
  <c r="H108" s="1"/>
  <c r="H107" s="1"/>
  <c r="H105"/>
  <c r="H104" s="1"/>
  <c r="H103" s="1"/>
  <c r="H101"/>
  <c r="H100" s="1"/>
  <c r="H99" s="1"/>
  <c r="H95"/>
  <c r="H94" s="1"/>
  <c r="H93" s="1"/>
  <c r="H92" s="1"/>
  <c r="H91" s="1"/>
  <c r="H86"/>
  <c r="H85" s="1"/>
  <c r="H83"/>
  <c r="H82" s="1"/>
  <c r="H80"/>
  <c r="H79" s="1"/>
  <c r="H76"/>
  <c r="H75" s="1"/>
  <c r="H74" s="1"/>
  <c r="H72"/>
  <c r="H71" s="1"/>
  <c r="H69"/>
  <c r="H68" s="1"/>
  <c r="H59"/>
  <c r="H58" s="1"/>
  <c r="H57" s="1"/>
  <c r="H54"/>
  <c r="H53" s="1"/>
  <c r="H52" s="1"/>
  <c r="H49"/>
  <c r="H48" s="1"/>
  <c r="H47" s="1"/>
  <c r="H39"/>
  <c r="H38" s="1"/>
  <c r="H37" s="1"/>
  <c r="H36" s="1"/>
  <c r="H35" s="1"/>
  <c r="H33"/>
  <c r="H32" s="1"/>
  <c r="H31" s="1"/>
  <c r="H29"/>
  <c r="H28" s="1"/>
  <c r="H27" s="1"/>
  <c r="H20"/>
  <c r="I34"/>
  <c r="I40"/>
  <c r="I50"/>
  <c r="I55"/>
  <c r="I56"/>
  <c r="I60"/>
  <c r="I70"/>
  <c r="I73"/>
  <c r="I77"/>
  <c r="I81"/>
  <c r="I84"/>
  <c r="I90"/>
  <c r="I102"/>
  <c r="I106"/>
  <c r="I117"/>
  <c r="I119"/>
  <c r="I122"/>
  <c r="I126"/>
  <c r="I134"/>
  <c r="I145"/>
  <c r="I149"/>
  <c r="I156"/>
  <c r="I182"/>
  <c r="I185"/>
  <c r="I188"/>
  <c r="I202"/>
  <c r="I206"/>
  <c r="I213"/>
  <c r="I217"/>
  <c r="I224"/>
  <c r="I231"/>
  <c r="I238"/>
  <c r="I243"/>
  <c r="I248"/>
  <c r="I293"/>
  <c r="I294"/>
  <c r="I302"/>
  <c r="I308"/>
  <c r="I313"/>
  <c r="I316"/>
  <c r="I321"/>
  <c r="I343"/>
  <c r="I357"/>
  <c r="I369"/>
  <c r="I375"/>
  <c r="I406"/>
  <c r="I427"/>
  <c r="I431"/>
  <c r="I436"/>
  <c r="I444"/>
  <c r="I451"/>
  <c r="I460"/>
  <c r="I476"/>
  <c r="I483"/>
  <c r="I486"/>
  <c r="I491"/>
  <c r="I494"/>
  <c r="I507"/>
  <c r="I508"/>
  <c r="I509"/>
  <c r="I510"/>
  <c r="I511"/>
  <c r="I512"/>
  <c r="I513"/>
  <c r="I514"/>
  <c r="I519"/>
  <c r="I565"/>
  <c r="I566"/>
  <c r="I567"/>
  <c r="I584"/>
  <c r="I593"/>
  <c r="I607"/>
  <c r="I608"/>
  <c r="I609"/>
  <c r="I610"/>
  <c r="I615"/>
  <c r="I635"/>
  <c r="I639"/>
  <c r="I640"/>
  <c r="I641"/>
  <c r="I645"/>
  <c r="I733"/>
  <c r="I738"/>
  <c r="I742"/>
  <c r="I746"/>
  <c r="I747"/>
  <c r="I748"/>
  <c r="I753"/>
  <c r="I755"/>
  <c r="I756"/>
  <c r="I757"/>
  <c r="I758"/>
  <c r="I759"/>
  <c r="I760"/>
  <c r="I761"/>
  <c r="I762"/>
  <c r="I763"/>
  <c r="I764"/>
  <c r="I765"/>
  <c r="I766"/>
  <c r="I767"/>
  <c r="I768"/>
  <c r="I777"/>
  <c r="I840"/>
  <c r="I858"/>
  <c r="I860"/>
  <c r="I862"/>
  <c r="I865"/>
  <c r="I870"/>
  <c r="I871"/>
  <c r="I872"/>
  <c r="I876"/>
  <c r="I881"/>
  <c r="I904"/>
  <c r="I905"/>
  <c r="I906"/>
  <c r="I910"/>
  <c r="I914"/>
  <c r="I923"/>
  <c r="I927"/>
  <c r="I932"/>
  <c r="I956"/>
  <c r="I968"/>
  <c r="I969"/>
  <c r="I970"/>
  <c r="I971"/>
  <c r="I989"/>
  <c r="I995"/>
  <c r="I996"/>
  <c r="I997"/>
  <c r="I1002"/>
  <c r="I1007"/>
  <c r="I1008"/>
  <c r="I1009"/>
  <c r="I1031"/>
  <c r="I1034"/>
  <c r="I1037"/>
  <c r="I1051"/>
  <c r="I1053"/>
  <c r="I1063"/>
  <c r="I1066"/>
  <c r="I1070"/>
  <c r="I1071"/>
  <c r="I1075"/>
  <c r="I1076"/>
  <c r="I1080"/>
  <c r="I1081"/>
  <c r="I1082"/>
  <c r="I1083"/>
  <c r="I1084"/>
  <c r="I1085"/>
  <c r="I1086"/>
  <c r="I1090"/>
  <c r="I1095"/>
  <c r="I1100"/>
  <c r="I1114"/>
  <c r="I1117"/>
  <c r="I1118"/>
  <c r="I1119"/>
  <c r="I1120"/>
  <c r="I1121"/>
  <c r="I1122"/>
  <c r="I1123"/>
  <c r="I1124"/>
  <c r="I1125"/>
  <c r="I1126"/>
  <c r="I1127"/>
  <c r="I1128"/>
  <c r="I1139"/>
  <c r="I1153"/>
  <c r="I1155"/>
  <c r="I1161"/>
  <c r="I1162"/>
  <c r="I1166"/>
  <c r="I1167"/>
  <c r="I1174"/>
  <c r="I1175"/>
  <c r="I1179"/>
  <c r="I1180"/>
  <c r="I1187"/>
  <c r="I1188"/>
  <c r="I1189"/>
  <c r="I1193"/>
  <c r="I1195"/>
  <c r="I1201"/>
  <c r="I1202"/>
  <c r="I1206"/>
  <c r="I1211"/>
  <c r="I1213"/>
  <c r="I1228"/>
  <c r="I1237"/>
  <c r="I1242"/>
  <c r="I1247"/>
  <c r="I1252"/>
  <c r="I1267"/>
  <c r="I1272"/>
  <c r="I1273"/>
  <c r="I1274"/>
  <c r="I1275"/>
  <c r="I1276"/>
  <c r="I1277"/>
  <c r="I1278"/>
  <c r="I1279"/>
  <c r="I1280"/>
  <c r="I1285"/>
  <c r="I1286"/>
  <c r="I1287"/>
  <c r="I1291"/>
  <c r="I1294"/>
  <c r="I1298"/>
  <c r="I1299"/>
  <c r="I1302"/>
  <c r="I1306"/>
  <c r="I1307"/>
  <c r="I1308"/>
  <c r="I1309"/>
  <c r="I1310"/>
  <c r="I1311"/>
  <c r="I1312"/>
  <c r="I1313"/>
  <c r="I1314"/>
  <c r="I1315"/>
  <c r="I1316"/>
  <c r="I1317"/>
  <c r="I1318"/>
  <c r="I1327"/>
  <c r="I1333"/>
  <c r="I1340"/>
  <c r="I1344"/>
  <c r="I1360"/>
  <c r="I1365"/>
  <c r="I1369"/>
  <c r="I1370"/>
  <c r="H22" l="1"/>
  <c r="H385"/>
  <c r="H18"/>
  <c r="H45"/>
  <c r="H44" s="1"/>
  <c r="H43" s="1"/>
  <c r="H17"/>
  <c r="H631"/>
  <c r="H630" s="1"/>
  <c r="H629" s="1"/>
  <c r="H65"/>
  <c r="H64" s="1"/>
  <c r="H340"/>
  <c r="H1361"/>
  <c r="H1328"/>
  <c r="H1288"/>
  <c r="H1283" s="1"/>
  <c r="H1282" s="1"/>
  <c r="H1281" s="1"/>
  <c r="H1284"/>
  <c r="H1257"/>
  <c r="H1219"/>
  <c r="H1218" s="1"/>
  <c r="H1197" s="1"/>
  <c r="H1196" s="1"/>
  <c r="H1018"/>
  <c r="H1191"/>
  <c r="H1190" s="1"/>
  <c r="H1157" s="1"/>
  <c r="H1156" s="1"/>
  <c r="H1135"/>
  <c r="H1134" s="1"/>
  <c r="H1060"/>
  <c r="H1055" s="1"/>
  <c r="H1054" s="1"/>
  <c r="H1049"/>
  <c r="H1048" s="1"/>
  <c r="H1027"/>
  <c r="H1010"/>
  <c r="H998" s="1"/>
  <c r="H981"/>
  <c r="H980" s="1"/>
  <c r="H979" s="1"/>
  <c r="H978" s="1"/>
  <c r="H963"/>
  <c r="H933"/>
  <c r="H919"/>
  <c r="H918" s="1"/>
  <c r="H917" s="1"/>
  <c r="H916" s="1"/>
  <c r="H896"/>
  <c r="H895" s="1"/>
  <c r="H894" s="1"/>
  <c r="H877"/>
  <c r="H854"/>
  <c r="H853" s="1"/>
  <c r="H836" s="1"/>
  <c r="H835" s="1"/>
  <c r="H834" s="1"/>
  <c r="H207"/>
  <c r="H218"/>
  <c r="H165"/>
  <c r="H310"/>
  <c r="H309" s="1"/>
  <c r="H754"/>
  <c r="H734"/>
  <c r="H461"/>
  <c r="H568"/>
  <c r="H115"/>
  <c r="H160"/>
  <c r="H150" s="1"/>
  <c r="H604"/>
  <c r="H603" s="1"/>
  <c r="H602" s="1"/>
  <c r="H576"/>
  <c r="H575" s="1"/>
  <c r="H574" s="1"/>
  <c r="H547"/>
  <c r="H546" s="1"/>
  <c r="H542"/>
  <c r="H541"/>
  <c r="H534"/>
  <c r="H527"/>
  <c r="H520"/>
  <c r="H488"/>
  <c r="H487" s="1"/>
  <c r="H480"/>
  <c r="H479" s="1"/>
  <c r="H478" s="1"/>
  <c r="H477" s="1"/>
  <c r="H452"/>
  <c r="H446"/>
  <c r="H448"/>
  <c r="H447" s="1"/>
  <c r="H414"/>
  <c r="H413" s="1"/>
  <c r="H412" s="1"/>
  <c r="H378"/>
  <c r="H377" s="1"/>
  <c r="H351"/>
  <c r="H350" s="1"/>
  <c r="H333"/>
  <c r="H323"/>
  <c r="H318"/>
  <c r="H317"/>
  <c r="H288"/>
  <c r="H286" s="1"/>
  <c r="H260"/>
  <c r="H232"/>
  <c r="H189"/>
  <c r="H172"/>
  <c r="H179"/>
  <c r="H24"/>
  <c r="H19" s="1"/>
  <c r="H139"/>
  <c r="H111"/>
  <c r="H78"/>
  <c r="H67"/>
  <c r="H63" s="1"/>
  <c r="H62" s="1"/>
  <c r="H61" s="1"/>
  <c r="H51"/>
  <c r="H42"/>
  <c r="H41" s="1"/>
  <c r="H26"/>
  <c r="H25" s="1"/>
  <c r="K994"/>
  <c r="K993" s="1"/>
  <c r="K992" s="1"/>
  <c r="K991" s="1"/>
  <c r="K990" s="1"/>
  <c r="J994"/>
  <c r="G994"/>
  <c r="I994" s="1"/>
  <c r="J993"/>
  <c r="J992" s="1"/>
  <c r="J991" s="1"/>
  <c r="J990" s="1"/>
  <c r="G993"/>
  <c r="J988"/>
  <c r="G988"/>
  <c r="J987"/>
  <c r="J986" s="1"/>
  <c r="K985"/>
  <c r="K984" s="1"/>
  <c r="K983" s="1"/>
  <c r="K982" s="1"/>
  <c r="K981" s="1"/>
  <c r="J985"/>
  <c r="G985"/>
  <c r="I985" s="1"/>
  <c r="J984"/>
  <c r="J983" s="1"/>
  <c r="J982" s="1"/>
  <c r="G1036"/>
  <c r="I1036" s="1"/>
  <c r="G1030"/>
  <c r="I1030" s="1"/>
  <c r="K1378"/>
  <c r="J1378"/>
  <c r="H98" l="1"/>
  <c r="H21"/>
  <c r="H1144"/>
  <c r="H1026"/>
  <c r="H1025" s="1"/>
  <c r="H1024" s="1"/>
  <c r="H1023" s="1"/>
  <c r="H977"/>
  <c r="H915"/>
  <c r="H833"/>
  <c r="H628"/>
  <c r="G984"/>
  <c r="H515"/>
  <c r="H500" s="1"/>
  <c r="H573"/>
  <c r="H472"/>
  <c r="H445"/>
  <c r="H376"/>
  <c r="H364" s="1"/>
  <c r="H322"/>
  <c r="H303" s="1"/>
  <c r="H300" s="1"/>
  <c r="H16"/>
  <c r="H97"/>
  <c r="G987"/>
  <c r="I988"/>
  <c r="G992"/>
  <c r="I993"/>
  <c r="K980"/>
  <c r="K979" s="1"/>
  <c r="K978" s="1"/>
  <c r="J981"/>
  <c r="J980" s="1"/>
  <c r="J979" s="1"/>
  <c r="J978" s="1"/>
  <c r="K60"/>
  <c r="K1354"/>
  <c r="J1354"/>
  <c r="G1354"/>
  <c r="I1354" s="1"/>
  <c r="I984" l="1"/>
  <c r="G983"/>
  <c r="G991"/>
  <c r="I992"/>
  <c r="G986"/>
  <c r="I986" s="1"/>
  <c r="I987"/>
  <c r="K1263"/>
  <c r="J1263"/>
  <c r="G1263"/>
  <c r="I1263" s="1"/>
  <c r="K1260"/>
  <c r="J1260"/>
  <c r="G1260"/>
  <c r="I1260" s="1"/>
  <c r="K1241"/>
  <c r="J1241"/>
  <c r="G1241"/>
  <c r="I1241" s="1"/>
  <c r="K1232"/>
  <c r="J1232"/>
  <c r="G1232"/>
  <c r="I1232" s="1"/>
  <c r="K1223"/>
  <c r="J1223"/>
  <c r="G1223"/>
  <c r="I1223" s="1"/>
  <c r="K1221"/>
  <c r="K1146" s="1"/>
  <c r="J1221"/>
  <c r="J1146" s="1"/>
  <c r="G1221"/>
  <c r="G1217"/>
  <c r="I1217" s="1"/>
  <c r="K1017"/>
  <c r="J1017"/>
  <c r="G1017"/>
  <c r="I1017" s="1"/>
  <c r="G1014"/>
  <c r="I1014" s="1"/>
  <c r="K848"/>
  <c r="J848"/>
  <c r="G848"/>
  <c r="I848" s="1"/>
  <c r="K674"/>
  <c r="J674"/>
  <c r="G674"/>
  <c r="I674" s="1"/>
  <c r="K709"/>
  <c r="K708" s="1"/>
  <c r="K707" s="1"/>
  <c r="J709"/>
  <c r="J708" s="1"/>
  <c r="J707" s="1"/>
  <c r="G710"/>
  <c r="K692"/>
  <c r="J692"/>
  <c r="G692"/>
  <c r="K678"/>
  <c r="K679"/>
  <c r="K680"/>
  <c r="J678"/>
  <c r="J679"/>
  <c r="J680"/>
  <c r="G678"/>
  <c r="I678" s="1"/>
  <c r="G679"/>
  <c r="I679" s="1"/>
  <c r="G680"/>
  <c r="I680" s="1"/>
  <c r="G726"/>
  <c r="K718"/>
  <c r="J718"/>
  <c r="G718"/>
  <c r="I718" s="1"/>
  <c r="G701"/>
  <c r="I701" s="1"/>
  <c r="G702"/>
  <c r="I702" s="1"/>
  <c r="K684"/>
  <c r="J684"/>
  <c r="G684"/>
  <c r="I684" s="1"/>
  <c r="K658"/>
  <c r="J658"/>
  <c r="G658"/>
  <c r="I658" s="1"/>
  <c r="K580"/>
  <c r="J580"/>
  <c r="G580"/>
  <c r="K411"/>
  <c r="J411"/>
  <c r="G411"/>
  <c r="I411" s="1"/>
  <c r="K401"/>
  <c r="J401"/>
  <c r="G401"/>
  <c r="G397"/>
  <c r="I397" s="1"/>
  <c r="K393"/>
  <c r="G393"/>
  <c r="I393" s="1"/>
  <c r="G384"/>
  <c r="I384" s="1"/>
  <c r="K349"/>
  <c r="J349"/>
  <c r="G349"/>
  <c r="I349" s="1"/>
  <c r="K299"/>
  <c r="J299"/>
  <c r="G299"/>
  <c r="I299" s="1"/>
  <c r="J235"/>
  <c r="G235"/>
  <c r="I235" s="1"/>
  <c r="G228"/>
  <c r="G23" s="1"/>
  <c r="K221"/>
  <c r="J221"/>
  <c r="G221"/>
  <c r="I221" s="1"/>
  <c r="K153"/>
  <c r="J153"/>
  <c r="G153"/>
  <c r="I153" s="1"/>
  <c r="G66"/>
  <c r="I66" s="1"/>
  <c r="G181"/>
  <c r="J181"/>
  <c r="J180" s="1"/>
  <c r="G184"/>
  <c r="J184"/>
  <c r="J183" s="1"/>
  <c r="G187"/>
  <c r="J187"/>
  <c r="J186" s="1"/>
  <c r="I1221" l="1"/>
  <c r="G1146"/>
  <c r="I401"/>
  <c r="G342"/>
  <c r="K342"/>
  <c r="I228"/>
  <c r="J342"/>
  <c r="I580"/>
  <c r="I726"/>
  <c r="I692"/>
  <c r="G691"/>
  <c r="I691" s="1"/>
  <c r="I983"/>
  <c r="G982"/>
  <c r="I982" s="1"/>
  <c r="G709"/>
  <c r="I709" s="1"/>
  <c r="I710"/>
  <c r="G990"/>
  <c r="I990" s="1"/>
  <c r="I991"/>
  <c r="G186"/>
  <c r="I186" s="1"/>
  <c r="I187"/>
  <c r="G183"/>
  <c r="I183" s="1"/>
  <c r="I184"/>
  <c r="G180"/>
  <c r="I180" s="1"/>
  <c r="I181"/>
  <c r="J393"/>
  <c r="J179"/>
  <c r="G708" l="1"/>
  <c r="G707" s="1"/>
  <c r="I707" s="1"/>
  <c r="G179"/>
  <c r="I179" s="1"/>
  <c r="G981"/>
  <c r="G980" s="1"/>
  <c r="J381"/>
  <c r="G1145"/>
  <c r="I1145" s="1"/>
  <c r="L241"/>
  <c r="M241"/>
  <c r="N241"/>
  <c r="J242"/>
  <c r="J241" s="1"/>
  <c r="J240" s="1"/>
  <c r="J239" s="1"/>
  <c r="K242"/>
  <c r="K241" s="1"/>
  <c r="K240" s="1"/>
  <c r="K239" s="1"/>
  <c r="G242"/>
  <c r="J247"/>
  <c r="J246" s="1"/>
  <c r="J245" s="1"/>
  <c r="J244" s="1"/>
  <c r="K247"/>
  <c r="K246" s="1"/>
  <c r="K245" s="1"/>
  <c r="K244" s="1"/>
  <c r="G247"/>
  <c r="I247" s="1"/>
  <c r="J114"/>
  <c r="K142"/>
  <c r="J142"/>
  <c r="G142"/>
  <c r="I142" s="1"/>
  <c r="G114"/>
  <c r="I114" s="1"/>
  <c r="G1378"/>
  <c r="I1378" s="1"/>
  <c r="K1324"/>
  <c r="J1324"/>
  <c r="G1324"/>
  <c r="I1324" s="1"/>
  <c r="K1143"/>
  <c r="J1143"/>
  <c r="G1143"/>
  <c r="I1143" s="1"/>
  <c r="K1133"/>
  <c r="J1133"/>
  <c r="G1133"/>
  <c r="I1133" s="1"/>
  <c r="K1114"/>
  <c r="J1114"/>
  <c r="K1110"/>
  <c r="J1110"/>
  <c r="G1110"/>
  <c r="I1110" s="1"/>
  <c r="K1106"/>
  <c r="J1106"/>
  <c r="G1106"/>
  <c r="I1106" s="1"/>
  <c r="K1059"/>
  <c r="J1059"/>
  <c r="G1059"/>
  <c r="I1059" s="1"/>
  <c r="K1047"/>
  <c r="J1047"/>
  <c r="G1047"/>
  <c r="I1047" s="1"/>
  <c r="K1046"/>
  <c r="J1046"/>
  <c r="G1046"/>
  <c r="I1046" s="1"/>
  <c r="K1045"/>
  <c r="J1045"/>
  <c r="G1045"/>
  <c r="I1045" s="1"/>
  <c r="K1041"/>
  <c r="J1041"/>
  <c r="G1041"/>
  <c r="I1041" s="1"/>
  <c r="K1036"/>
  <c r="J1036"/>
  <c r="K1030"/>
  <c r="J1030"/>
  <c r="K1014"/>
  <c r="J1014"/>
  <c r="K1006"/>
  <c r="J1006"/>
  <c r="G1006"/>
  <c r="I1006" s="1"/>
  <c r="K976"/>
  <c r="J976"/>
  <c r="G976"/>
  <c r="I976" s="1"/>
  <c r="K967"/>
  <c r="J967"/>
  <c r="G967"/>
  <c r="I967" s="1"/>
  <c r="K962"/>
  <c r="J962"/>
  <c r="G962"/>
  <c r="I962" s="1"/>
  <c r="K950"/>
  <c r="J950"/>
  <c r="G950"/>
  <c r="I950" s="1"/>
  <c r="K944"/>
  <c r="J944"/>
  <c r="G944"/>
  <c r="I944" s="1"/>
  <c r="K938"/>
  <c r="J938"/>
  <c r="G938"/>
  <c r="I938" s="1"/>
  <c r="K900"/>
  <c r="J900"/>
  <c r="G900"/>
  <c r="I900" s="1"/>
  <c r="K893"/>
  <c r="J893"/>
  <c r="G893"/>
  <c r="I893" s="1"/>
  <c r="K889"/>
  <c r="J889"/>
  <c r="G889"/>
  <c r="I889" s="1"/>
  <c r="K885"/>
  <c r="J885"/>
  <c r="G885"/>
  <c r="I885" s="1"/>
  <c r="K856"/>
  <c r="K855" s="1"/>
  <c r="K854" s="1"/>
  <c r="K853" s="1"/>
  <c r="J856"/>
  <c r="J855" s="1"/>
  <c r="J854" s="1"/>
  <c r="J853" s="1"/>
  <c r="G856"/>
  <c r="I856" s="1"/>
  <c r="K852"/>
  <c r="J852"/>
  <c r="G852"/>
  <c r="I852" s="1"/>
  <c r="K844"/>
  <c r="J844"/>
  <c r="G844"/>
  <c r="I844" s="1"/>
  <c r="K832"/>
  <c r="J832"/>
  <c r="G832"/>
  <c r="I832" s="1"/>
  <c r="K828"/>
  <c r="J828"/>
  <c r="G828"/>
  <c r="I828" s="1"/>
  <c r="K827"/>
  <c r="J827"/>
  <c r="G827"/>
  <c r="I827" s="1"/>
  <c r="K823"/>
  <c r="J823"/>
  <c r="G823"/>
  <c r="I823" s="1"/>
  <c r="K819"/>
  <c r="J819"/>
  <c r="G819"/>
  <c r="I819" s="1"/>
  <c r="K815"/>
  <c r="K571" s="1"/>
  <c r="J815"/>
  <c r="J571" s="1"/>
  <c r="G815"/>
  <c r="G571" s="1"/>
  <c r="K814"/>
  <c r="J814"/>
  <c r="G814"/>
  <c r="I814" s="1"/>
  <c r="K813"/>
  <c r="J813"/>
  <c r="G813"/>
  <c r="I813" s="1"/>
  <c r="K809"/>
  <c r="J809"/>
  <c r="G809"/>
  <c r="I809" s="1"/>
  <c r="K805"/>
  <c r="J805"/>
  <c r="G805"/>
  <c r="I805" s="1"/>
  <c r="K801"/>
  <c r="J801"/>
  <c r="G801"/>
  <c r="I801" s="1"/>
  <c r="K797"/>
  <c r="J797"/>
  <c r="G797"/>
  <c r="I797" s="1"/>
  <c r="K793"/>
  <c r="J793"/>
  <c r="G793"/>
  <c r="I793" s="1"/>
  <c r="K789"/>
  <c r="J789"/>
  <c r="G789"/>
  <c r="I789" s="1"/>
  <c r="K785"/>
  <c r="J785"/>
  <c r="G785"/>
  <c r="I785" s="1"/>
  <c r="K781"/>
  <c r="J781"/>
  <c r="G781"/>
  <c r="I781" s="1"/>
  <c r="K772"/>
  <c r="J772"/>
  <c r="G772"/>
  <c r="I772" s="1"/>
  <c r="K714"/>
  <c r="K713" s="1"/>
  <c r="K712" s="1"/>
  <c r="K711" s="1"/>
  <c r="J714"/>
  <c r="G714"/>
  <c r="I714" s="1"/>
  <c r="K688"/>
  <c r="J688"/>
  <c r="G688"/>
  <c r="I688" s="1"/>
  <c r="K670"/>
  <c r="J670"/>
  <c r="G670"/>
  <c r="I670" s="1"/>
  <c r="K666"/>
  <c r="J666"/>
  <c r="G666"/>
  <c r="I666" s="1"/>
  <c r="K662"/>
  <c r="J662"/>
  <c r="G662"/>
  <c r="I662" s="1"/>
  <c r="K654"/>
  <c r="J654"/>
  <c r="G654"/>
  <c r="I654" s="1"/>
  <c r="J649"/>
  <c r="K649"/>
  <c r="G649"/>
  <c r="I649" s="1"/>
  <c r="K627"/>
  <c r="J627"/>
  <c r="G627"/>
  <c r="I627" s="1"/>
  <c r="K623"/>
  <c r="J623"/>
  <c r="G623"/>
  <c r="I623" s="1"/>
  <c r="K619"/>
  <c r="J619"/>
  <c r="G619"/>
  <c r="I619" s="1"/>
  <c r="K614"/>
  <c r="J614"/>
  <c r="G614"/>
  <c r="I614" s="1"/>
  <c r="K606"/>
  <c r="J606"/>
  <c r="J570" s="1"/>
  <c r="G606"/>
  <c r="K601"/>
  <c r="J601"/>
  <c r="G601"/>
  <c r="I601" s="1"/>
  <c r="K597"/>
  <c r="J597"/>
  <c r="G597"/>
  <c r="I597" s="1"/>
  <c r="K592"/>
  <c r="J592"/>
  <c r="G592"/>
  <c r="I592" s="1"/>
  <c r="K588"/>
  <c r="J588"/>
  <c r="G588"/>
  <c r="K560"/>
  <c r="J560"/>
  <c r="G560"/>
  <c r="I560" s="1"/>
  <c r="K556"/>
  <c r="J556"/>
  <c r="G556"/>
  <c r="I556" s="1"/>
  <c r="K551"/>
  <c r="J551"/>
  <c r="G551"/>
  <c r="I551" s="1"/>
  <c r="K545"/>
  <c r="J545"/>
  <c r="G545"/>
  <c r="I545" s="1"/>
  <c r="K540"/>
  <c r="J540"/>
  <c r="G540"/>
  <c r="I540" s="1"/>
  <c r="K537"/>
  <c r="J537"/>
  <c r="G537"/>
  <c r="I537" s="1"/>
  <c r="K533"/>
  <c r="J533"/>
  <c r="G533"/>
  <c r="I533" s="1"/>
  <c r="K530"/>
  <c r="J530"/>
  <c r="G530"/>
  <c r="I530" s="1"/>
  <c r="K526"/>
  <c r="J526"/>
  <c r="G526"/>
  <c r="I526" s="1"/>
  <c r="K523"/>
  <c r="J523"/>
  <c r="G523"/>
  <c r="I523" s="1"/>
  <c r="K499"/>
  <c r="J499"/>
  <c r="G499"/>
  <c r="I499" s="1"/>
  <c r="K471"/>
  <c r="J471"/>
  <c r="G471"/>
  <c r="I471" s="1"/>
  <c r="K456"/>
  <c r="J456"/>
  <c r="G456"/>
  <c r="I456" s="1"/>
  <c r="K440"/>
  <c r="J440"/>
  <c r="G440"/>
  <c r="I440" s="1"/>
  <c r="K423"/>
  <c r="J423"/>
  <c r="G423"/>
  <c r="I423" s="1"/>
  <c r="K419"/>
  <c r="J419"/>
  <c r="G419"/>
  <c r="I419" s="1"/>
  <c r="K416"/>
  <c r="J416"/>
  <c r="G416"/>
  <c r="I416" s="1"/>
  <c r="K397"/>
  <c r="J397"/>
  <c r="J384"/>
  <c r="K381"/>
  <c r="G381"/>
  <c r="I381" s="1"/>
  <c r="K363"/>
  <c r="J363"/>
  <c r="G363"/>
  <c r="I363" s="1"/>
  <c r="K354"/>
  <c r="J354"/>
  <c r="G354"/>
  <c r="I354" s="1"/>
  <c r="K339"/>
  <c r="J339"/>
  <c r="G339"/>
  <c r="I339" s="1"/>
  <c r="K336"/>
  <c r="J336"/>
  <c r="G336"/>
  <c r="I336" s="1"/>
  <c r="K332"/>
  <c r="J332"/>
  <c r="G332"/>
  <c r="I332" s="1"/>
  <c r="K329"/>
  <c r="J329"/>
  <c r="G329"/>
  <c r="I329" s="1"/>
  <c r="K326"/>
  <c r="J326"/>
  <c r="G326"/>
  <c r="I326" s="1"/>
  <c r="K285"/>
  <c r="J285"/>
  <c r="G285"/>
  <c r="I285" s="1"/>
  <c r="K280"/>
  <c r="J280"/>
  <c r="G280"/>
  <c r="I280" s="1"/>
  <c r="K275"/>
  <c r="J275"/>
  <c r="G275"/>
  <c r="I275" s="1"/>
  <c r="K270"/>
  <c r="J270"/>
  <c r="G270"/>
  <c r="I270" s="1"/>
  <c r="K265"/>
  <c r="J265"/>
  <c r="G265"/>
  <c r="I265" s="1"/>
  <c r="K259"/>
  <c r="J259"/>
  <c r="G259"/>
  <c r="I259" s="1"/>
  <c r="K253"/>
  <c r="J253"/>
  <c r="G253"/>
  <c r="I253" s="1"/>
  <c r="K210"/>
  <c r="J210"/>
  <c r="G210"/>
  <c r="I210" s="1"/>
  <c r="K198"/>
  <c r="J198"/>
  <c r="G198"/>
  <c r="I198" s="1"/>
  <c r="K195"/>
  <c r="J195"/>
  <c r="G195"/>
  <c r="I195" s="1"/>
  <c r="K192"/>
  <c r="J192"/>
  <c r="G192"/>
  <c r="I192" s="1"/>
  <c r="K178"/>
  <c r="J178"/>
  <c r="G178"/>
  <c r="I178" s="1"/>
  <c r="K175"/>
  <c r="J175"/>
  <c r="G175"/>
  <c r="I175" s="1"/>
  <c r="K171"/>
  <c r="J171"/>
  <c r="G171"/>
  <c r="I171" s="1"/>
  <c r="K168"/>
  <c r="J168"/>
  <c r="G168"/>
  <c r="I168" s="1"/>
  <c r="K164"/>
  <c r="J164"/>
  <c r="G164"/>
  <c r="I164" s="1"/>
  <c r="K162"/>
  <c r="J162"/>
  <c r="G162"/>
  <c r="I162" s="1"/>
  <c r="K159"/>
  <c r="J159"/>
  <c r="G159"/>
  <c r="I159" s="1"/>
  <c r="K130"/>
  <c r="J130"/>
  <c r="G130"/>
  <c r="I130" s="1"/>
  <c r="K114"/>
  <c r="K110"/>
  <c r="J110"/>
  <c r="G110"/>
  <c r="I110" s="1"/>
  <c r="K96"/>
  <c r="J96"/>
  <c r="G96"/>
  <c r="I96" s="1"/>
  <c r="K89"/>
  <c r="J89"/>
  <c r="G89"/>
  <c r="I89" s="1"/>
  <c r="K66"/>
  <c r="J66"/>
  <c r="J60"/>
  <c r="K46"/>
  <c r="J46"/>
  <c r="G46"/>
  <c r="I46" s="1"/>
  <c r="K30"/>
  <c r="K22" s="1"/>
  <c r="J30"/>
  <c r="G30"/>
  <c r="G22" s="1"/>
  <c r="G21" s="1"/>
  <c r="J22" l="1"/>
  <c r="I708"/>
  <c r="I30"/>
  <c r="I606"/>
  <c r="G570"/>
  <c r="K570"/>
  <c r="I815"/>
  <c r="I981"/>
  <c r="J569"/>
  <c r="G569"/>
  <c r="I569" s="1"/>
  <c r="I588"/>
  <c r="K569"/>
  <c r="G979"/>
  <c r="I980"/>
  <c r="G241"/>
  <c r="I242"/>
  <c r="G246"/>
  <c r="I571"/>
  <c r="I22"/>
  <c r="J1019"/>
  <c r="I23"/>
  <c r="I570"/>
  <c r="J464"/>
  <c r="K464"/>
  <c r="G464"/>
  <c r="I464" s="1"/>
  <c r="J463"/>
  <c r="K463"/>
  <c r="G463"/>
  <c r="I463" s="1"/>
  <c r="J462"/>
  <c r="K462"/>
  <c r="G462"/>
  <c r="I462" s="1"/>
  <c r="J559"/>
  <c r="J558" s="1"/>
  <c r="J557" s="1"/>
  <c r="K559"/>
  <c r="K558" s="1"/>
  <c r="K557" s="1"/>
  <c r="G559"/>
  <c r="J555"/>
  <c r="J554" s="1"/>
  <c r="J553" s="1"/>
  <c r="J552" s="1"/>
  <c r="K555"/>
  <c r="K554" s="1"/>
  <c r="K553" s="1"/>
  <c r="K552" s="1"/>
  <c r="G555"/>
  <c r="J550"/>
  <c r="J549" s="1"/>
  <c r="J548" s="1"/>
  <c r="K550"/>
  <c r="K549" s="1"/>
  <c r="K548" s="1"/>
  <c r="G550"/>
  <c r="J1020"/>
  <c r="K1020"/>
  <c r="G1020"/>
  <c r="I1020" s="1"/>
  <c r="J1105"/>
  <c r="J1104" s="1"/>
  <c r="J1103" s="1"/>
  <c r="J1102" s="1"/>
  <c r="K1105"/>
  <c r="K1104" s="1"/>
  <c r="K1103" s="1"/>
  <c r="K1102" s="1"/>
  <c r="G1105"/>
  <c r="J826"/>
  <c r="J825" s="1"/>
  <c r="J824" s="1"/>
  <c r="K826"/>
  <c r="K825" s="1"/>
  <c r="K824" s="1"/>
  <c r="G826"/>
  <c r="J700"/>
  <c r="J699" s="1"/>
  <c r="J698" s="1"/>
  <c r="K700"/>
  <c r="K699" s="1"/>
  <c r="K698" s="1"/>
  <c r="G700"/>
  <c r="G825" l="1"/>
  <c r="I826"/>
  <c r="G554"/>
  <c r="I555"/>
  <c r="G245"/>
  <c r="I246"/>
  <c r="G240"/>
  <c r="I241"/>
  <c r="G978"/>
  <c r="I978" s="1"/>
  <c r="I979"/>
  <c r="G699"/>
  <c r="I700"/>
  <c r="G1104"/>
  <c r="I1105"/>
  <c r="G549"/>
  <c r="I550"/>
  <c r="G558"/>
  <c r="I559"/>
  <c r="K547"/>
  <c r="J547"/>
  <c r="M41"/>
  <c r="N41"/>
  <c r="L41"/>
  <c r="G557" l="1"/>
  <c r="I557" s="1"/>
  <c r="I558"/>
  <c r="G548"/>
  <c r="I549"/>
  <c r="G1103"/>
  <c r="I1104"/>
  <c r="G698"/>
  <c r="I698" s="1"/>
  <c r="I699"/>
  <c r="G239"/>
  <c r="I239" s="1"/>
  <c r="I240"/>
  <c r="G244"/>
  <c r="I244" s="1"/>
  <c r="I245"/>
  <c r="G553"/>
  <c r="I554"/>
  <c r="G824"/>
  <c r="I824" s="1"/>
  <c r="I825"/>
  <c r="G341"/>
  <c r="I341" s="1"/>
  <c r="G301"/>
  <c r="I301" s="1"/>
  <c r="I1146"/>
  <c r="G1019"/>
  <c r="I1019" s="1"/>
  <c r="J831"/>
  <c r="J830" s="1"/>
  <c r="J829" s="1"/>
  <c r="K831"/>
  <c r="K830" s="1"/>
  <c r="K829" s="1"/>
  <c r="G831"/>
  <c r="K1013"/>
  <c r="K1012" s="1"/>
  <c r="K1011" s="1"/>
  <c r="J1013"/>
  <c r="J1012" s="1"/>
  <c r="J1011" s="1"/>
  <c r="G1013"/>
  <c r="K880"/>
  <c r="K879" s="1"/>
  <c r="K878" s="1"/>
  <c r="J880"/>
  <c r="J879" s="1"/>
  <c r="J878" s="1"/>
  <c r="G880"/>
  <c r="J839"/>
  <c r="J838" s="1"/>
  <c r="J837" s="1"/>
  <c r="G839"/>
  <c r="K837"/>
  <c r="J713"/>
  <c r="J712" s="1"/>
  <c r="J711" s="1"/>
  <c r="G713"/>
  <c r="K498"/>
  <c r="K497" s="1"/>
  <c r="K496" s="1"/>
  <c r="K495" s="1"/>
  <c r="J498"/>
  <c r="J497" s="1"/>
  <c r="J496" s="1"/>
  <c r="J495" s="1"/>
  <c r="G498"/>
  <c r="G497" l="1"/>
  <c r="I498"/>
  <c r="G838"/>
  <c r="I839"/>
  <c r="G879"/>
  <c r="I880"/>
  <c r="G830"/>
  <c r="I831"/>
  <c r="G552"/>
  <c r="I552" s="1"/>
  <c r="I553"/>
  <c r="G1102"/>
  <c r="I1102" s="1"/>
  <c r="I1103"/>
  <c r="I548"/>
  <c r="G712"/>
  <c r="I713"/>
  <c r="G1012"/>
  <c r="I1013"/>
  <c r="K284"/>
  <c r="K283" s="1"/>
  <c r="K282" s="1"/>
  <c r="K281" s="1"/>
  <c r="J284"/>
  <c r="J283" s="1"/>
  <c r="J282" s="1"/>
  <c r="J281" s="1"/>
  <c r="G284"/>
  <c r="K279"/>
  <c r="K278" s="1"/>
  <c r="K277" s="1"/>
  <c r="K276" s="1"/>
  <c r="J279"/>
  <c r="J278" s="1"/>
  <c r="J277" s="1"/>
  <c r="J276" s="1"/>
  <c r="G279"/>
  <c r="K274"/>
  <c r="K273" s="1"/>
  <c r="K272" s="1"/>
  <c r="K271" s="1"/>
  <c r="J274"/>
  <c r="J273" s="1"/>
  <c r="J272" s="1"/>
  <c r="J271" s="1"/>
  <c r="G274"/>
  <c r="K269"/>
  <c r="K268" s="1"/>
  <c r="K267" s="1"/>
  <c r="K266" s="1"/>
  <c r="J269"/>
  <c r="J268" s="1"/>
  <c r="J267" s="1"/>
  <c r="J266" s="1"/>
  <c r="G269"/>
  <c r="K264"/>
  <c r="K263" s="1"/>
  <c r="K262" s="1"/>
  <c r="K261" s="1"/>
  <c r="J264"/>
  <c r="J263" s="1"/>
  <c r="J262" s="1"/>
  <c r="J261" s="1"/>
  <c r="G264"/>
  <c r="G263" l="1"/>
  <c r="I264"/>
  <c r="G273"/>
  <c r="I274"/>
  <c r="G283"/>
  <c r="I284"/>
  <c r="G1011"/>
  <c r="I1011" s="1"/>
  <c r="I1012"/>
  <c r="G711"/>
  <c r="I711" s="1"/>
  <c r="I712"/>
  <c r="G829"/>
  <c r="I829" s="1"/>
  <c r="I830"/>
  <c r="G878"/>
  <c r="I878" s="1"/>
  <c r="I879"/>
  <c r="G837"/>
  <c r="I837" s="1"/>
  <c r="I838"/>
  <c r="G496"/>
  <c r="I497"/>
  <c r="G268"/>
  <c r="I269"/>
  <c r="G278"/>
  <c r="I279"/>
  <c r="G547"/>
  <c r="J260"/>
  <c r="K260"/>
  <c r="K1019"/>
  <c r="K341"/>
  <c r="J1332"/>
  <c r="J1331" s="1"/>
  <c r="J1330" s="1"/>
  <c r="J1329" s="1"/>
  <c r="K1332"/>
  <c r="K1331" s="1"/>
  <c r="K1330" s="1"/>
  <c r="K1329" s="1"/>
  <c r="K1328" s="1"/>
  <c r="G1332"/>
  <c r="J1186"/>
  <c r="J1185" s="1"/>
  <c r="J1184" s="1"/>
  <c r="J1183" s="1"/>
  <c r="J1182" s="1"/>
  <c r="J1181" s="1"/>
  <c r="K1186"/>
  <c r="K1185" s="1"/>
  <c r="K1184" s="1"/>
  <c r="K1183" s="1"/>
  <c r="K1182" s="1"/>
  <c r="K1181" s="1"/>
  <c r="G1186"/>
  <c r="G1029"/>
  <c r="J1040"/>
  <c r="J1039" s="1"/>
  <c r="J1038" s="1"/>
  <c r="K1040"/>
  <c r="K1039" s="1"/>
  <c r="K1038" s="1"/>
  <c r="G1040"/>
  <c r="I342"/>
  <c r="K348"/>
  <c r="K347" s="1"/>
  <c r="K346" s="1"/>
  <c r="K345" s="1"/>
  <c r="J348"/>
  <c r="J347" s="1"/>
  <c r="J346" s="1"/>
  <c r="J345" s="1"/>
  <c r="J344" s="1"/>
  <c r="G348"/>
  <c r="K1377"/>
  <c r="K1376" s="1"/>
  <c r="K1375" s="1"/>
  <c r="K1374" s="1"/>
  <c r="K1373" s="1"/>
  <c r="K1372" s="1"/>
  <c r="K1371" s="1"/>
  <c r="J1377"/>
  <c r="J1376" s="1"/>
  <c r="J1375" s="1"/>
  <c r="J1374" s="1"/>
  <c r="J1373" s="1"/>
  <c r="J1372" s="1"/>
  <c r="J1371" s="1"/>
  <c r="G1377"/>
  <c r="K1368"/>
  <c r="K1367" s="1"/>
  <c r="K1366" s="1"/>
  <c r="K1361" s="1"/>
  <c r="J1368"/>
  <c r="J1367" s="1"/>
  <c r="J1366" s="1"/>
  <c r="G1368"/>
  <c r="J1364"/>
  <c r="J1363" s="1"/>
  <c r="J1362" s="1"/>
  <c r="G1364"/>
  <c r="J1359"/>
  <c r="J1358" s="1"/>
  <c r="J1357" s="1"/>
  <c r="J1356" s="1"/>
  <c r="J1355" s="1"/>
  <c r="G1359"/>
  <c r="K1353"/>
  <c r="K1352" s="1"/>
  <c r="K1351" s="1"/>
  <c r="K1350" s="1"/>
  <c r="K1349" s="1"/>
  <c r="K1348" s="1"/>
  <c r="J1353"/>
  <c r="J1352" s="1"/>
  <c r="J1351" s="1"/>
  <c r="J1350" s="1"/>
  <c r="J1349" s="1"/>
  <c r="J1348" s="1"/>
  <c r="G1353"/>
  <c r="K1347"/>
  <c r="J1347"/>
  <c r="G1347"/>
  <c r="I1347" s="1"/>
  <c r="K1346"/>
  <c r="J1346"/>
  <c r="G1346"/>
  <c r="I1346" s="1"/>
  <c r="J1343"/>
  <c r="J1342" s="1"/>
  <c r="J1341" s="1"/>
  <c r="G1343"/>
  <c r="J1339"/>
  <c r="J1338" s="1"/>
  <c r="J1337" s="1"/>
  <c r="J1336" s="1"/>
  <c r="J1335" s="1"/>
  <c r="J1334" s="1"/>
  <c r="G1339"/>
  <c r="G1326"/>
  <c r="K1323"/>
  <c r="K1322" s="1"/>
  <c r="K1321" s="1"/>
  <c r="K1320" s="1"/>
  <c r="K1319" s="1"/>
  <c r="K1271" s="1"/>
  <c r="J1323"/>
  <c r="J1322" s="1"/>
  <c r="J1321" s="1"/>
  <c r="J1320" s="1"/>
  <c r="J1319" s="1"/>
  <c r="J1271" s="1"/>
  <c r="G1323"/>
  <c r="J1306"/>
  <c r="J1305"/>
  <c r="G1305"/>
  <c r="J1304"/>
  <c r="J1303"/>
  <c r="G1301"/>
  <c r="J1298"/>
  <c r="J1297"/>
  <c r="G1297"/>
  <c r="J1296"/>
  <c r="J1295"/>
  <c r="G1293"/>
  <c r="G1290"/>
  <c r="J1287"/>
  <c r="J1286"/>
  <c r="J1285"/>
  <c r="J1280"/>
  <c r="J1279"/>
  <c r="J1278"/>
  <c r="J1277"/>
  <c r="J1276"/>
  <c r="J1275"/>
  <c r="J1274"/>
  <c r="J1273"/>
  <c r="J1272"/>
  <c r="K1270"/>
  <c r="J1270"/>
  <c r="G1270"/>
  <c r="I1270" s="1"/>
  <c r="K1269"/>
  <c r="J1269"/>
  <c r="G1269"/>
  <c r="I1269" s="1"/>
  <c r="G1266"/>
  <c r="K1262"/>
  <c r="K1261" s="1"/>
  <c r="J1262"/>
  <c r="J1261" s="1"/>
  <c r="G1262"/>
  <c r="K1259"/>
  <c r="K1258" s="1"/>
  <c r="J1259"/>
  <c r="J1258" s="1"/>
  <c r="G1259"/>
  <c r="J1251"/>
  <c r="J1250" s="1"/>
  <c r="J1249" s="1"/>
  <c r="G1251"/>
  <c r="K1246"/>
  <c r="J1246"/>
  <c r="J1245" s="1"/>
  <c r="J1244" s="1"/>
  <c r="J1243" s="1"/>
  <c r="G1246"/>
  <c r="I1246" s="1"/>
  <c r="K1240"/>
  <c r="K1239" s="1"/>
  <c r="K1238" s="1"/>
  <c r="J1240"/>
  <c r="J1239" s="1"/>
  <c r="J1238" s="1"/>
  <c r="G1240"/>
  <c r="J1236"/>
  <c r="J1235" s="1"/>
  <c r="J1234" s="1"/>
  <c r="J1233" s="1"/>
  <c r="G1236"/>
  <c r="K1231"/>
  <c r="K1230" s="1"/>
  <c r="K1229" s="1"/>
  <c r="J1231"/>
  <c r="J1230" s="1"/>
  <c r="J1229" s="1"/>
  <c r="G1231"/>
  <c r="K1227"/>
  <c r="K1226" s="1"/>
  <c r="K1225" s="1"/>
  <c r="K1224" s="1"/>
  <c r="J1227"/>
  <c r="J1226" s="1"/>
  <c r="J1225" s="1"/>
  <c r="J1224" s="1"/>
  <c r="G1227"/>
  <c r="K1222"/>
  <c r="J1222"/>
  <c r="G1222"/>
  <c r="I1222" s="1"/>
  <c r="K1220"/>
  <c r="J1220"/>
  <c r="G1220"/>
  <c r="I1220" s="1"/>
  <c r="K1216"/>
  <c r="K1215" s="1"/>
  <c r="K1214" s="1"/>
  <c r="J1216"/>
  <c r="J1215" s="1"/>
  <c r="J1214" s="1"/>
  <c r="G1216"/>
  <c r="J1212"/>
  <c r="G1212"/>
  <c r="I1212" s="1"/>
  <c r="J1210"/>
  <c r="J1209" s="1"/>
  <c r="J1208" s="1"/>
  <c r="J1207" s="1"/>
  <c r="G1210"/>
  <c r="J1205"/>
  <c r="J1204" s="1"/>
  <c r="J1203" s="1"/>
  <c r="G1205"/>
  <c r="K1200"/>
  <c r="K1199" s="1"/>
  <c r="K1198" s="1"/>
  <c r="J1200"/>
  <c r="J1199" s="1"/>
  <c r="J1198" s="1"/>
  <c r="G1200"/>
  <c r="K1194"/>
  <c r="J1194"/>
  <c r="G1194"/>
  <c r="I1194" s="1"/>
  <c r="K1192"/>
  <c r="J1192"/>
  <c r="G1192"/>
  <c r="I1192" s="1"/>
  <c r="K1178"/>
  <c r="K1177" s="1"/>
  <c r="K1176" s="1"/>
  <c r="J1178"/>
  <c r="J1177" s="1"/>
  <c r="J1176" s="1"/>
  <c r="G1178"/>
  <c r="K1173"/>
  <c r="K1172" s="1"/>
  <c r="K1171" s="1"/>
  <c r="K1170" s="1"/>
  <c r="K1169" s="1"/>
  <c r="K1168" s="1"/>
  <c r="J1173"/>
  <c r="J1172" s="1"/>
  <c r="J1171" s="1"/>
  <c r="J1170" s="1"/>
  <c r="J1169" s="1"/>
  <c r="J1168" s="1"/>
  <c r="G1173"/>
  <c r="K1165"/>
  <c r="K1164" s="1"/>
  <c r="K1163" s="1"/>
  <c r="J1165"/>
  <c r="J1164" s="1"/>
  <c r="J1163" s="1"/>
  <c r="G1165"/>
  <c r="J1160"/>
  <c r="J1159" s="1"/>
  <c r="J1158" s="1"/>
  <c r="G1160"/>
  <c r="J1154"/>
  <c r="G1154"/>
  <c r="I1154" s="1"/>
  <c r="K1152"/>
  <c r="K1151" s="1"/>
  <c r="K1150" s="1"/>
  <c r="K1149" s="1"/>
  <c r="K1148" s="1"/>
  <c r="J1152"/>
  <c r="G1152"/>
  <c r="I1152" s="1"/>
  <c r="K1147"/>
  <c r="J1147"/>
  <c r="G1147"/>
  <c r="I1147" s="1"/>
  <c r="K1145"/>
  <c r="J1145"/>
  <c r="K1142"/>
  <c r="K1141" s="1"/>
  <c r="K1140" s="1"/>
  <c r="K1135" s="1"/>
  <c r="K1134" s="1"/>
  <c r="J1142"/>
  <c r="J1141" s="1"/>
  <c r="J1140" s="1"/>
  <c r="G1142"/>
  <c r="J1138"/>
  <c r="J1137" s="1"/>
  <c r="J1136" s="1"/>
  <c r="G1138"/>
  <c r="K1132"/>
  <c r="K1131" s="1"/>
  <c r="K1130" s="1"/>
  <c r="K1129" s="1"/>
  <c r="J1132"/>
  <c r="J1131" s="1"/>
  <c r="J1130" s="1"/>
  <c r="J1129" s="1"/>
  <c r="G1132"/>
  <c r="K1116"/>
  <c r="K1115" s="1"/>
  <c r="J1116"/>
  <c r="J1115" s="1"/>
  <c r="G1116"/>
  <c r="K1113"/>
  <c r="K1112" s="1"/>
  <c r="J1113"/>
  <c r="J1112" s="1"/>
  <c r="G1113"/>
  <c r="K1109"/>
  <c r="K1108" s="1"/>
  <c r="K1107" s="1"/>
  <c r="J1109"/>
  <c r="J1108" s="1"/>
  <c r="J1107" s="1"/>
  <c r="G1109"/>
  <c r="J1099"/>
  <c r="J1098" s="1"/>
  <c r="J1097" s="1"/>
  <c r="J1096" s="1"/>
  <c r="G1099"/>
  <c r="J1094"/>
  <c r="J1093" s="1"/>
  <c r="J1092" s="1"/>
  <c r="J1091" s="1"/>
  <c r="G1094"/>
  <c r="G1089"/>
  <c r="J1087"/>
  <c r="J1079"/>
  <c r="J1078" s="1"/>
  <c r="J1077" s="1"/>
  <c r="G1079"/>
  <c r="J1074"/>
  <c r="J1073" s="1"/>
  <c r="J1072" s="1"/>
  <c r="G1074"/>
  <c r="J1069"/>
  <c r="J1068" s="1"/>
  <c r="J1067" s="1"/>
  <c r="G1069"/>
  <c r="J1065"/>
  <c r="J1064" s="1"/>
  <c r="G1065"/>
  <c r="J1062"/>
  <c r="J1061" s="1"/>
  <c r="G1062"/>
  <c r="K1058"/>
  <c r="K1057" s="1"/>
  <c r="K1056" s="1"/>
  <c r="K1055" s="1"/>
  <c r="K1054" s="1"/>
  <c r="J1058"/>
  <c r="J1057" s="1"/>
  <c r="J1056" s="1"/>
  <c r="G1058"/>
  <c r="K1052"/>
  <c r="J1052"/>
  <c r="G1052"/>
  <c r="I1052" s="1"/>
  <c r="K1050"/>
  <c r="J1050"/>
  <c r="G1050"/>
  <c r="I1050" s="1"/>
  <c r="K1044"/>
  <c r="K1043" s="1"/>
  <c r="K1042" s="1"/>
  <c r="J1044"/>
  <c r="J1043" s="1"/>
  <c r="J1042" s="1"/>
  <c r="G1044"/>
  <c r="K1035"/>
  <c r="J1035"/>
  <c r="G1035"/>
  <c r="I1035" s="1"/>
  <c r="J1033"/>
  <c r="J1032" s="1"/>
  <c r="G1033"/>
  <c r="K1029"/>
  <c r="K1028" s="1"/>
  <c r="J1029"/>
  <c r="J1028" s="1"/>
  <c r="K1022"/>
  <c r="J1022"/>
  <c r="G1022"/>
  <c r="I1022" s="1"/>
  <c r="K1021"/>
  <c r="J1021"/>
  <c r="G1021"/>
  <c r="I1021" s="1"/>
  <c r="K1016"/>
  <c r="K1015" s="1"/>
  <c r="K1010" s="1"/>
  <c r="J1016"/>
  <c r="J1015" s="1"/>
  <c r="J1010" s="1"/>
  <c r="G1016"/>
  <c r="K1005"/>
  <c r="K1004" s="1"/>
  <c r="K1003" s="1"/>
  <c r="J1005"/>
  <c r="J1004" s="1"/>
  <c r="J1003" s="1"/>
  <c r="G1005"/>
  <c r="J1001"/>
  <c r="J1000" s="1"/>
  <c r="J999" s="1"/>
  <c r="G1001"/>
  <c r="K975"/>
  <c r="K974" s="1"/>
  <c r="K973" s="1"/>
  <c r="K972" s="1"/>
  <c r="J975"/>
  <c r="J974" s="1"/>
  <c r="J973" s="1"/>
  <c r="J972" s="1"/>
  <c r="G975"/>
  <c r="K966"/>
  <c r="K965" s="1"/>
  <c r="K964" s="1"/>
  <c r="J966"/>
  <c r="J965" s="1"/>
  <c r="J964" s="1"/>
  <c r="G966"/>
  <c r="K961"/>
  <c r="K960" s="1"/>
  <c r="K959" s="1"/>
  <c r="K958" s="1"/>
  <c r="K957" s="1"/>
  <c r="J961"/>
  <c r="J960" s="1"/>
  <c r="J959" s="1"/>
  <c r="J958" s="1"/>
  <c r="J957" s="1"/>
  <c r="G961"/>
  <c r="J955"/>
  <c r="J954" s="1"/>
  <c r="J953" s="1"/>
  <c r="J952" s="1"/>
  <c r="J951" s="1"/>
  <c r="G955"/>
  <c r="K949"/>
  <c r="K948" s="1"/>
  <c r="K947" s="1"/>
  <c r="K946" s="1"/>
  <c r="K945" s="1"/>
  <c r="J949"/>
  <c r="J948" s="1"/>
  <c r="J947" s="1"/>
  <c r="J946" s="1"/>
  <c r="J945" s="1"/>
  <c r="G949"/>
  <c r="K943"/>
  <c r="K942" s="1"/>
  <c r="K941" s="1"/>
  <c r="K940" s="1"/>
  <c r="K939" s="1"/>
  <c r="J943"/>
  <c r="J942" s="1"/>
  <c r="J941" s="1"/>
  <c r="J940" s="1"/>
  <c r="J939" s="1"/>
  <c r="G943"/>
  <c r="K937"/>
  <c r="K936" s="1"/>
  <c r="K935" s="1"/>
  <c r="K934" s="1"/>
  <c r="J937"/>
  <c r="J936" s="1"/>
  <c r="J935" s="1"/>
  <c r="J934" s="1"/>
  <c r="G937"/>
  <c r="K931"/>
  <c r="K930" s="1"/>
  <c r="K929" s="1"/>
  <c r="K928" s="1"/>
  <c r="J931"/>
  <c r="J930" s="1"/>
  <c r="J929" s="1"/>
  <c r="J928" s="1"/>
  <c r="G931"/>
  <c r="J926"/>
  <c r="J925" s="1"/>
  <c r="J924" s="1"/>
  <c r="G926"/>
  <c r="K922"/>
  <c r="K921" s="1"/>
  <c r="K920" s="1"/>
  <c r="K919" s="1"/>
  <c r="J922"/>
  <c r="J921" s="1"/>
  <c r="J920" s="1"/>
  <c r="G922"/>
  <c r="J913"/>
  <c r="J912" s="1"/>
  <c r="J911" s="1"/>
  <c r="G913"/>
  <c r="J909"/>
  <c r="J908" s="1"/>
  <c r="J907" s="1"/>
  <c r="G909"/>
  <c r="J903"/>
  <c r="J902" s="1"/>
  <c r="J901" s="1"/>
  <c r="G903"/>
  <c r="K901"/>
  <c r="K899"/>
  <c r="K898" s="1"/>
  <c r="K897" s="1"/>
  <c r="J899"/>
  <c r="J898" s="1"/>
  <c r="J897" s="1"/>
  <c r="G899"/>
  <c r="K892"/>
  <c r="K891" s="1"/>
  <c r="K890" s="1"/>
  <c r="J892"/>
  <c r="J891" s="1"/>
  <c r="J890" s="1"/>
  <c r="G892"/>
  <c r="K888"/>
  <c r="K887" s="1"/>
  <c r="K886" s="1"/>
  <c r="J888"/>
  <c r="J887" s="1"/>
  <c r="J886" s="1"/>
  <c r="G888"/>
  <c r="K884"/>
  <c r="K883" s="1"/>
  <c r="K882" s="1"/>
  <c r="J884"/>
  <c r="J883" s="1"/>
  <c r="J882" s="1"/>
  <c r="G884"/>
  <c r="J875"/>
  <c r="J874" s="1"/>
  <c r="J873" s="1"/>
  <c r="G875"/>
  <c r="K869"/>
  <c r="K868" s="1"/>
  <c r="K867" s="1"/>
  <c r="K866" s="1"/>
  <c r="J869"/>
  <c r="J868" s="1"/>
  <c r="J867" s="1"/>
  <c r="J866" s="1"/>
  <c r="G869"/>
  <c r="G864"/>
  <c r="G861"/>
  <c r="I861" s="1"/>
  <c r="G859"/>
  <c r="I859" s="1"/>
  <c r="G857"/>
  <c r="I857" s="1"/>
  <c r="G855"/>
  <c r="I855" s="1"/>
  <c r="K851"/>
  <c r="K850" s="1"/>
  <c r="K849" s="1"/>
  <c r="J851"/>
  <c r="J850" s="1"/>
  <c r="J849" s="1"/>
  <c r="G851"/>
  <c r="K847"/>
  <c r="K846" s="1"/>
  <c r="K845" s="1"/>
  <c r="J847"/>
  <c r="J846" s="1"/>
  <c r="J845" s="1"/>
  <c r="G847"/>
  <c r="K843"/>
  <c r="K842" s="1"/>
  <c r="K841" s="1"/>
  <c r="J843"/>
  <c r="J842" s="1"/>
  <c r="J841" s="1"/>
  <c r="G843"/>
  <c r="K822"/>
  <c r="K821" s="1"/>
  <c r="K820" s="1"/>
  <c r="J822"/>
  <c r="J821" s="1"/>
  <c r="J820" s="1"/>
  <c r="G822"/>
  <c r="K818"/>
  <c r="K817" s="1"/>
  <c r="K816" s="1"/>
  <c r="J818"/>
  <c r="J817" s="1"/>
  <c r="J816" s="1"/>
  <c r="G818"/>
  <c r="K812"/>
  <c r="K811" s="1"/>
  <c r="K810" s="1"/>
  <c r="J812"/>
  <c r="J811" s="1"/>
  <c r="J810" s="1"/>
  <c r="G812"/>
  <c r="K808"/>
  <c r="K807" s="1"/>
  <c r="K806" s="1"/>
  <c r="J808"/>
  <c r="J807" s="1"/>
  <c r="J806" s="1"/>
  <c r="G808"/>
  <c r="K804"/>
  <c r="K803" s="1"/>
  <c r="K802" s="1"/>
  <c r="J804"/>
  <c r="J803" s="1"/>
  <c r="J802" s="1"/>
  <c r="G804"/>
  <c r="K800"/>
  <c r="K799" s="1"/>
  <c r="K798" s="1"/>
  <c r="J800"/>
  <c r="J799" s="1"/>
  <c r="J798" s="1"/>
  <c r="G800"/>
  <c r="K796"/>
  <c r="K795" s="1"/>
  <c r="K794" s="1"/>
  <c r="J796"/>
  <c r="J795" s="1"/>
  <c r="J794" s="1"/>
  <c r="G796"/>
  <c r="K792"/>
  <c r="K791" s="1"/>
  <c r="K790" s="1"/>
  <c r="J792"/>
  <c r="J791" s="1"/>
  <c r="J790" s="1"/>
  <c r="G792"/>
  <c r="K788"/>
  <c r="K787" s="1"/>
  <c r="K786" s="1"/>
  <c r="J788"/>
  <c r="J787" s="1"/>
  <c r="J786" s="1"/>
  <c r="G788"/>
  <c r="K784"/>
  <c r="K783" s="1"/>
  <c r="K782" s="1"/>
  <c r="J784"/>
  <c r="J783" s="1"/>
  <c r="J782" s="1"/>
  <c r="G784"/>
  <c r="K780"/>
  <c r="K779" s="1"/>
  <c r="K778" s="1"/>
  <c r="J780"/>
  <c r="J779" s="1"/>
  <c r="J778" s="1"/>
  <c r="G780"/>
  <c r="K776"/>
  <c r="K775" s="1"/>
  <c r="K774" s="1"/>
  <c r="K773" s="1"/>
  <c r="J776"/>
  <c r="J775" s="1"/>
  <c r="J774" s="1"/>
  <c r="J773" s="1"/>
  <c r="G776"/>
  <c r="K771"/>
  <c r="K770" s="1"/>
  <c r="K769" s="1"/>
  <c r="J771"/>
  <c r="J770" s="1"/>
  <c r="J769" s="1"/>
  <c r="G771"/>
  <c r="K752"/>
  <c r="K751" s="1"/>
  <c r="K750" s="1"/>
  <c r="K749" s="1"/>
  <c r="J752"/>
  <c r="J751" s="1"/>
  <c r="J750" s="1"/>
  <c r="J749" s="1"/>
  <c r="G752"/>
  <c r="J745"/>
  <c r="J744" s="1"/>
  <c r="J743" s="1"/>
  <c r="G745"/>
  <c r="J741"/>
  <c r="J740" s="1"/>
  <c r="J739" s="1"/>
  <c r="G741"/>
  <c r="J737"/>
  <c r="J736" s="1"/>
  <c r="J735" s="1"/>
  <c r="G737"/>
  <c r="J732"/>
  <c r="J731" s="1"/>
  <c r="J730" s="1"/>
  <c r="J729" s="1"/>
  <c r="J728" s="1"/>
  <c r="J727" s="1"/>
  <c r="G732"/>
  <c r="K725"/>
  <c r="K724" s="1"/>
  <c r="K723" s="1"/>
  <c r="J725"/>
  <c r="J724" s="1"/>
  <c r="J723" s="1"/>
  <c r="G725"/>
  <c r="K717"/>
  <c r="K716" s="1"/>
  <c r="K715" s="1"/>
  <c r="J717"/>
  <c r="J716" s="1"/>
  <c r="J715" s="1"/>
  <c r="G717"/>
  <c r="K691"/>
  <c r="K690" s="1"/>
  <c r="K689" s="1"/>
  <c r="J691"/>
  <c r="J690" s="1"/>
  <c r="J689" s="1"/>
  <c r="G690"/>
  <c r="K687"/>
  <c r="K686" s="1"/>
  <c r="K685" s="1"/>
  <c r="J687"/>
  <c r="J686" s="1"/>
  <c r="J685" s="1"/>
  <c r="G687"/>
  <c r="K683"/>
  <c r="K682" s="1"/>
  <c r="K681" s="1"/>
  <c r="J683"/>
  <c r="J682" s="1"/>
  <c r="J681" s="1"/>
  <c r="G683"/>
  <c r="K677"/>
  <c r="K676" s="1"/>
  <c r="K675" s="1"/>
  <c r="J677"/>
  <c r="J676" s="1"/>
  <c r="J675" s="1"/>
  <c r="G677"/>
  <c r="K673"/>
  <c r="K672" s="1"/>
  <c r="K671" s="1"/>
  <c r="J673"/>
  <c r="J672" s="1"/>
  <c r="J671" s="1"/>
  <c r="G673"/>
  <c r="K669"/>
  <c r="K668" s="1"/>
  <c r="K667" s="1"/>
  <c r="J669"/>
  <c r="J668" s="1"/>
  <c r="J667" s="1"/>
  <c r="G669"/>
  <c r="K665"/>
  <c r="K664" s="1"/>
  <c r="K663" s="1"/>
  <c r="J665"/>
  <c r="J664" s="1"/>
  <c r="J663" s="1"/>
  <c r="G665"/>
  <c r="K661"/>
  <c r="K660" s="1"/>
  <c r="K659" s="1"/>
  <c r="J661"/>
  <c r="J660" s="1"/>
  <c r="J659" s="1"/>
  <c r="G661"/>
  <c r="K657"/>
  <c r="K656" s="1"/>
  <c r="K655" s="1"/>
  <c r="J657"/>
  <c r="J656" s="1"/>
  <c r="J655" s="1"/>
  <c r="G657"/>
  <c r="K653"/>
  <c r="K652" s="1"/>
  <c r="K651" s="1"/>
  <c r="K650" s="1"/>
  <c r="J653"/>
  <c r="J652" s="1"/>
  <c r="J651" s="1"/>
  <c r="J650" s="1"/>
  <c r="G653"/>
  <c r="K648"/>
  <c r="K647" s="1"/>
  <c r="K646" s="1"/>
  <c r="J648"/>
  <c r="J647" s="1"/>
  <c r="J646" s="1"/>
  <c r="G648"/>
  <c r="K644"/>
  <c r="K643" s="1"/>
  <c r="K642" s="1"/>
  <c r="J644"/>
  <c r="J643" s="1"/>
  <c r="J642" s="1"/>
  <c r="G644"/>
  <c r="J638"/>
  <c r="J637" s="1"/>
  <c r="J636" s="1"/>
  <c r="G638"/>
  <c r="J634"/>
  <c r="J633" s="1"/>
  <c r="J632" s="1"/>
  <c r="G634"/>
  <c r="K626"/>
  <c r="J626"/>
  <c r="G626"/>
  <c r="I626" s="1"/>
  <c r="K622"/>
  <c r="K621" s="1"/>
  <c r="K620" s="1"/>
  <c r="J622"/>
  <c r="J621" s="1"/>
  <c r="J620" s="1"/>
  <c r="G622"/>
  <c r="K618"/>
  <c r="K617" s="1"/>
  <c r="K616" s="1"/>
  <c r="J618"/>
  <c r="J617" s="1"/>
  <c r="J616" s="1"/>
  <c r="G618"/>
  <c r="K613"/>
  <c r="K612" s="1"/>
  <c r="K611" s="1"/>
  <c r="J613"/>
  <c r="J612" s="1"/>
  <c r="J611" s="1"/>
  <c r="G613"/>
  <c r="K605"/>
  <c r="K604" s="1"/>
  <c r="K603" s="1"/>
  <c r="J605"/>
  <c r="J604" s="1"/>
  <c r="J603" s="1"/>
  <c r="G605"/>
  <c r="I605" s="1"/>
  <c r="K600"/>
  <c r="K599" s="1"/>
  <c r="K598" s="1"/>
  <c r="J600"/>
  <c r="J599" s="1"/>
  <c r="J598" s="1"/>
  <c r="G600"/>
  <c r="K596"/>
  <c r="K595" s="1"/>
  <c r="K594" s="1"/>
  <c r="J596"/>
  <c r="J595" s="1"/>
  <c r="J594" s="1"/>
  <c r="G596"/>
  <c r="K591"/>
  <c r="K590" s="1"/>
  <c r="K589" s="1"/>
  <c r="J591"/>
  <c r="J590" s="1"/>
  <c r="J589" s="1"/>
  <c r="G591"/>
  <c r="K587"/>
  <c r="K586" s="1"/>
  <c r="K585" s="1"/>
  <c r="J587"/>
  <c r="J586" s="1"/>
  <c r="J585" s="1"/>
  <c r="G587"/>
  <c r="J583"/>
  <c r="J582" s="1"/>
  <c r="J581" s="1"/>
  <c r="G583"/>
  <c r="K579"/>
  <c r="K578" s="1"/>
  <c r="K577" s="1"/>
  <c r="J579"/>
  <c r="J578" s="1"/>
  <c r="J577" s="1"/>
  <c r="G579"/>
  <c r="K572"/>
  <c r="J572"/>
  <c r="G572"/>
  <c r="I572" s="1"/>
  <c r="J564"/>
  <c r="J563" s="1"/>
  <c r="J562" s="1"/>
  <c r="J561" s="1"/>
  <c r="G564"/>
  <c r="K544"/>
  <c r="K543" s="1"/>
  <c r="J544"/>
  <c r="J543" s="1"/>
  <c r="J542" s="1"/>
  <c r="G544"/>
  <c r="K539"/>
  <c r="K538" s="1"/>
  <c r="J539"/>
  <c r="J538" s="1"/>
  <c r="G539"/>
  <c r="K536"/>
  <c r="K535" s="1"/>
  <c r="J536"/>
  <c r="J535" s="1"/>
  <c r="G536"/>
  <c r="K532"/>
  <c r="K531" s="1"/>
  <c r="J532"/>
  <c r="J531" s="1"/>
  <c r="G532"/>
  <c r="K529"/>
  <c r="K528" s="1"/>
  <c r="J529"/>
  <c r="J528" s="1"/>
  <c r="G529"/>
  <c r="K525"/>
  <c r="K524" s="1"/>
  <c r="J525"/>
  <c r="J524" s="1"/>
  <c r="G525"/>
  <c r="K522"/>
  <c r="K521" s="1"/>
  <c r="J522"/>
  <c r="J521" s="1"/>
  <c r="G522"/>
  <c r="J518"/>
  <c r="J517" s="1"/>
  <c r="J516" s="1"/>
  <c r="G518"/>
  <c r="J510"/>
  <c r="J509" s="1"/>
  <c r="J508" s="1"/>
  <c r="K506"/>
  <c r="K505" s="1"/>
  <c r="K504" s="1"/>
  <c r="K503" s="1"/>
  <c r="K502" s="1"/>
  <c r="K501" s="1"/>
  <c r="J506"/>
  <c r="J505" s="1"/>
  <c r="J504" s="1"/>
  <c r="G506"/>
  <c r="K493"/>
  <c r="K492" s="1"/>
  <c r="J493"/>
  <c r="J492" s="1"/>
  <c r="G493"/>
  <c r="K490"/>
  <c r="K489" s="1"/>
  <c r="J490"/>
  <c r="J489" s="1"/>
  <c r="G490"/>
  <c r="K485"/>
  <c r="K484" s="1"/>
  <c r="J485"/>
  <c r="J484" s="1"/>
  <c r="G485"/>
  <c r="K482"/>
  <c r="K481" s="1"/>
  <c r="K480" s="1"/>
  <c r="J482"/>
  <c r="J481" s="1"/>
  <c r="J480" s="1"/>
  <c r="G482"/>
  <c r="J475"/>
  <c r="J474" s="1"/>
  <c r="J473" s="1"/>
  <c r="G475"/>
  <c r="K470"/>
  <c r="K469" s="1"/>
  <c r="K468" s="1"/>
  <c r="K467" s="1"/>
  <c r="K466" s="1"/>
  <c r="J470"/>
  <c r="J469" s="1"/>
  <c r="J468" s="1"/>
  <c r="J467" s="1"/>
  <c r="J466" s="1"/>
  <c r="G470"/>
  <c r="K465"/>
  <c r="J465"/>
  <c r="G465"/>
  <c r="I465" s="1"/>
  <c r="J459"/>
  <c r="J458" s="1"/>
  <c r="J457" s="1"/>
  <c r="G459"/>
  <c r="K455"/>
  <c r="K454" s="1"/>
  <c r="K453" s="1"/>
  <c r="K452" s="1"/>
  <c r="K445" s="1"/>
  <c r="J455"/>
  <c r="J454" s="1"/>
  <c r="J453" s="1"/>
  <c r="G455"/>
  <c r="J450"/>
  <c r="J449" s="1"/>
  <c r="G450"/>
  <c r="K443"/>
  <c r="K442" s="1"/>
  <c r="K441" s="1"/>
  <c r="J443"/>
  <c r="J442" s="1"/>
  <c r="J441" s="1"/>
  <c r="G443"/>
  <c r="K439"/>
  <c r="K438" s="1"/>
  <c r="K437" s="1"/>
  <c r="J439"/>
  <c r="J438" s="1"/>
  <c r="J437" s="1"/>
  <c r="G439"/>
  <c r="K435"/>
  <c r="K434" s="1"/>
  <c r="K433" s="1"/>
  <c r="K432" s="1"/>
  <c r="J435"/>
  <c r="J434" s="1"/>
  <c r="J433" s="1"/>
  <c r="J432" s="1"/>
  <c r="G435"/>
  <c r="K430"/>
  <c r="K429" s="1"/>
  <c r="K428" s="1"/>
  <c r="J430"/>
  <c r="J429" s="1"/>
  <c r="J428" s="1"/>
  <c r="G430"/>
  <c r="K426"/>
  <c r="K425" s="1"/>
  <c r="K424" s="1"/>
  <c r="J426"/>
  <c r="J425" s="1"/>
  <c r="J424" s="1"/>
  <c r="G426"/>
  <c r="K422"/>
  <c r="K421" s="1"/>
  <c r="K420" s="1"/>
  <c r="J422"/>
  <c r="J421" s="1"/>
  <c r="J420" s="1"/>
  <c r="G422"/>
  <c r="K418"/>
  <c r="K417" s="1"/>
  <c r="J418"/>
  <c r="J417" s="1"/>
  <c r="G418"/>
  <c r="K415"/>
  <c r="K414" s="1"/>
  <c r="J415"/>
  <c r="J414" s="1"/>
  <c r="G415"/>
  <c r="I415" s="1"/>
  <c r="K410"/>
  <c r="K409" s="1"/>
  <c r="K408" s="1"/>
  <c r="K407" s="1"/>
  <c r="J410"/>
  <c r="J409" s="1"/>
  <c r="J408" s="1"/>
  <c r="J407" s="1"/>
  <c r="G410"/>
  <c r="J405"/>
  <c r="J404" s="1"/>
  <c r="J403" s="1"/>
  <c r="J402" s="1"/>
  <c r="G405"/>
  <c r="K400"/>
  <c r="K399" s="1"/>
  <c r="K398" s="1"/>
  <c r="J400"/>
  <c r="J399" s="1"/>
  <c r="J398" s="1"/>
  <c r="G400"/>
  <c r="K396"/>
  <c r="K395" s="1"/>
  <c r="K394" s="1"/>
  <c r="J396"/>
  <c r="J395" s="1"/>
  <c r="J394" s="1"/>
  <c r="G396"/>
  <c r="J392"/>
  <c r="J391" s="1"/>
  <c r="J390" s="1"/>
  <c r="J385" s="1"/>
  <c r="K392"/>
  <c r="K391" s="1"/>
  <c r="K390" s="1"/>
  <c r="K383"/>
  <c r="K382" s="1"/>
  <c r="J383"/>
  <c r="J382" s="1"/>
  <c r="G383"/>
  <c r="K380"/>
  <c r="K379" s="1"/>
  <c r="J380"/>
  <c r="J379" s="1"/>
  <c r="G380"/>
  <c r="J375"/>
  <c r="J374"/>
  <c r="G374"/>
  <c r="J373"/>
  <c r="J372"/>
  <c r="J371"/>
  <c r="J370"/>
  <c r="K368"/>
  <c r="K367" s="1"/>
  <c r="K366" s="1"/>
  <c r="K365" s="1"/>
  <c r="J368"/>
  <c r="J367" s="1"/>
  <c r="J366" s="1"/>
  <c r="J365" s="1"/>
  <c r="G368"/>
  <c r="K362"/>
  <c r="K361" s="1"/>
  <c r="K360" s="1"/>
  <c r="K359" s="1"/>
  <c r="K358" s="1"/>
  <c r="J362"/>
  <c r="J361" s="1"/>
  <c r="J360" s="1"/>
  <c r="J359" s="1"/>
  <c r="J358" s="1"/>
  <c r="G362"/>
  <c r="K356"/>
  <c r="K355" s="1"/>
  <c r="J356"/>
  <c r="J355" s="1"/>
  <c r="G356"/>
  <c r="K353"/>
  <c r="K352" s="1"/>
  <c r="J353"/>
  <c r="J352" s="1"/>
  <c r="G353"/>
  <c r="K338"/>
  <c r="K337" s="1"/>
  <c r="J338"/>
  <c r="J337" s="1"/>
  <c r="G338"/>
  <c r="K335"/>
  <c r="K334" s="1"/>
  <c r="J335"/>
  <c r="J334" s="1"/>
  <c r="G335"/>
  <c r="K331"/>
  <c r="K330" s="1"/>
  <c r="J331"/>
  <c r="J330" s="1"/>
  <c r="G331"/>
  <c r="K328"/>
  <c r="K327" s="1"/>
  <c r="J328"/>
  <c r="J327" s="1"/>
  <c r="G328"/>
  <c r="K325"/>
  <c r="K324" s="1"/>
  <c r="J325"/>
  <c r="J324" s="1"/>
  <c r="G325"/>
  <c r="J320"/>
  <c r="J319" s="1"/>
  <c r="G320"/>
  <c r="K315"/>
  <c r="K314" s="1"/>
  <c r="J315"/>
  <c r="J314" s="1"/>
  <c r="G315"/>
  <c r="K312"/>
  <c r="K311" s="1"/>
  <c r="J312"/>
  <c r="J311" s="1"/>
  <c r="G312"/>
  <c r="J307"/>
  <c r="J306" s="1"/>
  <c r="J305" s="1"/>
  <c r="J304" s="1"/>
  <c r="G307"/>
  <c r="J302"/>
  <c r="K301"/>
  <c r="J301"/>
  <c r="K298"/>
  <c r="K297" s="1"/>
  <c r="K296" s="1"/>
  <c r="K295" s="1"/>
  <c r="K288" s="1"/>
  <c r="K286" s="1"/>
  <c r="J298"/>
  <c r="J297" s="1"/>
  <c r="J296" s="1"/>
  <c r="J295" s="1"/>
  <c r="G298"/>
  <c r="J292"/>
  <c r="J291" s="1"/>
  <c r="J290" s="1"/>
  <c r="J289" s="1"/>
  <c r="G292"/>
  <c r="K287"/>
  <c r="J287"/>
  <c r="G287"/>
  <c r="I287" s="1"/>
  <c r="K258"/>
  <c r="K257" s="1"/>
  <c r="K256" s="1"/>
  <c r="K255" s="1"/>
  <c r="K254" s="1"/>
  <c r="J258"/>
  <c r="J257" s="1"/>
  <c r="J256" s="1"/>
  <c r="J255" s="1"/>
  <c r="J254" s="1"/>
  <c r="G258"/>
  <c r="K252"/>
  <c r="K251" s="1"/>
  <c r="K250" s="1"/>
  <c r="K249" s="1"/>
  <c r="J252"/>
  <c r="J251" s="1"/>
  <c r="J250" s="1"/>
  <c r="J249" s="1"/>
  <c r="G252"/>
  <c r="K237"/>
  <c r="K236" s="1"/>
  <c r="J237"/>
  <c r="J236" s="1"/>
  <c r="G237"/>
  <c r="K234"/>
  <c r="K233" s="1"/>
  <c r="J234"/>
  <c r="J233" s="1"/>
  <c r="G234"/>
  <c r="K230"/>
  <c r="K229" s="1"/>
  <c r="J230"/>
  <c r="J229" s="1"/>
  <c r="G230"/>
  <c r="K227"/>
  <c r="K226" s="1"/>
  <c r="K225" s="1"/>
  <c r="J227"/>
  <c r="J226" s="1"/>
  <c r="J225" s="1"/>
  <c r="G227"/>
  <c r="K223"/>
  <c r="K222" s="1"/>
  <c r="J223"/>
  <c r="J222" s="1"/>
  <c r="G223"/>
  <c r="K220"/>
  <c r="K219" s="1"/>
  <c r="J220"/>
  <c r="J219" s="1"/>
  <c r="G220"/>
  <c r="J216"/>
  <c r="J215" s="1"/>
  <c r="J214" s="1"/>
  <c r="G216"/>
  <c r="K212"/>
  <c r="K211" s="1"/>
  <c r="J212"/>
  <c r="J211" s="1"/>
  <c r="G212"/>
  <c r="K209"/>
  <c r="K208" s="1"/>
  <c r="J209"/>
  <c r="J208" s="1"/>
  <c r="G209"/>
  <c r="K205"/>
  <c r="K204" s="1"/>
  <c r="K203" s="1"/>
  <c r="J205"/>
  <c r="J204" s="1"/>
  <c r="J203" s="1"/>
  <c r="G205"/>
  <c r="K201"/>
  <c r="K200" s="1"/>
  <c r="K199" s="1"/>
  <c r="J201"/>
  <c r="J200" s="1"/>
  <c r="J199" s="1"/>
  <c r="G201"/>
  <c r="K197"/>
  <c r="K196" s="1"/>
  <c r="J197"/>
  <c r="J196" s="1"/>
  <c r="G197"/>
  <c r="K194"/>
  <c r="K193" s="1"/>
  <c r="J194"/>
  <c r="J193" s="1"/>
  <c r="G194"/>
  <c r="K191"/>
  <c r="K190" s="1"/>
  <c r="J191"/>
  <c r="J190" s="1"/>
  <c r="G191"/>
  <c r="K177"/>
  <c r="K176" s="1"/>
  <c r="J177"/>
  <c r="J176" s="1"/>
  <c r="G177"/>
  <c r="K174"/>
  <c r="K173" s="1"/>
  <c r="J174"/>
  <c r="J173" s="1"/>
  <c r="G174"/>
  <c r="K170"/>
  <c r="K169" s="1"/>
  <c r="J170"/>
  <c r="J169" s="1"/>
  <c r="G170"/>
  <c r="K167"/>
  <c r="K166" s="1"/>
  <c r="J167"/>
  <c r="J166" s="1"/>
  <c r="G167"/>
  <c r="K163"/>
  <c r="J163"/>
  <c r="G163"/>
  <c r="I163" s="1"/>
  <c r="K161"/>
  <c r="J161"/>
  <c r="G161"/>
  <c r="I161" s="1"/>
  <c r="K158"/>
  <c r="K157" s="1"/>
  <c r="J158"/>
  <c r="J157" s="1"/>
  <c r="G158"/>
  <c r="J155"/>
  <c r="J154" s="1"/>
  <c r="G155"/>
  <c r="K152"/>
  <c r="K151" s="1"/>
  <c r="J152"/>
  <c r="J151" s="1"/>
  <c r="G152"/>
  <c r="J148"/>
  <c r="J147" s="1"/>
  <c r="J146" s="1"/>
  <c r="G148"/>
  <c r="J144"/>
  <c r="J143" s="1"/>
  <c r="G144"/>
  <c r="K141"/>
  <c r="K140" s="1"/>
  <c r="K139" s="1"/>
  <c r="J141"/>
  <c r="J140" s="1"/>
  <c r="G141"/>
  <c r="J133"/>
  <c r="J132" s="1"/>
  <c r="J131" s="1"/>
  <c r="G133"/>
  <c r="K129"/>
  <c r="K128" s="1"/>
  <c r="K127" s="1"/>
  <c r="J129"/>
  <c r="J128" s="1"/>
  <c r="J127" s="1"/>
  <c r="G129"/>
  <c r="J125"/>
  <c r="J124" s="1"/>
  <c r="J123" s="1"/>
  <c r="G125"/>
  <c r="K121"/>
  <c r="K120" s="1"/>
  <c r="J121"/>
  <c r="J120" s="1"/>
  <c r="G121"/>
  <c r="K118"/>
  <c r="J118"/>
  <c r="G118"/>
  <c r="I118" s="1"/>
  <c r="K116"/>
  <c r="J116"/>
  <c r="G116"/>
  <c r="I116" s="1"/>
  <c r="K113"/>
  <c r="K112" s="1"/>
  <c r="J113"/>
  <c r="J112" s="1"/>
  <c r="G113"/>
  <c r="K109"/>
  <c r="K108" s="1"/>
  <c r="K107" s="1"/>
  <c r="J109"/>
  <c r="J108" s="1"/>
  <c r="J107" s="1"/>
  <c r="G109"/>
  <c r="K105"/>
  <c r="K104" s="1"/>
  <c r="K103" s="1"/>
  <c r="J105"/>
  <c r="J104" s="1"/>
  <c r="J103" s="1"/>
  <c r="G105"/>
  <c r="K101"/>
  <c r="K100" s="1"/>
  <c r="K99" s="1"/>
  <c r="J101"/>
  <c r="J100" s="1"/>
  <c r="J99" s="1"/>
  <c r="G101"/>
  <c r="K95"/>
  <c r="K94" s="1"/>
  <c r="K93" s="1"/>
  <c r="K92" s="1"/>
  <c r="K91" s="1"/>
  <c r="J95"/>
  <c r="J94" s="1"/>
  <c r="J93" s="1"/>
  <c r="J92" s="1"/>
  <c r="J91" s="1"/>
  <c r="G95"/>
  <c r="K88"/>
  <c r="K87" s="1"/>
  <c r="J88"/>
  <c r="J87" s="1"/>
  <c r="G88"/>
  <c r="J86"/>
  <c r="J85" s="1"/>
  <c r="G86"/>
  <c r="J83"/>
  <c r="J82" s="1"/>
  <c r="G83"/>
  <c r="J80"/>
  <c r="J79" s="1"/>
  <c r="G80"/>
  <c r="J76"/>
  <c r="J75" s="1"/>
  <c r="J74" s="1"/>
  <c r="G76"/>
  <c r="J72"/>
  <c r="J71" s="1"/>
  <c r="G72"/>
  <c r="J69"/>
  <c r="J68" s="1"/>
  <c r="G69"/>
  <c r="K65"/>
  <c r="K64" s="1"/>
  <c r="J65"/>
  <c r="J64" s="1"/>
  <c r="G65"/>
  <c r="K59"/>
  <c r="K58" s="1"/>
  <c r="K57" s="1"/>
  <c r="K51" s="1"/>
  <c r="J59"/>
  <c r="J58" s="1"/>
  <c r="J57" s="1"/>
  <c r="G59"/>
  <c r="J54"/>
  <c r="J53" s="1"/>
  <c r="J52" s="1"/>
  <c r="G54"/>
  <c r="J49"/>
  <c r="J48" s="1"/>
  <c r="J47" s="1"/>
  <c r="G49"/>
  <c r="K45"/>
  <c r="K44" s="1"/>
  <c r="K43" s="1"/>
  <c r="K42" s="1"/>
  <c r="K41" s="1"/>
  <c r="J45"/>
  <c r="J44" s="1"/>
  <c r="J43" s="1"/>
  <c r="G45"/>
  <c r="K39"/>
  <c r="K38" s="1"/>
  <c r="K37" s="1"/>
  <c r="K36" s="1"/>
  <c r="K35" s="1"/>
  <c r="J39"/>
  <c r="J38" s="1"/>
  <c r="J37" s="1"/>
  <c r="J36" s="1"/>
  <c r="J35" s="1"/>
  <c r="G39"/>
  <c r="J33"/>
  <c r="J32" s="1"/>
  <c r="J31" s="1"/>
  <c r="G33"/>
  <c r="K29"/>
  <c r="K28" s="1"/>
  <c r="K27" s="1"/>
  <c r="K26" s="1"/>
  <c r="K25" s="1"/>
  <c r="J29"/>
  <c r="J28" s="1"/>
  <c r="J27" s="1"/>
  <c r="G29"/>
  <c r="K24"/>
  <c r="K23"/>
  <c r="J23"/>
  <c r="K385" l="1"/>
  <c r="J631"/>
  <c r="K631"/>
  <c r="K630" s="1"/>
  <c r="K629" s="1"/>
  <c r="G32"/>
  <c r="I33"/>
  <c r="G38"/>
  <c r="I39"/>
  <c r="G53"/>
  <c r="I54"/>
  <c r="G58"/>
  <c r="I59"/>
  <c r="G71"/>
  <c r="I71" s="1"/>
  <c r="I72"/>
  <c r="G79"/>
  <c r="I79" s="1"/>
  <c r="I80"/>
  <c r="G85"/>
  <c r="I85" s="1"/>
  <c r="I86"/>
  <c r="G87"/>
  <c r="I87" s="1"/>
  <c r="I88"/>
  <c r="G154"/>
  <c r="I154" s="1"/>
  <c r="I155"/>
  <c r="G157"/>
  <c r="I157" s="1"/>
  <c r="I158"/>
  <c r="G200"/>
  <c r="I201"/>
  <c r="G208"/>
  <c r="I208" s="1"/>
  <c r="I209"/>
  <c r="G219"/>
  <c r="I219" s="1"/>
  <c r="I220"/>
  <c r="G233"/>
  <c r="I233" s="1"/>
  <c r="I234"/>
  <c r="G314"/>
  <c r="I314" s="1"/>
  <c r="I315"/>
  <c r="G438"/>
  <c r="I439"/>
  <c r="G454"/>
  <c r="I455"/>
  <c r="G469"/>
  <c r="I470"/>
  <c r="G484"/>
  <c r="I484" s="1"/>
  <c r="I485"/>
  <c r="G492"/>
  <c r="I492" s="1"/>
  <c r="I493"/>
  <c r="G524"/>
  <c r="I524" s="1"/>
  <c r="I525"/>
  <c r="G48"/>
  <c r="I49"/>
  <c r="G68"/>
  <c r="I68" s="1"/>
  <c r="I69"/>
  <c r="G75"/>
  <c r="I76"/>
  <c r="G82"/>
  <c r="I82" s="1"/>
  <c r="I83"/>
  <c r="G100"/>
  <c r="I101"/>
  <c r="G108"/>
  <c r="I109"/>
  <c r="G120"/>
  <c r="I120" s="1"/>
  <c r="I121"/>
  <c r="G132"/>
  <c r="I133"/>
  <c r="G140"/>
  <c r="I140" s="1"/>
  <c r="I141"/>
  <c r="G169"/>
  <c r="I169" s="1"/>
  <c r="I170"/>
  <c r="G176"/>
  <c r="I176" s="1"/>
  <c r="I177"/>
  <c r="G193"/>
  <c r="I193" s="1"/>
  <c r="I194"/>
  <c r="G215"/>
  <c r="I216"/>
  <c r="G226"/>
  <c r="I227"/>
  <c r="G251"/>
  <c r="I252"/>
  <c r="G327"/>
  <c r="I327" s="1"/>
  <c r="I328"/>
  <c r="G334"/>
  <c r="I334" s="1"/>
  <c r="I335"/>
  <c r="G352"/>
  <c r="I352" s="1"/>
  <c r="I353"/>
  <c r="G361"/>
  <c r="I362"/>
  <c r="G373"/>
  <c r="I374"/>
  <c r="G382"/>
  <c r="I382" s="1"/>
  <c r="I383"/>
  <c r="G399"/>
  <c r="I400"/>
  <c r="G421"/>
  <c r="I422"/>
  <c r="G429"/>
  <c r="I430"/>
  <c r="G449"/>
  <c r="I449" s="1"/>
  <c r="I450"/>
  <c r="G531"/>
  <c r="I531" s="1"/>
  <c r="I532"/>
  <c r="G538"/>
  <c r="I538" s="1"/>
  <c r="I539"/>
  <c r="G563"/>
  <c r="I564"/>
  <c r="G582"/>
  <c r="I583"/>
  <c r="G586"/>
  <c r="I587"/>
  <c r="G595"/>
  <c r="I596"/>
  <c r="G617"/>
  <c r="I618"/>
  <c r="G647"/>
  <c r="I648"/>
  <c r="G656"/>
  <c r="I657"/>
  <c r="G664"/>
  <c r="I665"/>
  <c r="G672"/>
  <c r="I673"/>
  <c r="G682"/>
  <c r="I683"/>
  <c r="G689"/>
  <c r="I689" s="1"/>
  <c r="I690"/>
  <c r="G724"/>
  <c r="I725"/>
  <c r="G770"/>
  <c r="I771"/>
  <c r="G779"/>
  <c r="I780"/>
  <c r="G787"/>
  <c r="I788"/>
  <c r="G795"/>
  <c r="I796"/>
  <c r="G803"/>
  <c r="I804"/>
  <c r="G811"/>
  <c r="I812"/>
  <c r="G821"/>
  <c r="I822"/>
  <c r="G846"/>
  <c r="I847"/>
  <c r="G863"/>
  <c r="I863" s="1"/>
  <c r="I864"/>
  <c r="G874"/>
  <c r="I875"/>
  <c r="G883"/>
  <c r="I884"/>
  <c r="G891"/>
  <c r="I892"/>
  <c r="G925"/>
  <c r="I926"/>
  <c r="G930"/>
  <c r="I931"/>
  <c r="G942"/>
  <c r="I943"/>
  <c r="G954"/>
  <c r="I955"/>
  <c r="G960"/>
  <c r="I961"/>
  <c r="G974"/>
  <c r="I975"/>
  <c r="G1015"/>
  <c r="I1016"/>
  <c r="G1043"/>
  <c r="I1044"/>
  <c r="G1061"/>
  <c r="I1061" s="1"/>
  <c r="I1062"/>
  <c r="G1064"/>
  <c r="I1064" s="1"/>
  <c r="I1065"/>
  <c r="G1068"/>
  <c r="I1069"/>
  <c r="G1073"/>
  <c r="I1074"/>
  <c r="G1078"/>
  <c r="I1079"/>
  <c r="G1088"/>
  <c r="I1089"/>
  <c r="G1093"/>
  <c r="I1094"/>
  <c r="G1098"/>
  <c r="I1099"/>
  <c r="G1108"/>
  <c r="I1109"/>
  <c r="G1115"/>
  <c r="I1115" s="1"/>
  <c r="I1116"/>
  <c r="G1137"/>
  <c r="I1138"/>
  <c r="G1141"/>
  <c r="I1142"/>
  <c r="G1172"/>
  <c r="I1173"/>
  <c r="G1199"/>
  <c r="I1200"/>
  <c r="G1226"/>
  <c r="I1227"/>
  <c r="G1235"/>
  <c r="I1236"/>
  <c r="G1239"/>
  <c r="I1240"/>
  <c r="G1250"/>
  <c r="I1251"/>
  <c r="G1258"/>
  <c r="I1258" s="1"/>
  <c r="I1259"/>
  <c r="G1265"/>
  <c r="I1266"/>
  <c r="G1292"/>
  <c r="I1292" s="1"/>
  <c r="I1293"/>
  <c r="G1300"/>
  <c r="I1300" s="1"/>
  <c r="I1301"/>
  <c r="G1322"/>
  <c r="I1323"/>
  <c r="G1338"/>
  <c r="I1339"/>
  <c r="G1342"/>
  <c r="I1343"/>
  <c r="G1352"/>
  <c r="I1353"/>
  <c r="G1376"/>
  <c r="I1377"/>
  <c r="G1028"/>
  <c r="I1028" s="1"/>
  <c r="I1029"/>
  <c r="G1331"/>
  <c r="I1332"/>
  <c r="G546"/>
  <c r="I546" s="1"/>
  <c r="I547"/>
  <c r="G277"/>
  <c r="I278"/>
  <c r="G267"/>
  <c r="I268"/>
  <c r="G495"/>
  <c r="I495" s="1"/>
  <c r="I496"/>
  <c r="G282"/>
  <c r="I283"/>
  <c r="G272"/>
  <c r="I273"/>
  <c r="G262"/>
  <c r="I263"/>
  <c r="G28"/>
  <c r="I29"/>
  <c r="G44"/>
  <c r="I45"/>
  <c r="G64"/>
  <c r="I64" s="1"/>
  <c r="I65"/>
  <c r="G94"/>
  <c r="I95"/>
  <c r="G104"/>
  <c r="I105"/>
  <c r="G112"/>
  <c r="I112" s="1"/>
  <c r="I113"/>
  <c r="G124"/>
  <c r="I125"/>
  <c r="G128"/>
  <c r="I129"/>
  <c r="G143"/>
  <c r="I143" s="1"/>
  <c r="I144"/>
  <c r="G147"/>
  <c r="I148"/>
  <c r="G151"/>
  <c r="I151" s="1"/>
  <c r="I152"/>
  <c r="G166"/>
  <c r="I166" s="1"/>
  <c r="I167"/>
  <c r="G173"/>
  <c r="I173" s="1"/>
  <c r="I174"/>
  <c r="G190"/>
  <c r="I190" s="1"/>
  <c r="I191"/>
  <c r="G196"/>
  <c r="I196" s="1"/>
  <c r="I197"/>
  <c r="G204"/>
  <c r="I205"/>
  <c r="G211"/>
  <c r="I211" s="1"/>
  <c r="I212"/>
  <c r="G222"/>
  <c r="I222" s="1"/>
  <c r="I223"/>
  <c r="G229"/>
  <c r="I229" s="1"/>
  <c r="I230"/>
  <c r="G236"/>
  <c r="I236" s="1"/>
  <c r="I237"/>
  <c r="G257"/>
  <c r="I258"/>
  <c r="G291"/>
  <c r="I292"/>
  <c r="G297"/>
  <c r="I298"/>
  <c r="G306"/>
  <c r="I307"/>
  <c r="G311"/>
  <c r="I311" s="1"/>
  <c r="I312"/>
  <c r="G319"/>
  <c r="I319" s="1"/>
  <c r="I320"/>
  <c r="G324"/>
  <c r="I324" s="1"/>
  <c r="I325"/>
  <c r="G330"/>
  <c r="I330" s="1"/>
  <c r="I331"/>
  <c r="G337"/>
  <c r="I337" s="1"/>
  <c r="I338"/>
  <c r="G355"/>
  <c r="I355" s="1"/>
  <c r="I356"/>
  <c r="G367"/>
  <c r="I368"/>
  <c r="G379"/>
  <c r="I379" s="1"/>
  <c r="I380"/>
  <c r="G395"/>
  <c r="I396"/>
  <c r="G404"/>
  <c r="I405"/>
  <c r="G409"/>
  <c r="I410"/>
  <c r="G417"/>
  <c r="I417" s="1"/>
  <c r="I418"/>
  <c r="G425"/>
  <c r="I426"/>
  <c r="G434"/>
  <c r="I435"/>
  <c r="G442"/>
  <c r="I443"/>
  <c r="G458"/>
  <c r="I459"/>
  <c r="G474"/>
  <c r="I475"/>
  <c r="G481"/>
  <c r="I481" s="1"/>
  <c r="I482"/>
  <c r="G489"/>
  <c r="I489" s="1"/>
  <c r="I490"/>
  <c r="G505"/>
  <c r="I506"/>
  <c r="G517"/>
  <c r="I518"/>
  <c r="G521"/>
  <c r="I521" s="1"/>
  <c r="I522"/>
  <c r="G528"/>
  <c r="I528" s="1"/>
  <c r="I529"/>
  <c r="G535"/>
  <c r="I535" s="1"/>
  <c r="I536"/>
  <c r="G543"/>
  <c r="I543" s="1"/>
  <c r="I544"/>
  <c r="G578"/>
  <c r="I579"/>
  <c r="G590"/>
  <c r="I591"/>
  <c r="G599"/>
  <c r="I600"/>
  <c r="G612"/>
  <c r="I613"/>
  <c r="G621"/>
  <c r="I622"/>
  <c r="G633"/>
  <c r="I634"/>
  <c r="G637"/>
  <c r="I638"/>
  <c r="G643"/>
  <c r="I644"/>
  <c r="G652"/>
  <c r="I653"/>
  <c r="G660"/>
  <c r="I661"/>
  <c r="G668"/>
  <c r="I669"/>
  <c r="G676"/>
  <c r="I677"/>
  <c r="G686"/>
  <c r="I687"/>
  <c r="G716"/>
  <c r="I717"/>
  <c r="G731"/>
  <c r="I732"/>
  <c r="G736"/>
  <c r="I737"/>
  <c r="G740"/>
  <c r="I741"/>
  <c r="G744"/>
  <c r="I745"/>
  <c r="G751"/>
  <c r="I752"/>
  <c r="G775"/>
  <c r="I776"/>
  <c r="G783"/>
  <c r="I784"/>
  <c r="G791"/>
  <c r="I792"/>
  <c r="G799"/>
  <c r="I800"/>
  <c r="G807"/>
  <c r="I808"/>
  <c r="G817"/>
  <c r="I818"/>
  <c r="G842"/>
  <c r="I843"/>
  <c r="G850"/>
  <c r="I851"/>
  <c r="G868"/>
  <c r="I869"/>
  <c r="G887"/>
  <c r="I888"/>
  <c r="G898"/>
  <c r="I899"/>
  <c r="G902"/>
  <c r="I903"/>
  <c r="G908"/>
  <c r="I909"/>
  <c r="G912"/>
  <c r="I913"/>
  <c r="G921"/>
  <c r="I922"/>
  <c r="G936"/>
  <c r="I937"/>
  <c r="G948"/>
  <c r="I949"/>
  <c r="G965"/>
  <c r="I966"/>
  <c r="G1000"/>
  <c r="I1001"/>
  <c r="G1004"/>
  <c r="I1005"/>
  <c r="G1032"/>
  <c r="I1032" s="1"/>
  <c r="I1033"/>
  <c r="G1057"/>
  <c r="I1058"/>
  <c r="G1112"/>
  <c r="I1112" s="1"/>
  <c r="I1113"/>
  <c r="G1131"/>
  <c r="I1132"/>
  <c r="G1159"/>
  <c r="I1160"/>
  <c r="G1164"/>
  <c r="I1165"/>
  <c r="G1177"/>
  <c r="I1178"/>
  <c r="G1204"/>
  <c r="I1205"/>
  <c r="G1209"/>
  <c r="I1210"/>
  <c r="G1215"/>
  <c r="I1216"/>
  <c r="G1230"/>
  <c r="I1231"/>
  <c r="G1261"/>
  <c r="I1261" s="1"/>
  <c r="I1262"/>
  <c r="G1289"/>
  <c r="I1289" s="1"/>
  <c r="I1290"/>
  <c r="G1296"/>
  <c r="I1297"/>
  <c r="G1304"/>
  <c r="I1305"/>
  <c r="G1325"/>
  <c r="I1325" s="1"/>
  <c r="I1326"/>
  <c r="G1358"/>
  <c r="I1359"/>
  <c r="G1363"/>
  <c r="I1364"/>
  <c r="G1367"/>
  <c r="I1368"/>
  <c r="G347"/>
  <c r="I348"/>
  <c r="G1039"/>
  <c r="I1040"/>
  <c r="G1185"/>
  <c r="I1186"/>
  <c r="J630"/>
  <c r="J629" s="1"/>
  <c r="K1245"/>
  <c r="K1244" s="1"/>
  <c r="K1243" s="1"/>
  <c r="N19"/>
  <c r="J754"/>
  <c r="K754"/>
  <c r="J836"/>
  <c r="J835" s="1"/>
  <c r="J834" s="1"/>
  <c r="K877"/>
  <c r="K232"/>
  <c r="G1018"/>
  <c r="I1018" s="1"/>
  <c r="N17"/>
  <c r="M18"/>
  <c r="N18"/>
  <c r="G461"/>
  <c r="I461" s="1"/>
  <c r="K998"/>
  <c r="K977" s="1"/>
  <c r="L18"/>
  <c r="G232"/>
  <c r="I232" s="1"/>
  <c r="J413"/>
  <c r="J412" s="1"/>
  <c r="K918"/>
  <c r="K917" s="1"/>
  <c r="K916" s="1"/>
  <c r="J1361"/>
  <c r="J877"/>
  <c r="K836"/>
  <c r="K835" s="1"/>
  <c r="K834" s="1"/>
  <c r="G1111"/>
  <c r="G625"/>
  <c r="K1018"/>
  <c r="K625"/>
  <c r="K624" s="1"/>
  <c r="K602" s="1"/>
  <c r="J625"/>
  <c r="J624" s="1"/>
  <c r="J602" s="1"/>
  <c r="G414"/>
  <c r="K1027"/>
  <c r="G18"/>
  <c r="I18" s="1"/>
  <c r="J232"/>
  <c r="K351"/>
  <c r="K350" s="1"/>
  <c r="G1060"/>
  <c r="K1111"/>
  <c r="K1101" s="1"/>
  <c r="K1268"/>
  <c r="G351"/>
  <c r="J351"/>
  <c r="J350" s="1"/>
  <c r="G480"/>
  <c r="K488"/>
  <c r="K487" s="1"/>
  <c r="K20"/>
  <c r="J1151"/>
  <c r="J1150" s="1"/>
  <c r="J1149" s="1"/>
  <c r="J1148" s="1"/>
  <c r="G189"/>
  <c r="I189" s="1"/>
  <c r="K479"/>
  <c r="K478" s="1"/>
  <c r="K477" s="1"/>
  <c r="G488"/>
  <c r="J1060"/>
  <c r="J1055" s="1"/>
  <c r="J1054" s="1"/>
  <c r="J1111"/>
  <c r="J1101" s="1"/>
  <c r="G1151"/>
  <c r="K1191"/>
  <c r="K1190" s="1"/>
  <c r="K1157" s="1"/>
  <c r="K1156" s="1"/>
  <c r="K413"/>
  <c r="K412" s="1"/>
  <c r="G448"/>
  <c r="G446"/>
  <c r="I446" s="1"/>
  <c r="J488"/>
  <c r="J487" s="1"/>
  <c r="J448"/>
  <c r="J447" s="1"/>
  <c r="J446"/>
  <c r="J1328"/>
  <c r="G604"/>
  <c r="I604" s="1"/>
  <c r="K963"/>
  <c r="J341"/>
  <c r="J17" s="1"/>
  <c r="P17" s="1"/>
  <c r="J479"/>
  <c r="J478" s="1"/>
  <c r="J477" s="1"/>
  <c r="J67"/>
  <c r="J63" s="1"/>
  <c r="J62" s="1"/>
  <c r="J61" s="1"/>
  <c r="K461"/>
  <c r="G67"/>
  <c r="G139"/>
  <c r="I139" s="1"/>
  <c r="J461"/>
  <c r="G20"/>
  <c r="I20" s="1"/>
  <c r="J1191"/>
  <c r="J1190" s="1"/>
  <c r="J1157" s="1"/>
  <c r="J1156" s="1"/>
  <c r="K340"/>
  <c r="J189"/>
  <c r="K189"/>
  <c r="K17"/>
  <c r="Q17" s="1"/>
  <c r="G1245"/>
  <c r="J1219"/>
  <c r="J1218" s="1"/>
  <c r="J1197" s="1"/>
  <c r="K1219"/>
  <c r="K1218" s="1"/>
  <c r="G1219"/>
  <c r="J1268"/>
  <c r="G1268"/>
  <c r="I1268" s="1"/>
  <c r="J26"/>
  <c r="J25" s="1"/>
  <c r="J78"/>
  <c r="J115"/>
  <c r="J111" s="1"/>
  <c r="G207"/>
  <c r="I207" s="1"/>
  <c r="G854"/>
  <c r="G1257"/>
  <c r="G1248" s="1"/>
  <c r="J1345"/>
  <c r="J378"/>
  <c r="J377" s="1"/>
  <c r="K1257"/>
  <c r="K1248" s="1"/>
  <c r="G392"/>
  <c r="J503"/>
  <c r="J502" s="1"/>
  <c r="J501" s="1"/>
  <c r="J963"/>
  <c r="J24"/>
  <c r="G78"/>
  <c r="I78" s="1"/>
  <c r="J139"/>
  <c r="G165"/>
  <c r="I165" s="1"/>
  <c r="K165"/>
  <c r="G218"/>
  <c r="I218" s="1"/>
  <c r="K218"/>
  <c r="J541"/>
  <c r="J734"/>
  <c r="K896"/>
  <c r="K895" s="1"/>
  <c r="K894" s="1"/>
  <c r="J919"/>
  <c r="J918" s="1"/>
  <c r="J917" s="1"/>
  <c r="J916" s="1"/>
  <c r="J20"/>
  <c r="G1027"/>
  <c r="I1027" s="1"/>
  <c r="J896"/>
  <c r="J895" s="1"/>
  <c r="J894" s="1"/>
  <c r="J1257"/>
  <c r="J1248" s="1"/>
  <c r="G1191"/>
  <c r="G317"/>
  <c r="I317" s="1"/>
  <c r="G318"/>
  <c r="I318" s="1"/>
  <c r="J165"/>
  <c r="K63"/>
  <c r="K62" s="1"/>
  <c r="K61" s="1"/>
  <c r="K378"/>
  <c r="K377" s="1"/>
  <c r="K933"/>
  <c r="J18"/>
  <c r="P18" s="1"/>
  <c r="J42"/>
  <c r="J41" s="1"/>
  <c r="J160"/>
  <c r="J150" s="1"/>
  <c r="K207"/>
  <c r="G378"/>
  <c r="K568"/>
  <c r="J1018"/>
  <c r="J1135"/>
  <c r="J1134" s="1"/>
  <c r="J51"/>
  <c r="J1027"/>
  <c r="J568"/>
  <c r="K18"/>
  <c r="Q18" s="1"/>
  <c r="J317"/>
  <c r="J318"/>
  <c r="J172"/>
  <c r="K310"/>
  <c r="K309" s="1"/>
  <c r="K323"/>
  <c r="J333"/>
  <c r="K19"/>
  <c r="Q19" s="1"/>
  <c r="G115"/>
  <c r="K115"/>
  <c r="K111" s="1"/>
  <c r="G160"/>
  <c r="K160"/>
  <c r="K150" s="1"/>
  <c r="G172"/>
  <c r="I172" s="1"/>
  <c r="J207"/>
  <c r="J288"/>
  <c r="J286" s="1"/>
  <c r="G310"/>
  <c r="J310"/>
  <c r="J309" s="1"/>
  <c r="G323"/>
  <c r="I323" s="1"/>
  <c r="G340"/>
  <c r="I340" s="1"/>
  <c r="J452"/>
  <c r="G527"/>
  <c r="I527" s="1"/>
  <c r="G568"/>
  <c r="I568" s="1"/>
  <c r="J576"/>
  <c r="J575" s="1"/>
  <c r="J574" s="1"/>
  <c r="J998"/>
  <c r="J977" s="1"/>
  <c r="G1049"/>
  <c r="K1049"/>
  <c r="K1048" s="1"/>
  <c r="J1049"/>
  <c r="J1048" s="1"/>
  <c r="G1345"/>
  <c r="I1345" s="1"/>
  <c r="K1345"/>
  <c r="K172"/>
  <c r="J218"/>
  <c r="J520"/>
  <c r="K527"/>
  <c r="J534"/>
  <c r="G1288"/>
  <c r="K344"/>
  <c r="K21"/>
  <c r="G541"/>
  <c r="I541" s="1"/>
  <c r="G542"/>
  <c r="I542" s="1"/>
  <c r="K541"/>
  <c r="K542"/>
  <c r="J323"/>
  <c r="J527"/>
  <c r="K576"/>
  <c r="K575" s="1"/>
  <c r="K574" s="1"/>
  <c r="J933"/>
  <c r="G333"/>
  <c r="I333" s="1"/>
  <c r="K333"/>
  <c r="G520"/>
  <c r="I520" s="1"/>
  <c r="K520"/>
  <c r="G534"/>
  <c r="I534" s="1"/>
  <c r="K534"/>
  <c r="K98" l="1"/>
  <c r="J98"/>
  <c r="J472"/>
  <c r="G309"/>
  <c r="I309" s="1"/>
  <c r="I310"/>
  <c r="G150"/>
  <c r="I150" s="1"/>
  <c r="I160"/>
  <c r="G111"/>
  <c r="I115"/>
  <c r="G377"/>
  <c r="I377" s="1"/>
  <c r="I378"/>
  <c r="G853"/>
  <c r="I853" s="1"/>
  <c r="I854"/>
  <c r="G1244"/>
  <c r="I1245"/>
  <c r="G63"/>
  <c r="I67"/>
  <c r="G447"/>
  <c r="I447" s="1"/>
  <c r="I448"/>
  <c r="G487"/>
  <c r="I487" s="1"/>
  <c r="I488"/>
  <c r="G479"/>
  <c r="I480"/>
  <c r="G350"/>
  <c r="I350" s="1"/>
  <c r="I351"/>
  <c r="G413"/>
  <c r="I414"/>
  <c r="G624"/>
  <c r="I624" s="1"/>
  <c r="I625"/>
  <c r="G1184"/>
  <c r="I1185"/>
  <c r="G1038"/>
  <c r="I1038" s="1"/>
  <c r="I1039"/>
  <c r="G346"/>
  <c r="I347"/>
  <c r="G1366"/>
  <c r="I1366" s="1"/>
  <c r="I1367"/>
  <c r="G1362"/>
  <c r="I1363"/>
  <c r="G1357"/>
  <c r="I1358"/>
  <c r="G1303"/>
  <c r="I1303" s="1"/>
  <c r="I1304"/>
  <c r="G1295"/>
  <c r="I1295" s="1"/>
  <c r="I1296"/>
  <c r="G1229"/>
  <c r="I1229" s="1"/>
  <c r="I1230"/>
  <c r="G1214"/>
  <c r="I1214" s="1"/>
  <c r="I1215"/>
  <c r="G1208"/>
  <c r="I1209"/>
  <c r="G1203"/>
  <c r="I1203" s="1"/>
  <c r="I1204"/>
  <c r="G1176"/>
  <c r="I1176" s="1"/>
  <c r="I1177"/>
  <c r="G1163"/>
  <c r="I1163" s="1"/>
  <c r="I1164"/>
  <c r="G1158"/>
  <c r="I1158" s="1"/>
  <c r="I1159"/>
  <c r="G1130"/>
  <c r="I1131"/>
  <c r="G1056"/>
  <c r="I1056" s="1"/>
  <c r="I1057"/>
  <c r="G1003"/>
  <c r="I1004"/>
  <c r="G999"/>
  <c r="I999" s="1"/>
  <c r="I1000"/>
  <c r="G964"/>
  <c r="I965"/>
  <c r="G947"/>
  <c r="I948"/>
  <c r="G935"/>
  <c r="I936"/>
  <c r="G920"/>
  <c r="I921"/>
  <c r="G911"/>
  <c r="I911" s="1"/>
  <c r="I912"/>
  <c r="G907"/>
  <c r="I907" s="1"/>
  <c r="I908"/>
  <c r="G901"/>
  <c r="I901" s="1"/>
  <c r="I902"/>
  <c r="G897"/>
  <c r="I898"/>
  <c r="G886"/>
  <c r="I886" s="1"/>
  <c r="I887"/>
  <c r="G867"/>
  <c r="I868"/>
  <c r="G849"/>
  <c r="I849" s="1"/>
  <c r="I850"/>
  <c r="G841"/>
  <c r="I841" s="1"/>
  <c r="I842"/>
  <c r="G816"/>
  <c r="I816" s="1"/>
  <c r="I817"/>
  <c r="G806"/>
  <c r="I806" s="1"/>
  <c r="I807"/>
  <c r="G798"/>
  <c r="I798" s="1"/>
  <c r="I799"/>
  <c r="G790"/>
  <c r="I790" s="1"/>
  <c r="I791"/>
  <c r="G782"/>
  <c r="I782" s="1"/>
  <c r="I783"/>
  <c r="G774"/>
  <c r="I775"/>
  <c r="G750"/>
  <c r="I751"/>
  <c r="G743"/>
  <c r="I743" s="1"/>
  <c r="I744"/>
  <c r="G739"/>
  <c r="I739" s="1"/>
  <c r="I740"/>
  <c r="G735"/>
  <c r="I736"/>
  <c r="G730"/>
  <c r="I731"/>
  <c r="G715"/>
  <c r="I715" s="1"/>
  <c r="I716"/>
  <c r="G685"/>
  <c r="I685" s="1"/>
  <c r="I686"/>
  <c r="G675"/>
  <c r="I675" s="1"/>
  <c r="I676"/>
  <c r="G667"/>
  <c r="I667" s="1"/>
  <c r="I668"/>
  <c r="G659"/>
  <c r="I659" s="1"/>
  <c r="I660"/>
  <c r="G651"/>
  <c r="I652"/>
  <c r="G642"/>
  <c r="I642" s="1"/>
  <c r="I643"/>
  <c r="G636"/>
  <c r="I636" s="1"/>
  <c r="I637"/>
  <c r="G632"/>
  <c r="I633"/>
  <c r="G620"/>
  <c r="I620" s="1"/>
  <c r="I621"/>
  <c r="G611"/>
  <c r="I611" s="1"/>
  <c r="I612"/>
  <c r="G598"/>
  <c r="I598" s="1"/>
  <c r="I599"/>
  <c r="G589"/>
  <c r="I589" s="1"/>
  <c r="I590"/>
  <c r="G577"/>
  <c r="I578"/>
  <c r="G516"/>
  <c r="I516" s="1"/>
  <c r="I517"/>
  <c r="G504"/>
  <c r="I505"/>
  <c r="G473"/>
  <c r="I473" s="1"/>
  <c r="I474"/>
  <c r="G457"/>
  <c r="I457" s="1"/>
  <c r="I458"/>
  <c r="G441"/>
  <c r="I441" s="1"/>
  <c r="I442"/>
  <c r="G433"/>
  <c r="I434"/>
  <c r="G424"/>
  <c r="I424" s="1"/>
  <c r="I425"/>
  <c r="G408"/>
  <c r="I409"/>
  <c r="G403"/>
  <c r="I404"/>
  <c r="G394"/>
  <c r="I394" s="1"/>
  <c r="I395"/>
  <c r="G366"/>
  <c r="I367"/>
  <c r="G305"/>
  <c r="I306"/>
  <c r="G296"/>
  <c r="I297"/>
  <c r="G290"/>
  <c r="I291"/>
  <c r="G256"/>
  <c r="I257"/>
  <c r="G203"/>
  <c r="I203" s="1"/>
  <c r="I204"/>
  <c r="G146"/>
  <c r="I146" s="1"/>
  <c r="I147"/>
  <c r="G127"/>
  <c r="I127" s="1"/>
  <c r="I128"/>
  <c r="G123"/>
  <c r="I123" s="1"/>
  <c r="I124"/>
  <c r="G103"/>
  <c r="I103" s="1"/>
  <c r="I104"/>
  <c r="G93"/>
  <c r="I94"/>
  <c r="G43"/>
  <c r="I44"/>
  <c r="G27"/>
  <c r="I28"/>
  <c r="G261"/>
  <c r="I262"/>
  <c r="G271"/>
  <c r="I271" s="1"/>
  <c r="I272"/>
  <c r="G281"/>
  <c r="I281" s="1"/>
  <c r="I282"/>
  <c r="G266"/>
  <c r="I266" s="1"/>
  <c r="I267"/>
  <c r="G276"/>
  <c r="I276" s="1"/>
  <c r="I277"/>
  <c r="G1330"/>
  <c r="I1331"/>
  <c r="G1375"/>
  <c r="I1376"/>
  <c r="G1351"/>
  <c r="I1352"/>
  <c r="G1341"/>
  <c r="I1341" s="1"/>
  <c r="I1342"/>
  <c r="G1337"/>
  <c r="I1338"/>
  <c r="G1321"/>
  <c r="I1322"/>
  <c r="G1264"/>
  <c r="I1264" s="1"/>
  <c r="I1265"/>
  <c r="G1249"/>
  <c r="I1249" s="1"/>
  <c r="I1250"/>
  <c r="G1238"/>
  <c r="I1238" s="1"/>
  <c r="I1239"/>
  <c r="G1234"/>
  <c r="I1235"/>
  <c r="G1225"/>
  <c r="I1226"/>
  <c r="G1198"/>
  <c r="I1198" s="1"/>
  <c r="I1199"/>
  <c r="G1171"/>
  <c r="I1172"/>
  <c r="G1140"/>
  <c r="I1141"/>
  <c r="G1136"/>
  <c r="I1136" s="1"/>
  <c r="I1137"/>
  <c r="G1107"/>
  <c r="I1107" s="1"/>
  <c r="I1108"/>
  <c r="G1097"/>
  <c r="I1098"/>
  <c r="G1092"/>
  <c r="I1093"/>
  <c r="G1087"/>
  <c r="I1087" s="1"/>
  <c r="I1088"/>
  <c r="G1077"/>
  <c r="I1077" s="1"/>
  <c r="I1078"/>
  <c r="G1072"/>
  <c r="I1072" s="1"/>
  <c r="I1073"/>
  <c r="G1067"/>
  <c r="I1067" s="1"/>
  <c r="I1068"/>
  <c r="G1042"/>
  <c r="I1042" s="1"/>
  <c r="I1043"/>
  <c r="G1010"/>
  <c r="I1010" s="1"/>
  <c r="I1015"/>
  <c r="G973"/>
  <c r="I974"/>
  <c r="G959"/>
  <c r="I960"/>
  <c r="G953"/>
  <c r="I954"/>
  <c r="G941"/>
  <c r="I942"/>
  <c r="G929"/>
  <c r="I930"/>
  <c r="G924"/>
  <c r="I924" s="1"/>
  <c r="I925"/>
  <c r="G890"/>
  <c r="I890" s="1"/>
  <c r="I891"/>
  <c r="G882"/>
  <c r="I883"/>
  <c r="G873"/>
  <c r="I873" s="1"/>
  <c r="I874"/>
  <c r="G845"/>
  <c r="I845" s="1"/>
  <c r="I846"/>
  <c r="G820"/>
  <c r="I820" s="1"/>
  <c r="I821"/>
  <c r="G810"/>
  <c r="I810" s="1"/>
  <c r="I811"/>
  <c r="G802"/>
  <c r="I802" s="1"/>
  <c r="I803"/>
  <c r="G794"/>
  <c r="I794" s="1"/>
  <c r="I795"/>
  <c r="G786"/>
  <c r="I786" s="1"/>
  <c r="I787"/>
  <c r="G778"/>
  <c r="I778" s="1"/>
  <c r="I779"/>
  <c r="G769"/>
  <c r="I770"/>
  <c r="G723"/>
  <c r="I724"/>
  <c r="G681"/>
  <c r="I681" s="1"/>
  <c r="I682"/>
  <c r="G671"/>
  <c r="I671" s="1"/>
  <c r="I672"/>
  <c r="G663"/>
  <c r="I663" s="1"/>
  <c r="I664"/>
  <c r="G655"/>
  <c r="I655" s="1"/>
  <c r="I656"/>
  <c r="G646"/>
  <c r="I647"/>
  <c r="G616"/>
  <c r="I616" s="1"/>
  <c r="I617"/>
  <c r="G594"/>
  <c r="I594" s="1"/>
  <c r="I595"/>
  <c r="G585"/>
  <c r="I585" s="1"/>
  <c r="I586"/>
  <c r="G581"/>
  <c r="I581" s="1"/>
  <c r="I582"/>
  <c r="G562"/>
  <c r="I563"/>
  <c r="G428"/>
  <c r="I428" s="1"/>
  <c r="I429"/>
  <c r="G420"/>
  <c r="I420" s="1"/>
  <c r="I421"/>
  <c r="G398"/>
  <c r="I398" s="1"/>
  <c r="I399"/>
  <c r="G372"/>
  <c r="I373"/>
  <c r="G360"/>
  <c r="I361"/>
  <c r="G250"/>
  <c r="I251"/>
  <c r="G225"/>
  <c r="I225" s="1"/>
  <c r="I226"/>
  <c r="G214"/>
  <c r="I214" s="1"/>
  <c r="I215"/>
  <c r="G131"/>
  <c r="I131" s="1"/>
  <c r="I132"/>
  <c r="G107"/>
  <c r="I107" s="1"/>
  <c r="I108"/>
  <c r="G99"/>
  <c r="I99" s="1"/>
  <c r="I100"/>
  <c r="G74"/>
  <c r="I75"/>
  <c r="G47"/>
  <c r="I47" s="1"/>
  <c r="I48"/>
  <c r="G468"/>
  <c r="I469"/>
  <c r="G453"/>
  <c r="I454"/>
  <c r="G437"/>
  <c r="I437" s="1"/>
  <c r="I438"/>
  <c r="G199"/>
  <c r="I199" s="1"/>
  <c r="I200"/>
  <c r="G57"/>
  <c r="I57" s="1"/>
  <c r="I58"/>
  <c r="G52"/>
  <c r="I53"/>
  <c r="G37"/>
  <c r="I38"/>
  <c r="G31"/>
  <c r="I31" s="1"/>
  <c r="I32"/>
  <c r="G1283"/>
  <c r="I1288"/>
  <c r="G1048"/>
  <c r="I1048" s="1"/>
  <c r="I1049"/>
  <c r="G1190"/>
  <c r="I1190" s="1"/>
  <c r="I1191"/>
  <c r="G391"/>
  <c r="I392"/>
  <c r="I1248"/>
  <c r="I1257"/>
  <c r="G1218"/>
  <c r="I1218" s="1"/>
  <c r="I1219"/>
  <c r="G1150"/>
  <c r="I1151"/>
  <c r="G1055"/>
  <c r="I1060"/>
  <c r="G1101"/>
  <c r="I1101" s="1"/>
  <c r="I1111"/>
  <c r="K1197"/>
  <c r="K1196" s="1"/>
  <c r="J1196"/>
  <c r="J1144" s="1"/>
  <c r="K97"/>
  <c r="J97"/>
  <c r="K915"/>
  <c r="M17"/>
  <c r="J21"/>
  <c r="M19"/>
  <c r="G603"/>
  <c r="N573"/>
  <c r="G1026"/>
  <c r="G1284"/>
  <c r="I1284" s="1"/>
  <c r="K1026"/>
  <c r="K1025" s="1"/>
  <c r="K1024" s="1"/>
  <c r="K472"/>
  <c r="J19"/>
  <c r="J340"/>
  <c r="K322"/>
  <c r="K303" s="1"/>
  <c r="K300" s="1"/>
  <c r="J445"/>
  <c r="J515"/>
  <c r="J500" s="1"/>
  <c r="J915"/>
  <c r="G322"/>
  <c r="J833"/>
  <c r="J376"/>
  <c r="J364" s="1"/>
  <c r="K16"/>
  <c r="Q16" s="1"/>
  <c r="K628"/>
  <c r="J628"/>
  <c r="K376"/>
  <c r="J1026"/>
  <c r="J1025" s="1"/>
  <c r="J1024" s="1"/>
  <c r="G515"/>
  <c r="K833"/>
  <c r="J322"/>
  <c r="J303" s="1"/>
  <c r="J300" s="1"/>
  <c r="J573"/>
  <c r="K515"/>
  <c r="K500" s="1"/>
  <c r="K573"/>
  <c r="I111" l="1"/>
  <c r="G98"/>
  <c r="I723"/>
  <c r="I646"/>
  <c r="I1055"/>
  <c r="G1149"/>
  <c r="I1150"/>
  <c r="G390"/>
  <c r="G385" s="1"/>
  <c r="I385" s="1"/>
  <c r="I391"/>
  <c r="G1282"/>
  <c r="I1283"/>
  <c r="G36"/>
  <c r="I37"/>
  <c r="I52"/>
  <c r="G51"/>
  <c r="I51" s="1"/>
  <c r="I453"/>
  <c r="G452"/>
  <c r="G467"/>
  <c r="I468"/>
  <c r="I74"/>
  <c r="G24"/>
  <c r="G249"/>
  <c r="I249" s="1"/>
  <c r="I250"/>
  <c r="G359"/>
  <c r="I360"/>
  <c r="G371"/>
  <c r="I372"/>
  <c r="G561"/>
  <c r="I561" s="1"/>
  <c r="I562"/>
  <c r="I769"/>
  <c r="I882"/>
  <c r="G877"/>
  <c r="I877" s="1"/>
  <c r="G928"/>
  <c r="I928" s="1"/>
  <c r="I929"/>
  <c r="G940"/>
  <c r="I941"/>
  <c r="G952"/>
  <c r="I953"/>
  <c r="G958"/>
  <c r="I959"/>
  <c r="G972"/>
  <c r="I972" s="1"/>
  <c r="I973"/>
  <c r="G1091"/>
  <c r="I1091" s="1"/>
  <c r="I1092"/>
  <c r="G1096"/>
  <c r="I1096" s="1"/>
  <c r="I1097"/>
  <c r="I1140"/>
  <c r="G1135"/>
  <c r="G1170"/>
  <c r="I1171"/>
  <c r="G1224"/>
  <c r="I1225"/>
  <c r="G1233"/>
  <c r="I1233" s="1"/>
  <c r="I1234"/>
  <c r="G1320"/>
  <c r="I1321"/>
  <c r="G1336"/>
  <c r="I1337"/>
  <c r="G1350"/>
  <c r="I1351"/>
  <c r="G1374"/>
  <c r="I1375"/>
  <c r="G1329"/>
  <c r="I1330"/>
  <c r="I261"/>
  <c r="G260"/>
  <c r="I260" s="1"/>
  <c r="I27"/>
  <c r="G26"/>
  <c r="I43"/>
  <c r="G42"/>
  <c r="G92"/>
  <c r="I93"/>
  <c r="G255"/>
  <c r="I256"/>
  <c r="G289"/>
  <c r="I290"/>
  <c r="G295"/>
  <c r="I295" s="1"/>
  <c r="I296"/>
  <c r="G304"/>
  <c r="I304" s="1"/>
  <c r="I305"/>
  <c r="G365"/>
  <c r="I365" s="1"/>
  <c r="I366"/>
  <c r="G402"/>
  <c r="I402" s="1"/>
  <c r="I403"/>
  <c r="G407"/>
  <c r="I407" s="1"/>
  <c r="I408"/>
  <c r="G432"/>
  <c r="I432" s="1"/>
  <c r="I433"/>
  <c r="G503"/>
  <c r="I504"/>
  <c r="I577"/>
  <c r="G576"/>
  <c r="I632"/>
  <c r="G650"/>
  <c r="I650" s="1"/>
  <c r="I651"/>
  <c r="G729"/>
  <c r="I730"/>
  <c r="I735"/>
  <c r="G734"/>
  <c r="I734" s="1"/>
  <c r="G749"/>
  <c r="I749" s="1"/>
  <c r="I750"/>
  <c r="G773"/>
  <c r="I773" s="1"/>
  <c r="I774"/>
  <c r="G866"/>
  <c r="I867"/>
  <c r="I897"/>
  <c r="G896"/>
  <c r="I920"/>
  <c r="G919"/>
  <c r="G934"/>
  <c r="I935"/>
  <c r="G946"/>
  <c r="I947"/>
  <c r="I964"/>
  <c r="G963"/>
  <c r="I963" s="1"/>
  <c r="I1003"/>
  <c r="G998"/>
  <c r="G1129"/>
  <c r="I1129" s="1"/>
  <c r="I1130"/>
  <c r="G1207"/>
  <c r="I1207" s="1"/>
  <c r="I1208"/>
  <c r="G1356"/>
  <c r="I1357"/>
  <c r="I1362"/>
  <c r="G1361"/>
  <c r="I1361" s="1"/>
  <c r="G345"/>
  <c r="I346"/>
  <c r="G1183"/>
  <c r="I1184"/>
  <c r="G412"/>
  <c r="I412" s="1"/>
  <c r="I413"/>
  <c r="G478"/>
  <c r="I479"/>
  <c r="G62"/>
  <c r="I63"/>
  <c r="G1243"/>
  <c r="I1243" s="1"/>
  <c r="I1244"/>
  <c r="G1025"/>
  <c r="I1026"/>
  <c r="I515"/>
  <c r="G303"/>
  <c r="I322"/>
  <c r="G602"/>
  <c r="I603"/>
  <c r="G1157"/>
  <c r="I98"/>
  <c r="J16"/>
  <c r="P16" s="1"/>
  <c r="P19"/>
  <c r="M1144"/>
  <c r="K1144"/>
  <c r="N1144"/>
  <c r="M461"/>
  <c r="M21"/>
  <c r="N21"/>
  <c r="M340"/>
  <c r="N16"/>
  <c r="N461"/>
  <c r="K364"/>
  <c r="M16"/>
  <c r="K1023"/>
  <c r="N1018"/>
  <c r="J1023"/>
  <c r="M1018"/>
  <c r="N568"/>
  <c r="M568"/>
  <c r="G631" l="1"/>
  <c r="I1157"/>
  <c r="I602"/>
  <c r="G300"/>
  <c r="I300" s="1"/>
  <c r="I303"/>
  <c r="I1025"/>
  <c r="G61"/>
  <c r="I61" s="1"/>
  <c r="I62"/>
  <c r="G477"/>
  <c r="I478"/>
  <c r="G1182"/>
  <c r="I1183"/>
  <c r="G344"/>
  <c r="I345"/>
  <c r="G1355"/>
  <c r="I1355" s="1"/>
  <c r="I1356"/>
  <c r="G945"/>
  <c r="I945" s="1"/>
  <c r="I946"/>
  <c r="I934"/>
  <c r="I866"/>
  <c r="G836"/>
  <c r="G728"/>
  <c r="I729"/>
  <c r="G502"/>
  <c r="I503"/>
  <c r="I289"/>
  <c r="G288"/>
  <c r="G254"/>
  <c r="I255"/>
  <c r="G91"/>
  <c r="I91" s="1"/>
  <c r="I92"/>
  <c r="I1329"/>
  <c r="G1373"/>
  <c r="I1374"/>
  <c r="G1349"/>
  <c r="I1350"/>
  <c r="G1335"/>
  <c r="I1336"/>
  <c r="G1319"/>
  <c r="I1320"/>
  <c r="I1224"/>
  <c r="G1197"/>
  <c r="G1169"/>
  <c r="I1170"/>
  <c r="G957"/>
  <c r="I957" s="1"/>
  <c r="I958"/>
  <c r="G951"/>
  <c r="I951" s="1"/>
  <c r="I952"/>
  <c r="G939"/>
  <c r="I939" s="1"/>
  <c r="I940"/>
  <c r="G370"/>
  <c r="I370" s="1"/>
  <c r="I371"/>
  <c r="G358"/>
  <c r="I358" s="1"/>
  <c r="I359"/>
  <c r="G466"/>
  <c r="I467"/>
  <c r="G35"/>
  <c r="I35" s="1"/>
  <c r="I36"/>
  <c r="G1281"/>
  <c r="I1281" s="1"/>
  <c r="I1282"/>
  <c r="I390"/>
  <c r="G1148"/>
  <c r="I1149"/>
  <c r="G1054"/>
  <c r="I1054" s="1"/>
  <c r="G977"/>
  <c r="I977" s="1"/>
  <c r="I998"/>
  <c r="G918"/>
  <c r="I919"/>
  <c r="G895"/>
  <c r="I896"/>
  <c r="G575"/>
  <c r="I576"/>
  <c r="G41"/>
  <c r="I41" s="1"/>
  <c r="I42"/>
  <c r="G25"/>
  <c r="I25" s="1"/>
  <c r="I26"/>
  <c r="G1134"/>
  <c r="I1134" s="1"/>
  <c r="I1135"/>
  <c r="L19"/>
  <c r="I24"/>
  <c r="G19"/>
  <c r="I21"/>
  <c r="I452"/>
  <c r="G445"/>
  <c r="I445" s="1"/>
  <c r="G754"/>
  <c r="I754" s="1"/>
  <c r="N340"/>
  <c r="I1148" l="1"/>
  <c r="G376"/>
  <c r="I466"/>
  <c r="G1168"/>
  <c r="I1169"/>
  <c r="G1271"/>
  <c r="I1271" s="1"/>
  <c r="I1319"/>
  <c r="G1334"/>
  <c r="I1335"/>
  <c r="G1348"/>
  <c r="I1348" s="1"/>
  <c r="I1349"/>
  <c r="G1372"/>
  <c r="I1373"/>
  <c r="I254"/>
  <c r="G97"/>
  <c r="G501"/>
  <c r="I502"/>
  <c r="G727"/>
  <c r="I727" s="1"/>
  <c r="I728"/>
  <c r="I344"/>
  <c r="G1181"/>
  <c r="I1181" s="1"/>
  <c r="I1182"/>
  <c r="I477"/>
  <c r="G472"/>
  <c r="I472" s="1"/>
  <c r="G1024"/>
  <c r="I1024" s="1"/>
  <c r="G630"/>
  <c r="I631"/>
  <c r="I19"/>
  <c r="G574"/>
  <c r="I575"/>
  <c r="G894"/>
  <c r="I894" s="1"/>
  <c r="I895"/>
  <c r="G917"/>
  <c r="I918"/>
  <c r="G1196"/>
  <c r="I1196" s="1"/>
  <c r="I1197"/>
  <c r="G286"/>
  <c r="I286" s="1"/>
  <c r="I288"/>
  <c r="G835"/>
  <c r="I836"/>
  <c r="G933"/>
  <c r="I933" s="1"/>
  <c r="G834" l="1"/>
  <c r="I835"/>
  <c r="G916"/>
  <c r="I917"/>
  <c r="I574"/>
  <c r="G573"/>
  <c r="G629"/>
  <c r="G628" s="1"/>
  <c r="I630"/>
  <c r="I97"/>
  <c r="L21"/>
  <c r="G364"/>
  <c r="I376"/>
  <c r="G1023"/>
  <c r="I1023" s="1"/>
  <c r="L1018"/>
  <c r="I501"/>
  <c r="G500"/>
  <c r="G1371"/>
  <c r="I1371" s="1"/>
  <c r="I1372"/>
  <c r="G17"/>
  <c r="L17"/>
  <c r="I1334"/>
  <c r="G1328"/>
  <c r="I1328" s="1"/>
  <c r="I1168"/>
  <c r="G1156"/>
  <c r="I17" l="1"/>
  <c r="G16"/>
  <c r="I16" s="1"/>
  <c r="I573"/>
  <c r="I916"/>
  <c r="G915"/>
  <c r="I915" s="1"/>
  <c r="G833"/>
  <c r="I833" s="1"/>
  <c r="I834"/>
  <c r="I1156"/>
  <c r="L1144"/>
  <c r="G1144"/>
  <c r="I500"/>
  <c r="L461"/>
  <c r="I364"/>
  <c r="L340"/>
  <c r="I629"/>
  <c r="I628" l="1"/>
  <c r="L574"/>
  <c r="N575"/>
  <c r="I1144"/>
  <c r="L16"/>
  <c r="L568"/>
</calcChain>
</file>

<file path=xl/sharedStrings.xml><?xml version="1.0" encoding="utf-8"?>
<sst xmlns="http://schemas.openxmlformats.org/spreadsheetml/2006/main" count="52688" uniqueCount="709">
  <si>
    <t>Приложение 9</t>
  </si>
  <si>
    <t>к решению Троснянского районного</t>
  </si>
  <si>
    <t>Совета народных депутатов</t>
  </si>
  <si>
    <t>Наименование</t>
  </si>
  <si>
    <t>РПр</t>
  </si>
  <si>
    <t>ПР</t>
  </si>
  <si>
    <t>ЦСР</t>
  </si>
  <si>
    <t>ВР</t>
  </si>
  <si>
    <t>Ист</t>
  </si>
  <si>
    <t>Сумма, тыс.рублей</t>
  </si>
  <si>
    <t>2</t>
  </si>
  <si>
    <t>3</t>
  </si>
  <si>
    <t>4</t>
  </si>
  <si>
    <t>5</t>
  </si>
  <si>
    <t>6</t>
  </si>
  <si>
    <t>ИТОГО</t>
  </si>
  <si>
    <t>средства района</t>
  </si>
  <si>
    <t>1</t>
  </si>
  <si>
    <t>областные средства</t>
  </si>
  <si>
    <t>федеральные средства</t>
  </si>
  <si>
    <t>внебюджетные средства</t>
  </si>
  <si>
    <t>ОБЩЕГОСУДАРСТВЕННЫЕ ВОПРОСЫ</t>
  </si>
  <si>
    <t>0100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</si>
  <si>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</si>
  <si>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</si>
  <si>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</si>
  <si>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6500000000</t>
  </si>
  <si>
    <t xml:space="preserve">Глава муниципального образования </t>
  </si>
  <si>
    <t>6500080070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</si>
  <si>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</si>
  <si>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</si>
  <si>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</si>
  <si>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120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</si>
  <si>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</si>
  <si>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6500055490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</si>
  <si>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</si>
  <si>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</si>
  <si>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 xml:space="preserve">Центральный аппарат </t>
  </si>
  <si>
    <t>6500080080</t>
  </si>
  <si>
    <t>0104</t>
  </si>
  <si>
    <t>Судебная система</t>
  </si>
  <si>
    <t>0105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</si>
  <si>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</si>
  <si>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НР00051200</t>
  </si>
  <si>
    <t>Закупка товаров, работ и услуг для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</si>
  <si>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</si>
  <si>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</si>
  <si>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244</t>
  </si>
  <si>
    <t>6500051200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</si>
  <si>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</si>
  <si>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</si>
  <si>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 xml:space="preserve">Расходы на выполнение переданных полномочий по осуществлению финансового контроля </t>
  </si>
  <si>
    <t>6500083230</t>
  </si>
  <si>
    <t>240</t>
  </si>
  <si>
    <t>Обеспечение проведения выборов и референдумов</t>
  </si>
  <si>
    <t>0107</t>
  </si>
  <si>
    <t>Иные бюджетные ассигнования</t>
  </si>
  <si>
    <t>800</t>
  </si>
  <si>
    <t>Специальные расходы</t>
  </si>
  <si>
    <t>880</t>
  </si>
  <si>
    <t>Резервные фонды</t>
  </si>
  <si>
    <t>0111</t>
  </si>
  <si>
    <t xml:space="preserve">Резервные фонды исполнительных органов местного самоуправления </t>
  </si>
  <si>
    <t>6500080100</t>
  </si>
  <si>
    <t>000</t>
  </si>
  <si>
    <t>Резервные средства</t>
  </si>
  <si>
    <t>870</t>
  </si>
  <si>
    <t>Другие общегосударственные вопросы</t>
  </si>
  <si>
    <t>0113</t>
  </si>
  <si>
    <t>Проведение Всероссийской переписи населения 2020 года</t>
  </si>
  <si>
    <t>6500054690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</si>
  <si>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</si>
  <si>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6500080390</t>
  </si>
  <si>
    <t>Социальное обеспечение и иные выплаты населению</t>
  </si>
  <si>
    <t>300</t>
  </si>
  <si>
    <t>Социальные выплаты гражданам, кроме публичных нормативных социальных выплат</t>
  </si>
  <si>
    <t>320</t>
  </si>
  <si>
    <t xml:space="preserve"> Премии и гранты</t>
  </si>
  <si>
    <t>350</t>
  </si>
  <si>
    <t>Уплата налогов, сборов и иных платежей</t>
  </si>
  <si>
    <t>850</t>
  </si>
  <si>
    <t>Средства района</t>
  </si>
  <si>
    <t>Наказы избирателей депутатам Троснянского районного Совета народных депутатов</t>
  </si>
  <si>
    <t>НР00080210</t>
  </si>
  <si>
    <t>6500080210</t>
  </si>
  <si>
    <t xml:space="preserve">Оценка недвижимости, признание прав и регулирование отношений по муниципальной собственности </t>
  </si>
  <si>
    <t>НР00080110</t>
  </si>
  <si>
    <t>6500080110</t>
  </si>
  <si>
    <t>Исполнение судебных актов</t>
  </si>
  <si>
    <t>830</t>
  </si>
  <si>
    <t xml:space="preserve">Организация материально-технического и организационного обеспечения деятельности администрации района </t>
  </si>
  <si>
    <t>6500080440</t>
  </si>
  <si>
    <t xml:space="preserve">Исполнение судебных актов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</si>
  <si>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</si>
  <si>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6500080450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</si>
  <si>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</si>
  <si>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>6500080460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</si>
  <si>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</si>
  <si>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6500080470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</si>
  <si>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</si>
  <si>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6500080480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</si>
  <si>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</si>
  <si>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>6500080490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</si>
  <si>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 )</t>
  </si>
  <si>
    <t>6500080500</t>
  </si>
  <si>
    <t xml:space="preserve">Доплата за счет средств бюджета муниципального района на 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 </t>
  </si>
  <si>
    <t>6500081580</t>
  </si>
  <si>
    <t xml:space="preserve">средства района 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</si>
  <si>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</si>
  <si>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6500071580</t>
  </si>
  <si>
    <t xml:space="preserve">областные средства </t>
  </si>
  <si>
    <t xml:space="preserve">Выполнение  полномочий  в сфере трудовых отношений </t>
  </si>
  <si>
    <t>6500071610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</si>
  <si>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</si>
  <si>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6500071590</t>
  </si>
  <si>
    <t>НАЦИОНАЛЬНАЯ ОБОРОНА</t>
  </si>
  <si>
    <t>0200</t>
  </si>
  <si>
    <t>Мобилизационная и вневойсковая подготовка</t>
  </si>
  <si>
    <t>0203</t>
  </si>
  <si>
    <t>НР00000000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</si>
  <si>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</si>
  <si>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НР00051180</t>
  </si>
  <si>
    <t>Межбюджетные трансферты</t>
  </si>
  <si>
    <t>500</t>
  </si>
  <si>
    <t>Субвенции</t>
  </si>
  <si>
    <t>530</t>
  </si>
  <si>
    <t>6500051180</t>
  </si>
  <si>
    <t>НАЦИОНАЛЬНАЯ БЕЗОПАСНОСТЬ И ПРАВООХРАНИТЕЛЬНАЯ ДЕЯТЕЛЬНОСТЬ</t>
  </si>
  <si>
    <t>0300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</si>
  <si>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</si>
  <si>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</si>
  <si>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Муниципальная программа "Противодействие экстремизму и профилактика терроризма на территории Троснянского района Орловской области на 2018-2020 годы"</t>
  </si>
  <si>
    <t>ПТ00000000</t>
  </si>
  <si>
    <t>Реализация основного мероприятия</t>
  </si>
  <si>
    <t>ПТ00082130</t>
  </si>
  <si>
    <t>Муниципальная программа "Совершенствование системы профилактики правонарушений и усиление борьбы с преступностью в Троснянском районе на 2020-2022 годы"</t>
  </si>
  <si>
    <t>5300000000</t>
  </si>
  <si>
    <t>5300082130</t>
  </si>
  <si>
    <t>Муниципальная программа "Совершенствование системы профилактики правонарушений и усиление борьбы с преступностью в Троснянском районе на 2020-2022 годы</t>
  </si>
  <si>
    <t>7100000000</t>
  </si>
  <si>
    <t>7100082130</t>
  </si>
  <si>
    <t>Содержание и обеспечение деятельности единой дежурно- диспетчерской службы района</t>
  </si>
  <si>
    <t>6500080430</t>
  </si>
  <si>
    <t>Расходы на выплату персоналу казенных учреждений</t>
  </si>
  <si>
    <t>110</t>
  </si>
  <si>
    <t>НАЦИОНАЛЬНАЯ ЭКОНОМИКА</t>
  </si>
  <si>
    <t>0400</t>
  </si>
  <si>
    <t>Транспорт</t>
  </si>
  <si>
    <t>0408</t>
  </si>
  <si>
    <t>Проведение отдельных мероприятий по другим видам транспорта</t>
  </si>
  <si>
    <t>6500080120</t>
  </si>
  <si>
    <t>Дорожное хозяйство (дорожные фонды)</t>
  </si>
  <si>
    <t>0409</t>
  </si>
  <si>
    <t xml:space="preserve"> Межевание и паспортизация местных автомобильных дорог общего пользования</t>
  </si>
  <si>
    <t>6500082131</t>
  </si>
  <si>
    <t>Иные закупки товаров, работ и услуг для государственных(муниципальных) нужд</t>
  </si>
  <si>
    <t>Районная целевая программа "Содействие обеспечения безопасности дорожного движения в Троснянском районе в 2012-2020 годах"</t>
  </si>
  <si>
    <t>П400000000</t>
  </si>
  <si>
    <t>Основное мероприятие"Повышение уровня правовой культуры и предупреждение опасного поведения участников дорожного движения"</t>
  </si>
  <si>
    <t>П400100000</t>
  </si>
  <si>
    <t>П400180320</t>
  </si>
  <si>
    <t>Иные межбюджетные трансферты</t>
  </si>
  <si>
    <t>540</t>
  </si>
  <si>
    <t>Основное мероприятие " Содержание автомобильных дорог общего пользования местного значения "</t>
  </si>
  <si>
    <t>6100100000</t>
  </si>
  <si>
    <t>Закупка товаров, работ и услуг для государственных (муниципальных ) нужд</t>
  </si>
  <si>
    <t>Основное мероприятие "Ремонт автомобильных дорог местного значения общего пользования"</t>
  </si>
  <si>
    <t xml:space="preserve">Софинансирование ремонта автомобильных дорог местного значения общего пользования </t>
  </si>
  <si>
    <t>Ремонт автомобильных дорог местного значения общего пользования за счет средств областного "Дорожного фонда"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</si>
  <si>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</si>
  <si>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</si>
  <si>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</si>
  <si>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Иные закупки товаров, работ и услуг для государственных (муниципальных) нужд</t>
  </si>
  <si>
    <t xml:space="preserve"> средства района </t>
  </si>
  <si>
    <t xml:space="preserve">Основное мероприятие "Формирование законопослушного поведения участников дорожного движения" </t>
  </si>
  <si>
    <t>6100300000</t>
  </si>
  <si>
    <t>6100382130</t>
  </si>
  <si>
    <t>Другие вопросы в области национальной экономики</t>
  </si>
  <si>
    <t>0412</t>
  </si>
  <si>
    <t>Районная целевая программа "Развитие и поддержка малого и среднего предпринимательства в Троснянском районе на 2012-2020 годы"</t>
  </si>
  <si>
    <t>П100000000</t>
  </si>
  <si>
    <t>Основное мероприятие "Финансовая и имущественная поддержка субъектов малого и среднего предпринимательства"</t>
  </si>
  <si>
    <t>П100100000</t>
  </si>
  <si>
    <t>П100180310</t>
  </si>
  <si>
    <t>Закупка товаров, работ и услуг для государственных (муниципальных )нужд</t>
  </si>
  <si>
    <t xml:space="preserve">6500000000 </t>
  </si>
  <si>
    <t>Мероприятия по землеустройству и землепользованию</t>
  </si>
  <si>
    <t>6500080140</t>
  </si>
  <si>
    <t>Реализация мероприятий в рамках проекта "Народный бюджет"</t>
  </si>
  <si>
    <t>6500082730</t>
  </si>
  <si>
    <t>ЖИЛИЩНО-КОММУНАЛЬНОЕ ХОЗЯЙСТВО</t>
  </si>
  <si>
    <t>0500</t>
  </si>
  <si>
    <t>Жилищное хозяйство</t>
  </si>
  <si>
    <t>0501</t>
  </si>
  <si>
    <t>Капитальный ремонт муниципального жилищного фонда в рамках непрограммной части бюджета муниципального района</t>
  </si>
  <si>
    <t>6500080150</t>
  </si>
  <si>
    <t>Коммунальное хозяйство</t>
  </si>
  <si>
    <t>0502</t>
  </si>
  <si>
    <t>Мероприятия по развитию сетей водоснабжения</t>
  </si>
  <si>
    <t>6500085530</t>
  </si>
  <si>
    <t>Муниципальная программа "Комплексное развитие сельских территорий"</t>
  </si>
  <si>
    <t>6200000000</t>
  </si>
  <si>
    <t>Подпрограмма 3 "Создание и развитие инфраструктуры на сельских территориях"</t>
  </si>
  <si>
    <t>6230000000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</si>
  <si>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</si>
  <si>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6230200000</t>
  </si>
  <si>
    <t>Вод в действие локальных водопроводов</t>
  </si>
  <si>
    <t>6230285530</t>
  </si>
  <si>
    <t>Капитальные вложения в объекты недвижимого имущества государственной (муниципальной) собственности</t>
  </si>
  <si>
    <t>400</t>
  </si>
  <si>
    <t>Бюджетные инвестиции</t>
  </si>
  <si>
    <t>414</t>
  </si>
  <si>
    <t>Организация в границах поселения водоотведения, тепло- и водоснабжения</t>
  </si>
  <si>
    <t>6500081720</t>
  </si>
  <si>
    <t>Благоустройство</t>
  </si>
  <si>
    <t>0503</t>
  </si>
  <si>
    <t>Основное мероприятие "Благоустройство сельских территорий"</t>
  </si>
  <si>
    <t>6230100000</t>
  </si>
  <si>
    <t>6230182130</t>
  </si>
  <si>
    <t>Благоустройство сельских территорий</t>
  </si>
  <si>
    <t>62301L5760</t>
  </si>
  <si>
    <t>65000R5760</t>
  </si>
  <si>
    <t>Областные средства</t>
  </si>
  <si>
    <t>6500081740</t>
  </si>
  <si>
    <t>6500081751</t>
  </si>
  <si>
    <t>6500081752</t>
  </si>
  <si>
    <t xml:space="preserve">Выполнение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</si>
  <si>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6500081753</t>
  </si>
  <si>
    <t>6900000000</t>
  </si>
  <si>
    <t>Другие вопросы в области охраны окружающей среды</t>
  </si>
  <si>
    <t>0600</t>
  </si>
  <si>
    <t>0605</t>
  </si>
  <si>
    <t>69000L2690</t>
  </si>
  <si>
    <t>69000L2691</t>
  </si>
  <si>
    <t>Прочая закупка товаров, работ и услуг для обеспечения государственных (муниципальных) нужд</t>
  </si>
  <si>
    <t>69000L2692</t>
  </si>
  <si>
    <t>Увеличение стоимости основных средств</t>
  </si>
  <si>
    <t>69000L2693</t>
  </si>
  <si>
    <t>69000L2694</t>
  </si>
  <si>
    <t>69000L2695</t>
  </si>
  <si>
    <t>федеральный бюджет</t>
  </si>
  <si>
    <t>69000L2696</t>
  </si>
  <si>
    <t>ОБРАЗОВАНИЕ</t>
  </si>
  <si>
    <t>0700</t>
  </si>
  <si>
    <t>Дошкольное образование</t>
  </si>
  <si>
    <t>0701</t>
  </si>
  <si>
    <t>Муниципальная программа "Образование в Троснянском районе"</t>
  </si>
  <si>
    <t>6400000000</t>
  </si>
  <si>
    <t xml:space="preserve">Подпрограмма 1 "Развитие системы дошкольного, общего образования и дополнительного образования детей" </t>
  </si>
  <si>
    <t>6410000000</t>
  </si>
  <si>
    <t>Основное мероприятие "  Обеспечение деятельности образовательных организаций дошкольного образования детей" "</t>
  </si>
  <si>
    <t>6410100000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</si>
  <si>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</si>
  <si>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6410171570</t>
  </si>
  <si>
    <t>600</t>
  </si>
  <si>
    <t>Субсидии бюджетным учреждениям</t>
  </si>
  <si>
    <t>610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</si>
  <si>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</si>
  <si>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6410172650</t>
  </si>
  <si>
    <t>Предоставление субсидий муниципальным бюджетным, автономным учреждениям и иным некоммерческим организациям</t>
  </si>
  <si>
    <t xml:space="preserve">Обеспечение деятельности (оказания услуг) муниципальных учреждений </t>
  </si>
  <si>
    <t>6410181200</t>
  </si>
  <si>
    <t xml:space="preserve">600 </t>
  </si>
  <si>
    <t xml:space="preserve">Финансовое обеспечение оплаты труда обслуживающего персонала </t>
  </si>
  <si>
    <t>6410181201</t>
  </si>
  <si>
    <t>Обеспечение оплаты коммунальных услуг</t>
  </si>
  <si>
    <t>6410181202</t>
  </si>
  <si>
    <t>Обеспечение питания детей в детских дошкольных учреждениях района</t>
  </si>
  <si>
    <t>6410181400</t>
  </si>
  <si>
    <t>Общее образование</t>
  </si>
  <si>
    <t>0702</t>
  </si>
  <si>
    <t xml:space="preserve">Подпрограмма 1 " Развитие системы дошкольного, общего образования и дополнительного образования детей " </t>
  </si>
  <si>
    <t>6410200000</t>
  </si>
  <si>
    <t>6410272650</t>
  </si>
  <si>
    <t>Реализация мероприятий по обновлению материально-технической базы для формирования у обучающихся современных технологических и гуманитарных навыков</t>
  </si>
  <si>
    <t>ПУ2Е151690</t>
  </si>
  <si>
    <t>районные средства</t>
  </si>
  <si>
    <t>Организация и проведение итоговой аттестации выпускников образовательных учреждений</t>
  </si>
  <si>
    <t>6410281220</t>
  </si>
  <si>
    <t>6410281200</t>
  </si>
  <si>
    <t>Обеспечение деятельности (оказание услуг)  муниципальных учреждений</t>
  </si>
  <si>
    <t>6410281201</t>
  </si>
  <si>
    <t>6410281202</t>
  </si>
  <si>
    <t xml:space="preserve">Обеспечение питания  детей в общеобразовательных учреждениях района  </t>
  </si>
  <si>
    <t>6410281400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</si>
  <si>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</si>
  <si>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>6410272410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</si>
  <si>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</si>
  <si>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</si>
  <si>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Софинансирование расходов на питание школьников в муниципальных общеобразовательных учреждениях</t>
  </si>
  <si>
    <t>64102S2410</t>
  </si>
  <si>
    <t>Осуществление подвоза детей в общеобразовательные учреждения района</t>
  </si>
  <si>
    <t>6410281500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</si>
  <si>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</si>
  <si>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6410271570</t>
  </si>
  <si>
    <t xml:space="preserve">Ежемесячное денежное вознаграждение за классное руководство </t>
  </si>
  <si>
    <t>6410271500</t>
  </si>
  <si>
    <t>6410253030</t>
  </si>
  <si>
    <t>Подпрограмма 2 " Создание и развитие инфраструктуры на сельских территориях "</t>
  </si>
  <si>
    <t>6220000000</t>
  </si>
  <si>
    <t>Основное мероприятие " Приобретение автобусов для подвозки детей в учебные заведения"</t>
  </si>
  <si>
    <t>6220200000</t>
  </si>
  <si>
    <t>6220282130</t>
  </si>
  <si>
    <t>6900082130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</si>
  <si>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</si>
  <si>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</si>
  <si>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Предоставление субсидий бюджетным, автономным учреждениям и иным некоммерческим организациям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</si>
  <si>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</si>
  <si>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6900070140</t>
  </si>
  <si>
    <t xml:space="preserve"> Дополнительное образование детей</t>
  </si>
  <si>
    <t>0703</t>
  </si>
  <si>
    <t>6410300000</t>
  </si>
  <si>
    <t>Обеспечение деятельности (оказание услуг) муниципальных учреждений</t>
  </si>
  <si>
    <t>6410381200</t>
  </si>
  <si>
    <t>6410372650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</si>
  <si>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2020-2024 годы"</t>
  </si>
  <si>
    <t>6300000000</t>
  </si>
  <si>
    <t xml:space="preserve">Подпрограмма 1 "Развитие дополнительного образования в сфере культуры и искусства в Троснянском районе" </t>
  </si>
  <si>
    <t>6310000000</t>
  </si>
  <si>
    <t>Основное мероприятие "Развитие дополнительного образования в сфере культуры и искусства "</t>
  </si>
  <si>
    <t>6310100000</t>
  </si>
  <si>
    <t>Обеспечение деятельности (оказания услуг) муниципальных учреждений</t>
  </si>
  <si>
    <t>6310181200</t>
  </si>
  <si>
    <t>63101L5190</t>
  </si>
  <si>
    <t>6310172650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</si>
  <si>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</si>
  <si>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6310181222</t>
  </si>
  <si>
    <t>0707</t>
  </si>
  <si>
    <t>Муниципальная программа " Образование в Троснянском районе"</t>
  </si>
  <si>
    <t>Подпрограмма 1 "Развитие системы дошкольного, общего образования и дополнительного  образования детей"</t>
  </si>
  <si>
    <t>Основное мероприятие "Создание условий для оздоровления детей через организацию летнего отдыха"</t>
  </si>
  <si>
    <t>6410400000</t>
  </si>
  <si>
    <t xml:space="preserve">Оплата путевок в лагеря </t>
  </si>
  <si>
    <t>Приобретение путевок в летние лагеря</t>
  </si>
  <si>
    <t>Софинансирование из областного бюджета мероприятий по организации оздоровительной кампании для детей</t>
  </si>
  <si>
    <t>6410470850</t>
  </si>
  <si>
    <t>Организация летних пришкольных лагерей</t>
  </si>
  <si>
    <t>6410481200</t>
  </si>
  <si>
    <t>Основное мероприятие "Обеспечение патриотического воспитания молодежи "</t>
  </si>
  <si>
    <t>Основное мероприятие " Реализация комплекса мероприятий антинаркотической направленности среди молодежи" "</t>
  </si>
  <si>
    <t>Муниципальная программа "Содействие занятости населения Троснянского района на 2019-2024 годы"</t>
  </si>
  <si>
    <t>ПЗ00000000</t>
  </si>
  <si>
    <t xml:space="preserve">Основное мероприятие "Организация временного трудоустройства несовершеннолетних граждан от 14 до 18 лет в 2017 году  " </t>
  </si>
  <si>
    <t>ПЗ01000000</t>
  </si>
  <si>
    <t>ПЗ01281210</t>
  </si>
  <si>
    <t>6700000000</t>
  </si>
  <si>
    <t xml:space="preserve">Основное мероприятие "Организация временного трудоустройства несовершеннолетних граждан от 14 до 18 лет в 2019-2024 годах  " </t>
  </si>
  <si>
    <t>6701000000</t>
  </si>
  <si>
    <t>Другие вопросы в области образования</t>
  </si>
  <si>
    <t>0709</t>
  </si>
  <si>
    <t>НП00080080</t>
  </si>
  <si>
    <t>6500081200</t>
  </si>
  <si>
    <t>КУЛЬТУРА, КИНЕМАТОГРАФИЯ</t>
  </si>
  <si>
    <t>0800</t>
  </si>
  <si>
    <t>0801</t>
  </si>
  <si>
    <t>Культура</t>
  </si>
  <si>
    <t>6330000000</t>
  </si>
  <si>
    <t>6330100000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</si>
  <si>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</si>
  <si>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6330181730</t>
  </si>
  <si>
    <t>Иные закупки товаров,  работ и услуг для обеспечения государственных (муниципальных) нужд</t>
  </si>
  <si>
    <t>6330171790</t>
  </si>
  <si>
    <t>Увековечение памяти погибших при защите Отечества на 2019-2024 годы</t>
  </si>
  <si>
    <t>63301L2990</t>
  </si>
  <si>
    <t>Реставрационные и ремонтные работы на военно-мемориальных объектах Троснянского района</t>
  </si>
  <si>
    <t xml:space="preserve">Субсидии </t>
  </si>
  <si>
    <t>520</t>
  </si>
  <si>
    <t>6320000000</t>
  </si>
  <si>
    <t>Основное мероприятие " Развитие отрасли культуры в Троснянском муниципальном районе "</t>
  </si>
  <si>
    <t>6320200000</t>
  </si>
  <si>
    <t>6320281200</t>
  </si>
  <si>
    <t>Дополнительные выплаты стимулирующего характера работникам муниципальных учреждений культуры</t>
  </si>
  <si>
    <t>6320272830</t>
  </si>
  <si>
    <t>Укрепление материально-технической базы учреждений культуры Троснянского района</t>
  </si>
  <si>
    <t>6320274670</t>
  </si>
  <si>
    <t>6320272320</t>
  </si>
  <si>
    <t>Государственная поддержка отрасли культуры</t>
  </si>
  <si>
    <t>63202L5190</t>
  </si>
  <si>
    <t>Государственная поддержка муниципальных учреждений культуры</t>
  </si>
  <si>
    <t>ПК202R5190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</si>
  <si>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</si>
  <si>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6320272650</t>
  </si>
  <si>
    <t>Предоставление субсидий  бюджетным, автономным учреждениям и иным некоммерческим организациям</t>
  </si>
  <si>
    <t>Основное мероприятие "Совершенствование системы библиотечно-информационного обслуживания населения"</t>
  </si>
  <si>
    <t>6320300000</t>
  </si>
  <si>
    <t>Формирование фондов библиотек</t>
  </si>
  <si>
    <t>6320381280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</si>
  <si>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</si>
  <si>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Закон Орловской области от 26 января 2007 года №655-ОЗ "О наказах избирателей депутатам Орловского областного Совета народных депутатов" в рамках непрограммной части областного бюджета</t>
  </si>
  <si>
    <t>6800000000</t>
  </si>
  <si>
    <t>6800081480</t>
  </si>
  <si>
    <t>Другие вопросы в области культуры, кинематографии</t>
  </si>
  <si>
    <t>0804</t>
  </si>
  <si>
    <t>СОЦИАЛЬНАЯ ПОЛИТИКА</t>
  </si>
  <si>
    <t>1000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</si>
  <si>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</si>
  <si>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</si>
  <si>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</si>
  <si>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6500080260</t>
  </si>
  <si>
    <t>Иные пенсии, социальные доплаты к пенсиям</t>
  </si>
  <si>
    <t>312</t>
  </si>
  <si>
    <t>Социальное обеспечение населения</t>
  </si>
  <si>
    <t>1003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</si>
  <si>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</si>
  <si>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310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</si>
  <si>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</si>
  <si>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>6500051340</t>
  </si>
  <si>
    <t>Подпрограмма 1 "Создание условий для обеспечения доступным и комфортным жильем сельского поселения"</t>
  </si>
  <si>
    <t>6210000000</t>
  </si>
  <si>
    <t>6210100000</t>
  </si>
  <si>
    <t>62101L5760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</si>
  <si>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</si>
  <si>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>6500051760</t>
  </si>
  <si>
    <t>Публичные нормативные социальные выплаты гражданам</t>
  </si>
  <si>
    <t>НП00051760</t>
  </si>
  <si>
    <t>Охрана семьи и детства</t>
  </si>
  <si>
    <t>1004</t>
  </si>
  <si>
    <t xml:space="preserve">Выплата единовременного пособия при всех формах устройства детей, лишенных родительского попечения, в семью </t>
  </si>
  <si>
    <t>6500052600</t>
  </si>
  <si>
    <t>Обеспечение выпускников муниципальных образовательных учреждений из числа детей-сирот и детей, оставшихся без попечения родителей, единовременным денежным пособием, одеждой, обувью, мягким инвентарем и оборудованием в рамках подпрограммы "Реализация дополнительных гарантий прав детей-сирот и детей, оставшихся без попечения родителей, а также лиц из их числа" государственной программы Орловской области "Социальная поддержка граждан Орловской области"</t>
  </si>
  <si>
    <t>6500072460</t>
  </si>
  <si>
    <t>Обеспечение бесплатного проезда на городском, пригородном (в сельской местности - на внутрирайонном) транспорте (кроме такси), а также 2 раза в год к месту жительства и обратно к месту учебы детей-сирот и детей, оставшихся без попечения родителей, лиц из их числа, обучающихся в государственных областных, муниципальных образовательных учреждениях Орловской области в рамках подпрограммы "Реализация дополнительных гарантий прав детей-сирот и детей, оставшихся без попечения родителей, а также лиц из их числа" государственной программы Орловской области "Социальная поддержка граждан Орловской области"</t>
  </si>
  <si>
    <t>321</t>
  </si>
  <si>
    <t>Выплата единовременного пособия гражданам, усыновившим детей-сирот и детей, оставшихся без попечения родителей</t>
  </si>
  <si>
    <t>6500072500</t>
  </si>
  <si>
    <t>Содержание ребенка в семье опекуна и приемной семье, а также вознаграждение, причитающееся приемному родителю</t>
  </si>
  <si>
    <t>6500072480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</si>
  <si>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</si>
  <si>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>6500072490</t>
  </si>
  <si>
    <t>Пособия , компенсации и иные социальные выплаты гражданам, кроме публичных нормативных обязательств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</si>
  <si>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</si>
  <si>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6500071510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</si>
  <si>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</si>
  <si>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>65000R0820</t>
  </si>
  <si>
    <t xml:space="preserve">Капитальные вложения в объекты недвижимого имущества государственной (муниципальной) собственности </t>
  </si>
  <si>
    <t>410</t>
  </si>
  <si>
    <t>Бюджетные инвестиции на приобретение объектов недвижимого имущества в государственную (муниципальную) собственность</t>
  </si>
  <si>
    <t>412</t>
  </si>
  <si>
    <t xml:space="preserve">Обеспечение жилищных прав детей-сирот и детей, оставшихся без попечения родителей, лицам из их  числа по договорам найма специализированных жилых помещений </t>
  </si>
  <si>
    <t>6500072950</t>
  </si>
  <si>
    <t>6500072960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</si>
  <si>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</si>
  <si>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</si>
  <si>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</si>
  <si>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6500071600</t>
  </si>
  <si>
    <t>ФИЗИЧЕСКАЯ КУЛЬТУРА И СПОРТ</t>
  </si>
  <si>
    <t>1100</t>
  </si>
  <si>
    <t>Физическая культура</t>
  </si>
  <si>
    <t>1101</t>
  </si>
  <si>
    <t>Районная целевая программа "Развитие физической культуры и спорта в Троснянском районе на 2013-2017 годы"</t>
  </si>
  <si>
    <t>БП08040</t>
  </si>
  <si>
    <t>БГ07265</t>
  </si>
  <si>
    <t xml:space="preserve">Муниципальная программа «Устойчивое развитие сельских территорий на 2014-2017 годы и на период до 2020 года»  </t>
  </si>
  <si>
    <t>П800000000</t>
  </si>
  <si>
    <t>Подпрограмма 2 "Обеспечение объектами социальной инфраструктуры на территории сельских поселений муниципального района"</t>
  </si>
  <si>
    <t>П820000000</t>
  </si>
  <si>
    <t>Основное мероприятие "Строительство плоскостных спортивных сооружений"</t>
  </si>
  <si>
    <t>П820500000</t>
  </si>
  <si>
    <t>Софинансирование из бюджета муниципального района мероприятий федеральной целевой программы "Устойчивое развитие сельских территорий"</t>
  </si>
  <si>
    <t>П820582381</t>
  </si>
  <si>
    <t>П820582380</t>
  </si>
  <si>
    <t>Реализация мероприятий программы</t>
  </si>
  <si>
    <t>Субсидии на осуществление мероприятий по развитию сети плоскостных спортивных сооружений в сельской местности</t>
  </si>
  <si>
    <t>П8205R0180</t>
  </si>
  <si>
    <t xml:space="preserve">Софинансирование по строительству плоскостных спортивных сооружений </t>
  </si>
  <si>
    <t>П8205L0180</t>
  </si>
  <si>
    <t>П820572650</t>
  </si>
  <si>
    <t>Субсидии на осуществление мероприятий по строительству плоскостных спортивных сооружений в сельской местности</t>
  </si>
  <si>
    <t>П8205R5670</t>
  </si>
  <si>
    <t>Софинансирование по строительству плоскостных спортивных сооружений в рамках реализации программы "Устойчивое развитие сельских территорий"</t>
  </si>
  <si>
    <t>П8205L5670</t>
  </si>
  <si>
    <t>П820575670</t>
  </si>
  <si>
    <t>6800081210</t>
  </si>
  <si>
    <t>Проведение спортивных мероприятий</t>
  </si>
  <si>
    <t>НР00080400</t>
  </si>
  <si>
    <t>Массовый спорт</t>
  </si>
  <si>
    <t>1102</t>
  </si>
  <si>
    <t>Устройство универсальных спортивных площадок</t>
  </si>
  <si>
    <t>Основное мероприятие "Строительство многофункциональной универсальной спортивной площади в с.Воронец"</t>
  </si>
  <si>
    <t>6220100000</t>
  </si>
  <si>
    <t>6220182130</t>
  </si>
  <si>
    <t>НП00000000</t>
  </si>
  <si>
    <t>НП00071920</t>
  </si>
  <si>
    <t>МЕЖБЮДЖЕТНЫЕ ТРАНСФЕРТЫ ОБЩЕГО ХАРАКТЕРА БЮДЖЕТАМ СУБЪЕКТОВ РОССИЙСКОЙ ФЕДЕРАЦИИ И МУНИЦИПАЛЬНЫХ ОБРАЗОВАНИЙ</t>
  </si>
  <si>
    <t>1400</t>
  </si>
  <si>
    <t xml:space="preserve">   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</si>
  <si>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</si>
  <si>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</si>
  <si>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Выравнивание бюджетной обеспеченности</t>
  </si>
  <si>
    <t>Выравнивание бюджетной обеспеченности поселений из районного фонда финансовой поддержки</t>
  </si>
  <si>
    <t>Дотация на выравнивание бюджетной обеспеченности сельских поселений</t>
  </si>
  <si>
    <t>6500071560</t>
  </si>
  <si>
    <t>510</t>
  </si>
  <si>
    <t>Иные дотации</t>
  </si>
  <si>
    <t>1402</t>
  </si>
  <si>
    <t>Поддержка мер по обеспечению сбалансированности бюджетов</t>
  </si>
  <si>
    <t>6500080300</t>
  </si>
  <si>
    <t>Дотации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</si>
  <si>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</si>
  <si>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</si>
  <si>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 xml:space="preserve">Прочие межбюджетные трансферты </t>
  </si>
  <si>
    <t>6500080910</t>
  </si>
  <si>
    <t>УСЛОВНО УТВЕРЖДЕНЫЕ РАСХОДЫ</t>
  </si>
  <si>
    <t>9900</t>
  </si>
  <si>
    <t>9999</t>
  </si>
  <si>
    <t>Условно утвержденные расходы</t>
  </si>
  <si>
    <t>Результат : дефицит "-", профицит "+"</t>
  </si>
  <si>
    <t>0000</t>
  </si>
  <si>
    <t>0000000000</t>
  </si>
  <si>
    <t>0</t>
  </si>
  <si>
    <t>641E254910</t>
  </si>
  <si>
    <t xml:space="preserve">"О бюджете муниципального Троснянского района </t>
  </si>
  <si>
    <t>Орловской области</t>
  </si>
  <si>
    <t>Организация и содержание мест захоронений (кладбищ)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</si>
  <si>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</si>
  <si>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</si>
  <si>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 xml:space="preserve">Муниципальная программа "Содержание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</t>
  </si>
  <si>
    <t>Сельское хозяйство и рыболовство</t>
  </si>
  <si>
    <t>0405</t>
  </si>
  <si>
    <t>Основное мероприятие "Региональный проект "Успех каждого ребенка" национального проекта "Образование"</t>
  </si>
  <si>
    <t>641E200000</t>
  </si>
  <si>
    <t>Водное хозяйство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</si>
  <si>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</si>
  <si>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0406</t>
  </si>
  <si>
    <t>6500080391</t>
  </si>
  <si>
    <t>Основное мероприятие"Совершенствование системы антитеррористической защищенности"</t>
  </si>
  <si>
    <t>6410281401</t>
  </si>
  <si>
    <t>Пункт временного размещения граждан вынужденно покинувших территорию Украины</t>
  </si>
  <si>
    <t>6500081445</t>
  </si>
  <si>
    <t>7600000000</t>
  </si>
  <si>
    <t>7600082130</t>
  </si>
  <si>
    <t>Муниципальная программа " Молодежь Троснянского района Орловской области на 2022-2025 годы"</t>
  </si>
  <si>
    <t>Подпрограмма 1 "Молодежь Троснянского района Орловской области на 2022-2025 годы"</t>
  </si>
  <si>
    <t>8100000000</t>
  </si>
  <si>
    <t>811000000</t>
  </si>
  <si>
    <t>Подпрограмма 2 "Нравственное и патриотическое воспитание граждан в Троснянском районе на 2022-2025 годы"</t>
  </si>
  <si>
    <t>8120000000</t>
  </si>
  <si>
    <t>8130000000</t>
  </si>
  <si>
    <t>8130100000</t>
  </si>
  <si>
    <t>6410480850</t>
  </si>
  <si>
    <t>8110082130</t>
  </si>
  <si>
    <t>8120182130</t>
  </si>
  <si>
    <t>8120100000</t>
  </si>
  <si>
    <t>8130182130</t>
  </si>
  <si>
    <t>Единовременная материальная помощь пострадавшим гражданам  за счет средств резервного фонда администрации</t>
  </si>
  <si>
    <t>6500074950</t>
  </si>
  <si>
    <t>Гранты в форме 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</si>
  <si>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</si>
  <si>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</si>
  <si>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</si>
  <si>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</si>
  <si>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613</t>
  </si>
  <si>
    <t>620</t>
  </si>
  <si>
    <t>623</t>
  </si>
  <si>
    <t>630</t>
  </si>
  <si>
    <t>633</t>
  </si>
  <si>
    <t>810</t>
  </si>
  <si>
    <t>6500056940</t>
  </si>
  <si>
    <t>Финансирование из областного бюджета вопросов местного значения, связанных с благоустройством территории по адресу Орловская область, с.Тросна, ул.Советская</t>
  </si>
  <si>
    <t>Основное мероприятие " Обеспечение деятельности муниципальных образовательных организаций общего образования"</t>
  </si>
  <si>
    <t>Обеспечение деятельности сети общеобразовательных учреждений Троснянского района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</si>
  <si>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</si>
  <si>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Основное мероприятие " Обеспечение деятельности муниципальных образовательных организаций дополнительного образования "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</si>
  <si>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</si>
  <si>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Оснащение образовательных учреждений в сфере культуры (детских школ искусств по видам искусств и училищ) музыкальными инструментами, оборудованием и учебными материалами</t>
  </si>
  <si>
    <t>Подпрограмма 3 "Комплексные меры противодействия злоупотреблению наркотиками и  их незаконному обороту на 2022-2025 годы"</t>
  </si>
  <si>
    <t>сродства района</t>
  </si>
  <si>
    <t>районные сродства</t>
  </si>
  <si>
    <t>650008010</t>
  </si>
  <si>
    <t>360</t>
  </si>
  <si>
    <t>6410280210</t>
  </si>
  <si>
    <t>2025 год</t>
  </si>
  <si>
    <t>Содержание автомобильных дорог общего пользования местного значения</t>
  </si>
  <si>
    <t>Ремонт автомобильных дорог  местного значения общего пользования</t>
  </si>
  <si>
    <t>Софинансирование ремонта автомобильных дорог местного значения общего пользования</t>
  </si>
  <si>
    <t>Ремонт автомобильных дорог  местного значения общего пользования из средств областного "Дорожного фонда"</t>
  </si>
  <si>
    <t>Формирование законопослушного поведения участников дорожного движения</t>
  </si>
  <si>
    <t>6500082132</t>
  </si>
  <si>
    <t>6500082133</t>
  </si>
  <si>
    <t>6500071570</t>
  </si>
  <si>
    <t>6500081201</t>
  </si>
  <si>
    <t>6500081202</t>
  </si>
  <si>
    <t>6500081400</t>
  </si>
  <si>
    <t xml:space="preserve">Обеспечение питания  детей дошкольного возраста в общеобразовательных учреждениях района  </t>
  </si>
  <si>
    <t>Софинансирование расходов на питание в муниципальных общеобразовательных учреждениях</t>
  </si>
  <si>
    <t>ПУ20372650</t>
  </si>
  <si>
    <t>ПУ2E151690</t>
  </si>
  <si>
    <t>6500081220</t>
  </si>
  <si>
    <t>6500081401</t>
  </si>
  <si>
    <t>65000S2410</t>
  </si>
  <si>
    <t>6500081500</t>
  </si>
  <si>
    <t>6500072410</t>
  </si>
  <si>
    <t>65000L3040</t>
  </si>
  <si>
    <t>6500071500</t>
  </si>
  <si>
    <t>6500053030</t>
  </si>
  <si>
    <t>6500080850</t>
  </si>
  <si>
    <t>Сохранение объектов культурного наследия в Орловской области</t>
  </si>
  <si>
    <t>6500081730</t>
  </si>
  <si>
    <t>Муниципальная программа "Развитие физической культуры и спорта в Троснянском районе на 2023 -2026 годы"</t>
  </si>
  <si>
    <t>Осуществление мероприятий целевой программы "Развитие физической культуры и спорта в Троснянском районе на 2023 -2026 годы"</t>
  </si>
  <si>
    <t>Муниципальная программа "Профилактика правонарушений в Троснянском районе на 2023-2025 гг."</t>
  </si>
  <si>
    <t>7900000000</t>
  </si>
  <si>
    <t>7900182130</t>
  </si>
  <si>
    <t>65000S0550</t>
  </si>
  <si>
    <t>6500070550</t>
  </si>
  <si>
    <t>Реализация наказов избирателей депутатам Орловского областного Совета народных депутатов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</si>
  <si>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</si>
  <si>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Развитие жилищного строительства на сельских территориях и повышение уровня благоустройства домовладений</t>
  </si>
  <si>
    <t>6500072650</t>
  </si>
  <si>
    <t>7900100000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</si>
  <si>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</si>
  <si>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</si>
  <si>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</si>
  <si>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</si>
  <si>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</si>
  <si>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</si>
  <si>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</si>
  <si>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</si>
  <si>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</si>
  <si>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</si>
  <si>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8300582130</t>
  </si>
  <si>
    <t>8300500000</t>
  </si>
  <si>
    <t>8400000000</t>
  </si>
  <si>
    <t>8400082130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</si>
  <si>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</si>
  <si>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6410271970</t>
  </si>
  <si>
    <t>6410371970</t>
  </si>
  <si>
    <t>6500071970</t>
  </si>
  <si>
    <t>8500000000</t>
  </si>
  <si>
    <t>8500082130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</si>
  <si>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</si>
  <si>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</si>
  <si>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</si>
  <si>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>Муниципальная программа " Развитие системы комплексной безопасности в Троснянском районе"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</si>
  <si>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</si>
  <si>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</si>
  <si>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</si>
  <si>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</si>
  <si>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</si>
  <si>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Субсидии по государственной поддержке закупки контейнеров для раздельного накопления твердых коммунальных отходов в рамках подпрограммы 2 "Развитие инфраструктуры раздельного накопления твердых коммунальных отходов"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</si>
  <si>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</si>
  <si>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образовательном программам основного общего и среднего общего образования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</si>
  <si>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</si>
  <si>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Основное мероприятие "Сохранение объектов культурного наследия"</t>
  </si>
  <si>
    <t>Иные выплаты текущего характера физ. лицам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</si>
  <si>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</si>
  <si>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</si>
  <si>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641EВ51790</t>
  </si>
  <si>
    <t>650EВ51790</t>
  </si>
  <si>
    <t>6500072320</t>
  </si>
  <si>
    <t>Другие вопросы в области жилищно-коммунального хозяйства</t>
  </si>
  <si>
    <t>Подпрограмма 3 "Создание и развитие инфраструктуры в сельских территориях"</t>
  </si>
  <si>
    <t>Реализация основного мероприятия "Обеспечения муниципальных образований чистой водой (капитальное строительство) "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</si>
  <si>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</si>
  <si>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Обеспечение  мероприятий по модернизации системы коммунальной инфраструктуры за счет областных средств</t>
  </si>
  <si>
    <t xml:space="preserve">Областные средства 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</si>
  <si>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</si>
  <si>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Федеральные средства</t>
  </si>
  <si>
    <t xml:space="preserve"> </t>
  </si>
  <si>
    <t>62302S9605</t>
  </si>
  <si>
    <t>6230209605</t>
  </si>
  <si>
    <t>6230209505</t>
  </si>
  <si>
    <t>0505</t>
  </si>
  <si>
    <t>2026 год</t>
  </si>
  <si>
    <t xml:space="preserve">Муниципальный социальный заказ на оказание муниципальных услуг 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</si>
  <si>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 , группам и подгруппам видов расходов классификации расходов бюджета Троснянского муниципального района на  2025-2027 годы</t>
  </si>
  <si>
    <t>2027 год</t>
  </si>
  <si>
    <t>6700181210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</si>
  <si>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</si>
  <si>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7100180180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</si>
  <si>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</si>
  <si>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>7500083130</t>
  </si>
  <si>
    <t>7500000000</t>
  </si>
  <si>
    <t>6410381201</t>
  </si>
  <si>
    <t>6410381202</t>
  </si>
  <si>
    <t>6410381233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</si>
  <si>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</si>
  <si>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6500071090</t>
  </si>
  <si>
    <t>65000000000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</si>
  <si>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</si>
  <si>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64102L0500</t>
  </si>
  <si>
    <t xml:space="preserve">Молодежная политика </t>
  </si>
  <si>
    <t>Сумма</t>
  </si>
  <si>
    <t>Поправка</t>
  </si>
  <si>
    <t>Сумма с поправками</t>
  </si>
  <si>
    <t>на 2025 год и на плановый период 2026-2027 годов"</t>
  </si>
  <si>
    <t>641Ю653030</t>
  </si>
  <si>
    <t>641Ю650500</t>
  </si>
  <si>
    <t>641Ю651790</t>
  </si>
  <si>
    <t xml:space="preserve">      Резервные фонды исполнительных органов местного самоуправления</t>
  </si>
  <si>
    <t>6100272650</t>
  </si>
  <si>
    <t xml:space="preserve">   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</si>
  <si>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610029Д120</t>
  </si>
  <si>
    <t>от "_____"   декабря 2024 года № _____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</si>
  <si>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2025-2029годы"</t>
  </si>
  <si>
    <t>Подпрограмма 3 " 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</si>
  <si>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Подпрограмма 2 "Развитие культуры и искусства в Троснянском районе Орловской области на 2025-2029 годы"</t>
  </si>
  <si>
    <t>Муниципальная программа "Развитие архивного дела в Троснянском районе Орловской области на 2025-2029 годы"</t>
  </si>
  <si>
    <t>Реализация мероприятий программы "Развитие архивного дела в Троснянском районе Орловской области на 2025 -2029 годы"</t>
  </si>
  <si>
    <t xml:space="preserve">Муниципальная программа "Содержание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</si>
  <si>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</si>
  <si>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</si>
  <si>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</si>
  <si>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6500074920</t>
  </si>
  <si>
    <t>Муниципальная программа "Содействие занятости населения Троснянского района на 2025-2027 годы"</t>
  </si>
  <si>
    <t xml:space="preserve">Основное мероприятие "Организация временного трудоустройства несовершеннолетних граждан от 14 до 18 лет в 2025-2027 годах  " </t>
  </si>
  <si>
    <t>Капитальный ремонт и ремонт автомобильных дорог общего пользования местного значения из средств областного бюджета</t>
  </si>
  <si>
    <t>610029Д160</t>
  </si>
  <si>
    <t xml:space="preserve">Софинансирование капитального ремонта и ремонта ватомобильных дорог местного значения общего пользования </t>
  </si>
</sst>
</file>

<file path=xl/styles.xml><?xml version="1.0" encoding="utf-8"?>
<styleSheet xmlns="http://schemas.openxmlformats.org/spreadsheetml/2006/main">
  <numFmts count="2">
    <numFmt numFmtId="164" formatCode="0.0"/>
    <numFmt numFmtId="165" formatCode="_-* #,##0.00&quot;р.&quot;_-;\-* #,##0.00&quot;р.&quot;_-;_-* \-??&quot;р.&quot;_-;_-@_-"/>
  </numFmts>
  <fonts count="22">
    <font>
      <sz val="10"/>
      <name val="Arial Cyr"/>
      <charset val="204"/>
    </font>
    <font>
      <b/>
      <sz val="10"/>
      <color rgb="FF000000"/>
      <name val="Arial Cyr"/>
      <charset val="1"/>
    </font>
    <font>
      <sz val="10"/>
      <color rgb="FF000000"/>
      <name val="Arial"/>
      <family val="2"/>
      <charset val="204"/>
    </font>
    <font>
      <sz val="10"/>
      <name val="Times New Roman"/>
      <family val="1"/>
      <charset val="204"/>
    </font>
    <font>
      <sz val="10"/>
      <name val="Times New Roman"/>
      <family val="1"/>
      <charset val="1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sz val="10"/>
      <color rgb="FFFF0000"/>
      <name val="Arial Cyr"/>
      <charset val="204"/>
    </font>
    <font>
      <b/>
      <i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color rgb="FF000000"/>
      <name val="Arial Cyr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rgb="FFFFFF99"/>
        <bgColor rgb="FFFFFFCC"/>
      </patternFill>
    </fill>
    <fill>
      <patternFill patternType="solid">
        <fgColor rgb="FFFFFFFF"/>
        <bgColor rgb="FFFFFFCC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rgb="FFFFFFCC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rgb="FFFFFFCC"/>
      </patternFill>
    </fill>
    <fill>
      <patternFill patternType="solid">
        <fgColor rgb="FFFFC0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5" fontId="15" fillId="0" borderId="0" applyBorder="0" applyProtection="0"/>
    <xf numFmtId="0" fontId="15" fillId="0" borderId="0"/>
    <xf numFmtId="0" fontId="1" fillId="0" borderId="1">
      <alignment vertical="top" wrapText="1"/>
    </xf>
    <xf numFmtId="4" fontId="1" fillId="2" borderId="1">
      <alignment horizontal="right" vertical="top" shrinkToFit="1"/>
    </xf>
    <xf numFmtId="0" fontId="2" fillId="0" borderId="2">
      <alignment horizontal="left" vertical="top" wrapText="1"/>
    </xf>
    <xf numFmtId="1" fontId="18" fillId="0" borderId="13">
      <alignment horizontal="center" vertical="top" shrinkToFit="1"/>
    </xf>
  </cellStyleXfs>
  <cellXfs count="286">
    <xf numFmtId="0" fontId="0" fillId="0" borderId="0" xfId="0"/>
    <xf numFmtId="49" fontId="3" fillId="0" borderId="0" xfId="0" applyNumberFormat="1" applyFont="1" applyAlignment="1">
      <alignment horizontal="left" wrapText="1"/>
    </xf>
    <xf numFmtId="49" fontId="4" fillId="0" borderId="0" xfId="0" applyNumberFormat="1" applyFont="1" applyAlignment="1">
      <alignment horizontal="left" wrapText="1"/>
    </xf>
    <xf numFmtId="49" fontId="4" fillId="0" borderId="0" xfId="0" applyNumberFormat="1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center"/>
    </xf>
    <xf numFmtId="49" fontId="3" fillId="0" borderId="0" xfId="0" applyNumberFormat="1" applyFont="1"/>
    <xf numFmtId="0" fontId="6" fillId="0" borderId="0" xfId="0" applyFont="1"/>
    <xf numFmtId="49" fontId="7" fillId="0" borderId="1" xfId="0" applyNumberFormat="1" applyFont="1" applyBorder="1" applyAlignment="1">
      <alignment horizontal="center"/>
    </xf>
    <xf numFmtId="49" fontId="8" fillId="0" borderId="1" xfId="0" applyNumberFormat="1" applyFont="1" applyBorder="1" applyAlignment="1">
      <alignment horizontal="left"/>
    </xf>
    <xf numFmtId="49" fontId="8" fillId="0" borderId="1" xfId="0" applyNumberFormat="1" applyFont="1" applyBorder="1" applyAlignment="1">
      <alignment horizontal="center"/>
    </xf>
    <xf numFmtId="164" fontId="8" fillId="0" borderId="1" xfId="0" applyNumberFormat="1" applyFont="1" applyBorder="1" applyAlignment="1">
      <alignment horizontal="right"/>
    </xf>
    <xf numFmtId="0" fontId="8" fillId="3" borderId="1" xfId="0" applyFont="1" applyFill="1" applyBorder="1" applyAlignment="1">
      <alignment horizontal="justify" vertical="top" wrapText="1"/>
    </xf>
    <xf numFmtId="49" fontId="8" fillId="3" borderId="1" xfId="0" applyNumberFormat="1" applyFont="1" applyFill="1" applyBorder="1" applyAlignment="1">
      <alignment horizontal="center" wrapText="1"/>
    </xf>
    <xf numFmtId="164" fontId="8" fillId="3" borderId="1" xfId="0" applyNumberFormat="1" applyFont="1" applyFill="1" applyBorder="1" applyAlignment="1">
      <alignment horizontal="right"/>
    </xf>
    <xf numFmtId="164" fontId="7" fillId="3" borderId="1" xfId="0" applyNumberFormat="1" applyFont="1" applyFill="1" applyBorder="1" applyAlignment="1">
      <alignment horizontal="right"/>
    </xf>
    <xf numFmtId="0" fontId="7" fillId="3" borderId="1" xfId="0" applyFont="1" applyFill="1" applyBorder="1" applyAlignment="1">
      <alignment horizontal="justify" vertical="top" wrapText="1"/>
    </xf>
    <xf numFmtId="49" fontId="7" fillId="3" borderId="1" xfId="0" applyNumberFormat="1" applyFont="1" applyFill="1" applyBorder="1" applyAlignment="1">
      <alignment horizontal="center" wrapText="1"/>
    </xf>
    <xf numFmtId="164" fontId="7" fillId="0" borderId="1" xfId="0" applyNumberFormat="1" applyFont="1" applyBorder="1"/>
    <xf numFmtId="164" fontId="7" fillId="0" borderId="1" xfId="0" applyNumberFormat="1" applyFont="1" applyBorder="1" applyAlignment="1">
      <alignment horizontal="right"/>
    </xf>
    <xf numFmtId="0" fontId="3" fillId="0" borderId="1" xfId="0" applyFont="1" applyBorder="1"/>
    <xf numFmtId="164" fontId="3" fillId="0" borderId="1" xfId="0" applyNumberFormat="1" applyFont="1" applyBorder="1"/>
    <xf numFmtId="0" fontId="3" fillId="3" borderId="1" xfId="0" applyFont="1" applyFill="1" applyBorder="1" applyAlignment="1">
      <alignment horizontal="justify" vertical="top" wrapText="1"/>
    </xf>
    <xf numFmtId="49" fontId="3" fillId="3" borderId="1" xfId="0" applyNumberFormat="1" applyFont="1" applyFill="1" applyBorder="1" applyAlignment="1">
      <alignment horizontal="center" wrapText="1"/>
    </xf>
    <xf numFmtId="49" fontId="9" fillId="3" borderId="1" xfId="0" applyNumberFormat="1" applyFont="1" applyFill="1" applyBorder="1" applyAlignment="1">
      <alignment horizontal="center" wrapText="1"/>
    </xf>
    <xf numFmtId="0" fontId="7" fillId="0" borderId="1" xfId="0" applyFont="1" applyBorder="1"/>
    <xf numFmtId="0" fontId="8" fillId="3" borderId="1" xfId="0" applyFont="1" applyFill="1" applyBorder="1" applyAlignment="1">
      <alignment horizontal="left" vertical="top" wrapText="1"/>
    </xf>
    <xf numFmtId="49" fontId="5" fillId="3" borderId="1" xfId="0" applyNumberFormat="1" applyFont="1" applyFill="1" applyBorder="1" applyAlignment="1">
      <alignment horizontal="center" wrapText="1"/>
    </xf>
    <xf numFmtId="0" fontId="7" fillId="3" borderId="1" xfId="0" applyFont="1" applyFill="1" applyBorder="1" applyAlignment="1">
      <alignment horizontal="left" vertical="top" wrapText="1"/>
    </xf>
    <xf numFmtId="49" fontId="7" fillId="0" borderId="1" xfId="2" applyNumberFormat="1" applyFont="1" applyBorder="1" applyAlignment="1" applyProtection="1">
      <alignment horizontal="center" wrapText="1"/>
      <protection hidden="1"/>
    </xf>
    <xf numFmtId="0" fontId="8" fillId="0" borderId="1" xfId="2" applyFont="1" applyBorder="1" applyAlignment="1" applyProtection="1">
      <alignment horizontal="left" wrapText="1"/>
      <protection hidden="1"/>
    </xf>
    <xf numFmtId="49" fontId="8" fillId="0" borderId="1" xfId="2" applyNumberFormat="1" applyFont="1" applyBorder="1" applyAlignment="1" applyProtection="1">
      <alignment horizontal="center" wrapText="1"/>
      <protection hidden="1"/>
    </xf>
    <xf numFmtId="0" fontId="10" fillId="3" borderId="1" xfId="0" applyFont="1" applyFill="1" applyBorder="1" applyAlignment="1">
      <alignment horizontal="justify" vertical="top" wrapText="1"/>
    </xf>
    <xf numFmtId="49" fontId="10" fillId="3" borderId="1" xfId="0" applyNumberFormat="1" applyFont="1" applyFill="1" applyBorder="1" applyAlignment="1">
      <alignment horizontal="center" wrapText="1"/>
    </xf>
    <xf numFmtId="49" fontId="10" fillId="0" borderId="1" xfId="2" applyNumberFormat="1" applyFont="1" applyBorder="1" applyAlignment="1" applyProtection="1">
      <alignment horizontal="center" wrapText="1"/>
      <protection hidden="1"/>
    </xf>
    <xf numFmtId="164" fontId="10" fillId="3" borderId="1" xfId="0" applyNumberFormat="1" applyFont="1" applyFill="1" applyBorder="1" applyAlignment="1">
      <alignment horizontal="right"/>
    </xf>
    <xf numFmtId="49" fontId="3" fillId="0" borderId="1" xfId="2" applyNumberFormat="1" applyFont="1" applyBorder="1" applyAlignment="1" applyProtection="1">
      <alignment horizontal="center" wrapText="1"/>
      <protection hidden="1"/>
    </xf>
    <xf numFmtId="49" fontId="8" fillId="0" borderId="1" xfId="0" applyNumberFormat="1" applyFont="1" applyBorder="1" applyAlignment="1">
      <alignment horizontal="center" wrapText="1"/>
    </xf>
    <xf numFmtId="49" fontId="7" fillId="0" borderId="1" xfId="0" applyNumberFormat="1" applyFont="1" applyBorder="1" applyAlignment="1">
      <alignment horizontal="center" wrapText="1"/>
    </xf>
    <xf numFmtId="49" fontId="10" fillId="0" borderId="1" xfId="0" applyNumberFormat="1" applyFont="1" applyBorder="1" applyAlignment="1">
      <alignment horizontal="center" wrapText="1"/>
    </xf>
    <xf numFmtId="49" fontId="3" fillId="0" borderId="1" xfId="0" applyNumberFormat="1" applyFont="1" applyBorder="1" applyAlignment="1">
      <alignment horizontal="center" wrapText="1"/>
    </xf>
    <xf numFmtId="49" fontId="11" fillId="0" borderId="1" xfId="2" applyNumberFormat="1" applyFont="1" applyBorder="1" applyAlignment="1" applyProtection="1">
      <alignment horizontal="center" wrapText="1"/>
      <protection hidden="1"/>
    </xf>
    <xf numFmtId="0" fontId="11" fillId="3" borderId="1" xfId="0" applyFont="1" applyFill="1" applyBorder="1" applyAlignment="1">
      <alignment horizontal="justify" vertical="top" wrapText="1"/>
    </xf>
    <xf numFmtId="0" fontId="7" fillId="0" borderId="1" xfId="2" applyFont="1" applyBorder="1" applyAlignment="1" applyProtection="1">
      <alignment horizontal="left" wrapText="1"/>
      <protection hidden="1"/>
    </xf>
    <xf numFmtId="0" fontId="3" fillId="0" borderId="1" xfId="0" applyFont="1" applyBorder="1" applyAlignment="1">
      <alignment horizontal="justify" wrapText="1"/>
    </xf>
    <xf numFmtId="0" fontId="7" fillId="0" borderId="1" xfId="0" applyFont="1" applyBorder="1" applyAlignment="1">
      <alignment horizontal="justify"/>
    </xf>
    <xf numFmtId="49" fontId="7" fillId="0" borderId="1" xfId="2" applyNumberFormat="1" applyFont="1" applyBorder="1" applyAlignment="1" applyProtection="1">
      <alignment horizontal="right" wrapText="1"/>
      <protection hidden="1"/>
    </xf>
    <xf numFmtId="0" fontId="3" fillId="0" borderId="1" xfId="2" applyFont="1" applyBorder="1" applyAlignment="1" applyProtection="1">
      <alignment horizontal="left" wrapText="1"/>
      <protection hidden="1"/>
    </xf>
    <xf numFmtId="0" fontId="3" fillId="0" borderId="0" xfId="0" applyFont="1" applyAlignment="1">
      <alignment wrapText="1"/>
    </xf>
    <xf numFmtId="0" fontId="0" fillId="0" borderId="0" xfId="0" applyFont="1"/>
    <xf numFmtId="0" fontId="8" fillId="3" borderId="1" xfId="0" applyFont="1" applyFill="1" applyBorder="1" applyAlignment="1">
      <alignment vertical="top" wrapText="1"/>
    </xf>
    <xf numFmtId="0" fontId="7" fillId="3" borderId="1" xfId="0" applyFont="1" applyFill="1" applyBorder="1" applyAlignment="1">
      <alignment vertical="top" wrapText="1"/>
    </xf>
    <xf numFmtId="0" fontId="10" fillId="0" borderId="1" xfId="2" applyFont="1" applyBorder="1" applyAlignment="1" applyProtection="1">
      <alignment horizontal="justify" wrapText="1"/>
      <protection hidden="1"/>
    </xf>
    <xf numFmtId="49" fontId="11" fillId="3" borderId="1" xfId="0" applyNumberFormat="1" applyFont="1" applyFill="1" applyBorder="1" applyAlignment="1">
      <alignment horizontal="center" wrapText="1"/>
    </xf>
    <xf numFmtId="49" fontId="3" fillId="0" borderId="1" xfId="0" applyNumberFormat="1" applyFont="1" applyBorder="1" applyAlignment="1">
      <alignment horizontal="center"/>
    </xf>
    <xf numFmtId="0" fontId="8" fillId="0" borderId="1" xfId="2" applyFont="1" applyBorder="1" applyAlignment="1" applyProtection="1">
      <alignment horizontal="justify" wrapText="1"/>
      <protection hidden="1"/>
    </xf>
    <xf numFmtId="0" fontId="12" fillId="0" borderId="1" xfId="0" applyFont="1" applyBorder="1" applyAlignment="1">
      <alignment horizontal="justify" vertical="top" wrapText="1"/>
    </xf>
    <xf numFmtId="0" fontId="9" fillId="3" borderId="1" xfId="0" applyFont="1" applyFill="1" applyBorder="1" applyAlignment="1">
      <alignment horizontal="justify" vertical="top" wrapText="1"/>
    </xf>
    <xf numFmtId="0" fontId="7" fillId="0" borderId="1" xfId="0" applyFont="1" applyBorder="1" applyAlignment="1">
      <alignment horizontal="left" wrapText="1"/>
    </xf>
    <xf numFmtId="0" fontId="7" fillId="0" borderId="1" xfId="0" applyFont="1" applyBorder="1" applyAlignment="1">
      <alignment horizontal="justify" wrapText="1"/>
    </xf>
    <xf numFmtId="0" fontId="13" fillId="0" borderId="0" xfId="0" applyFont="1"/>
    <xf numFmtId="0" fontId="5" fillId="0" borderId="1" xfId="2" applyFont="1" applyBorder="1" applyAlignment="1" applyProtection="1">
      <alignment horizontal="left" wrapText="1"/>
      <protection hidden="1"/>
    </xf>
    <xf numFmtId="164" fontId="3" fillId="3" borderId="1" xfId="0" applyNumberFormat="1" applyFont="1" applyFill="1" applyBorder="1" applyAlignment="1">
      <alignment horizontal="right"/>
    </xf>
    <xf numFmtId="164" fontId="3" fillId="0" borderId="1" xfId="0" applyNumberFormat="1" applyFont="1" applyBorder="1" applyAlignment="1">
      <alignment horizontal="right"/>
    </xf>
    <xf numFmtId="0" fontId="3" fillId="3" borderId="1" xfId="0" applyFont="1" applyFill="1" applyBorder="1" applyAlignment="1">
      <alignment horizontal="justify" wrapText="1"/>
    </xf>
    <xf numFmtId="0" fontId="14" fillId="3" borderId="1" xfId="0" applyFont="1" applyFill="1" applyBorder="1" applyAlignment="1">
      <alignment horizontal="justify" vertical="top" wrapText="1"/>
    </xf>
    <xf numFmtId="0" fontId="8" fillId="0" borderId="1" xfId="0" applyFont="1" applyBorder="1" applyAlignment="1">
      <alignment wrapText="1"/>
    </xf>
    <xf numFmtId="0" fontId="7" fillId="0" borderId="1" xfId="0" applyFont="1" applyBorder="1" applyAlignment="1">
      <alignment wrapText="1"/>
    </xf>
    <xf numFmtId="0" fontId="8" fillId="0" borderId="1" xfId="0" applyFont="1" applyBorder="1" applyAlignment="1">
      <alignment horizontal="justify" wrapText="1"/>
    </xf>
    <xf numFmtId="0" fontId="7" fillId="0" borderId="1" xfId="2" applyFont="1" applyBorder="1" applyAlignment="1" applyProtection="1">
      <alignment horizontal="justify" wrapText="1"/>
      <protection hidden="1"/>
    </xf>
    <xf numFmtId="0" fontId="3" fillId="0" borderId="1" xfId="2" applyFont="1" applyBorder="1" applyAlignment="1" applyProtection="1">
      <alignment horizontal="justify" wrapText="1"/>
      <protection hidden="1"/>
    </xf>
    <xf numFmtId="0" fontId="3" fillId="0" borderId="1" xfId="0" applyFont="1" applyBorder="1" applyAlignment="1">
      <alignment horizontal="left" vertical="center" wrapText="1"/>
    </xf>
    <xf numFmtId="0" fontId="7" fillId="3" borderId="1" xfId="0" applyFont="1" applyFill="1" applyBorder="1" applyAlignment="1">
      <alignment horizontal="center" wrapText="1"/>
    </xf>
    <xf numFmtId="0" fontId="3" fillId="0" borderId="1" xfId="0" applyFont="1" applyBorder="1" applyAlignment="1">
      <alignment wrapText="1"/>
    </xf>
    <xf numFmtId="49" fontId="8" fillId="3" borderId="1" xfId="0" applyNumberFormat="1" applyFont="1" applyFill="1" applyBorder="1" applyAlignment="1">
      <alignment wrapText="1"/>
    </xf>
    <xf numFmtId="164" fontId="7" fillId="3" borderId="1" xfId="0" applyNumberFormat="1" applyFont="1" applyFill="1" applyBorder="1"/>
    <xf numFmtId="49" fontId="7" fillId="0" borderId="1" xfId="0" applyNumberFormat="1" applyFont="1" applyBorder="1" applyAlignment="1"/>
    <xf numFmtId="0" fontId="10" fillId="0" borderId="1" xfId="0" applyFont="1" applyBorder="1"/>
    <xf numFmtId="49" fontId="3" fillId="0" borderId="1" xfId="0" applyNumberFormat="1" applyFont="1" applyBorder="1"/>
    <xf numFmtId="49" fontId="7" fillId="0" borderId="1" xfId="0" applyNumberFormat="1" applyFont="1" applyBorder="1"/>
    <xf numFmtId="0" fontId="3" fillId="0" borderId="1" xfId="2" applyFont="1" applyBorder="1" applyAlignment="1" applyProtection="1">
      <alignment horizontal="left" wrapText="1" shrinkToFit="1"/>
      <protection hidden="1"/>
    </xf>
    <xf numFmtId="0" fontId="7" fillId="0" borderId="1" xfId="2" applyFont="1" applyBorder="1" applyAlignment="1" applyProtection="1">
      <alignment horizontal="left" wrapText="1" shrinkToFit="1"/>
      <protection hidden="1"/>
    </xf>
    <xf numFmtId="0" fontId="8" fillId="0" borderId="1" xfId="2" applyFont="1" applyBorder="1" applyAlignment="1" applyProtection="1">
      <alignment horizontal="left" wrapText="1" shrinkToFit="1"/>
      <protection hidden="1"/>
    </xf>
    <xf numFmtId="49" fontId="8" fillId="0" borderId="1" xfId="0" applyNumberFormat="1" applyFont="1" applyBorder="1"/>
    <xf numFmtId="0" fontId="8" fillId="0" borderId="1" xfId="0" applyFont="1" applyBorder="1" applyAlignment="1">
      <alignment horizontal="justify" vertical="top" wrapText="1"/>
    </xf>
    <xf numFmtId="49" fontId="7" fillId="3" borderId="1" xfId="0" applyNumberFormat="1" applyFont="1" applyFill="1" applyBorder="1"/>
    <xf numFmtId="0" fontId="8" fillId="3" borderId="4" xfId="0" applyFont="1" applyFill="1" applyBorder="1" applyAlignment="1">
      <alignment horizontal="justify" vertical="top" wrapText="1"/>
    </xf>
    <xf numFmtId="49" fontId="8" fillId="3" borderId="5" xfId="0" applyNumberFormat="1" applyFont="1" applyFill="1" applyBorder="1" applyAlignment="1">
      <alignment horizontal="center" wrapText="1"/>
    </xf>
    <xf numFmtId="164" fontId="8" fillId="3" borderId="5" xfId="0" applyNumberFormat="1" applyFont="1" applyFill="1" applyBorder="1" applyAlignment="1">
      <alignment horizontal="right"/>
    </xf>
    <xf numFmtId="164" fontId="7" fillId="3" borderId="5" xfId="0" applyNumberFormat="1" applyFont="1" applyFill="1" applyBorder="1" applyAlignment="1">
      <alignment horizontal="right"/>
    </xf>
    <xf numFmtId="0" fontId="7" fillId="3" borderId="4" xfId="0" applyFont="1" applyFill="1" applyBorder="1" applyAlignment="1">
      <alignment horizontal="justify" vertical="top" wrapText="1"/>
    </xf>
    <xf numFmtId="49" fontId="7" fillId="3" borderId="5" xfId="0" applyNumberFormat="1" applyFont="1" applyFill="1" applyBorder="1" applyAlignment="1">
      <alignment horizontal="center" wrapText="1"/>
    </xf>
    <xf numFmtId="49" fontId="10" fillId="3" borderId="5" xfId="0" applyNumberFormat="1" applyFont="1" applyFill="1" applyBorder="1" applyAlignment="1">
      <alignment horizontal="center" wrapText="1"/>
    </xf>
    <xf numFmtId="0" fontId="7" fillId="0" borderId="4" xfId="2" applyFont="1" applyBorder="1" applyAlignment="1" applyProtection="1">
      <alignment horizontal="left" wrapText="1" shrinkToFit="1"/>
      <protection hidden="1"/>
    </xf>
    <xf numFmtId="0" fontId="3" fillId="0" borderId="1" xfId="0" applyFont="1" applyBorder="1" applyAlignment="1">
      <alignment horizontal="justify" vertical="top" wrapText="1"/>
    </xf>
    <xf numFmtId="49" fontId="4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/>
    <xf numFmtId="0" fontId="5" fillId="0" borderId="1" xfId="0" applyFont="1" applyBorder="1" applyAlignment="1">
      <alignment horizontal="justify" vertical="top" wrapText="1"/>
    </xf>
    <xf numFmtId="49" fontId="4" fillId="0" borderId="1" xfId="0" applyNumberFormat="1" applyFont="1" applyBorder="1" applyAlignment="1">
      <alignment horizontal="left" wrapText="1"/>
    </xf>
    <xf numFmtId="0" fontId="3" fillId="0" borderId="1" xfId="0" applyFont="1" applyBorder="1" applyAlignment="1">
      <alignment horizontal="center"/>
    </xf>
    <xf numFmtId="49" fontId="3" fillId="0" borderId="1" xfId="0" applyNumberFormat="1" applyFont="1" applyBorder="1" applyAlignment="1">
      <alignment horizontal="left" wrapText="1"/>
    </xf>
    <xf numFmtId="164" fontId="3" fillId="4" borderId="1" xfId="0" applyNumberFormat="1" applyFont="1" applyFill="1" applyBorder="1" applyAlignment="1">
      <alignment horizontal="right"/>
    </xf>
    <xf numFmtId="164" fontId="7" fillId="4" borderId="1" xfId="0" applyNumberFormat="1" applyFont="1" applyFill="1" applyBorder="1" applyAlignment="1">
      <alignment horizontal="right"/>
    </xf>
    <xf numFmtId="0" fontId="10" fillId="0" borderId="1" xfId="2" applyFont="1" applyBorder="1" applyAlignment="1" applyProtection="1">
      <alignment horizontal="left" wrapText="1"/>
      <protection hidden="1"/>
    </xf>
    <xf numFmtId="0" fontId="5" fillId="4" borderId="1" xfId="0" applyFont="1" applyFill="1" applyBorder="1" applyAlignment="1">
      <alignment horizontal="justify" vertical="top" wrapText="1"/>
    </xf>
    <xf numFmtId="0" fontId="3" fillId="4" borderId="1" xfId="0" applyFont="1" applyFill="1" applyBorder="1" applyAlignment="1">
      <alignment horizontal="justify" vertical="top" wrapText="1"/>
    </xf>
    <xf numFmtId="49" fontId="3" fillId="4" borderId="1" xfId="0" applyNumberFormat="1" applyFont="1" applyFill="1" applyBorder="1" applyAlignment="1">
      <alignment horizontal="center" wrapText="1"/>
    </xf>
    <xf numFmtId="0" fontId="3" fillId="0" borderId="1" xfId="2" applyFont="1" applyFill="1" applyBorder="1" applyAlignment="1" applyProtection="1">
      <alignment horizontal="left" wrapText="1"/>
      <protection hidden="1"/>
    </xf>
    <xf numFmtId="164" fontId="0" fillId="0" borderId="0" xfId="0" applyNumberFormat="1"/>
    <xf numFmtId="49" fontId="5" fillId="0" borderId="1" xfId="0" applyNumberFormat="1" applyFont="1" applyBorder="1" applyAlignment="1">
      <alignment horizontal="left" wrapText="1"/>
    </xf>
    <xf numFmtId="49" fontId="5" fillId="0" borderId="1" xfId="0" applyNumberFormat="1" applyFont="1" applyFill="1" applyBorder="1" applyAlignment="1">
      <alignment horizontal="center" wrapText="1"/>
    </xf>
    <xf numFmtId="49" fontId="5" fillId="0" borderId="1" xfId="0" applyNumberFormat="1" applyFont="1" applyBorder="1" applyAlignment="1">
      <alignment horizontal="center"/>
    </xf>
    <xf numFmtId="49" fontId="3" fillId="0" borderId="1" xfId="0" applyNumberFormat="1" applyFont="1" applyFill="1" applyBorder="1" applyAlignment="1">
      <alignment horizontal="center" wrapText="1"/>
    </xf>
    <xf numFmtId="0" fontId="11" fillId="4" borderId="1" xfId="0" applyFont="1" applyFill="1" applyBorder="1" applyAlignment="1">
      <alignment horizontal="justify" vertical="top" wrapText="1"/>
    </xf>
    <xf numFmtId="49" fontId="11" fillId="0" borderId="1" xfId="0" applyNumberFormat="1" applyFont="1" applyBorder="1" applyAlignment="1">
      <alignment horizontal="center" wrapText="1"/>
    </xf>
    <xf numFmtId="49" fontId="11" fillId="0" borderId="1" xfId="2" applyNumberFormat="1" applyFont="1" applyFill="1" applyBorder="1" applyAlignment="1" applyProtection="1">
      <alignment horizontal="center" wrapText="1"/>
      <protection hidden="1"/>
    </xf>
    <xf numFmtId="49" fontId="3" fillId="0" borderId="1" xfId="2" applyNumberFormat="1" applyFont="1" applyFill="1" applyBorder="1" applyAlignment="1" applyProtection="1">
      <alignment horizontal="center" wrapText="1"/>
      <protection hidden="1"/>
    </xf>
    <xf numFmtId="0" fontId="6" fillId="0" borderId="1" xfId="2" applyFont="1" applyBorder="1" applyAlignment="1" applyProtection="1">
      <alignment horizontal="left" wrapText="1"/>
      <protection hidden="1"/>
    </xf>
    <xf numFmtId="0" fontId="5" fillId="0" borderId="1" xfId="0" applyFont="1" applyBorder="1" applyAlignment="1">
      <alignment horizontal="left" wrapText="1"/>
    </xf>
    <xf numFmtId="49" fontId="5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justify" wrapText="1"/>
    </xf>
    <xf numFmtId="49" fontId="5" fillId="0" borderId="1" xfId="0" applyNumberFormat="1" applyFont="1" applyBorder="1" applyAlignment="1">
      <alignment horizontal="center" wrapText="1"/>
    </xf>
    <xf numFmtId="0" fontId="3" fillId="4" borderId="1" xfId="0" applyNumberFormat="1" applyFont="1" applyFill="1" applyBorder="1" applyAlignment="1">
      <alignment horizontal="justify" vertical="top" wrapText="1"/>
    </xf>
    <xf numFmtId="0" fontId="3" fillId="0" borderId="1" xfId="2" applyFont="1" applyBorder="1" applyAlignment="1" applyProtection="1">
      <alignment wrapText="1"/>
      <protection hidden="1"/>
    </xf>
    <xf numFmtId="0" fontId="3" fillId="0" borderId="0" xfId="0" applyFont="1" applyAlignment="1"/>
    <xf numFmtId="0" fontId="3" fillId="4" borderId="1" xfId="0" applyFont="1" applyFill="1" applyBorder="1" applyAlignment="1">
      <alignment horizontal="justify" wrapText="1"/>
    </xf>
    <xf numFmtId="0" fontId="7" fillId="0" borderId="3" xfId="0" applyFont="1" applyBorder="1" applyAlignment="1">
      <alignment vertical="top" wrapText="1"/>
    </xf>
    <xf numFmtId="0" fontId="3" fillId="0" borderId="3" xfId="0" applyFont="1" applyBorder="1" applyAlignment="1"/>
    <xf numFmtId="164" fontId="3" fillId="5" borderId="1" xfId="0" applyNumberFormat="1" applyFont="1" applyFill="1" applyBorder="1" applyAlignment="1">
      <alignment horizontal="right"/>
    </xf>
    <xf numFmtId="0" fontId="3" fillId="0" borderId="1" xfId="0" applyFont="1" applyBorder="1" applyAlignment="1">
      <alignment horizontal="left" wrapText="1"/>
    </xf>
    <xf numFmtId="0" fontId="14" fillId="4" borderId="1" xfId="0" applyFont="1" applyFill="1" applyBorder="1" applyAlignment="1">
      <alignment horizontal="justify" vertical="top" wrapText="1"/>
    </xf>
    <xf numFmtId="49" fontId="14" fillId="4" borderId="1" xfId="0" applyNumberFormat="1" applyFont="1" applyFill="1" applyBorder="1" applyAlignment="1">
      <alignment horizontal="center" wrapText="1"/>
    </xf>
    <xf numFmtId="49" fontId="3" fillId="6" borderId="1" xfId="0" applyNumberFormat="1" applyFont="1" applyFill="1" applyBorder="1" applyAlignment="1">
      <alignment horizontal="center" wrapText="1"/>
    </xf>
    <xf numFmtId="0" fontId="5" fillId="0" borderId="1" xfId="2" applyFont="1" applyFill="1" applyBorder="1" applyAlignment="1" applyProtection="1">
      <alignment horizontal="left" wrapText="1"/>
      <protection hidden="1"/>
    </xf>
    <xf numFmtId="0" fontId="3" fillId="0" borderId="1" xfId="1" applyNumberFormat="1" applyFont="1" applyFill="1" applyBorder="1" applyAlignment="1">
      <alignment vertical="top" wrapText="1"/>
    </xf>
    <xf numFmtId="49" fontId="5" fillId="6" borderId="1" xfId="0" applyNumberFormat="1" applyFont="1" applyFill="1" applyBorder="1" applyAlignment="1">
      <alignment horizontal="center" wrapText="1"/>
    </xf>
    <xf numFmtId="49" fontId="11" fillId="4" borderId="1" xfId="0" applyNumberFormat="1" applyFont="1" applyFill="1" applyBorder="1" applyAlignment="1">
      <alignment horizontal="center" wrapText="1"/>
    </xf>
    <xf numFmtId="49" fontId="5" fillId="0" borderId="1" xfId="2" applyNumberFormat="1" applyFont="1" applyFill="1" applyBorder="1" applyAlignment="1" applyProtection="1">
      <alignment horizontal="center" wrapText="1"/>
      <protection hidden="1"/>
    </xf>
    <xf numFmtId="0" fontId="3" fillId="6" borderId="1" xfId="0" applyFont="1" applyFill="1" applyBorder="1" applyAlignment="1">
      <alignment horizontal="justify" vertical="top" wrapText="1"/>
    </xf>
    <xf numFmtId="164" fontId="5" fillId="0" borderId="1" xfId="0" applyNumberFormat="1" applyFont="1" applyBorder="1"/>
    <xf numFmtId="14" fontId="3" fillId="0" borderId="5" xfId="0" applyNumberFormat="1" applyFont="1" applyBorder="1" applyAlignment="1">
      <alignment horizontal="left" vertical="top" wrapText="1"/>
    </xf>
    <xf numFmtId="164" fontId="9" fillId="3" borderId="1" xfId="0" applyNumberFormat="1" applyFont="1" applyFill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7" fillId="0" borderId="1" xfId="0" applyFont="1" applyBorder="1" applyAlignment="1">
      <alignment horizontal="center"/>
    </xf>
    <xf numFmtId="0" fontId="3" fillId="4" borderId="1" xfId="0" applyFont="1" applyFill="1" applyBorder="1" applyAlignment="1">
      <alignment vertical="top" wrapText="1"/>
    </xf>
    <xf numFmtId="164" fontId="7" fillId="5" borderId="1" xfId="0" applyNumberFormat="1" applyFont="1" applyFill="1" applyBorder="1" applyAlignment="1">
      <alignment horizontal="right"/>
    </xf>
    <xf numFmtId="0" fontId="3" fillId="0" borderId="1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right"/>
    </xf>
    <xf numFmtId="49" fontId="3" fillId="7" borderId="1" xfId="2" applyNumberFormat="1" applyFont="1" applyFill="1" applyBorder="1" applyAlignment="1" applyProtection="1">
      <alignment horizontal="center" wrapText="1"/>
      <protection hidden="1"/>
    </xf>
    <xf numFmtId="49" fontId="7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/>
    <xf numFmtId="49" fontId="10" fillId="0" borderId="1" xfId="2" applyNumberFormat="1" applyFont="1" applyFill="1" applyBorder="1" applyAlignment="1" applyProtection="1">
      <alignment horizontal="center" wrapText="1"/>
      <protection hidden="1"/>
    </xf>
    <xf numFmtId="164" fontId="7" fillId="0" borderId="1" xfId="0" applyNumberFormat="1" applyFont="1" applyFill="1" applyBorder="1"/>
    <xf numFmtId="164" fontId="7" fillId="0" borderId="1" xfId="0" applyNumberFormat="1" applyFont="1" applyFill="1" applyBorder="1" applyAlignment="1">
      <alignment horizontal="right"/>
    </xf>
    <xf numFmtId="0" fontId="3" fillId="0" borderId="1" xfId="0" applyFont="1" applyFill="1" applyBorder="1" applyAlignment="1">
      <alignment horizontal="justify" vertical="top" wrapText="1"/>
    </xf>
    <xf numFmtId="0" fontId="3" fillId="0" borderId="1" xfId="2" applyFont="1" applyFill="1" applyBorder="1" applyAlignment="1" applyProtection="1">
      <alignment horizontal="left" wrapText="1" shrinkToFit="1"/>
      <protection hidden="1"/>
    </xf>
    <xf numFmtId="0" fontId="10" fillId="0" borderId="1" xfId="0" applyFont="1" applyBorder="1" applyAlignment="1">
      <alignment horizontal="justify" wrapText="1"/>
    </xf>
    <xf numFmtId="0" fontId="7" fillId="0" borderId="1" xfId="0" applyFont="1" applyBorder="1" applyAlignment="1">
      <alignment horizontal="justify" vertical="top" wrapText="1"/>
    </xf>
    <xf numFmtId="0" fontId="3" fillId="0" borderId="1" xfId="0" applyFont="1" applyBorder="1" applyAlignment="1">
      <alignment vertical="top" wrapText="1"/>
    </xf>
    <xf numFmtId="0" fontId="5" fillId="0" borderId="0" xfId="0" applyFont="1" applyAlignment="1">
      <alignment wrapText="1"/>
    </xf>
    <xf numFmtId="0" fontId="12" fillId="0" borderId="1" xfId="3" applyFont="1" applyProtection="1">
      <alignment vertical="top" wrapText="1"/>
    </xf>
    <xf numFmtId="0" fontId="16" fillId="0" borderId="1" xfId="3" applyFont="1" applyProtection="1">
      <alignment vertical="top" wrapText="1"/>
    </xf>
    <xf numFmtId="0" fontId="10" fillId="0" borderId="1" xfId="0" applyFont="1" applyBorder="1" applyAlignment="1">
      <alignment horizontal="justify" vertical="top" wrapText="1"/>
    </xf>
    <xf numFmtId="0" fontId="7" fillId="0" borderId="1" xfId="1" applyNumberFormat="1" applyFont="1" applyBorder="1" applyAlignment="1" applyProtection="1">
      <alignment vertical="top" wrapText="1"/>
    </xf>
    <xf numFmtId="0" fontId="10" fillId="0" borderId="1" xfId="0" applyFont="1" applyBorder="1" applyAlignment="1">
      <alignment wrapText="1"/>
    </xf>
    <xf numFmtId="0" fontId="11" fillId="0" borderId="1" xfId="0" applyFont="1" applyBorder="1" applyAlignment="1">
      <alignment wrapText="1"/>
    </xf>
    <xf numFmtId="49" fontId="3" fillId="0" borderId="1" xfId="0" applyNumberFormat="1" applyFont="1" applyFill="1" applyBorder="1" applyAlignment="1">
      <alignment horizontal="center" vertical="justify" wrapText="1"/>
    </xf>
    <xf numFmtId="49" fontId="3" fillId="0" borderId="1" xfId="0" applyNumberFormat="1" applyFont="1" applyBorder="1" applyAlignment="1">
      <alignment horizontal="center" vertical="justify" wrapText="1"/>
    </xf>
    <xf numFmtId="0" fontId="7" fillId="0" borderId="1" xfId="0" applyFont="1" applyBorder="1" applyAlignment="1">
      <alignment vertical="top" wrapText="1"/>
    </xf>
    <xf numFmtId="0" fontId="7" fillId="3" borderId="1" xfId="0" applyFont="1" applyFill="1" applyBorder="1" applyAlignment="1">
      <alignment wrapText="1"/>
    </xf>
    <xf numFmtId="49" fontId="7" fillId="3" borderId="1" xfId="0" applyNumberFormat="1" applyFont="1" applyFill="1" applyBorder="1" applyAlignment="1"/>
    <xf numFmtId="0" fontId="3" fillId="0" borderId="1" xfId="0" applyFont="1" applyBorder="1" applyAlignment="1">
      <alignment horizontal="justify" vertical="center"/>
    </xf>
    <xf numFmtId="0" fontId="7" fillId="0" borderId="1" xfId="0" applyFont="1" applyFill="1" applyBorder="1" applyAlignment="1">
      <alignment wrapText="1"/>
    </xf>
    <xf numFmtId="49" fontId="7" fillId="0" borderId="1" xfId="0" applyNumberFormat="1" applyFont="1" applyFill="1" applyBorder="1" applyAlignment="1"/>
    <xf numFmtId="0" fontId="3" fillId="0" borderId="1" xfId="3" applyFont="1" applyProtection="1">
      <alignment vertical="top" wrapText="1"/>
    </xf>
    <xf numFmtId="0" fontId="3" fillId="0" borderId="1" xfId="5" applyFont="1" applyBorder="1" applyProtection="1">
      <alignment horizontal="left" vertical="top" wrapText="1"/>
    </xf>
    <xf numFmtId="0" fontId="8" fillId="0" borderId="6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0" fontId="8" fillId="0" borderId="1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3" fillId="7" borderId="1" xfId="2" applyFont="1" applyFill="1" applyBorder="1" applyAlignment="1" applyProtection="1">
      <alignment horizontal="left" wrapText="1"/>
      <protection hidden="1"/>
    </xf>
    <xf numFmtId="0" fontId="3" fillId="7" borderId="1" xfId="0" applyNumberFormat="1" applyFont="1" applyFill="1" applyBorder="1" applyAlignment="1">
      <alignment horizontal="justify" vertical="top" wrapText="1"/>
    </xf>
    <xf numFmtId="0" fontId="3" fillId="0" borderId="1" xfId="0" applyFont="1" applyFill="1" applyBorder="1" applyAlignment="1">
      <alignment horizontal="justify" wrapText="1"/>
    </xf>
    <xf numFmtId="164" fontId="8" fillId="0" borderId="1" xfId="0" applyNumberFormat="1" applyFont="1" applyFill="1" applyBorder="1" applyAlignment="1">
      <alignment horizontal="right"/>
    </xf>
    <xf numFmtId="0" fontId="0" fillId="0" borderId="0" xfId="0" applyFill="1"/>
    <xf numFmtId="0" fontId="20" fillId="0" borderId="1" xfId="0" applyFont="1" applyFill="1" applyBorder="1" applyAlignment="1">
      <alignment wrapText="1"/>
    </xf>
    <xf numFmtId="0" fontId="7" fillId="0" borderId="1" xfId="2" applyFont="1" applyFill="1" applyBorder="1" applyAlignment="1" applyProtection="1">
      <alignment horizontal="left" wrapText="1"/>
      <protection hidden="1"/>
    </xf>
    <xf numFmtId="49" fontId="7" fillId="0" borderId="1" xfId="2" applyNumberFormat="1" applyFont="1" applyFill="1" applyBorder="1" applyAlignment="1" applyProtection="1">
      <alignment horizontal="center" wrapText="1"/>
      <protection hidden="1"/>
    </xf>
    <xf numFmtId="0" fontId="7" fillId="0" borderId="1" xfId="0" applyFont="1" applyFill="1" applyBorder="1"/>
    <xf numFmtId="0" fontId="3" fillId="9" borderId="1" xfId="0" applyFont="1" applyFill="1" applyBorder="1" applyAlignment="1">
      <alignment horizontal="justify" vertical="top" wrapText="1"/>
    </xf>
    <xf numFmtId="49" fontId="3" fillId="9" borderId="1" xfId="0" applyNumberFormat="1" applyFont="1" applyFill="1" applyBorder="1" applyAlignment="1">
      <alignment horizontal="center" wrapText="1"/>
    </xf>
    <xf numFmtId="164" fontId="8" fillId="8" borderId="1" xfId="0" applyNumberFormat="1" applyFont="1" applyFill="1" applyBorder="1" applyAlignment="1">
      <alignment horizontal="right"/>
    </xf>
    <xf numFmtId="164" fontId="8" fillId="9" borderId="1" xfId="0" applyNumberFormat="1" applyFont="1" applyFill="1" applyBorder="1" applyAlignment="1">
      <alignment horizontal="right"/>
    </xf>
    <xf numFmtId="0" fontId="7" fillId="9" borderId="1" xfId="0" applyFont="1" applyFill="1" applyBorder="1"/>
    <xf numFmtId="0" fontId="0" fillId="9" borderId="0" xfId="0" applyFill="1"/>
    <xf numFmtId="0" fontId="7" fillId="8" borderId="1" xfId="0" applyFont="1" applyFill="1" applyBorder="1" applyAlignment="1">
      <alignment horizontal="justify" vertical="top" wrapText="1"/>
    </xf>
    <xf numFmtId="49" fontId="7" fillId="8" borderId="1" xfId="0" applyNumberFormat="1" applyFont="1" applyFill="1" applyBorder="1" applyAlignment="1">
      <alignment horizontal="center" wrapText="1"/>
    </xf>
    <xf numFmtId="164" fontId="7" fillId="9" borderId="1" xfId="0" applyNumberFormat="1" applyFont="1" applyFill="1" applyBorder="1"/>
    <xf numFmtId="164" fontId="7" fillId="9" borderId="1" xfId="0" applyNumberFormat="1" applyFont="1" applyFill="1" applyBorder="1" applyAlignment="1">
      <alignment horizontal="right"/>
    </xf>
    <xf numFmtId="1" fontId="19" fillId="9" borderId="13" xfId="6" applyNumberFormat="1" applyFont="1" applyFill="1" applyAlignment="1" applyProtection="1">
      <alignment horizontal="center" shrinkToFit="1"/>
    </xf>
    <xf numFmtId="0" fontId="17" fillId="0" borderId="13" xfId="3" applyNumberFormat="1" applyFont="1" applyFill="1" applyBorder="1" applyProtection="1">
      <alignment vertical="top" wrapText="1"/>
    </xf>
    <xf numFmtId="1" fontId="17" fillId="0" borderId="13" xfId="6" applyNumberFormat="1" applyFont="1" applyFill="1" applyAlignment="1" applyProtection="1">
      <alignment horizontal="center" shrinkToFit="1"/>
    </xf>
    <xf numFmtId="1" fontId="19" fillId="0" borderId="13" xfId="6" applyNumberFormat="1" applyFont="1" applyFill="1" applyAlignment="1" applyProtection="1">
      <alignment horizontal="center" shrinkToFit="1"/>
    </xf>
    <xf numFmtId="0" fontId="8" fillId="0" borderId="1" xfId="0" applyFont="1" applyFill="1" applyBorder="1" applyAlignment="1">
      <alignment horizontal="justify" vertical="top" wrapText="1"/>
    </xf>
    <xf numFmtId="0" fontId="7" fillId="9" borderId="1" xfId="2" applyFont="1" applyFill="1" applyBorder="1" applyAlignment="1" applyProtection="1">
      <alignment horizontal="left" wrapText="1"/>
      <protection hidden="1"/>
    </xf>
    <xf numFmtId="49" fontId="7" fillId="9" borderId="1" xfId="2" applyNumberFormat="1" applyFont="1" applyFill="1" applyBorder="1" applyAlignment="1" applyProtection="1">
      <alignment horizontal="center" wrapText="1"/>
      <protection hidden="1"/>
    </xf>
    <xf numFmtId="0" fontId="3" fillId="0" borderId="0" xfId="0" applyFont="1" applyBorder="1" applyAlignment="1">
      <alignment horizontal="right"/>
    </xf>
    <xf numFmtId="0" fontId="21" fillId="0" borderId="1" xfId="2" applyFont="1" applyFill="1" applyBorder="1" applyAlignment="1" applyProtection="1">
      <alignment horizontal="justify" wrapText="1"/>
      <protection hidden="1"/>
    </xf>
    <xf numFmtId="0" fontId="5" fillId="0" borderId="1" xfId="2" applyFont="1" applyFill="1" applyBorder="1" applyAlignment="1" applyProtection="1">
      <alignment horizontal="justify" wrapText="1"/>
      <protection hidden="1"/>
    </xf>
    <xf numFmtId="49" fontId="7" fillId="0" borderId="1" xfId="0" applyNumberFormat="1" applyFont="1" applyFill="1" applyBorder="1" applyAlignment="1">
      <alignment horizontal="center"/>
    </xf>
    <xf numFmtId="164" fontId="5" fillId="0" borderId="1" xfId="0" applyNumberFormat="1" applyFont="1" applyBorder="1" applyAlignment="1"/>
    <xf numFmtId="0" fontId="3" fillId="0" borderId="0" xfId="0" applyFont="1" applyBorder="1" applyAlignment="1">
      <alignment horizontal="right"/>
    </xf>
    <xf numFmtId="0" fontId="7" fillId="0" borderId="1" xfId="0" applyFont="1" applyFill="1" applyBorder="1" applyAlignment="1">
      <alignment horizontal="justify" vertical="top" wrapText="1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wrapText="1"/>
    </xf>
    <xf numFmtId="1" fontId="19" fillId="6" borderId="13" xfId="6" applyNumberFormat="1" applyFont="1" applyFill="1" applyAlignment="1" applyProtection="1">
      <alignment horizontal="center" shrinkToFit="1"/>
    </xf>
    <xf numFmtId="164" fontId="7" fillId="6" borderId="1" xfId="0" applyNumberFormat="1" applyFont="1" applyFill="1" applyBorder="1"/>
    <xf numFmtId="164" fontId="8" fillId="6" borderId="1" xfId="0" applyNumberFormat="1" applyFont="1" applyFill="1" applyBorder="1" applyAlignment="1">
      <alignment horizontal="right"/>
    </xf>
    <xf numFmtId="164" fontId="7" fillId="6" borderId="1" xfId="0" applyNumberFormat="1" applyFont="1" applyFill="1" applyBorder="1" applyAlignment="1">
      <alignment horizontal="right"/>
    </xf>
    <xf numFmtId="0" fontId="7" fillId="6" borderId="1" xfId="0" applyFont="1" applyFill="1" applyBorder="1"/>
    <xf numFmtId="0" fontId="0" fillId="6" borderId="0" xfId="0" applyFill="1"/>
    <xf numFmtId="0" fontId="7" fillId="6" borderId="1" xfId="2" applyFont="1" applyFill="1" applyBorder="1" applyAlignment="1" applyProtection="1">
      <alignment horizontal="left" wrapText="1"/>
      <protection hidden="1"/>
    </xf>
    <xf numFmtId="49" fontId="7" fillId="10" borderId="1" xfId="0" applyNumberFormat="1" applyFont="1" applyFill="1" applyBorder="1" applyAlignment="1">
      <alignment horizontal="center" wrapText="1"/>
    </xf>
    <xf numFmtId="49" fontId="7" fillId="6" borderId="1" xfId="2" applyNumberFormat="1" applyFont="1" applyFill="1" applyBorder="1" applyAlignment="1" applyProtection="1">
      <alignment horizontal="center" wrapText="1"/>
      <protection hidden="1"/>
    </xf>
    <xf numFmtId="0" fontId="7" fillId="10" borderId="1" xfId="0" applyFont="1" applyFill="1" applyBorder="1" applyAlignment="1">
      <alignment horizontal="justify" vertical="top" wrapText="1"/>
    </xf>
    <xf numFmtId="0" fontId="3" fillId="6" borderId="1" xfId="0" applyNumberFormat="1" applyFont="1" applyFill="1" applyBorder="1" applyAlignment="1">
      <alignment horizontal="justify" vertical="top" wrapText="1"/>
    </xf>
    <xf numFmtId="164" fontId="8" fillId="10" borderId="1" xfId="0" applyNumberFormat="1" applyFont="1" applyFill="1" applyBorder="1" applyAlignment="1">
      <alignment horizontal="right"/>
    </xf>
    <xf numFmtId="0" fontId="3" fillId="6" borderId="1" xfId="2" applyFont="1" applyFill="1" applyBorder="1" applyAlignment="1" applyProtection="1">
      <alignment horizontal="left" wrapText="1"/>
      <protection hidden="1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8" fillId="0" borderId="1" xfId="0" applyFont="1" applyFill="1" applyBorder="1" applyAlignment="1">
      <alignment vertical="top" wrapText="1"/>
    </xf>
    <xf numFmtId="49" fontId="8" fillId="0" borderId="1" xfId="0" applyNumberFormat="1" applyFont="1" applyFill="1" applyBorder="1" applyAlignment="1">
      <alignment horizontal="center" wrapText="1"/>
    </xf>
    <xf numFmtId="0" fontId="3" fillId="0" borderId="0" xfId="0" applyFont="1" applyBorder="1" applyAlignment="1">
      <alignment horizontal="right"/>
    </xf>
    <xf numFmtId="164" fontId="7" fillId="10" borderId="1" xfId="0" applyNumberFormat="1" applyFont="1" applyFill="1" applyBorder="1" applyAlignment="1">
      <alignment horizontal="right"/>
    </xf>
    <xf numFmtId="164" fontId="3" fillId="6" borderId="1" xfId="0" applyNumberFormat="1" applyFont="1" applyFill="1" applyBorder="1" applyAlignment="1">
      <alignment horizontal="right"/>
    </xf>
    <xf numFmtId="164" fontId="9" fillId="10" borderId="1" xfId="0" applyNumberFormat="1" applyFont="1" applyFill="1" applyBorder="1" applyAlignment="1">
      <alignment horizontal="right"/>
    </xf>
    <xf numFmtId="164" fontId="3" fillId="6" borderId="1" xfId="0" applyNumberFormat="1" applyFont="1" applyFill="1" applyBorder="1"/>
    <xf numFmtId="164" fontId="3" fillId="10" borderId="1" xfId="0" applyNumberFormat="1" applyFont="1" applyFill="1" applyBorder="1" applyAlignment="1">
      <alignment horizontal="right"/>
    </xf>
    <xf numFmtId="164" fontId="10" fillId="10" borderId="1" xfId="0" applyNumberFormat="1" applyFont="1" applyFill="1" applyBorder="1" applyAlignment="1">
      <alignment horizontal="right"/>
    </xf>
    <xf numFmtId="164" fontId="5" fillId="6" borderId="1" xfId="0" applyNumberFormat="1" applyFont="1" applyFill="1" applyBorder="1"/>
    <xf numFmtId="0" fontId="3" fillId="6" borderId="1" xfId="0" applyFont="1" applyFill="1" applyBorder="1"/>
    <xf numFmtId="164" fontId="7" fillId="10" borderId="1" xfId="0" applyNumberFormat="1" applyFont="1" applyFill="1" applyBorder="1"/>
    <xf numFmtId="0" fontId="10" fillId="6" borderId="1" xfId="0" applyFont="1" applyFill="1" applyBorder="1"/>
    <xf numFmtId="164" fontId="8" fillId="10" borderId="5" xfId="0" applyNumberFormat="1" applyFont="1" applyFill="1" applyBorder="1" applyAlignment="1">
      <alignment horizontal="right"/>
    </xf>
    <xf numFmtId="49" fontId="7" fillId="6" borderId="1" xfId="0" applyNumberFormat="1" applyFont="1" applyFill="1" applyBorder="1" applyAlignment="1">
      <alignment horizontal="center" wrapText="1"/>
    </xf>
    <xf numFmtId="49" fontId="3" fillId="6" borderId="1" xfId="2" applyNumberFormat="1" applyFont="1" applyFill="1" applyBorder="1" applyAlignment="1" applyProtection="1">
      <alignment horizontal="center" wrapText="1"/>
      <protection hidden="1"/>
    </xf>
    <xf numFmtId="1" fontId="3" fillId="0" borderId="1" xfId="0" applyNumberFormat="1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7" fillId="0" borderId="3" xfId="0" applyFont="1" applyFill="1" applyBorder="1" applyAlignment="1">
      <alignment vertical="top" wrapText="1"/>
    </xf>
    <xf numFmtId="0" fontId="3" fillId="0" borderId="3" xfId="0" applyFont="1" applyFill="1" applyBorder="1" applyAlignment="1"/>
    <xf numFmtId="164" fontId="0" fillId="0" borderId="0" xfId="0" applyNumberFormat="1" applyFill="1"/>
    <xf numFmtId="0" fontId="3" fillId="0" borderId="1" xfId="0" applyFont="1" applyFill="1" applyBorder="1"/>
    <xf numFmtId="164" fontId="10" fillId="0" borderId="1" xfId="0" applyNumberFormat="1" applyFont="1" applyFill="1" applyBorder="1" applyAlignment="1">
      <alignment horizontal="right"/>
    </xf>
    <xf numFmtId="164" fontId="3" fillId="0" borderId="1" xfId="0" applyNumberFormat="1" applyFont="1" applyFill="1" applyBorder="1" applyAlignment="1"/>
    <xf numFmtId="0" fontId="0" fillId="0" borderId="0" xfId="0" applyFont="1" applyFill="1"/>
    <xf numFmtId="164" fontId="9" fillId="0" borderId="1" xfId="0" applyNumberFormat="1" applyFont="1" applyFill="1" applyBorder="1" applyAlignment="1">
      <alignment horizontal="right"/>
    </xf>
    <xf numFmtId="0" fontId="13" fillId="0" borderId="0" xfId="0" applyFont="1" applyFill="1"/>
    <xf numFmtId="164" fontId="5" fillId="0" borderId="1" xfId="0" applyNumberFormat="1" applyFont="1" applyFill="1" applyBorder="1"/>
    <xf numFmtId="0" fontId="10" fillId="0" borderId="1" xfId="0" applyFont="1" applyFill="1" applyBorder="1"/>
    <xf numFmtId="164" fontId="8" fillId="0" borderId="5" xfId="0" applyNumberFormat="1" applyFont="1" applyFill="1" applyBorder="1" applyAlignment="1">
      <alignment horizontal="right"/>
    </xf>
    <xf numFmtId="164" fontId="7" fillId="0" borderId="5" xfId="0" applyNumberFormat="1" applyFont="1" applyFill="1" applyBorder="1" applyAlignment="1">
      <alignment horizontal="right"/>
    </xf>
    <xf numFmtId="164" fontId="5" fillId="0" borderId="1" xfId="0" applyNumberFormat="1" applyFont="1" applyFill="1" applyBorder="1" applyAlignment="1"/>
    <xf numFmtId="0" fontId="3" fillId="0" borderId="0" xfId="0" applyFont="1" applyFill="1"/>
    <xf numFmtId="49" fontId="3" fillId="6" borderId="1" xfId="0" applyNumberFormat="1" applyFont="1" applyFill="1" applyBorder="1" applyAlignment="1">
      <alignment horizontal="center"/>
    </xf>
    <xf numFmtId="0" fontId="3" fillId="0" borderId="0" xfId="0" applyFont="1" applyBorder="1" applyAlignment="1">
      <alignment horizontal="right"/>
    </xf>
    <xf numFmtId="164" fontId="10" fillId="6" borderId="1" xfId="0" applyNumberFormat="1" applyFont="1" applyFill="1" applyBorder="1" applyAlignment="1">
      <alignment horizontal="right"/>
    </xf>
    <xf numFmtId="0" fontId="7" fillId="6" borderId="1" xfId="0" applyFont="1" applyFill="1" applyBorder="1" applyAlignment="1">
      <alignment wrapText="1"/>
    </xf>
    <xf numFmtId="0" fontId="3" fillId="6" borderId="0" xfId="0" applyFont="1" applyFill="1" applyAlignment="1">
      <alignment wrapText="1"/>
    </xf>
    <xf numFmtId="0" fontId="3" fillId="6" borderId="1" xfId="0" applyFont="1" applyFill="1" applyBorder="1" applyAlignment="1">
      <alignment wrapText="1"/>
    </xf>
    <xf numFmtId="0" fontId="3" fillId="0" borderId="0" xfId="0" applyFont="1" applyBorder="1" applyAlignment="1">
      <alignment horizontal="right"/>
    </xf>
    <xf numFmtId="0" fontId="8" fillId="0" borderId="1" xfId="0" applyFont="1" applyBorder="1" applyAlignment="1">
      <alignment horizontal="center" vertical="top" wrapText="1"/>
    </xf>
    <xf numFmtId="0" fontId="5" fillId="0" borderId="11" xfId="0" applyFont="1" applyBorder="1" applyAlignment="1">
      <alignment horizontal="center" vertical="top"/>
    </xf>
    <xf numFmtId="0" fontId="5" fillId="0" borderId="12" xfId="0" applyFont="1" applyBorder="1" applyAlignment="1">
      <alignment horizontal="center" vertical="top"/>
    </xf>
    <xf numFmtId="0" fontId="5" fillId="0" borderId="8" xfId="0" applyFont="1" applyBorder="1" applyAlignment="1">
      <alignment horizontal="center" vertical="top"/>
    </xf>
    <xf numFmtId="2" fontId="5" fillId="0" borderId="0" xfId="0" applyNumberFormat="1" applyFont="1" applyBorder="1" applyAlignment="1">
      <alignment horizontal="center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0" fontId="8" fillId="0" borderId="9" xfId="0" applyFont="1" applyBorder="1" applyAlignment="1">
      <alignment horizontal="center" vertical="top" wrapText="1"/>
    </xf>
    <xf numFmtId="0" fontId="8" fillId="0" borderId="10" xfId="0" applyFont="1" applyBorder="1" applyAlignment="1">
      <alignment horizontal="center" vertical="top" wrapText="1"/>
    </xf>
    <xf numFmtId="0" fontId="8" fillId="0" borderId="11" xfId="0" applyFont="1" applyBorder="1" applyAlignment="1">
      <alignment horizontal="center" vertical="top" wrapText="1"/>
    </xf>
    <xf numFmtId="164" fontId="3" fillId="11" borderId="1" xfId="0" applyNumberFormat="1" applyFont="1" applyFill="1" applyBorder="1" applyAlignment="1">
      <alignment horizontal="right"/>
    </xf>
    <xf numFmtId="164" fontId="8" fillId="11" borderId="1" xfId="0" applyNumberFormat="1" applyFont="1" applyFill="1" applyBorder="1" applyAlignment="1">
      <alignment horizontal="right"/>
    </xf>
    <xf numFmtId="164" fontId="3" fillId="7" borderId="1" xfId="0" applyNumberFormat="1" applyFont="1" applyFill="1" applyBorder="1" applyAlignment="1">
      <alignment horizontal="right"/>
    </xf>
    <xf numFmtId="164" fontId="8" fillId="7" borderId="1" xfId="0" applyNumberFormat="1" applyFont="1" applyFill="1" applyBorder="1" applyAlignment="1">
      <alignment horizontal="right"/>
    </xf>
  </cellXfs>
  <cellStyles count="7">
    <cellStyle name="Normal_для Игоря копия с внесенными уведомлениями напрямую без экономической классификации" xfId="2"/>
    <cellStyle name="xl32" xfId="3"/>
    <cellStyle name="xl34" xfId="6"/>
    <cellStyle name="xl36" xfId="4"/>
    <cellStyle name="xl40" xfId="5"/>
    <cellStyle name="Денежный" xfId="1" builtinId="4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76;&#1077;&#1082;&#1072;&#1073;&#1088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10%20&#1042;&#1077;&#1076;&#1086;&#1084;&#1089;&#1090;&#1074;&#1077;&#1085;&#1085;&#1072;&#1103;%202025-2027%20&#1075;&#1075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(2&#1095;&#1090;.)10%20&#1042;&#1077;&#1076;&#1086;&#1084;&#1089;&#1090;&#1074;&#1077;&#1085;&#1085;&#1072;&#1103;%202025-2027%20&#1075;&#1075;%20&#1087;&#1086;&#1089;&#1083;&#1077;&#1076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6;&#1082;&#1090;&#1103;&#1073;&#1088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3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5;&#1086;&#1103;&#1073;&#1088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9;&#1077;&#1085;&#1090;&#1103;&#1073;&#1088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%20-%20&#1082;&#1086;&#1087;&#1080;&#1103;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4;&#1072;&#1088;&#109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декабрь"/>
      <sheetName val="Поправки ноябрь"/>
      <sheetName val="Поправки октябрь"/>
      <sheetName val="Поправки сентябрь"/>
      <sheetName val="Поправки июль"/>
      <sheetName val="Поправки июнь"/>
      <sheetName val="Поправки март)"/>
      <sheetName val="Поправки февраль"/>
    </sheetNames>
    <sheetDataSet>
      <sheetData sheetId="0"/>
      <sheetData sheetId="1">
        <row r="32">
          <cell r="I32">
            <v>-1.7000000000000028</v>
          </cell>
        </row>
        <row r="48">
          <cell r="I48">
            <v>2705.2000000000003</v>
          </cell>
        </row>
        <row r="117">
          <cell r="I117">
            <v>4.4000000000000004</v>
          </cell>
        </row>
        <row r="125">
          <cell r="I125">
            <v>8.1999999999999993</v>
          </cell>
        </row>
        <row r="133">
          <cell r="I133">
            <v>-480</v>
          </cell>
        </row>
        <row r="137">
          <cell r="I137">
            <v>193.7</v>
          </cell>
        </row>
        <row r="140">
          <cell r="I140">
            <v>-105.5</v>
          </cell>
        </row>
        <row r="143">
          <cell r="I143">
            <v>0</v>
          </cell>
        </row>
        <row r="145">
          <cell r="I145">
            <v>-8.1999999999999993</v>
          </cell>
        </row>
        <row r="168">
          <cell r="I168">
            <v>-31.8</v>
          </cell>
        </row>
        <row r="171">
          <cell r="I171">
            <v>31.8</v>
          </cell>
        </row>
        <row r="331">
          <cell r="I331">
            <v>-116.5</v>
          </cell>
        </row>
        <row r="335">
          <cell r="I335">
            <v>-15534.7</v>
          </cell>
          <cell r="K335">
            <v>5000</v>
          </cell>
          <cell r="L335">
            <v>0</v>
          </cell>
        </row>
        <row r="340">
          <cell r="I340">
            <v>15534.7</v>
          </cell>
          <cell r="K340">
            <v>5000</v>
          </cell>
          <cell r="L340">
            <v>10000</v>
          </cell>
        </row>
        <row r="345">
          <cell r="I345">
            <v>116.5</v>
          </cell>
        </row>
        <row r="431">
          <cell r="I431">
            <v>363</v>
          </cell>
        </row>
        <row r="445">
          <cell r="I445">
            <v>-116.4</v>
          </cell>
        </row>
        <row r="482">
          <cell r="I482">
            <v>119.3</v>
          </cell>
        </row>
        <row r="530">
          <cell r="I530">
            <v>-131.5</v>
          </cell>
        </row>
        <row r="570">
          <cell r="I570">
            <v>11</v>
          </cell>
        </row>
        <row r="585">
          <cell r="I585">
            <v>-4.4000000000000004</v>
          </cell>
        </row>
        <row r="599">
          <cell r="I599">
            <v>-11</v>
          </cell>
        </row>
        <row r="714">
          <cell r="I714">
            <v>373.8</v>
          </cell>
        </row>
        <row r="746">
          <cell r="I746">
            <v>-574.79999999999995</v>
          </cell>
        </row>
        <row r="757">
          <cell r="I757">
            <v>-267.2</v>
          </cell>
        </row>
        <row r="760">
          <cell r="I760">
            <v>5.2</v>
          </cell>
        </row>
        <row r="785">
          <cell r="I785">
            <v>371.8</v>
          </cell>
        </row>
        <row r="851">
          <cell r="I851">
            <v>-152</v>
          </cell>
        </row>
        <row r="855">
          <cell r="I855">
            <v>1971.3999999999999</v>
          </cell>
        </row>
        <row r="867">
          <cell r="I867">
            <v>-10</v>
          </cell>
        </row>
        <row r="871">
          <cell r="I871">
            <v>-353</v>
          </cell>
        </row>
        <row r="889">
          <cell r="I889">
            <v>-4.0999999999999996</v>
          </cell>
        </row>
        <row r="897">
          <cell r="I897">
            <v>2112.1</v>
          </cell>
        </row>
        <row r="901">
          <cell r="I901">
            <v>17.100000000000001</v>
          </cell>
        </row>
        <row r="905">
          <cell r="I905">
            <v>-353</v>
          </cell>
        </row>
        <row r="915">
          <cell r="I915">
            <v>-112.1</v>
          </cell>
        </row>
        <row r="919">
          <cell r="I919">
            <v>-333.6</v>
          </cell>
        </row>
        <row r="1067">
          <cell r="I1067">
            <v>491.9</v>
          </cell>
        </row>
        <row r="1198">
          <cell r="I1198">
            <v>-898</v>
          </cell>
        </row>
        <row r="1282">
          <cell r="I1282">
            <v>0.70000000000000284</v>
          </cell>
        </row>
        <row r="1285">
          <cell r="I1285">
            <v>-0.7</v>
          </cell>
        </row>
        <row r="1324">
          <cell r="I1324">
            <v>64.599999999999994</v>
          </cell>
        </row>
        <row r="1341">
          <cell r="I1341">
            <v>-132.4</v>
          </cell>
        </row>
        <row r="1381">
          <cell r="I1381">
            <v>-15.2</v>
          </cell>
        </row>
        <row r="1517">
          <cell r="I1517">
            <v>83</v>
          </cell>
        </row>
        <row r="1543">
          <cell r="I1543">
            <v>-3.2</v>
          </cell>
        </row>
        <row r="1550">
          <cell r="I1550">
            <v>4.2</v>
          </cell>
        </row>
        <row r="1576">
          <cell r="I1576">
            <v>50</v>
          </cell>
        </row>
        <row r="1583">
          <cell r="I1583">
            <v>-51</v>
          </cell>
        </row>
        <row r="1626">
          <cell r="I1626">
            <v>61.2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Бюджет 2025 г 1 чтение"/>
    </sheetNames>
    <sheetDataSet>
      <sheetData sheetId="0"/>
      <sheetData sheetId="1">
        <row r="32">
          <cell r="H32">
            <v>1446</v>
          </cell>
          <cell r="I32">
            <v>1446</v>
          </cell>
          <cell r="J32">
            <v>1446</v>
          </cell>
        </row>
        <row r="48">
          <cell r="H48">
            <v>11800</v>
          </cell>
          <cell r="I48">
            <v>11800</v>
          </cell>
          <cell r="J48">
            <v>11800</v>
          </cell>
        </row>
        <row r="64">
          <cell r="I64">
            <v>36.5</v>
          </cell>
        </row>
        <row r="117">
          <cell r="H117">
            <v>150</v>
          </cell>
          <cell r="I117">
            <v>139.5</v>
          </cell>
          <cell r="J117">
            <v>139.5</v>
          </cell>
        </row>
        <row r="121">
          <cell r="H121">
            <v>50</v>
          </cell>
        </row>
        <row r="136">
          <cell r="H136">
            <v>2050</v>
          </cell>
          <cell r="I136">
            <v>1763</v>
          </cell>
          <cell r="J136">
            <v>1560</v>
          </cell>
        </row>
        <row r="139">
          <cell r="H139">
            <v>25</v>
          </cell>
        </row>
        <row r="141">
          <cell r="H141">
            <v>25</v>
          </cell>
        </row>
        <row r="191">
          <cell r="H191">
            <v>104</v>
          </cell>
          <cell r="I191">
            <v>0</v>
          </cell>
          <cell r="J191">
            <v>0</v>
          </cell>
        </row>
        <row r="202">
          <cell r="H202">
            <v>10</v>
          </cell>
        </row>
        <row r="207">
          <cell r="H207">
            <v>2</v>
          </cell>
          <cell r="I207">
            <v>4</v>
          </cell>
        </row>
        <row r="212">
          <cell r="H212">
            <v>1</v>
          </cell>
          <cell r="I212">
            <v>1</v>
          </cell>
        </row>
        <row r="217">
          <cell r="H217">
            <v>1</v>
          </cell>
          <cell r="I217">
            <v>1</v>
          </cell>
        </row>
        <row r="223">
          <cell r="H223">
            <v>2280</v>
          </cell>
          <cell r="I223">
            <v>2072.5</v>
          </cell>
          <cell r="J223">
            <v>2000</v>
          </cell>
        </row>
        <row r="226">
          <cell r="H226">
            <v>205.2</v>
          </cell>
          <cell r="I226">
            <v>200</v>
          </cell>
          <cell r="J226">
            <v>100</v>
          </cell>
        </row>
        <row r="229">
          <cell r="H229">
            <v>5</v>
          </cell>
        </row>
        <row r="233">
          <cell r="H233">
            <v>30</v>
          </cell>
          <cell r="I233">
            <v>30</v>
          </cell>
          <cell r="J233">
            <v>30</v>
          </cell>
        </row>
        <row r="279">
          <cell r="H279">
            <v>3250</v>
          </cell>
          <cell r="I279">
            <v>2500</v>
          </cell>
          <cell r="J279">
            <v>2000</v>
          </cell>
        </row>
        <row r="314">
          <cell r="H314">
            <v>2881.1</v>
          </cell>
          <cell r="I314">
            <v>3000</v>
          </cell>
          <cell r="J314">
            <v>3000</v>
          </cell>
        </row>
        <row r="323">
          <cell r="I323">
            <v>70.7</v>
          </cell>
          <cell r="J323">
            <v>70.7</v>
          </cell>
        </row>
        <row r="363">
          <cell r="H363">
            <v>0</v>
          </cell>
        </row>
        <row r="389">
          <cell r="H389">
            <v>90</v>
          </cell>
          <cell r="I389">
            <v>70</v>
          </cell>
          <cell r="J389">
            <v>30</v>
          </cell>
        </row>
        <row r="410">
          <cell r="H410">
            <v>50</v>
          </cell>
          <cell r="I410">
            <v>50</v>
          </cell>
          <cell r="J410">
            <v>50</v>
          </cell>
        </row>
        <row r="414">
          <cell r="H414">
            <v>104.1</v>
          </cell>
          <cell r="I414">
            <v>40</v>
          </cell>
          <cell r="J414">
            <v>40</v>
          </cell>
        </row>
        <row r="418">
          <cell r="H418">
            <v>50</v>
          </cell>
          <cell r="I418">
            <v>50</v>
          </cell>
          <cell r="J418">
            <v>50</v>
          </cell>
        </row>
        <row r="455">
          <cell r="H455">
            <v>1000</v>
          </cell>
          <cell r="I455">
            <v>700</v>
          </cell>
          <cell r="J455">
            <v>1000</v>
          </cell>
        </row>
        <row r="556">
          <cell r="I556">
            <v>3380</v>
          </cell>
          <cell r="J556">
            <v>3380</v>
          </cell>
        </row>
        <row r="571">
          <cell r="H571">
            <v>400</v>
          </cell>
          <cell r="I571">
            <v>400</v>
          </cell>
          <cell r="J571">
            <v>400</v>
          </cell>
        </row>
        <row r="581">
          <cell r="H581">
            <v>160</v>
          </cell>
          <cell r="I581">
            <v>160</v>
          </cell>
          <cell r="J581">
            <v>160</v>
          </cell>
        </row>
        <row r="585">
          <cell r="H585">
            <v>700</v>
          </cell>
          <cell r="I585">
            <v>632</v>
          </cell>
          <cell r="J585">
            <v>510</v>
          </cell>
        </row>
        <row r="588">
          <cell r="H588">
            <v>10</v>
          </cell>
          <cell r="I588">
            <v>0</v>
          </cell>
          <cell r="J588">
            <v>0</v>
          </cell>
        </row>
        <row r="609">
          <cell r="H609">
            <v>60</v>
          </cell>
          <cell r="I609">
            <v>0</v>
          </cell>
          <cell r="J609">
            <v>0</v>
          </cell>
        </row>
        <row r="616">
          <cell r="I616">
            <v>4081</v>
          </cell>
        </row>
        <row r="621">
          <cell r="H621">
            <v>0</v>
          </cell>
          <cell r="I621">
            <v>0</v>
          </cell>
          <cell r="J621">
            <v>0</v>
          </cell>
        </row>
        <row r="634">
          <cell r="H634">
            <v>112.5</v>
          </cell>
          <cell r="I634">
            <v>112.5</v>
          </cell>
          <cell r="J634">
            <v>112.4</v>
          </cell>
        </row>
        <row r="642">
          <cell r="H642">
            <v>190</v>
          </cell>
          <cell r="I642">
            <v>190</v>
          </cell>
          <cell r="J642">
            <v>190</v>
          </cell>
        </row>
        <row r="650">
          <cell r="H650">
            <v>87</v>
          </cell>
          <cell r="I650">
            <v>87</v>
          </cell>
          <cell r="J650">
            <v>87</v>
          </cell>
        </row>
        <row r="670">
          <cell r="I670">
            <v>165.2</v>
          </cell>
          <cell r="J670">
            <v>165.2</v>
          </cell>
        </row>
        <row r="711">
          <cell r="H711">
            <v>0</v>
          </cell>
        </row>
        <row r="732">
          <cell r="H732">
            <v>0</v>
          </cell>
          <cell r="I732">
            <v>0</v>
          </cell>
          <cell r="J732">
            <v>0</v>
          </cell>
        </row>
        <row r="743">
          <cell r="H743">
            <v>860</v>
          </cell>
          <cell r="I743">
            <v>860</v>
          </cell>
          <cell r="J743">
            <v>720</v>
          </cell>
        </row>
        <row r="746">
          <cell r="H746">
            <v>88</v>
          </cell>
          <cell r="I746">
            <v>42.3</v>
          </cell>
          <cell r="J746">
            <v>42.3</v>
          </cell>
        </row>
        <row r="754">
          <cell r="H754">
            <v>10</v>
          </cell>
          <cell r="I754">
            <v>10</v>
          </cell>
          <cell r="J754">
            <v>0</v>
          </cell>
        </row>
        <row r="771">
          <cell r="H771">
            <v>4320</v>
          </cell>
          <cell r="I771">
            <v>4134.2</v>
          </cell>
          <cell r="J771">
            <v>4134.2</v>
          </cell>
        </row>
        <row r="776">
          <cell r="H776">
            <v>1600</v>
          </cell>
          <cell r="I776">
            <v>1536</v>
          </cell>
          <cell r="J776">
            <v>1380</v>
          </cell>
        </row>
        <row r="780">
          <cell r="H780">
            <v>625</v>
          </cell>
          <cell r="I780">
            <v>795</v>
          </cell>
          <cell r="J780">
            <v>710</v>
          </cell>
        </row>
        <row r="784">
          <cell r="H784">
            <v>200</v>
          </cell>
          <cell r="I784">
            <v>221</v>
          </cell>
          <cell r="J784">
            <v>221</v>
          </cell>
        </row>
        <row r="789">
          <cell r="H789">
            <v>0</v>
          </cell>
          <cell r="I789">
            <v>0</v>
          </cell>
          <cell r="J789">
            <v>0</v>
          </cell>
        </row>
        <row r="797">
          <cell r="H797">
            <v>0</v>
          </cell>
          <cell r="I797">
            <v>0</v>
          </cell>
          <cell r="J797">
            <v>0</v>
          </cell>
        </row>
        <row r="802">
          <cell r="H802">
            <v>0</v>
          </cell>
          <cell r="I802">
            <v>0</v>
          </cell>
          <cell r="J802">
            <v>0</v>
          </cell>
        </row>
        <row r="806">
          <cell r="H806">
            <v>0</v>
          </cell>
          <cell r="I806">
            <v>0</v>
          </cell>
          <cell r="J806">
            <v>0</v>
          </cell>
        </row>
        <row r="810">
          <cell r="H810">
            <v>0</v>
          </cell>
          <cell r="I810">
            <v>0</v>
          </cell>
          <cell r="J810">
            <v>0</v>
          </cell>
        </row>
        <row r="832">
          <cell r="H832">
            <v>133</v>
          </cell>
          <cell r="I832">
            <v>100</v>
          </cell>
          <cell r="J832">
            <v>100</v>
          </cell>
        </row>
        <row r="837">
          <cell r="H837">
            <v>5340</v>
          </cell>
          <cell r="I837">
            <v>2349.6</v>
          </cell>
          <cell r="J837">
            <v>1800</v>
          </cell>
        </row>
        <row r="845">
          <cell r="H845">
            <v>11750</v>
          </cell>
          <cell r="I845">
            <v>9094.5</v>
          </cell>
          <cell r="J845">
            <v>9682</v>
          </cell>
        </row>
        <row r="849">
          <cell r="H849">
            <v>163.4</v>
          </cell>
          <cell r="I849">
            <v>100</v>
          </cell>
          <cell r="J849">
            <v>100</v>
          </cell>
        </row>
        <row r="853">
          <cell r="H853">
            <v>236.4</v>
          </cell>
          <cell r="I853">
            <v>250</v>
          </cell>
          <cell r="J853">
            <v>250</v>
          </cell>
        </row>
        <row r="861">
          <cell r="H861">
            <v>1560</v>
          </cell>
          <cell r="I861">
            <v>1400</v>
          </cell>
          <cell r="J861">
            <v>1400</v>
          </cell>
        </row>
        <row r="874">
          <cell r="H874">
            <v>150.6</v>
          </cell>
          <cell r="I874">
            <v>150.6</v>
          </cell>
          <cell r="J874">
            <v>150.6</v>
          </cell>
        </row>
        <row r="937">
          <cell r="H937">
            <v>0</v>
          </cell>
          <cell r="I937">
            <v>0</v>
          </cell>
          <cell r="J937">
            <v>0</v>
          </cell>
        </row>
        <row r="946">
          <cell r="H946">
            <v>0</v>
          </cell>
          <cell r="I946">
            <v>0</v>
          </cell>
          <cell r="J946">
            <v>0</v>
          </cell>
        </row>
        <row r="950">
          <cell r="H950">
            <v>0</v>
          </cell>
          <cell r="I950">
            <v>0</v>
          </cell>
          <cell r="J950">
            <v>0</v>
          </cell>
        </row>
        <row r="954">
          <cell r="H954">
            <v>0</v>
          </cell>
          <cell r="I954">
            <v>0</v>
          </cell>
          <cell r="J954">
            <v>0</v>
          </cell>
        </row>
        <row r="958">
          <cell r="H958">
            <v>0</v>
          </cell>
          <cell r="I958">
            <v>0</v>
          </cell>
          <cell r="J958">
            <v>0</v>
          </cell>
        </row>
        <row r="962">
          <cell r="H962">
            <v>0</v>
          </cell>
          <cell r="I962">
            <v>0</v>
          </cell>
          <cell r="J962">
            <v>0</v>
          </cell>
        </row>
        <row r="966">
          <cell r="H966">
            <v>0</v>
          </cell>
          <cell r="I966">
            <v>0</v>
          </cell>
          <cell r="J966">
            <v>0</v>
          </cell>
        </row>
        <row r="970">
          <cell r="H970">
            <v>0</v>
          </cell>
          <cell r="I970">
            <v>0</v>
          </cell>
          <cell r="J970">
            <v>0</v>
          </cell>
        </row>
        <row r="974">
          <cell r="H974">
            <v>0</v>
          </cell>
          <cell r="I974">
            <v>0</v>
          </cell>
          <cell r="J974">
            <v>0</v>
          </cell>
        </row>
        <row r="979">
          <cell r="I979">
            <v>0</v>
          </cell>
          <cell r="J979">
            <v>0</v>
          </cell>
        </row>
        <row r="983">
          <cell r="H983">
            <v>0</v>
          </cell>
          <cell r="I983">
            <v>0</v>
          </cell>
          <cell r="J983">
            <v>0</v>
          </cell>
        </row>
        <row r="987">
          <cell r="H987">
            <v>0</v>
          </cell>
          <cell r="I987">
            <v>0</v>
          </cell>
          <cell r="J987">
            <v>0</v>
          </cell>
        </row>
        <row r="993">
          <cell r="H993">
            <v>0</v>
          </cell>
          <cell r="I993">
            <v>0</v>
          </cell>
          <cell r="J993">
            <v>0</v>
          </cell>
        </row>
        <row r="997">
          <cell r="H997">
            <v>0</v>
          </cell>
          <cell r="I997">
            <v>0</v>
          </cell>
          <cell r="J997">
            <v>0</v>
          </cell>
        </row>
        <row r="1032">
          <cell r="H1032">
            <v>520</v>
          </cell>
          <cell r="I1032">
            <v>418</v>
          </cell>
          <cell r="J1032">
            <v>418</v>
          </cell>
        </row>
        <row r="1040">
          <cell r="H1040">
            <v>778</v>
          </cell>
          <cell r="I1040">
            <v>832.5</v>
          </cell>
          <cell r="J1040">
            <v>832.5</v>
          </cell>
        </row>
        <row r="1044">
          <cell r="H1044">
            <v>879</v>
          </cell>
          <cell r="I1044">
            <v>0</v>
          </cell>
          <cell r="J1044">
            <v>0</v>
          </cell>
        </row>
        <row r="1070">
          <cell r="H1070">
            <v>0</v>
          </cell>
          <cell r="I1070">
            <v>0</v>
          </cell>
          <cell r="J1070">
            <v>0</v>
          </cell>
        </row>
        <row r="1074">
          <cell r="H1074">
            <v>0</v>
          </cell>
          <cell r="I1074">
            <v>0</v>
          </cell>
          <cell r="J1074">
            <v>0</v>
          </cell>
        </row>
        <row r="1082">
          <cell r="H1082">
            <v>0</v>
          </cell>
          <cell r="I1082">
            <v>0</v>
          </cell>
          <cell r="J1082">
            <v>0</v>
          </cell>
        </row>
        <row r="1090">
          <cell r="H1090">
            <v>200</v>
          </cell>
          <cell r="I1090">
            <v>150</v>
          </cell>
          <cell r="J1090">
            <v>150</v>
          </cell>
        </row>
        <row r="1101">
          <cell r="H1101">
            <v>1573.2</v>
          </cell>
          <cell r="I1101">
            <v>1435.4</v>
          </cell>
          <cell r="J1101">
            <v>862.4</v>
          </cell>
        </row>
        <row r="1107">
          <cell r="H1107">
            <v>12</v>
          </cell>
          <cell r="I1107">
            <v>0</v>
          </cell>
          <cell r="J1107">
            <v>0</v>
          </cell>
        </row>
        <row r="1113">
          <cell r="H1113">
            <v>72</v>
          </cell>
          <cell r="I1113">
            <v>0</v>
          </cell>
          <cell r="J1113">
            <v>0</v>
          </cell>
        </row>
        <row r="1119">
          <cell r="H1119">
            <v>12</v>
          </cell>
          <cell r="I1119">
            <v>0</v>
          </cell>
          <cell r="J1119">
            <v>0</v>
          </cell>
        </row>
        <row r="1131">
          <cell r="H1131">
            <v>71.400000000000006</v>
          </cell>
          <cell r="I1131">
            <v>72.099999999999994</v>
          </cell>
          <cell r="J1131">
            <v>73.7</v>
          </cell>
        </row>
        <row r="1136">
          <cell r="H1136">
            <v>0</v>
          </cell>
          <cell r="I1136">
            <v>0</v>
          </cell>
          <cell r="J1136">
            <v>0</v>
          </cell>
        </row>
        <row r="1145">
          <cell r="H1145">
            <v>0</v>
          </cell>
          <cell r="I1145">
            <v>0</v>
          </cell>
          <cell r="J1145">
            <v>0</v>
          </cell>
        </row>
        <row r="1167">
          <cell r="H1167">
            <v>2780</v>
          </cell>
          <cell r="I1167">
            <v>2780</v>
          </cell>
          <cell r="J1167">
            <v>2780</v>
          </cell>
        </row>
        <row r="1176">
          <cell r="I1176">
            <v>3.4</v>
          </cell>
          <cell r="J1176">
            <v>3.4</v>
          </cell>
        </row>
        <row r="1262">
          <cell r="H1262">
            <v>150</v>
          </cell>
          <cell r="I1262">
            <v>150</v>
          </cell>
          <cell r="J1262">
            <v>0</v>
          </cell>
        </row>
        <row r="1289">
          <cell r="H1289">
            <v>786.23</v>
          </cell>
          <cell r="I1289">
            <v>886.23</v>
          </cell>
          <cell r="J1289">
            <v>886.23</v>
          </cell>
        </row>
        <row r="1292">
          <cell r="H1292">
            <v>460.3</v>
          </cell>
          <cell r="I1292">
            <v>356.3</v>
          </cell>
          <cell r="J1292">
            <v>356.3</v>
          </cell>
        </row>
        <row r="1295">
          <cell r="H1295">
            <v>10</v>
          </cell>
          <cell r="I1295">
            <v>10</v>
          </cell>
          <cell r="J1295">
            <v>10</v>
          </cell>
        </row>
        <row r="1306">
          <cell r="H1306">
            <v>6000</v>
          </cell>
          <cell r="I1306">
            <v>6000</v>
          </cell>
          <cell r="J1306">
            <v>5000</v>
          </cell>
        </row>
        <row r="1346">
          <cell r="H1346">
            <v>7000</v>
          </cell>
          <cell r="I1346">
            <v>7000</v>
          </cell>
          <cell r="J1346">
            <v>6000</v>
          </cell>
        </row>
        <row r="1389">
          <cell r="I1389">
            <v>153</v>
          </cell>
          <cell r="J1389">
            <v>153</v>
          </cell>
        </row>
        <row r="1394">
          <cell r="H1394">
            <v>0</v>
          </cell>
          <cell r="I1394">
            <v>0</v>
          </cell>
          <cell r="J1394">
            <v>0</v>
          </cell>
        </row>
        <row r="1398">
          <cell r="H1398">
            <v>0</v>
          </cell>
          <cell r="I1398">
            <v>0</v>
          </cell>
          <cell r="J1398">
            <v>0</v>
          </cell>
        </row>
        <row r="1410">
          <cell r="H1410">
            <v>0</v>
          </cell>
          <cell r="I1410">
            <v>0</v>
          </cell>
          <cell r="J1410">
            <v>0</v>
          </cell>
        </row>
        <row r="1451">
          <cell r="I1451">
            <v>0</v>
          </cell>
          <cell r="J1451">
            <v>0</v>
          </cell>
        </row>
        <row r="1472">
          <cell r="H1472">
            <v>77.5</v>
          </cell>
          <cell r="I1472">
            <v>74.099999999999994</v>
          </cell>
          <cell r="J1472">
            <v>57.6</v>
          </cell>
        </row>
        <row r="1482">
          <cell r="H1482">
            <v>1050</v>
          </cell>
          <cell r="I1482">
            <v>1150</v>
          </cell>
          <cell r="J1482">
            <v>1150</v>
          </cell>
        </row>
        <row r="1501">
          <cell r="H1501">
            <v>164.4</v>
          </cell>
          <cell r="I1501">
            <v>164.4</v>
          </cell>
          <cell r="J1501">
            <v>164.4</v>
          </cell>
        </row>
        <row r="1508">
          <cell r="H1508">
            <v>568.4</v>
          </cell>
          <cell r="I1508">
            <v>270</v>
          </cell>
          <cell r="J1508">
            <v>270</v>
          </cell>
        </row>
        <row r="1512">
          <cell r="H1512">
            <v>160</v>
          </cell>
          <cell r="I1512">
            <v>156.80000000000001</v>
          </cell>
          <cell r="J1512">
            <v>156.80000000000001</v>
          </cell>
        </row>
        <row r="1521">
          <cell r="H1521">
            <v>79</v>
          </cell>
          <cell r="I1521">
            <v>79</v>
          </cell>
          <cell r="J1521">
            <v>79</v>
          </cell>
        </row>
        <row r="1538">
          <cell r="H1538">
            <v>105</v>
          </cell>
          <cell r="I1538">
            <v>105</v>
          </cell>
          <cell r="J1538">
            <v>105</v>
          </cell>
        </row>
        <row r="1545">
          <cell r="H1545">
            <v>446.7</v>
          </cell>
          <cell r="I1545">
            <v>190</v>
          </cell>
          <cell r="J1545">
            <v>190</v>
          </cell>
        </row>
        <row r="1585">
          <cell r="I1585">
            <v>980</v>
          </cell>
          <cell r="J1585">
            <v>980</v>
          </cell>
        </row>
        <row r="1588">
          <cell r="H1588">
            <v>8.5</v>
          </cell>
          <cell r="I1588">
            <v>8.5</v>
          </cell>
          <cell r="J1588">
            <v>8.5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Бюджет 2025 г 2 чтение"/>
    </sheetNames>
    <sheetDataSet>
      <sheetData sheetId="0" refreshError="1"/>
      <sheetData sheetId="1" refreshError="1">
        <row r="16">
          <cell r="I16">
            <v>291532.43</v>
          </cell>
          <cell r="J16">
            <v>298214.93</v>
          </cell>
        </row>
        <row r="17">
          <cell r="I17">
            <v>134156.03</v>
          </cell>
          <cell r="J17">
            <v>141221.03</v>
          </cell>
        </row>
        <row r="18">
          <cell r="I18">
            <v>138017.60000000001</v>
          </cell>
          <cell r="J18">
            <v>137683.1</v>
          </cell>
        </row>
        <row r="19">
          <cell r="I19">
            <v>19358.8</v>
          </cell>
          <cell r="J19">
            <v>19310.8</v>
          </cell>
        </row>
        <row r="64">
          <cell r="J64">
            <v>1.5</v>
          </cell>
        </row>
        <row r="133">
          <cell r="H133">
            <v>2977</v>
          </cell>
          <cell r="I133">
            <v>2620</v>
          </cell>
          <cell r="J133">
            <v>2555.3000000000002</v>
          </cell>
        </row>
        <row r="153">
          <cell r="H153">
            <v>417.9</v>
          </cell>
          <cell r="I153">
            <v>417.9</v>
          </cell>
          <cell r="J153">
            <v>417.9</v>
          </cell>
        </row>
        <row r="164">
          <cell r="H164">
            <v>410.6</v>
          </cell>
        </row>
        <row r="254">
          <cell r="H254">
            <v>356.3</v>
          </cell>
          <cell r="I254">
            <v>356.3</v>
          </cell>
          <cell r="J254">
            <v>356.3</v>
          </cell>
        </row>
        <row r="318">
          <cell r="I318">
            <v>7774.3</v>
          </cell>
        </row>
        <row r="319">
          <cell r="H319">
            <v>5673.4</v>
          </cell>
          <cell r="J319">
            <v>12954.3</v>
          </cell>
        </row>
        <row r="323">
          <cell r="H323">
            <v>116.5</v>
          </cell>
        </row>
        <row r="327">
          <cell r="H327">
            <v>11534.7</v>
          </cell>
          <cell r="I327">
            <v>10000</v>
          </cell>
          <cell r="J327">
            <v>10000</v>
          </cell>
        </row>
        <row r="337">
          <cell r="H337">
            <v>400</v>
          </cell>
          <cell r="I337">
            <v>400</v>
          </cell>
          <cell r="J337">
            <v>400</v>
          </cell>
        </row>
        <row r="529">
          <cell r="H529">
            <v>4283.6000000000004</v>
          </cell>
          <cell r="I529">
            <v>6225.7</v>
          </cell>
          <cell r="J529">
            <v>5965.1</v>
          </cell>
        </row>
        <row r="547">
          <cell r="H547">
            <v>3800</v>
          </cell>
        </row>
        <row r="603">
          <cell r="H603">
            <v>1507.4</v>
          </cell>
          <cell r="I603">
            <v>1646.2</v>
          </cell>
          <cell r="J603">
            <v>1704.3</v>
          </cell>
        </row>
        <row r="617">
          <cell r="H617">
            <v>5637</v>
          </cell>
        </row>
        <row r="671">
          <cell r="H671">
            <v>585.20000000000005</v>
          </cell>
        </row>
        <row r="687">
          <cell r="H687">
            <v>4520.2</v>
          </cell>
          <cell r="I687">
            <v>4520.2</v>
          </cell>
          <cell r="J687">
            <v>4520.2</v>
          </cell>
        </row>
        <row r="712">
          <cell r="I712">
            <v>4205.1000000000004</v>
          </cell>
          <cell r="J712">
            <v>9000</v>
          </cell>
        </row>
        <row r="737">
          <cell r="H737">
            <v>477.1</v>
          </cell>
          <cell r="I737">
            <v>477.1</v>
          </cell>
        </row>
        <row r="764">
          <cell r="H764">
            <v>10135.700000000001</v>
          </cell>
          <cell r="I764">
            <v>10135.700000000001</v>
          </cell>
          <cell r="J764">
            <v>10135.700000000001</v>
          </cell>
        </row>
        <row r="842">
          <cell r="H842">
            <v>33024</v>
          </cell>
          <cell r="I842">
            <v>30430.799999999999</v>
          </cell>
          <cell r="J842">
            <v>30632.799999999999</v>
          </cell>
        </row>
        <row r="857">
          <cell r="H857">
            <v>1943.1</v>
          </cell>
        </row>
        <row r="858">
          <cell r="I858">
            <v>1943.1</v>
          </cell>
          <cell r="J858">
            <v>1943.1</v>
          </cell>
        </row>
        <row r="866">
          <cell r="H866">
            <v>14.9</v>
          </cell>
        </row>
        <row r="867">
          <cell r="H867">
            <v>1476.4</v>
          </cell>
        </row>
        <row r="871">
          <cell r="H871">
            <v>546.79999999999995</v>
          </cell>
        </row>
        <row r="875">
          <cell r="H875">
            <v>97869.7</v>
          </cell>
          <cell r="I875">
            <v>97845.8</v>
          </cell>
          <cell r="J875">
            <v>97845.8</v>
          </cell>
        </row>
        <row r="883">
          <cell r="H883">
            <v>1943.1</v>
          </cell>
          <cell r="I883">
            <v>1943.1</v>
          </cell>
          <cell r="J883">
            <v>1943.1</v>
          </cell>
        </row>
        <row r="887">
          <cell r="H887">
            <v>23.5</v>
          </cell>
          <cell r="I887">
            <v>21.1</v>
          </cell>
          <cell r="J887">
            <v>20.2</v>
          </cell>
        </row>
        <row r="888">
          <cell r="H888">
            <v>209.7</v>
          </cell>
          <cell r="I888">
            <v>209</v>
          </cell>
          <cell r="J888">
            <v>199.8</v>
          </cell>
        </row>
        <row r="889">
          <cell r="H889">
            <v>2120.3000000000002</v>
          </cell>
          <cell r="I889">
            <v>1881.4</v>
          </cell>
          <cell r="J889">
            <v>1798.6</v>
          </cell>
        </row>
        <row r="893">
          <cell r="H893">
            <v>1258.8</v>
          </cell>
          <cell r="I893">
            <v>1183</v>
          </cell>
          <cell r="J893">
            <v>1102.5999999999999</v>
          </cell>
        </row>
        <row r="897">
          <cell r="H897">
            <v>13749.1</v>
          </cell>
        </row>
        <row r="1041">
          <cell r="H1041">
            <v>5118.7</v>
          </cell>
          <cell r="I1041">
            <v>4620.5</v>
          </cell>
          <cell r="J1041">
            <v>5368.2</v>
          </cell>
        </row>
        <row r="1181">
          <cell r="H1181">
            <v>3.4</v>
          </cell>
        </row>
        <row r="1185">
          <cell r="H1185">
            <v>2953.4</v>
          </cell>
          <cell r="I1185">
            <v>2881.7</v>
          </cell>
          <cell r="J1185">
            <v>2922.3</v>
          </cell>
        </row>
        <row r="1224">
          <cell r="H1224">
            <v>998.5</v>
          </cell>
          <cell r="I1224">
            <v>998.5</v>
          </cell>
          <cell r="J1224">
            <v>998.5</v>
          </cell>
        </row>
        <row r="1226">
          <cell r="H1226">
            <v>1381.7</v>
          </cell>
          <cell r="I1226">
            <v>1381.7</v>
          </cell>
          <cell r="J1226">
            <v>1381.7</v>
          </cell>
        </row>
        <row r="1234">
          <cell r="H1234">
            <v>559.4</v>
          </cell>
          <cell r="I1234">
            <v>559.4</v>
          </cell>
          <cell r="J1234">
            <v>559.4</v>
          </cell>
        </row>
        <row r="1252">
          <cell r="H1252">
            <v>1091</v>
          </cell>
          <cell r="I1252">
            <v>1091</v>
          </cell>
          <cell r="J1252">
            <v>1091</v>
          </cell>
        </row>
        <row r="1255">
          <cell r="H1255">
            <v>93.5</v>
          </cell>
          <cell r="I1255">
            <v>93.5</v>
          </cell>
          <cell r="J1255">
            <v>93.5</v>
          </cell>
        </row>
        <row r="1394">
          <cell r="H1394">
            <v>214.8</v>
          </cell>
        </row>
        <row r="1590">
          <cell r="H1590">
            <v>980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февраль"/>
    </sheetNames>
    <sheetDataSet>
      <sheetData sheetId="0" refreshError="1"/>
      <sheetData sheetId="1">
        <row r="48">
          <cell r="I48">
            <v>56.399999999999977</v>
          </cell>
        </row>
        <row r="117">
          <cell r="I117">
            <v>239.3</v>
          </cell>
        </row>
        <row r="125">
          <cell r="I125">
            <v>-7</v>
          </cell>
        </row>
        <row r="133">
          <cell r="I133">
            <v>7</v>
          </cell>
        </row>
        <row r="137">
          <cell r="I137">
            <v>17</v>
          </cell>
        </row>
        <row r="140">
          <cell r="I140">
            <v>729.4</v>
          </cell>
        </row>
        <row r="318">
          <cell r="I318">
            <v>0</v>
          </cell>
        </row>
        <row r="323">
          <cell r="I323">
            <v>100</v>
          </cell>
        </row>
        <row r="537">
          <cell r="I537">
            <v>818.4</v>
          </cell>
        </row>
        <row r="580">
          <cell r="I580">
            <v>-239.3</v>
          </cell>
        </row>
        <row r="789">
          <cell r="I789">
            <v>766.3</v>
          </cell>
        </row>
        <row r="846">
          <cell r="I846">
            <v>121.5</v>
          </cell>
        </row>
        <row r="874">
          <cell r="I874">
            <v>14.9</v>
          </cell>
          <cell r="K874">
            <v>15.1</v>
          </cell>
          <cell r="L874">
            <v>30.8</v>
          </cell>
        </row>
        <row r="875">
          <cell r="I875">
            <v>1476.4</v>
          </cell>
          <cell r="K875">
            <v>1498.8</v>
          </cell>
          <cell r="L875">
            <v>1510.5</v>
          </cell>
        </row>
        <row r="879">
          <cell r="I879">
            <v>-14.9</v>
          </cell>
          <cell r="K879">
            <v>0</v>
          </cell>
          <cell r="L879">
            <v>0</v>
          </cell>
        </row>
        <row r="880">
          <cell r="I880">
            <v>-1476.4</v>
          </cell>
          <cell r="K880">
            <v>0</v>
          </cell>
          <cell r="L880">
            <v>0</v>
          </cell>
        </row>
        <row r="884">
          <cell r="I884">
            <v>546.79999999999995</v>
          </cell>
          <cell r="K884">
            <v>546.79999999999995</v>
          </cell>
          <cell r="L884">
            <v>546.79999999999995</v>
          </cell>
        </row>
        <row r="888">
          <cell r="I888">
            <v>-546.79999999999995</v>
          </cell>
          <cell r="K888">
            <v>0</v>
          </cell>
          <cell r="L888">
            <v>0</v>
          </cell>
        </row>
        <row r="914">
          <cell r="I914">
            <v>13749.1</v>
          </cell>
          <cell r="K914">
            <v>13749.1</v>
          </cell>
          <cell r="L914">
            <v>13749.1</v>
          </cell>
        </row>
        <row r="918">
          <cell r="I918">
            <v>-13749.1</v>
          </cell>
          <cell r="K918">
            <v>0</v>
          </cell>
          <cell r="L918">
            <v>0</v>
          </cell>
        </row>
        <row r="1273">
          <cell r="I1273">
            <v>459.5</v>
          </cell>
        </row>
        <row r="1322">
          <cell r="I1322">
            <v>20</v>
          </cell>
        </row>
        <row r="1384">
          <cell r="I1384">
            <v>600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октябрь"/>
      <sheetName val="Поправки сентябрь"/>
      <sheetName val="Поправки июль"/>
      <sheetName val="Поправки июнь"/>
      <sheetName val="Поправки март)"/>
      <sheetName val="Поправки февраль"/>
    </sheetNames>
    <sheetDataSet>
      <sheetData sheetId="0"/>
      <sheetData sheetId="1">
        <row r="32">
          <cell r="I32">
            <v>471.9</v>
          </cell>
        </row>
        <row r="48">
          <cell r="I48">
            <v>662.09999999999991</v>
          </cell>
        </row>
        <row r="137">
          <cell r="I137">
            <v>913.49999999999989</v>
          </cell>
        </row>
        <row r="140">
          <cell r="I140">
            <v>706.4</v>
          </cell>
        </row>
        <row r="157">
          <cell r="I157">
            <v>297.20000000000005</v>
          </cell>
          <cell r="K157">
            <v>715.09999999999991</v>
          </cell>
          <cell r="L157">
            <v>715.09999999999991</v>
          </cell>
        </row>
        <row r="168">
          <cell r="I168">
            <v>302</v>
          </cell>
          <cell r="K168">
            <v>712.6</v>
          </cell>
          <cell r="L168">
            <v>712.6</v>
          </cell>
        </row>
        <row r="227">
          <cell r="I227">
            <v>3.2</v>
          </cell>
        </row>
        <row r="230">
          <cell r="I230">
            <v>742.6</v>
          </cell>
        </row>
        <row r="258">
          <cell r="I258">
            <v>25</v>
          </cell>
          <cell r="K258">
            <v>381.3</v>
          </cell>
          <cell r="L258">
            <v>381.3</v>
          </cell>
        </row>
        <row r="283">
          <cell r="I283">
            <v>106</v>
          </cell>
        </row>
        <row r="537">
          <cell r="I537">
            <v>-2306.1999999999998</v>
          </cell>
        </row>
        <row r="594">
          <cell r="I594">
            <v>-4.2</v>
          </cell>
        </row>
        <row r="611">
          <cell r="I611">
            <v>10.3</v>
          </cell>
        </row>
        <row r="679">
          <cell r="I679">
            <v>65.400000000000006</v>
          </cell>
        </row>
        <row r="687">
          <cell r="I687">
            <v>4.2</v>
          </cell>
        </row>
        <row r="695">
          <cell r="I695">
            <v>4.5</v>
          </cell>
          <cell r="K695">
            <v>4524.7</v>
          </cell>
          <cell r="L695">
            <v>4524.7</v>
          </cell>
        </row>
        <row r="745">
          <cell r="I745">
            <v>201.79999999999998</v>
          </cell>
          <cell r="K745">
            <v>688.90000000000009</v>
          </cell>
          <cell r="L745">
            <v>688.90000000000009</v>
          </cell>
        </row>
        <row r="748">
          <cell r="I748">
            <v>10</v>
          </cell>
        </row>
        <row r="752">
          <cell r="I752">
            <v>0</v>
          </cell>
        </row>
        <row r="780">
          <cell r="I780">
            <v>784.2</v>
          </cell>
        </row>
        <row r="789">
          <cell r="I789">
            <v>-180</v>
          </cell>
        </row>
        <row r="846">
          <cell r="I846">
            <v>-91.800000000000011</v>
          </cell>
        </row>
        <row r="850">
          <cell r="I850">
            <v>3440.1</v>
          </cell>
        </row>
        <row r="854">
          <cell r="I854">
            <v>23.5</v>
          </cell>
        </row>
        <row r="870">
          <cell r="I870">
            <v>289.39999999999998</v>
          </cell>
        </row>
        <row r="896">
          <cell r="I896">
            <v>0.4</v>
          </cell>
        </row>
        <row r="1062">
          <cell r="I1062">
            <v>826.8</v>
          </cell>
        </row>
        <row r="1070">
          <cell r="I1070">
            <v>-460.9</v>
          </cell>
        </row>
        <row r="1193">
          <cell r="I1193">
            <v>814.09999999999991</v>
          </cell>
        </row>
        <row r="1202">
          <cell r="I1202">
            <v>-0.4</v>
          </cell>
        </row>
        <row r="1277">
          <cell r="I1277">
            <v>335</v>
          </cell>
          <cell r="K1277">
            <v>1426</v>
          </cell>
          <cell r="L1277">
            <v>1426</v>
          </cell>
        </row>
        <row r="1542">
          <cell r="I1542">
            <v>-16.8</v>
          </cell>
        </row>
        <row r="1551">
          <cell r="I1551">
            <v>16.8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июль"/>
      <sheetName val="Поправки июнь"/>
      <sheetName val="Поправки март)"/>
      <sheetName val="Поправки февраль"/>
    </sheetNames>
    <sheetDataSet>
      <sheetData sheetId="0"/>
      <sheetData sheetId="1">
        <row r="48">
          <cell r="I48">
            <v>352.3</v>
          </cell>
        </row>
        <row r="140">
          <cell r="I140">
            <v>7.4</v>
          </cell>
        </row>
        <row r="318">
          <cell r="I318">
            <v>-305.8</v>
          </cell>
        </row>
        <row r="327">
          <cell r="I327">
            <v>305.8</v>
          </cell>
        </row>
        <row r="741">
          <cell r="I741">
            <v>406.4</v>
          </cell>
        </row>
        <row r="785">
          <cell r="I785">
            <v>200</v>
          </cell>
        </row>
        <row r="789">
          <cell r="I789">
            <v>45.5</v>
          </cell>
        </row>
        <row r="846">
          <cell r="I846">
            <v>649.4</v>
          </cell>
        </row>
        <row r="854">
          <cell r="I854">
            <v>187.8</v>
          </cell>
        </row>
        <row r="1058">
          <cell r="I1058">
            <v>37.4</v>
          </cell>
        </row>
        <row r="1116">
          <cell r="I1116">
            <v>7.8</v>
          </cell>
        </row>
        <row r="1127">
          <cell r="I1127">
            <v>-755.1</v>
          </cell>
        </row>
        <row r="1245">
          <cell r="H1245">
            <v>700</v>
          </cell>
          <cell r="K1245">
            <v>1680.2</v>
          </cell>
          <cell r="L1245">
            <v>1680.2</v>
          </cell>
        </row>
        <row r="1247">
          <cell r="H1247">
            <v>1680.2</v>
          </cell>
          <cell r="K1247">
            <v>700</v>
          </cell>
          <cell r="L1247">
            <v>700</v>
          </cell>
        </row>
        <row r="1376">
          <cell r="I1376">
            <v>51</v>
          </cell>
        </row>
      </sheetData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ноябрь"/>
      <sheetName val="Поправки октябрь"/>
      <sheetName val="Поправки сентябрь"/>
      <sheetName val="Поправки июль"/>
      <sheetName val="Поправки июнь"/>
      <sheetName val="Поправки март)"/>
      <sheetName val="Поправки февраль"/>
    </sheetNames>
    <sheetDataSet>
      <sheetData sheetId="0" refreshError="1"/>
      <sheetData sheetId="1">
        <row r="32">
          <cell r="I32">
            <v>104.4</v>
          </cell>
        </row>
        <row r="121">
          <cell r="I121">
            <v>-12.3</v>
          </cell>
        </row>
        <row r="227">
          <cell r="I227">
            <v>742.6</v>
          </cell>
        </row>
        <row r="230">
          <cell r="I230">
            <v>-742.6</v>
          </cell>
        </row>
        <row r="327">
          <cell r="I327">
            <v>50</v>
          </cell>
        </row>
        <row r="345">
          <cell r="I345">
            <v>-50</v>
          </cell>
        </row>
        <row r="477">
          <cell r="I477">
            <v>12.3</v>
          </cell>
        </row>
        <row r="537">
          <cell r="I537">
            <v>2306.1999999999998</v>
          </cell>
        </row>
        <row r="710">
          <cell r="I710">
            <v>1762.6</v>
          </cell>
        </row>
        <row r="772">
          <cell r="I772">
            <v>-400</v>
          </cell>
        </row>
        <row r="789">
          <cell r="I789">
            <v>40</v>
          </cell>
        </row>
        <row r="793">
          <cell r="I793">
            <v>-40</v>
          </cell>
        </row>
        <row r="846">
          <cell r="I846">
            <v>199</v>
          </cell>
        </row>
        <row r="850">
          <cell r="I850">
            <v>1630.2</v>
          </cell>
        </row>
        <row r="854">
          <cell r="I854">
            <v>562.29999999999995</v>
          </cell>
        </row>
        <row r="858">
          <cell r="I858">
            <v>-46</v>
          </cell>
        </row>
        <row r="862">
          <cell r="I862">
            <v>11</v>
          </cell>
        </row>
        <row r="892">
          <cell r="I892">
            <v>400</v>
          </cell>
        </row>
        <row r="1273">
          <cell r="I1273">
            <v>574.79999999999995</v>
          </cell>
        </row>
        <row r="1277">
          <cell r="I1277">
            <v>-235</v>
          </cell>
        </row>
        <row r="1280">
          <cell r="I1280">
            <v>235</v>
          </cell>
        </row>
        <row r="1319">
          <cell r="I1319">
            <v>3.2</v>
          </cell>
        </row>
        <row r="1322">
          <cell r="I1322">
            <v>12</v>
          </cell>
        </row>
        <row r="1336">
          <cell r="I1336">
            <v>1238.7</v>
          </cell>
        </row>
        <row r="1376">
          <cell r="I1376">
            <v>1579.4</v>
          </cell>
        </row>
        <row r="1512">
          <cell r="I1512">
            <v>97.8</v>
          </cell>
        </row>
        <row r="1538">
          <cell r="I1538">
            <v>-44</v>
          </cell>
        </row>
        <row r="1541">
          <cell r="I1541">
            <v>44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сентябрь"/>
      <sheetName val="Поправки июль"/>
      <sheetName val="Поправки июнь"/>
      <sheetName val="Поправки март)"/>
      <sheetName val="Поправки февраль"/>
    </sheetNames>
    <sheetDataSet>
      <sheetData sheetId="0" refreshError="1"/>
      <sheetData sheetId="1">
        <row r="32">
          <cell r="I32">
            <v>10</v>
          </cell>
        </row>
        <row r="36">
          <cell r="I36">
            <v>80.7</v>
          </cell>
        </row>
        <row r="48">
          <cell r="I48">
            <v>2375.3999999999996</v>
          </cell>
        </row>
        <row r="52">
          <cell r="I52">
            <v>595.20000000000005</v>
          </cell>
        </row>
        <row r="113">
          <cell r="I113">
            <v>216.39999999999998</v>
          </cell>
        </row>
        <row r="133">
          <cell r="I133">
            <v>1050</v>
          </cell>
        </row>
        <row r="137">
          <cell r="I137">
            <v>69.5</v>
          </cell>
        </row>
        <row r="140">
          <cell r="I140">
            <v>315.5</v>
          </cell>
        </row>
        <row r="569">
          <cell r="I569">
            <v>104.8</v>
          </cell>
        </row>
        <row r="590">
          <cell r="I590">
            <v>-140</v>
          </cell>
        </row>
        <row r="659">
          <cell r="I659">
            <v>100</v>
          </cell>
        </row>
        <row r="705">
          <cell r="I705">
            <v>30</v>
          </cell>
        </row>
        <row r="732">
          <cell r="I732">
            <v>84</v>
          </cell>
        </row>
        <row r="741">
          <cell r="I741">
            <v>1041.8</v>
          </cell>
        </row>
        <row r="752">
          <cell r="I752">
            <v>708.9</v>
          </cell>
        </row>
        <row r="780">
          <cell r="I780">
            <v>461.6</v>
          </cell>
        </row>
        <row r="785">
          <cell r="I785">
            <v>818.5</v>
          </cell>
        </row>
        <row r="789">
          <cell r="I789">
            <v>32.5</v>
          </cell>
        </row>
        <row r="827">
          <cell r="I827">
            <v>110</v>
          </cell>
        </row>
        <row r="846">
          <cell r="I846">
            <v>98.6</v>
          </cell>
        </row>
        <row r="850">
          <cell r="I850">
            <v>3011.3</v>
          </cell>
        </row>
        <row r="854">
          <cell r="I854">
            <v>2238.6999999999998</v>
          </cell>
        </row>
        <row r="870">
          <cell r="I870">
            <v>15</v>
          </cell>
        </row>
        <row r="1062">
          <cell r="I1062">
            <v>250</v>
          </cell>
        </row>
        <row r="1066">
          <cell r="I1066">
            <v>232</v>
          </cell>
        </row>
        <row r="1193">
          <cell r="I1193">
            <v>1091.0999999999999</v>
          </cell>
        </row>
        <row r="1197">
          <cell r="I1197">
            <v>154</v>
          </cell>
        </row>
        <row r="1269">
          <cell r="I1269">
            <v>45.5</v>
          </cell>
        </row>
        <row r="1315">
          <cell r="I1315">
            <v>49.9</v>
          </cell>
        </row>
        <row r="1508">
          <cell r="I1508">
            <v>64.2</v>
          </cell>
        </row>
        <row r="1531">
          <cell r="I1531">
            <v>121</v>
          </cell>
        </row>
        <row r="1538">
          <cell r="I1538">
            <v>11</v>
          </cell>
        </row>
        <row r="1542">
          <cell r="I1542">
            <v>-22</v>
          </cell>
        </row>
        <row r="1568">
          <cell r="I1568">
            <v>50</v>
          </cell>
        </row>
        <row r="1575">
          <cell r="I1575">
            <v>49.8</v>
          </cell>
        </row>
        <row r="1578">
          <cell r="I1578">
            <v>0.2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июнь"/>
      <sheetName val="Поправки март)"/>
      <sheetName val="Поправки февраль"/>
    </sheetNames>
    <sheetDataSet>
      <sheetData sheetId="0"/>
      <sheetData sheetId="1">
        <row r="32">
          <cell r="I32">
            <v>17</v>
          </cell>
        </row>
        <row r="48">
          <cell r="I48">
            <v>76.3</v>
          </cell>
        </row>
        <row r="137">
          <cell r="I137">
            <v>17</v>
          </cell>
        </row>
        <row r="140">
          <cell r="I140">
            <v>330</v>
          </cell>
        </row>
        <row r="418">
          <cell r="I418">
            <v>37.5</v>
          </cell>
        </row>
        <row r="789">
          <cell r="I789">
            <v>282</v>
          </cell>
        </row>
        <row r="846">
          <cell r="I846">
            <v>1303.3</v>
          </cell>
        </row>
        <row r="870">
          <cell r="I870">
            <v>854.4</v>
          </cell>
        </row>
        <row r="1058">
          <cell r="I1058">
            <v>4.5</v>
          </cell>
        </row>
        <row r="1319">
          <cell r="I1319">
            <v>336.2</v>
          </cell>
        </row>
        <row r="1322">
          <cell r="I1322">
            <v>81.3</v>
          </cell>
        </row>
        <row r="1376">
          <cell r="I1376">
            <v>80</v>
          </cell>
        </row>
        <row r="1512">
          <cell r="I1512">
            <v>442.4</v>
          </cell>
        </row>
        <row r="1518">
          <cell r="I1518">
            <v>18.399999999999999</v>
          </cell>
        </row>
        <row r="1542">
          <cell r="I1542">
            <v>133.19999999999999</v>
          </cell>
        </row>
      </sheetData>
      <sheetData sheetId="2"/>
      <sheetData sheetId="3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июнь"/>
      <sheetName val="Поправки март)"/>
      <sheetName val="Поправки февраль"/>
    </sheetNames>
    <sheetDataSet>
      <sheetData sheetId="0"/>
      <sheetData sheetId="1">
        <row r="117">
          <cell r="I117">
            <v>16</v>
          </cell>
        </row>
        <row r="318">
          <cell r="I318">
            <v>3288</v>
          </cell>
        </row>
        <row r="331">
          <cell r="I331">
            <v>200</v>
          </cell>
        </row>
        <row r="335">
          <cell r="I335">
            <v>4000</v>
          </cell>
        </row>
        <row r="383">
          <cell r="I383">
            <v>17</v>
          </cell>
        </row>
        <row r="580">
          <cell r="I580">
            <v>-16</v>
          </cell>
        </row>
        <row r="625">
          <cell r="I625">
            <v>-400</v>
          </cell>
        </row>
        <row r="755">
          <cell r="I755">
            <v>-0.3</v>
          </cell>
        </row>
        <row r="1568">
          <cell r="I1568">
            <v>-98</v>
          </cell>
        </row>
      </sheetData>
      <sheetData sheetId="2"/>
      <sheetData sheetId="3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март)"/>
      <sheetName val="Поправки февраль"/>
    </sheetNames>
    <sheetDataSet>
      <sheetData sheetId="0" refreshError="1"/>
      <sheetData sheetId="1">
        <row r="48">
          <cell r="I48">
            <v>37</v>
          </cell>
        </row>
        <row r="140">
          <cell r="I140">
            <v>866.7</v>
          </cell>
        </row>
        <row r="195">
          <cell r="I195">
            <v>13.3</v>
          </cell>
        </row>
        <row r="283">
          <cell r="I283">
            <v>210.3</v>
          </cell>
        </row>
        <row r="318">
          <cell r="I318">
            <v>-1187.3</v>
          </cell>
        </row>
        <row r="327">
          <cell r="I327">
            <v>2087.3000000000002</v>
          </cell>
        </row>
        <row r="440">
          <cell r="I440">
            <v>3469.1</v>
          </cell>
        </row>
        <row r="444">
          <cell r="I444">
            <v>1561</v>
          </cell>
        </row>
        <row r="448">
          <cell r="I448">
            <v>15783</v>
          </cell>
        </row>
        <row r="709">
          <cell r="I709">
            <v>320.10000000000002</v>
          </cell>
        </row>
        <row r="741">
          <cell r="I741">
            <v>938.7</v>
          </cell>
        </row>
        <row r="789">
          <cell r="I789">
            <v>201.3</v>
          </cell>
        </row>
        <row r="793">
          <cell r="I793">
            <v>-6</v>
          </cell>
        </row>
        <row r="846">
          <cell r="I846">
            <v>139.6</v>
          </cell>
        </row>
        <row r="854">
          <cell r="I854">
            <v>3.5</v>
          </cell>
        </row>
        <row r="862">
          <cell r="I862">
            <v>186.6</v>
          </cell>
        </row>
        <row r="870">
          <cell r="I870">
            <v>92</v>
          </cell>
        </row>
        <row r="1273">
          <cell r="I1273">
            <v>220.5</v>
          </cell>
        </row>
        <row r="1384">
          <cell r="I1384">
            <v>100</v>
          </cell>
        </row>
        <row r="1542">
          <cell r="I1542">
            <v>-44</v>
          </cell>
        </row>
        <row r="1551">
          <cell r="I1551">
            <v>-54</v>
          </cell>
        </row>
        <row r="1568">
          <cell r="I1568">
            <v>280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391"/>
  <sheetViews>
    <sheetView tabSelected="1" zoomScale="90" zoomScaleNormal="90" workbookViewId="0">
      <selection activeCell="G717" sqref="G717:I717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66"/>
      <c r="B6" s="266"/>
      <c r="C6" s="266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250">
        <v>7</v>
      </c>
      <c r="H15" s="250">
        <v>8</v>
      </c>
      <c r="I15" s="250">
        <v>9</v>
      </c>
      <c r="J15" s="250">
        <v>10</v>
      </c>
      <c r="K15" s="251">
        <v>11</v>
      </c>
      <c r="L15" s="186"/>
      <c r="M15" s="186"/>
      <c r="N15" s="186"/>
      <c r="O15" s="186"/>
    </row>
    <row r="16" spans="1:19">
      <c r="A16" s="10" t="s">
        <v>15</v>
      </c>
      <c r="B16" s="11"/>
      <c r="C16" s="11"/>
      <c r="D16" s="11"/>
      <c r="E16" s="11"/>
      <c r="F16" s="11"/>
      <c r="G16" s="185">
        <f>G17+G18+G19+G20</f>
        <v>375694.8</v>
      </c>
      <c r="H16" s="185">
        <f>H17+H18+H19+H20</f>
        <v>4892.8</v>
      </c>
      <c r="I16" s="185">
        <f>G16+H16</f>
        <v>380587.6</v>
      </c>
      <c r="J16" s="185">
        <f t="shared" ref="J16" si="0">J17+J18+J19+J20</f>
        <v>292707.93</v>
      </c>
      <c r="K16" s="185">
        <f>K17+K18+K19+K20</f>
        <v>299390.43000000005</v>
      </c>
      <c r="L16" s="252">
        <f>G21+G303+G343+G469+G579+G1029+G1155+G1279+G1356+G1382+G289</f>
        <v>375694.80000000005</v>
      </c>
      <c r="M16" s="252">
        <f>J21+J303+J343+J469+J579+J1029+J1155+J1279+J1356+J1382</f>
        <v>291061.73000000004</v>
      </c>
      <c r="N16" s="252">
        <f>K21+K303+K343+K469+K579+K1029+K1155+K1279+K1356+K1382</f>
        <v>297686.13</v>
      </c>
      <c r="O16" s="186"/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85">
        <f>G22+G344+G470+G580+G1030+G1156+G1280+G1357+G304+G1383</f>
        <v>190004.1</v>
      </c>
      <c r="H17" s="185">
        <f>H22+H344+H470+H580+H1030+H1156+H1280+H1357+H304+H1383</f>
        <v>3566.4000000000005</v>
      </c>
      <c r="I17" s="185">
        <f>G17+H17</f>
        <v>193570.5</v>
      </c>
      <c r="J17" s="185">
        <f>J22+J344+J470+J580+J1030+J1156+J1280+J1357+J304+J1383</f>
        <v>134156.03</v>
      </c>
      <c r="K17" s="185">
        <f>K22+K344+K470+K580+K1030+K1156+K1280+K1357+K304+K1383</f>
        <v>141221.03000000003</v>
      </c>
      <c r="L17" s="252">
        <f>G22+G304+G344+G470+G580+G1030+G1156+G1280+G1383</f>
        <v>189654</v>
      </c>
      <c r="M17" s="252">
        <f>J22+J304+J344+J470+J580+J1030+J1156+J1280+J1383</f>
        <v>134156.03</v>
      </c>
      <c r="N17" s="252">
        <f>K22+K304+K344+K470+K580+K1030+K1156+K1280+K1383</f>
        <v>141221.03</v>
      </c>
      <c r="O17" s="186"/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85">
        <f>G23+G345+G471+G581+G1031+G1157+G1281+G1358</f>
        <v>149099.69999999998</v>
      </c>
      <c r="H18" s="185">
        <f>H23+H345+H471+H581+H1031+H1157+H1281+H1358</f>
        <v>1664.1</v>
      </c>
      <c r="I18" s="185">
        <f t="shared" ref="I18:I81" si="1">G18+H18</f>
        <v>150763.79999999999</v>
      </c>
      <c r="J18" s="185">
        <f>J23+J345+J471+J581+J1031+J1157+J1281+J1358</f>
        <v>139193.1</v>
      </c>
      <c r="K18" s="185">
        <f>K23+K345+K471+K581+K1031+K1157+K1281+K1358</f>
        <v>138858.60000000003</v>
      </c>
      <c r="L18" s="252">
        <f>G345+G471+G581+G1031+G1157+G1281+G1358+G23</f>
        <v>149099.69999999998</v>
      </c>
      <c r="M18" s="252">
        <f>J345+J471+J581+J1031+J1157+J1281+J1358+J23</f>
        <v>139193.10000000003</v>
      </c>
      <c r="N18" s="252">
        <f>K345+K471+K581+K1031+K1157+K1281+K1358+K23</f>
        <v>138858.60000000003</v>
      </c>
      <c r="O18" s="186"/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85">
        <f>G24+G290+G346+G472+G582+G1032+G1158</f>
        <v>36591</v>
      </c>
      <c r="H19" s="185">
        <f>H24+H290+H346+H472+H582+H1032+H1158</f>
        <v>-337.70000000000005</v>
      </c>
      <c r="I19" s="185">
        <f t="shared" si="1"/>
        <v>36253.300000000003</v>
      </c>
      <c r="J19" s="185">
        <f>J24+J290+J346+J472+J582+J1032+J1158</f>
        <v>19358.8</v>
      </c>
      <c r="K19" s="185">
        <f>K24+K290+K346+K472+K582+K1032+K1158</f>
        <v>19310.8</v>
      </c>
      <c r="L19" s="252">
        <f>G24+G346+G472+G582+G1032+G1158+G290</f>
        <v>36591</v>
      </c>
      <c r="M19" s="252">
        <f>J24+J346+J472+J582+J1032+J1158+J290</f>
        <v>19358.8</v>
      </c>
      <c r="N19" s="252">
        <f>K24+K346+K472+K582+K1032+K1158+K290</f>
        <v>19310.8</v>
      </c>
      <c r="O19" s="186"/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85">
        <f>G473+G583+G1033</f>
        <v>0</v>
      </c>
      <c r="H20" s="185">
        <f>H473+H583+H1033</f>
        <v>0</v>
      </c>
      <c r="I20" s="185">
        <f t="shared" si="1"/>
        <v>0</v>
      </c>
      <c r="J20" s="185">
        <f>J473+J583+J1033</f>
        <v>0</v>
      </c>
      <c r="K20" s="185">
        <f>K473+K583+K1033</f>
        <v>0</v>
      </c>
      <c r="L20" s="186"/>
      <c r="M20" s="186"/>
      <c r="N20" s="186"/>
      <c r="O20" s="186"/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85">
        <f>G22+G23+G24</f>
        <v>44190.80000000001</v>
      </c>
      <c r="H21" s="185">
        <f>H22+H23+H24</f>
        <v>1601.7</v>
      </c>
      <c r="I21" s="185">
        <f t="shared" si="1"/>
        <v>45792.500000000007</v>
      </c>
      <c r="J21" s="185">
        <f t="shared" ref="J21:K21" si="2">J22+J23+J24</f>
        <v>28254.129999999997</v>
      </c>
      <c r="K21" s="185">
        <f t="shared" si="2"/>
        <v>27673.429999999997</v>
      </c>
      <c r="L21" s="252">
        <f>G25+G41+G51+G61+G91+G97</f>
        <v>44190.8</v>
      </c>
      <c r="M21" s="252">
        <f t="shared" ref="M21:N21" si="3">J25+J41+J51+J61+J91+J97</f>
        <v>28254.129999999997</v>
      </c>
      <c r="N21" s="252">
        <f t="shared" si="3"/>
        <v>27673.43</v>
      </c>
      <c r="O21" s="186"/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85">
        <f>G30+G40+G46+G66+G96+G114+G117+G130+G142+G153+G159+G162+G168+G171+G175+G178+G181+G191+G195+G198+G201+G205+G209+G213+G122+G70+G119+G164+G81+G84+G220+G90+G145+G89+G256+G216+G110+G262+G268+G273+G278+G283+G288+G246+G251+G138</f>
        <v>40940.200000000012</v>
      </c>
      <c r="H22" s="185">
        <f>H30+H40+H46+H66+H96+H114+H117+H130+H142+H153+H159+H162+H168+H171+H175+H178+H181+H191+H195+H198+H201+H205+H209+H213+H122+H70+H119+H164+H81+H84+H220+H90+H145+H89+H256+H216+H110+H262+H268+H273+H278+H283+H288+H246+H251+H138</f>
        <v>1601.7</v>
      </c>
      <c r="I22" s="185">
        <f t="shared" si="1"/>
        <v>42541.900000000009</v>
      </c>
      <c r="J22" s="185">
        <f>J30+J40+J46+J66+J96+J114+J117+J130+J142+J153+J159+J162+J168+J171+J175+J178+J181+J191+J195+J198+J201+J205+J209+J213+J122+J70+J119+J164+J81+J84+J220+J90+J145+J89+J256+J216+J110+J262+J268+J273+J278+J283+J288+J246+J251+J138</f>
        <v>26101.03</v>
      </c>
      <c r="K22" s="185">
        <f>K30+K40+K46+K66+K96+K114+K117+K130+K142+K153+K159+K162+K168+K171+K175+K178+K181+K191+K195+K198+K201+K205+K209+K213+K122+K70+K119+K164+K81+K84+K220+K90+K145+K89+K256+K216+K110+K262+K268+K273+K278+K283+K288+K246+K251+K138</f>
        <v>25555.329999999998</v>
      </c>
      <c r="L22" s="186"/>
      <c r="M22" s="186"/>
      <c r="N22" s="186"/>
      <c r="O22" s="186"/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85">
        <f>G227+G231+G234+G224+G238+G241</f>
        <v>2116.6</v>
      </c>
      <c r="H23" s="185">
        <f>H227+H231+H234+H224+H238+H241</f>
        <v>0</v>
      </c>
      <c r="I23" s="185">
        <f t="shared" si="1"/>
        <v>2116.6</v>
      </c>
      <c r="J23" s="185">
        <f t="shared" ref="J23:K23" si="4">J227+J231+J234+J224+J238+J241</f>
        <v>2116.6</v>
      </c>
      <c r="K23" s="185">
        <f t="shared" si="4"/>
        <v>2116.6</v>
      </c>
      <c r="L23" s="186"/>
      <c r="M23" s="186"/>
      <c r="N23" s="186"/>
      <c r="O23" s="186"/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85">
        <f>G56+G60+G102+G34+G50+G74+G146+G106</f>
        <v>1134</v>
      </c>
      <c r="H24" s="185">
        <f>H56+H60+H102+H34+H50+H74+H146+H106</f>
        <v>0</v>
      </c>
      <c r="I24" s="185">
        <f t="shared" si="1"/>
        <v>1134</v>
      </c>
      <c r="J24" s="185">
        <f>J56+J60+J102+J34+J50+J74+J146+J106</f>
        <v>36.5</v>
      </c>
      <c r="K24" s="185">
        <f>K56+K60+K102+K34+K50+K74+K146+K106</f>
        <v>1.5</v>
      </c>
      <c r="L24" s="186"/>
      <c r="M24" s="186"/>
      <c r="N24" s="186"/>
      <c r="O24" s="186"/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85">
        <f t="shared" ref="G25:K25" si="5">G26</f>
        <v>2130</v>
      </c>
      <c r="H25" s="185">
        <f t="shared" si="5"/>
        <v>-1.7000000000000028</v>
      </c>
      <c r="I25" s="185">
        <f t="shared" si="1"/>
        <v>2128.3000000000002</v>
      </c>
      <c r="J25" s="185">
        <f t="shared" si="5"/>
        <v>1446</v>
      </c>
      <c r="K25" s="185">
        <f t="shared" si="5"/>
        <v>1446</v>
      </c>
      <c r="L25" s="252"/>
      <c r="M25" s="186"/>
      <c r="N25" s="186"/>
      <c r="O25" s="186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55">
        <f t="shared" ref="G26:K26" si="6">G27+G31</f>
        <v>2130</v>
      </c>
      <c r="H26" s="155">
        <f t="shared" si="6"/>
        <v>-1.7000000000000028</v>
      </c>
      <c r="I26" s="185">
        <f t="shared" si="1"/>
        <v>2128.3000000000002</v>
      </c>
      <c r="J26" s="155">
        <f t="shared" si="6"/>
        <v>1446</v>
      </c>
      <c r="K26" s="155">
        <f t="shared" si="6"/>
        <v>1446</v>
      </c>
      <c r="L26" s="186"/>
      <c r="M26" s="186"/>
      <c r="N26" s="186"/>
      <c r="O26" s="186"/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55">
        <f t="shared" ref="G27:K29" si="7">G28</f>
        <v>2049.3000000000002</v>
      </c>
      <c r="H27" s="155">
        <f t="shared" si="7"/>
        <v>-1.7000000000000028</v>
      </c>
      <c r="I27" s="185">
        <f t="shared" si="1"/>
        <v>2047.6000000000001</v>
      </c>
      <c r="J27" s="155">
        <f t="shared" si="7"/>
        <v>1446</v>
      </c>
      <c r="K27" s="155">
        <f t="shared" si="7"/>
        <v>1446</v>
      </c>
      <c r="L27" s="186"/>
      <c r="M27" s="186"/>
      <c r="N27" s="186"/>
      <c r="O27" s="186"/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55">
        <f t="shared" si="7"/>
        <v>2049.3000000000002</v>
      </c>
      <c r="H28" s="155">
        <f t="shared" si="7"/>
        <v>-1.7000000000000028</v>
      </c>
      <c r="I28" s="185">
        <f t="shared" si="1"/>
        <v>2047.6000000000001</v>
      </c>
      <c r="J28" s="155">
        <f t="shared" si="7"/>
        <v>1446</v>
      </c>
      <c r="K28" s="155">
        <f t="shared" si="7"/>
        <v>1446</v>
      </c>
      <c r="L28" s="186"/>
      <c r="M28" s="186"/>
      <c r="N28" s="186"/>
      <c r="O28" s="186"/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55">
        <f t="shared" si="7"/>
        <v>2049.3000000000002</v>
      </c>
      <c r="H29" s="155">
        <f t="shared" si="7"/>
        <v>-1.7000000000000028</v>
      </c>
      <c r="I29" s="185">
        <f t="shared" si="1"/>
        <v>2047.6000000000001</v>
      </c>
      <c r="J29" s="155">
        <f t="shared" si="7"/>
        <v>1446</v>
      </c>
      <c r="K29" s="155">
        <f t="shared" si="7"/>
        <v>1446</v>
      </c>
      <c r="L29" s="186"/>
      <c r="M29" s="186"/>
      <c r="N29" s="186"/>
      <c r="O29" s="186"/>
    </row>
    <row r="30" spans="1:19" s="222" customFormat="1">
      <c r="A30" s="226" t="s">
        <v>16</v>
      </c>
      <c r="B30" s="224" t="s">
        <v>22</v>
      </c>
      <c r="C30" s="224" t="s">
        <v>24</v>
      </c>
      <c r="D30" s="224" t="s">
        <v>28</v>
      </c>
      <c r="E30" s="224" t="s">
        <v>32</v>
      </c>
      <c r="F30" s="224" t="s">
        <v>17</v>
      </c>
      <c r="G30" s="149">
        <v>2049.3000000000002</v>
      </c>
      <c r="H30" s="149">
        <f>'[1]Поправки декабрь'!$I$32</f>
        <v>-1.7000000000000028</v>
      </c>
      <c r="I30" s="185">
        <f t="shared" si="1"/>
        <v>2047.6000000000001</v>
      </c>
      <c r="J30" s="152">
        <f>'[2]Бюджет 2025 г 1 чтение'!$I$32</f>
        <v>1446</v>
      </c>
      <c r="K30" s="152">
        <f>'[2]Бюджет 2025 г 1 чтение'!$J$32</f>
        <v>1446</v>
      </c>
      <c r="L30" s="186"/>
      <c r="M30" s="186"/>
      <c r="N30" s="186"/>
      <c r="O30" s="186"/>
    </row>
    <row r="31" spans="1:19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55">
        <f t="shared" ref="G31:J33" si="8">G32</f>
        <v>80.7</v>
      </c>
      <c r="H31" s="155">
        <f t="shared" si="8"/>
        <v>0</v>
      </c>
      <c r="I31" s="185">
        <f t="shared" si="1"/>
        <v>80.7</v>
      </c>
      <c r="J31" s="155">
        <f t="shared" si="8"/>
        <v>0</v>
      </c>
      <c r="K31" s="190"/>
      <c r="L31" s="186"/>
      <c r="M31" s="186"/>
      <c r="N31" s="186"/>
      <c r="O31" s="186"/>
    </row>
    <row r="32" spans="1:19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55">
        <f t="shared" si="8"/>
        <v>80.7</v>
      </c>
      <c r="H32" s="155">
        <f t="shared" si="8"/>
        <v>0</v>
      </c>
      <c r="I32" s="185">
        <f t="shared" si="1"/>
        <v>80.7</v>
      </c>
      <c r="J32" s="155">
        <f t="shared" si="8"/>
        <v>0</v>
      </c>
      <c r="K32" s="190"/>
      <c r="L32" s="186"/>
      <c r="M32" s="186"/>
      <c r="N32" s="186"/>
      <c r="O32" s="186"/>
    </row>
    <row r="33" spans="1:15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55">
        <f t="shared" si="8"/>
        <v>80.7</v>
      </c>
      <c r="H33" s="155">
        <f t="shared" si="8"/>
        <v>0</v>
      </c>
      <c r="I33" s="185">
        <f t="shared" si="1"/>
        <v>80.7</v>
      </c>
      <c r="J33" s="155">
        <f t="shared" si="8"/>
        <v>0</v>
      </c>
      <c r="K33" s="190"/>
      <c r="L33" s="186"/>
      <c r="M33" s="186"/>
      <c r="N33" s="186"/>
      <c r="O33" s="186"/>
    </row>
    <row r="34" spans="1:15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54">
        <v>80.7</v>
      </c>
      <c r="H34" s="154">
        <v>0</v>
      </c>
      <c r="I34" s="185">
        <f t="shared" si="1"/>
        <v>80.7</v>
      </c>
      <c r="J34" s="155"/>
      <c r="K34" s="190"/>
      <c r="L34" s="186"/>
      <c r="M34" s="186"/>
      <c r="N34" s="186"/>
      <c r="O34" s="186"/>
    </row>
    <row r="35" spans="1:15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85">
        <f t="shared" ref="G35:K39" si="9">G36</f>
        <v>0</v>
      </c>
      <c r="H35" s="185">
        <f t="shared" si="9"/>
        <v>0</v>
      </c>
      <c r="I35" s="185">
        <f t="shared" si="1"/>
        <v>0</v>
      </c>
      <c r="J35" s="185">
        <f t="shared" si="9"/>
        <v>0</v>
      </c>
      <c r="K35" s="185">
        <f t="shared" si="9"/>
        <v>0</v>
      </c>
      <c r="L35" s="186"/>
      <c r="M35" s="186"/>
      <c r="N35" s="186"/>
      <c r="O35" s="186"/>
    </row>
    <row r="36" spans="1:15" ht="25.5" hidden="1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55">
        <f t="shared" si="9"/>
        <v>0</v>
      </c>
      <c r="H36" s="155">
        <f t="shared" si="9"/>
        <v>0</v>
      </c>
      <c r="I36" s="185">
        <f t="shared" si="1"/>
        <v>0</v>
      </c>
      <c r="J36" s="155">
        <f t="shared" si="9"/>
        <v>0</v>
      </c>
      <c r="K36" s="155">
        <f t="shared" si="9"/>
        <v>0</v>
      </c>
      <c r="L36" s="186"/>
      <c r="M36" s="186"/>
      <c r="N36" s="186"/>
      <c r="O36" s="186"/>
    </row>
    <row r="37" spans="1:15" hidden="1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55">
        <f t="shared" si="9"/>
        <v>0</v>
      </c>
      <c r="H37" s="155">
        <f t="shared" si="9"/>
        <v>0</v>
      </c>
      <c r="I37" s="185">
        <f t="shared" si="1"/>
        <v>0</v>
      </c>
      <c r="J37" s="155">
        <f t="shared" si="9"/>
        <v>0</v>
      </c>
      <c r="K37" s="155">
        <f t="shared" si="9"/>
        <v>0</v>
      </c>
      <c r="L37" s="186"/>
      <c r="M37" s="186"/>
      <c r="N37" s="186"/>
      <c r="O37" s="186"/>
    </row>
    <row r="38" spans="1:15" ht="75.75" hidden="1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55">
        <f t="shared" si="9"/>
        <v>0</v>
      </c>
      <c r="H38" s="155">
        <f t="shared" si="9"/>
        <v>0</v>
      </c>
      <c r="I38" s="185">
        <f t="shared" si="1"/>
        <v>0</v>
      </c>
      <c r="J38" s="155">
        <f t="shared" si="9"/>
        <v>0</v>
      </c>
      <c r="K38" s="155">
        <f t="shared" si="9"/>
        <v>0</v>
      </c>
      <c r="L38" s="186"/>
      <c r="M38" s="186"/>
      <c r="N38" s="186"/>
      <c r="O38" s="186"/>
    </row>
    <row r="39" spans="1:15" ht="28.5" hidden="1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55">
        <f t="shared" si="9"/>
        <v>0</v>
      </c>
      <c r="H39" s="155">
        <f t="shared" si="9"/>
        <v>0</v>
      </c>
      <c r="I39" s="185">
        <f t="shared" si="1"/>
        <v>0</v>
      </c>
      <c r="J39" s="155">
        <f t="shared" si="9"/>
        <v>0</v>
      </c>
      <c r="K39" s="155">
        <f t="shared" si="9"/>
        <v>0</v>
      </c>
      <c r="L39" s="186"/>
      <c r="M39" s="186"/>
      <c r="N39" s="186"/>
      <c r="O39" s="186"/>
    </row>
    <row r="40" spans="1:15" hidden="1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149"/>
      <c r="H40" s="149"/>
      <c r="I40" s="185">
        <f t="shared" si="1"/>
        <v>0</v>
      </c>
      <c r="J40" s="152"/>
      <c r="K40" s="152"/>
      <c r="L40" s="186"/>
      <c r="M40" s="186"/>
      <c r="N40" s="186"/>
      <c r="O40" s="186"/>
    </row>
    <row r="41" spans="1:15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85">
        <f t="shared" ref="G41:K41" si="10">G42</f>
        <v>15954.7</v>
      </c>
      <c r="H41" s="185">
        <f t="shared" si="10"/>
        <v>2705.2000000000003</v>
      </c>
      <c r="I41" s="185">
        <f t="shared" si="1"/>
        <v>18659.900000000001</v>
      </c>
      <c r="J41" s="185">
        <f t="shared" si="10"/>
        <v>11800</v>
      </c>
      <c r="K41" s="185">
        <f t="shared" si="10"/>
        <v>11800</v>
      </c>
      <c r="L41" s="252">
        <f>G46+G66+G1017+G1154</f>
        <v>26414.9</v>
      </c>
      <c r="M41" s="252">
        <f>J46+J66+J1017+J1154</f>
        <v>20090</v>
      </c>
      <c r="N41" s="252">
        <f>K46+K66+K1017+K1154</f>
        <v>20090</v>
      </c>
      <c r="O41" s="186"/>
    </row>
    <row r="42" spans="1:15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85">
        <f t="shared" ref="G42:K42" si="11">G43+G47</f>
        <v>15954.7</v>
      </c>
      <c r="H42" s="185">
        <f t="shared" si="11"/>
        <v>2705.2000000000003</v>
      </c>
      <c r="I42" s="185">
        <f t="shared" si="1"/>
        <v>18659.900000000001</v>
      </c>
      <c r="J42" s="185">
        <f t="shared" si="11"/>
        <v>11800</v>
      </c>
      <c r="K42" s="185">
        <f t="shared" si="11"/>
        <v>11800</v>
      </c>
      <c r="L42" s="186"/>
      <c r="M42" s="186"/>
      <c r="N42" s="186"/>
      <c r="O42" s="186"/>
    </row>
    <row r="43" spans="1:15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85">
        <f t="shared" ref="G43:K45" si="12">G44</f>
        <v>15359.5</v>
      </c>
      <c r="H43" s="185">
        <f>H44</f>
        <v>2705.2000000000003</v>
      </c>
      <c r="I43" s="185">
        <f t="shared" si="1"/>
        <v>18064.7</v>
      </c>
      <c r="J43" s="185">
        <f t="shared" si="12"/>
        <v>11800</v>
      </c>
      <c r="K43" s="185">
        <f t="shared" si="12"/>
        <v>11800</v>
      </c>
      <c r="L43" s="186"/>
      <c r="M43" s="186"/>
      <c r="N43" s="186"/>
      <c r="O43" s="186"/>
    </row>
    <row r="44" spans="1:15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55">
        <f t="shared" si="12"/>
        <v>15359.5</v>
      </c>
      <c r="H44" s="155">
        <f t="shared" si="12"/>
        <v>2705.2000000000003</v>
      </c>
      <c r="I44" s="185">
        <f t="shared" si="1"/>
        <v>18064.7</v>
      </c>
      <c r="J44" s="155">
        <f t="shared" si="12"/>
        <v>11800</v>
      </c>
      <c r="K44" s="155">
        <f t="shared" si="12"/>
        <v>11800</v>
      </c>
      <c r="L44" s="186"/>
      <c r="M44" s="186"/>
      <c r="N44" s="186"/>
      <c r="O44" s="186"/>
    </row>
    <row r="45" spans="1:15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55">
        <f t="shared" si="12"/>
        <v>15359.5</v>
      </c>
      <c r="H45" s="155">
        <f t="shared" si="12"/>
        <v>2705.2000000000003</v>
      </c>
      <c r="I45" s="185">
        <f t="shared" si="1"/>
        <v>18064.7</v>
      </c>
      <c r="J45" s="155">
        <f t="shared" si="12"/>
        <v>11800</v>
      </c>
      <c r="K45" s="155">
        <f t="shared" si="12"/>
        <v>11800</v>
      </c>
      <c r="L45" s="186"/>
      <c r="M45" s="186"/>
      <c r="N45" s="186"/>
      <c r="O45" s="186"/>
    </row>
    <row r="46" spans="1:15" s="222" customFormat="1">
      <c r="A46" s="226" t="s">
        <v>16</v>
      </c>
      <c r="B46" s="224" t="s">
        <v>22</v>
      </c>
      <c r="C46" s="224" t="s">
        <v>39</v>
      </c>
      <c r="D46" s="224" t="s">
        <v>38</v>
      </c>
      <c r="E46" s="224" t="s">
        <v>32</v>
      </c>
      <c r="F46" s="224" t="s">
        <v>17</v>
      </c>
      <c r="G46" s="149">
        <v>15359.5</v>
      </c>
      <c r="H46" s="149">
        <f>'[1]Поправки декабрь'!$I$48</f>
        <v>2705.2000000000003</v>
      </c>
      <c r="I46" s="185">
        <f t="shared" si="1"/>
        <v>18064.7</v>
      </c>
      <c r="J46" s="152">
        <f>'[2]Бюджет 2025 г 1 чтение'!$I$48</f>
        <v>11800</v>
      </c>
      <c r="K46" s="152">
        <f>'[2]Бюджет 2025 г 1 чтение'!$J$48</f>
        <v>11800</v>
      </c>
      <c r="L46" s="186"/>
      <c r="M46" s="186"/>
      <c r="N46" s="186"/>
      <c r="O46" s="186"/>
    </row>
    <row r="47" spans="1:15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55">
        <f t="shared" ref="G47:J49" si="13">G48</f>
        <v>595.20000000000005</v>
      </c>
      <c r="H47" s="155">
        <f t="shared" si="13"/>
        <v>0</v>
      </c>
      <c r="I47" s="185">
        <f t="shared" si="1"/>
        <v>595.20000000000005</v>
      </c>
      <c r="J47" s="155">
        <f t="shared" si="13"/>
        <v>0</v>
      </c>
      <c r="K47" s="190"/>
      <c r="L47" s="186"/>
      <c r="M47" s="186"/>
      <c r="N47" s="186"/>
      <c r="O47" s="186"/>
    </row>
    <row r="48" spans="1:15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55">
        <f t="shared" si="13"/>
        <v>595.20000000000005</v>
      </c>
      <c r="H48" s="155">
        <f t="shared" si="13"/>
        <v>0</v>
      </c>
      <c r="I48" s="185">
        <f t="shared" si="1"/>
        <v>595.20000000000005</v>
      </c>
      <c r="J48" s="155">
        <f t="shared" si="13"/>
        <v>0</v>
      </c>
      <c r="K48" s="190"/>
      <c r="L48" s="186"/>
      <c r="M48" s="186"/>
      <c r="N48" s="186"/>
      <c r="O48" s="186"/>
    </row>
    <row r="49" spans="1:15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55">
        <f t="shared" si="13"/>
        <v>595.20000000000005</v>
      </c>
      <c r="H49" s="155">
        <f t="shared" si="13"/>
        <v>0</v>
      </c>
      <c r="I49" s="185">
        <f t="shared" si="1"/>
        <v>595.20000000000005</v>
      </c>
      <c r="J49" s="155">
        <f t="shared" si="13"/>
        <v>0</v>
      </c>
      <c r="K49" s="190"/>
      <c r="L49" s="186"/>
      <c r="M49" s="186"/>
      <c r="N49" s="186"/>
      <c r="O49" s="186"/>
    </row>
    <row r="50" spans="1:15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54">
        <v>595.20000000000005</v>
      </c>
      <c r="H50" s="154">
        <v>0</v>
      </c>
      <c r="I50" s="185">
        <f t="shared" si="1"/>
        <v>595.20000000000005</v>
      </c>
      <c r="J50" s="155"/>
      <c r="K50" s="190"/>
      <c r="L50" s="186"/>
      <c r="M50" s="186"/>
      <c r="N50" s="186"/>
      <c r="O50" s="186"/>
    </row>
    <row r="51" spans="1:15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85">
        <f t="shared" ref="G51:K51" si="14">G52+G57</f>
        <v>3</v>
      </c>
      <c r="H51" s="185">
        <f t="shared" si="14"/>
        <v>0</v>
      </c>
      <c r="I51" s="185">
        <f t="shared" si="1"/>
        <v>3</v>
      </c>
      <c r="J51" s="185">
        <f t="shared" si="14"/>
        <v>36.5</v>
      </c>
      <c r="K51" s="185">
        <f t="shared" si="14"/>
        <v>1.5</v>
      </c>
      <c r="L51" s="186"/>
      <c r="M51" s="186"/>
      <c r="N51" s="186"/>
      <c r="O51" s="186"/>
    </row>
    <row r="52" spans="1:15" ht="48" hidden="1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55">
        <f>G53</f>
        <v>0</v>
      </c>
      <c r="H52" s="155">
        <f>H53</f>
        <v>0</v>
      </c>
      <c r="I52" s="185">
        <f t="shared" si="1"/>
        <v>0</v>
      </c>
      <c r="J52" s="155">
        <f>J53</f>
        <v>0</v>
      </c>
      <c r="K52" s="190"/>
      <c r="L52" s="186"/>
      <c r="M52" s="186"/>
      <c r="N52" s="186"/>
      <c r="O52" s="186"/>
    </row>
    <row r="53" spans="1:15" ht="24" hidden="1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55">
        <f>G54</f>
        <v>0</v>
      </c>
      <c r="H53" s="155">
        <f>H54</f>
        <v>0</v>
      </c>
      <c r="I53" s="185">
        <f t="shared" si="1"/>
        <v>0</v>
      </c>
      <c r="J53" s="155">
        <f>J54</f>
        <v>0</v>
      </c>
      <c r="K53" s="190"/>
      <c r="L53" s="186"/>
      <c r="M53" s="186"/>
      <c r="N53" s="186"/>
      <c r="O53" s="186"/>
    </row>
    <row r="54" spans="1:15" ht="36" hidden="1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55">
        <f>G55+G56</f>
        <v>0</v>
      </c>
      <c r="H54" s="155">
        <f>H55+H56</f>
        <v>0</v>
      </c>
      <c r="I54" s="185">
        <f t="shared" si="1"/>
        <v>0</v>
      </c>
      <c r="J54" s="155">
        <f>J55+J56</f>
        <v>0</v>
      </c>
      <c r="K54" s="190"/>
      <c r="L54" s="186"/>
      <c r="M54" s="186"/>
      <c r="N54" s="186"/>
      <c r="O54" s="186"/>
    </row>
    <row r="55" spans="1:15" hidden="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54"/>
      <c r="H55" s="154"/>
      <c r="I55" s="185">
        <f t="shared" si="1"/>
        <v>0</v>
      </c>
      <c r="J55" s="155"/>
      <c r="K55" s="190"/>
      <c r="L55" s="186"/>
      <c r="M55" s="186"/>
      <c r="N55" s="186"/>
      <c r="O55" s="186"/>
    </row>
    <row r="56" spans="1:15" hidden="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54"/>
      <c r="H56" s="154"/>
      <c r="I56" s="185">
        <f t="shared" si="1"/>
        <v>0</v>
      </c>
      <c r="J56" s="155"/>
      <c r="K56" s="190"/>
      <c r="L56" s="186"/>
      <c r="M56" s="186"/>
      <c r="N56" s="186"/>
      <c r="O56" s="186"/>
    </row>
    <row r="57" spans="1:15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55">
        <f t="shared" ref="G57:K59" si="15">G58</f>
        <v>3</v>
      </c>
      <c r="H57" s="155">
        <f t="shared" si="15"/>
        <v>0</v>
      </c>
      <c r="I57" s="185">
        <f t="shared" si="1"/>
        <v>3</v>
      </c>
      <c r="J57" s="155">
        <f t="shared" si="15"/>
        <v>36.5</v>
      </c>
      <c r="K57" s="155">
        <f t="shared" si="15"/>
        <v>1.5</v>
      </c>
      <c r="L57" s="186"/>
      <c r="M57" s="186"/>
      <c r="N57" s="186"/>
      <c r="O57" s="186"/>
    </row>
    <row r="58" spans="1:15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55">
        <f t="shared" si="15"/>
        <v>3</v>
      </c>
      <c r="H58" s="155">
        <f t="shared" si="15"/>
        <v>0</v>
      </c>
      <c r="I58" s="185">
        <f t="shared" si="1"/>
        <v>3</v>
      </c>
      <c r="J58" s="155">
        <f t="shared" si="15"/>
        <v>36.5</v>
      </c>
      <c r="K58" s="155">
        <f t="shared" si="15"/>
        <v>1.5</v>
      </c>
      <c r="L58" s="186"/>
      <c r="M58" s="186"/>
      <c r="N58" s="186"/>
      <c r="O58" s="186"/>
    </row>
    <row r="59" spans="1:15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55">
        <f t="shared" si="15"/>
        <v>3</v>
      </c>
      <c r="H59" s="155">
        <f t="shared" si="15"/>
        <v>0</v>
      </c>
      <c r="I59" s="185">
        <f t="shared" si="1"/>
        <v>3</v>
      </c>
      <c r="J59" s="155">
        <f t="shared" si="15"/>
        <v>36.5</v>
      </c>
      <c r="K59" s="155">
        <f t="shared" si="15"/>
        <v>1.5</v>
      </c>
      <c r="L59" s="186"/>
      <c r="M59" s="186"/>
      <c r="N59" s="186"/>
      <c r="O59" s="186"/>
    </row>
    <row r="60" spans="1:15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149">
        <v>3</v>
      </c>
      <c r="H60" s="149"/>
      <c r="I60" s="185">
        <f t="shared" si="1"/>
        <v>3</v>
      </c>
      <c r="J60" s="253">
        <f>'[2]Бюджет 2025 г 1 чтение'!$I$64</f>
        <v>36.5</v>
      </c>
      <c r="K60" s="152">
        <f>'[3]Бюджет 2025 г 2 чтение'!$J$64</f>
        <v>1.5</v>
      </c>
      <c r="L60" s="186"/>
      <c r="M60" s="186"/>
      <c r="N60" s="186"/>
      <c r="O60" s="186"/>
    </row>
    <row r="61" spans="1:15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85">
        <f t="shared" ref="G61:K61" si="16">G62</f>
        <v>4893.3</v>
      </c>
      <c r="H61" s="185">
        <f t="shared" si="16"/>
        <v>72.2</v>
      </c>
      <c r="I61" s="185">
        <f t="shared" si="1"/>
        <v>4965.5</v>
      </c>
      <c r="J61" s="185">
        <f t="shared" si="16"/>
        <v>4368.5</v>
      </c>
      <c r="K61" s="185">
        <f t="shared" si="16"/>
        <v>4368.5</v>
      </c>
      <c r="L61" s="186"/>
      <c r="M61" s="186"/>
      <c r="N61" s="186"/>
      <c r="O61" s="186"/>
    </row>
    <row r="62" spans="1:15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55">
        <f t="shared" ref="G62:K62" si="17">G63+G74</f>
        <v>4893.3</v>
      </c>
      <c r="H62" s="155">
        <f t="shared" si="17"/>
        <v>72.2</v>
      </c>
      <c r="I62" s="185">
        <f t="shared" si="1"/>
        <v>4965.5</v>
      </c>
      <c r="J62" s="155">
        <f t="shared" si="17"/>
        <v>4368.5</v>
      </c>
      <c r="K62" s="155">
        <f t="shared" si="17"/>
        <v>4368.5</v>
      </c>
      <c r="L62" s="186"/>
      <c r="M62" s="186"/>
      <c r="N62" s="186"/>
      <c r="O62" s="186"/>
    </row>
    <row r="63" spans="1:15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55">
        <f>G64+G67+G87</f>
        <v>4788.5</v>
      </c>
      <c r="H63" s="155">
        <f>H64+H67+H87</f>
        <v>72.2</v>
      </c>
      <c r="I63" s="185">
        <f t="shared" si="1"/>
        <v>4860.7</v>
      </c>
      <c r="J63" s="155">
        <f t="shared" ref="J63:K63" si="18">J64+J67+J87</f>
        <v>4368.5</v>
      </c>
      <c r="K63" s="155">
        <f t="shared" si="18"/>
        <v>4368.5</v>
      </c>
      <c r="L63" s="186"/>
      <c r="M63" s="186"/>
      <c r="N63" s="186"/>
      <c r="O63" s="186"/>
    </row>
    <row r="64" spans="1:15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55">
        <f t="shared" ref="G64:K65" si="19">G65</f>
        <v>4780</v>
      </c>
      <c r="H64" s="155">
        <f t="shared" si="19"/>
        <v>72.2</v>
      </c>
      <c r="I64" s="185">
        <f t="shared" si="1"/>
        <v>4852.2</v>
      </c>
      <c r="J64" s="155">
        <f t="shared" si="19"/>
        <v>4360</v>
      </c>
      <c r="K64" s="155">
        <f t="shared" si="19"/>
        <v>4360</v>
      </c>
      <c r="L64" s="186"/>
      <c r="M64" s="186"/>
      <c r="N64" s="186"/>
      <c r="O64" s="186"/>
    </row>
    <row r="65" spans="1:15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55">
        <f t="shared" si="19"/>
        <v>4780</v>
      </c>
      <c r="H65" s="155">
        <f t="shared" si="19"/>
        <v>72.2</v>
      </c>
      <c r="I65" s="185">
        <f t="shared" si="1"/>
        <v>4852.2</v>
      </c>
      <c r="J65" s="155">
        <f t="shared" si="19"/>
        <v>4360</v>
      </c>
      <c r="K65" s="155">
        <f t="shared" si="19"/>
        <v>4360</v>
      </c>
      <c r="L65" s="186"/>
      <c r="M65" s="186"/>
      <c r="N65" s="186"/>
      <c r="O65" s="186"/>
    </row>
    <row r="66" spans="1:15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55">
        <f>'[3]Бюджет 2025 г 2 чтение'!$H$547+'[3]Бюджет 2025 г 2 чтение'!$H$1590</f>
        <v>4780</v>
      </c>
      <c r="H66" s="155">
        <f>'[1]Поправки декабрь'!$I$1626+'[1]Поправки декабрь'!$I$570</f>
        <v>72.2</v>
      </c>
      <c r="I66" s="185">
        <f t="shared" si="1"/>
        <v>4852.2</v>
      </c>
      <c r="J66" s="154">
        <f>'[2]Бюджет 2025 г 1 чтение'!$I$556+'[2]Бюджет 2025 г 1 чтение'!$I$1585</f>
        <v>4360</v>
      </c>
      <c r="K66" s="154">
        <f>'[2]Бюджет 2025 г 1 чтение'!$J$556+'[2]Бюджет 2025 г 1 чтение'!$J$1585</f>
        <v>4360</v>
      </c>
      <c r="L66" s="186"/>
      <c r="M66" s="186"/>
      <c r="N66" s="186"/>
      <c r="O66" s="186"/>
    </row>
    <row r="67" spans="1:15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55">
        <f>G68+G71</f>
        <v>0</v>
      </c>
      <c r="H67" s="155">
        <f>H68+H71</f>
        <v>0</v>
      </c>
      <c r="I67" s="185">
        <f t="shared" si="1"/>
        <v>0</v>
      </c>
      <c r="J67" s="155">
        <f>J68+J71</f>
        <v>0</v>
      </c>
      <c r="K67" s="190"/>
      <c r="L67" s="186"/>
      <c r="M67" s="186"/>
      <c r="N67" s="186"/>
      <c r="O67" s="186"/>
    </row>
    <row r="68" spans="1:15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55">
        <f>G69</f>
        <v>0</v>
      </c>
      <c r="H68" s="155">
        <f>H69</f>
        <v>0</v>
      </c>
      <c r="I68" s="185">
        <f t="shared" si="1"/>
        <v>0</v>
      </c>
      <c r="J68" s="155">
        <f>J69</f>
        <v>0</v>
      </c>
      <c r="K68" s="190"/>
      <c r="L68" s="186"/>
      <c r="M68" s="186"/>
      <c r="N68" s="186"/>
      <c r="O68" s="186"/>
    </row>
    <row r="69" spans="1:15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55">
        <f>G70</f>
        <v>0</v>
      </c>
      <c r="H69" s="155">
        <f>H70</f>
        <v>0</v>
      </c>
      <c r="I69" s="185">
        <f t="shared" si="1"/>
        <v>0</v>
      </c>
      <c r="J69" s="155">
        <f>J70</f>
        <v>0</v>
      </c>
      <c r="K69" s="190"/>
      <c r="L69" s="186"/>
      <c r="M69" s="186"/>
      <c r="N69" s="186"/>
      <c r="O69" s="186"/>
    </row>
    <row r="70" spans="1:15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54"/>
      <c r="H70" s="154"/>
      <c r="I70" s="185">
        <f t="shared" si="1"/>
        <v>0</v>
      </c>
      <c r="J70" s="185"/>
      <c r="K70" s="190"/>
      <c r="L70" s="186"/>
      <c r="M70" s="186"/>
      <c r="N70" s="186"/>
      <c r="O70" s="186"/>
    </row>
    <row r="71" spans="1:15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55">
        <f>G72</f>
        <v>0</v>
      </c>
      <c r="H71" s="155">
        <f>H72</f>
        <v>0</v>
      </c>
      <c r="I71" s="185">
        <f t="shared" si="1"/>
        <v>0</v>
      </c>
      <c r="J71" s="155">
        <f>J72</f>
        <v>0</v>
      </c>
      <c r="K71" s="190"/>
      <c r="L71" s="186"/>
      <c r="M71" s="186"/>
      <c r="N71" s="186"/>
      <c r="O71" s="186"/>
    </row>
    <row r="72" spans="1:15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55">
        <f>G73</f>
        <v>0</v>
      </c>
      <c r="H72" s="155">
        <f>H73</f>
        <v>0</v>
      </c>
      <c r="I72" s="185">
        <f t="shared" si="1"/>
        <v>0</v>
      </c>
      <c r="J72" s="155">
        <f>J73</f>
        <v>0</v>
      </c>
      <c r="K72" s="190"/>
      <c r="L72" s="186"/>
      <c r="M72" s="186"/>
      <c r="N72" s="186"/>
      <c r="O72" s="186"/>
    </row>
    <row r="73" spans="1:15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190"/>
      <c r="H73" s="190"/>
      <c r="I73" s="185">
        <f t="shared" si="1"/>
        <v>0</v>
      </c>
      <c r="J73" s="185"/>
      <c r="K73" s="190"/>
      <c r="L73" s="186"/>
      <c r="M73" s="186"/>
      <c r="N73" s="186"/>
      <c r="O73" s="186"/>
    </row>
    <row r="74" spans="1:15" ht="38.25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55">
        <f t="shared" ref="G74:J76" si="20">G75</f>
        <v>104.8</v>
      </c>
      <c r="H74" s="155">
        <f t="shared" si="20"/>
        <v>0</v>
      </c>
      <c r="I74" s="185">
        <f t="shared" si="1"/>
        <v>104.8</v>
      </c>
      <c r="J74" s="155">
        <f t="shared" si="20"/>
        <v>0</v>
      </c>
      <c r="K74" s="190"/>
      <c r="L74" s="186"/>
      <c r="M74" s="186"/>
      <c r="N74" s="186"/>
      <c r="O74" s="186"/>
    </row>
    <row r="75" spans="1:15" ht="89.25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55">
        <f t="shared" si="20"/>
        <v>104.8</v>
      </c>
      <c r="H75" s="155">
        <f t="shared" si="20"/>
        <v>0</v>
      </c>
      <c r="I75" s="185">
        <f t="shared" si="1"/>
        <v>104.8</v>
      </c>
      <c r="J75" s="155">
        <f t="shared" si="20"/>
        <v>0</v>
      </c>
      <c r="K75" s="190"/>
      <c r="L75" s="186"/>
      <c r="M75" s="186"/>
      <c r="N75" s="186"/>
      <c r="O75" s="186"/>
    </row>
    <row r="76" spans="1:15" ht="27.75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55">
        <f t="shared" si="20"/>
        <v>104.8</v>
      </c>
      <c r="H76" s="155">
        <f t="shared" si="20"/>
        <v>0</v>
      </c>
      <c r="I76" s="185">
        <f t="shared" si="1"/>
        <v>104.8</v>
      </c>
      <c r="J76" s="155">
        <f t="shared" si="20"/>
        <v>0</v>
      </c>
      <c r="K76" s="190"/>
      <c r="L76" s="186"/>
      <c r="M76" s="186"/>
      <c r="N76" s="186"/>
      <c r="O76" s="186"/>
    </row>
    <row r="77" spans="1:15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54">
        <v>104.8</v>
      </c>
      <c r="H77" s="154">
        <v>0</v>
      </c>
      <c r="I77" s="185">
        <f t="shared" si="1"/>
        <v>104.8</v>
      </c>
      <c r="J77" s="185"/>
      <c r="K77" s="190"/>
      <c r="L77" s="186"/>
      <c r="M77" s="186"/>
      <c r="N77" s="186"/>
      <c r="O77" s="186"/>
    </row>
    <row r="78" spans="1:15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55">
        <f t="shared" ref="G78:J78" si="21">G79+G82+G85</f>
        <v>0</v>
      </c>
      <c r="H78" s="155">
        <f t="shared" si="21"/>
        <v>0</v>
      </c>
      <c r="I78" s="185">
        <f t="shared" si="1"/>
        <v>0</v>
      </c>
      <c r="J78" s="155">
        <f t="shared" si="21"/>
        <v>0</v>
      </c>
      <c r="K78" s="190"/>
      <c r="L78" s="186"/>
      <c r="M78" s="186"/>
      <c r="N78" s="186"/>
      <c r="O78" s="186"/>
    </row>
    <row r="79" spans="1:15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55">
        <f t="shared" ref="G79:J80" si="22">G80</f>
        <v>0</v>
      </c>
      <c r="H79" s="155">
        <f t="shared" si="22"/>
        <v>0</v>
      </c>
      <c r="I79" s="185">
        <f t="shared" si="1"/>
        <v>0</v>
      </c>
      <c r="J79" s="155">
        <f t="shared" si="22"/>
        <v>0</v>
      </c>
      <c r="K79" s="190"/>
      <c r="L79" s="186"/>
      <c r="M79" s="186"/>
      <c r="N79" s="186"/>
      <c r="O79" s="186"/>
    </row>
    <row r="80" spans="1:15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55">
        <f t="shared" si="22"/>
        <v>0</v>
      </c>
      <c r="H80" s="155">
        <f t="shared" si="22"/>
        <v>0</v>
      </c>
      <c r="I80" s="185">
        <f t="shared" si="1"/>
        <v>0</v>
      </c>
      <c r="J80" s="155">
        <f t="shared" si="22"/>
        <v>0</v>
      </c>
      <c r="K80" s="190"/>
      <c r="L80" s="186"/>
      <c r="M80" s="186"/>
      <c r="N80" s="186"/>
      <c r="O80" s="186"/>
    </row>
    <row r="81" spans="1:15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190"/>
      <c r="H81" s="190"/>
      <c r="I81" s="185">
        <f t="shared" si="1"/>
        <v>0</v>
      </c>
      <c r="J81" s="185"/>
      <c r="K81" s="190"/>
      <c r="L81" s="186"/>
      <c r="M81" s="186"/>
      <c r="N81" s="186"/>
      <c r="O81" s="186"/>
    </row>
    <row r="82" spans="1:15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55">
        <f t="shared" ref="G82:J83" si="23">G83</f>
        <v>0</v>
      </c>
      <c r="H82" s="155">
        <f t="shared" si="23"/>
        <v>0</v>
      </c>
      <c r="I82" s="185">
        <f t="shared" ref="I82:I149" si="24">G82+H82</f>
        <v>0</v>
      </c>
      <c r="J82" s="155">
        <f t="shared" si="23"/>
        <v>0</v>
      </c>
      <c r="K82" s="190"/>
      <c r="L82" s="186"/>
      <c r="M82" s="186"/>
      <c r="N82" s="186"/>
      <c r="O82" s="186"/>
    </row>
    <row r="83" spans="1:15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55">
        <f t="shared" si="23"/>
        <v>0</v>
      </c>
      <c r="H83" s="155">
        <f t="shared" si="23"/>
        <v>0</v>
      </c>
      <c r="I83" s="185">
        <f t="shared" si="24"/>
        <v>0</v>
      </c>
      <c r="J83" s="155">
        <f t="shared" si="23"/>
        <v>0</v>
      </c>
      <c r="K83" s="190"/>
      <c r="L83" s="186"/>
      <c r="M83" s="186"/>
      <c r="N83" s="186"/>
      <c r="O83" s="186"/>
    </row>
    <row r="84" spans="1:15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190"/>
      <c r="H84" s="190"/>
      <c r="I84" s="185">
        <f t="shared" si="24"/>
        <v>0</v>
      </c>
      <c r="J84" s="185"/>
      <c r="K84" s="190"/>
      <c r="L84" s="186"/>
      <c r="M84" s="186"/>
      <c r="N84" s="186"/>
      <c r="O84" s="186"/>
    </row>
    <row r="85" spans="1:15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55">
        <f t="shared" ref="G85:J85" si="25">G86</f>
        <v>0</v>
      </c>
      <c r="H85" s="155">
        <f t="shared" si="25"/>
        <v>0</v>
      </c>
      <c r="I85" s="185">
        <f t="shared" si="24"/>
        <v>0</v>
      </c>
      <c r="J85" s="155">
        <f t="shared" si="25"/>
        <v>0</v>
      </c>
      <c r="K85" s="190"/>
      <c r="L85" s="186"/>
      <c r="M85" s="186"/>
      <c r="N85" s="186"/>
      <c r="O85" s="186"/>
    </row>
    <row r="86" spans="1:15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55">
        <f>G90</f>
        <v>0</v>
      </c>
      <c r="H86" s="155">
        <f>H90</f>
        <v>0</v>
      </c>
      <c r="I86" s="185">
        <f t="shared" si="24"/>
        <v>0</v>
      </c>
      <c r="J86" s="155">
        <f>J90</f>
        <v>0</v>
      </c>
      <c r="K86" s="190"/>
      <c r="L86" s="186"/>
      <c r="M86" s="186"/>
      <c r="N86" s="186"/>
      <c r="O86" s="186"/>
    </row>
    <row r="87" spans="1:15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55">
        <f>G88</f>
        <v>8.5</v>
      </c>
      <c r="H87" s="155">
        <f>H88</f>
        <v>0</v>
      </c>
      <c r="I87" s="185">
        <f t="shared" si="24"/>
        <v>8.5</v>
      </c>
      <c r="J87" s="155">
        <f t="shared" ref="J87:K88" si="26">J88</f>
        <v>8.5</v>
      </c>
      <c r="K87" s="155">
        <f t="shared" si="26"/>
        <v>8.5</v>
      </c>
      <c r="L87" s="186"/>
      <c r="M87" s="186"/>
      <c r="N87" s="186"/>
      <c r="O87" s="186"/>
    </row>
    <row r="88" spans="1:15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55">
        <f>G89</f>
        <v>8.5</v>
      </c>
      <c r="H88" s="155">
        <f>H89</f>
        <v>0</v>
      </c>
      <c r="I88" s="185">
        <f t="shared" si="24"/>
        <v>8.5</v>
      </c>
      <c r="J88" s="155">
        <f t="shared" si="26"/>
        <v>8.5</v>
      </c>
      <c r="K88" s="155">
        <f t="shared" si="26"/>
        <v>8.5</v>
      </c>
      <c r="L88" s="186"/>
      <c r="M88" s="186"/>
      <c r="N88" s="186"/>
      <c r="O88" s="186"/>
    </row>
    <row r="89" spans="1:15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55">
        <f>'[2]Бюджет 2025 г 1 чтение'!$H$1588</f>
        <v>8.5</v>
      </c>
      <c r="H89" s="155">
        <f>'[4]Поправки февраль'!$I$1618</f>
        <v>0</v>
      </c>
      <c r="I89" s="185">
        <f t="shared" si="24"/>
        <v>8.5</v>
      </c>
      <c r="J89" s="155">
        <f>'[2]Бюджет 2025 г 1 чтение'!$I$1588</f>
        <v>8.5</v>
      </c>
      <c r="K89" s="154">
        <f>'[2]Бюджет 2025 г 1 чтение'!$J$1588</f>
        <v>8.5</v>
      </c>
      <c r="L89" s="186"/>
      <c r="M89" s="186"/>
      <c r="N89" s="186"/>
      <c r="O89" s="186"/>
    </row>
    <row r="90" spans="1:15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190"/>
      <c r="H90" s="190"/>
      <c r="I90" s="185">
        <f t="shared" si="24"/>
        <v>0</v>
      </c>
      <c r="J90" s="185"/>
      <c r="K90" s="190"/>
      <c r="L90" s="186"/>
      <c r="M90" s="186"/>
      <c r="N90" s="186"/>
      <c r="O90" s="186"/>
    </row>
    <row r="91" spans="1:15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85">
        <f t="shared" ref="G91:K95" si="27">G92</f>
        <v>144.69999999999999</v>
      </c>
      <c r="H91" s="185">
        <f t="shared" si="27"/>
        <v>-4.4000000000000004</v>
      </c>
      <c r="I91" s="185">
        <f t="shared" si="24"/>
        <v>140.29999999999998</v>
      </c>
      <c r="J91" s="185">
        <f t="shared" si="27"/>
        <v>400</v>
      </c>
      <c r="K91" s="185">
        <f t="shared" si="27"/>
        <v>400</v>
      </c>
      <c r="L91" s="186"/>
      <c r="M91" s="186"/>
      <c r="N91" s="186"/>
      <c r="O91" s="186"/>
    </row>
    <row r="92" spans="1:15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55">
        <f t="shared" si="27"/>
        <v>144.69999999999999</v>
      </c>
      <c r="H92" s="155">
        <f t="shared" si="27"/>
        <v>-4.4000000000000004</v>
      </c>
      <c r="I92" s="185">
        <f t="shared" si="24"/>
        <v>140.29999999999998</v>
      </c>
      <c r="J92" s="155">
        <f t="shared" si="27"/>
        <v>400</v>
      </c>
      <c r="K92" s="155">
        <f t="shared" si="27"/>
        <v>400</v>
      </c>
      <c r="L92" s="186"/>
      <c r="M92" s="186"/>
      <c r="N92" s="186"/>
      <c r="O92" s="186"/>
    </row>
    <row r="93" spans="1:15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55">
        <f t="shared" si="27"/>
        <v>144.69999999999999</v>
      </c>
      <c r="H93" s="155">
        <f t="shared" si="27"/>
        <v>-4.4000000000000004</v>
      </c>
      <c r="I93" s="185">
        <f t="shared" si="24"/>
        <v>140.29999999999998</v>
      </c>
      <c r="J93" s="155">
        <f t="shared" si="27"/>
        <v>400</v>
      </c>
      <c r="K93" s="155">
        <f t="shared" si="27"/>
        <v>400</v>
      </c>
      <c r="L93" s="186"/>
      <c r="M93" s="186"/>
      <c r="N93" s="186"/>
      <c r="O93" s="186"/>
    </row>
    <row r="94" spans="1:15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55">
        <f t="shared" si="27"/>
        <v>144.69999999999999</v>
      </c>
      <c r="H94" s="155">
        <f t="shared" si="27"/>
        <v>-4.4000000000000004</v>
      </c>
      <c r="I94" s="185">
        <f t="shared" si="24"/>
        <v>140.29999999999998</v>
      </c>
      <c r="J94" s="155">
        <f t="shared" si="27"/>
        <v>400</v>
      </c>
      <c r="K94" s="155">
        <f t="shared" si="27"/>
        <v>400</v>
      </c>
      <c r="L94" s="186"/>
      <c r="M94" s="186"/>
      <c r="N94" s="186"/>
      <c r="O94" s="186"/>
    </row>
    <row r="95" spans="1:15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55">
        <f t="shared" si="27"/>
        <v>144.69999999999999</v>
      </c>
      <c r="H95" s="155">
        <f t="shared" si="27"/>
        <v>-4.4000000000000004</v>
      </c>
      <c r="I95" s="185">
        <f t="shared" si="24"/>
        <v>140.29999999999998</v>
      </c>
      <c r="J95" s="155">
        <f t="shared" si="27"/>
        <v>400</v>
      </c>
      <c r="K95" s="155">
        <f t="shared" si="27"/>
        <v>400</v>
      </c>
      <c r="L95" s="186"/>
      <c r="M95" s="186"/>
      <c r="N95" s="186"/>
      <c r="O95" s="186"/>
    </row>
    <row r="96" spans="1:15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54">
        <v>144.69999999999999</v>
      </c>
      <c r="H96" s="154">
        <f>'[1]Поправки декабрь'!$I$585</f>
        <v>-4.4000000000000004</v>
      </c>
      <c r="I96" s="185">
        <f t="shared" si="24"/>
        <v>140.29999999999998</v>
      </c>
      <c r="J96" s="155">
        <f>'[2]Бюджет 2025 г 1 чтение'!$I$571</f>
        <v>400</v>
      </c>
      <c r="K96" s="154">
        <f>'[2]Бюджет 2025 г 1 чтение'!$J$571</f>
        <v>400</v>
      </c>
      <c r="L96" s="186"/>
      <c r="M96" s="186"/>
      <c r="N96" s="186"/>
      <c r="O96" s="186"/>
    </row>
    <row r="97" spans="1:15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85">
        <f>G98+G252+G257+G263+G242+G247</f>
        <v>21065.1</v>
      </c>
      <c r="H97" s="185">
        <f>H98+H252+H257+H263+H242+H247</f>
        <v>-1169.5999999999999</v>
      </c>
      <c r="I97" s="185">
        <f t="shared" si="24"/>
        <v>19895.5</v>
      </c>
      <c r="J97" s="185">
        <f>J98+J252+J257+J263+J242+J247</f>
        <v>10203.129999999999</v>
      </c>
      <c r="K97" s="185">
        <f>K98+K252+K257+K263+K242+K247</f>
        <v>9657.43</v>
      </c>
      <c r="L97" s="186"/>
      <c r="M97" s="186"/>
      <c r="N97" s="186"/>
      <c r="O97" s="186"/>
    </row>
    <row r="98" spans="1:15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85">
        <f>G99+G111+G127+G139+G150+G165+G172+G192+G202+G206+G210+G221+G228+G235+G217+G146+G103+G107+G135</f>
        <v>20563.3</v>
      </c>
      <c r="H98" s="185">
        <f>H99+H111+H127+H139+H150+H165+H172+H192+H202+H206+H210+H221+H228+H235+H217+H146+H103+H107+H135</f>
        <v>-1169.5999999999999</v>
      </c>
      <c r="I98" s="185">
        <f t="shared" si="24"/>
        <v>19393.7</v>
      </c>
      <c r="J98" s="185">
        <f>J99+J111+J127+J139+J150+J165+J172+J192+J202+J206+J210+J221+J228+J235+J217+J146+J103+J107+J135</f>
        <v>10177.129999999999</v>
      </c>
      <c r="K98" s="185">
        <f>K99+K111+K127+K139+K150+K165+K172+K192+K202+K206+K210+K221+K228+K235+K217+K146+K103+K107+K135</f>
        <v>9647.43</v>
      </c>
      <c r="L98" s="186"/>
      <c r="M98" s="186"/>
      <c r="N98" s="186"/>
      <c r="O98" s="186"/>
    </row>
    <row r="99" spans="1:15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55">
        <f t="shared" ref="G99:K101" si="28">G100</f>
        <v>0</v>
      </c>
      <c r="H99" s="155">
        <f t="shared" si="28"/>
        <v>0</v>
      </c>
      <c r="I99" s="185">
        <f t="shared" si="24"/>
        <v>0</v>
      </c>
      <c r="J99" s="155">
        <f t="shared" si="28"/>
        <v>0</v>
      </c>
      <c r="K99" s="155">
        <f t="shared" si="28"/>
        <v>0</v>
      </c>
      <c r="L99" s="186"/>
      <c r="M99" s="186"/>
      <c r="N99" s="186"/>
      <c r="O99" s="186"/>
    </row>
    <row r="100" spans="1:15" ht="24" hidden="1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55">
        <f t="shared" si="28"/>
        <v>0</v>
      </c>
      <c r="H100" s="155">
        <f t="shared" si="28"/>
        <v>0</v>
      </c>
      <c r="I100" s="185">
        <f t="shared" si="24"/>
        <v>0</v>
      </c>
      <c r="J100" s="155">
        <f t="shared" si="28"/>
        <v>0</v>
      </c>
      <c r="K100" s="155">
        <f t="shared" si="28"/>
        <v>0</v>
      </c>
      <c r="L100" s="186"/>
      <c r="M100" s="186"/>
      <c r="N100" s="186"/>
      <c r="O100" s="186"/>
    </row>
    <row r="101" spans="1:15" ht="36" hidden="1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55">
        <f t="shared" si="28"/>
        <v>0</v>
      </c>
      <c r="H101" s="155">
        <f t="shared" si="28"/>
        <v>0</v>
      </c>
      <c r="I101" s="185">
        <f t="shared" si="24"/>
        <v>0</v>
      </c>
      <c r="J101" s="155">
        <f t="shared" si="28"/>
        <v>0</v>
      </c>
      <c r="K101" s="155">
        <f t="shared" si="28"/>
        <v>0</v>
      </c>
      <c r="L101" s="186"/>
      <c r="M101" s="186"/>
      <c r="N101" s="186"/>
      <c r="O101" s="186"/>
    </row>
    <row r="102" spans="1:15" hidden="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55"/>
      <c r="H102" s="155"/>
      <c r="I102" s="185">
        <f t="shared" si="24"/>
        <v>0</v>
      </c>
      <c r="J102" s="155"/>
      <c r="K102" s="190"/>
      <c r="L102" s="186"/>
      <c r="M102" s="186"/>
      <c r="N102" s="186"/>
      <c r="O102" s="186"/>
    </row>
    <row r="103" spans="1:15" ht="216.75" hidden="1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55">
        <f t="shared" ref="G103:H105" si="29">G104</f>
        <v>0</v>
      </c>
      <c r="H103" s="155">
        <f t="shared" si="29"/>
        <v>0</v>
      </c>
      <c r="I103" s="185">
        <f t="shared" si="24"/>
        <v>0</v>
      </c>
      <c r="J103" s="155">
        <f t="shared" ref="J103:K105" si="30">J104</f>
        <v>0</v>
      </c>
      <c r="K103" s="155">
        <f t="shared" si="30"/>
        <v>0</v>
      </c>
      <c r="L103" s="186"/>
      <c r="M103" s="186"/>
      <c r="N103" s="186"/>
      <c r="O103" s="186"/>
    </row>
    <row r="104" spans="1:15" ht="38.25" hidden="1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55">
        <f t="shared" si="29"/>
        <v>0</v>
      </c>
      <c r="H104" s="155">
        <f t="shared" si="29"/>
        <v>0</v>
      </c>
      <c r="I104" s="185">
        <f t="shared" si="24"/>
        <v>0</v>
      </c>
      <c r="J104" s="155">
        <f t="shared" si="30"/>
        <v>0</v>
      </c>
      <c r="K104" s="155">
        <f t="shared" si="30"/>
        <v>0</v>
      </c>
      <c r="L104" s="186"/>
      <c r="M104" s="186"/>
      <c r="N104" s="186"/>
      <c r="O104" s="186"/>
    </row>
    <row r="105" spans="1:15" hidden="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55">
        <f t="shared" si="29"/>
        <v>0</v>
      </c>
      <c r="H105" s="155">
        <f t="shared" si="29"/>
        <v>0</v>
      </c>
      <c r="I105" s="185">
        <f t="shared" si="24"/>
        <v>0</v>
      </c>
      <c r="J105" s="155">
        <f t="shared" si="30"/>
        <v>0</v>
      </c>
      <c r="K105" s="155">
        <f t="shared" si="30"/>
        <v>0</v>
      </c>
      <c r="L105" s="186"/>
      <c r="M105" s="186"/>
      <c r="N105" s="186"/>
      <c r="O105" s="186"/>
    </row>
    <row r="106" spans="1:15" hidden="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55"/>
      <c r="H106" s="155"/>
      <c r="I106" s="185">
        <f t="shared" si="24"/>
        <v>0</v>
      </c>
      <c r="J106" s="155"/>
      <c r="K106" s="190"/>
      <c r="L106" s="186"/>
      <c r="M106" s="186"/>
      <c r="N106" s="186"/>
      <c r="O106" s="186"/>
    </row>
    <row r="107" spans="1:15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55">
        <f t="shared" ref="G107:H109" si="31">G108</f>
        <v>2386.9</v>
      </c>
      <c r="H107" s="155">
        <f t="shared" si="31"/>
        <v>-574.79999999999995</v>
      </c>
      <c r="I107" s="185">
        <f t="shared" si="24"/>
        <v>1812.1000000000001</v>
      </c>
      <c r="J107" s="155">
        <f t="shared" ref="J107:K109" si="32">J108</f>
        <v>0</v>
      </c>
      <c r="K107" s="155">
        <f t="shared" si="32"/>
        <v>0</v>
      </c>
      <c r="L107" s="186"/>
      <c r="M107" s="186"/>
      <c r="N107" s="186"/>
      <c r="O107" s="186"/>
    </row>
    <row r="108" spans="1:15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55">
        <f t="shared" si="31"/>
        <v>2386.9</v>
      </c>
      <c r="H108" s="155">
        <f t="shared" si="31"/>
        <v>-574.79999999999995</v>
      </c>
      <c r="I108" s="185">
        <f t="shared" si="24"/>
        <v>1812.1000000000001</v>
      </c>
      <c r="J108" s="155">
        <f t="shared" si="32"/>
        <v>0</v>
      </c>
      <c r="K108" s="155">
        <f t="shared" si="32"/>
        <v>0</v>
      </c>
      <c r="L108" s="186"/>
      <c r="M108" s="186"/>
      <c r="N108" s="186"/>
      <c r="O108" s="186"/>
    </row>
    <row r="109" spans="1:15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55">
        <f t="shared" si="31"/>
        <v>2386.9</v>
      </c>
      <c r="H109" s="155">
        <f t="shared" si="31"/>
        <v>-574.79999999999995</v>
      </c>
      <c r="I109" s="185">
        <f t="shared" si="24"/>
        <v>1812.1000000000001</v>
      </c>
      <c r="J109" s="155">
        <f t="shared" si="32"/>
        <v>0</v>
      </c>
      <c r="K109" s="155">
        <f t="shared" si="32"/>
        <v>0</v>
      </c>
      <c r="L109" s="186"/>
      <c r="M109" s="186"/>
      <c r="N109" s="186"/>
      <c r="O109" s="186"/>
    </row>
    <row r="110" spans="1:15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55">
        <v>2386.9</v>
      </c>
      <c r="H110" s="155">
        <f>'[1]Поправки декабрь'!$I$746</f>
        <v>-574.79999999999995</v>
      </c>
      <c r="I110" s="185">
        <f t="shared" si="24"/>
        <v>1812.1000000000001</v>
      </c>
      <c r="J110" s="155">
        <f>'[2]Бюджет 2025 г 1 чтение'!$I$732</f>
        <v>0</v>
      </c>
      <c r="K110" s="190">
        <f>'[2]Бюджет 2025 г 1 чтение'!$J$732</f>
        <v>0</v>
      </c>
      <c r="L110" s="186"/>
      <c r="M110" s="186"/>
      <c r="N110" s="186"/>
      <c r="O110" s="186"/>
    </row>
    <row r="111" spans="1:15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55">
        <f t="shared" ref="G111:K111" si="33">G112+G115+G120</f>
        <v>1679.4</v>
      </c>
      <c r="H111" s="155">
        <f t="shared" si="33"/>
        <v>-475</v>
      </c>
      <c r="I111" s="185">
        <f t="shared" si="24"/>
        <v>1204.4000000000001</v>
      </c>
      <c r="J111" s="155">
        <f t="shared" si="33"/>
        <v>270</v>
      </c>
      <c r="K111" s="155">
        <f t="shared" si="33"/>
        <v>270</v>
      </c>
      <c r="L111" s="186"/>
      <c r="M111" s="186"/>
      <c r="N111" s="186"/>
      <c r="O111" s="186"/>
    </row>
    <row r="112" spans="1:15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55">
        <f t="shared" ref="G112:K113" si="34">G113</f>
        <v>578.4</v>
      </c>
      <c r="H112" s="155">
        <f t="shared" si="34"/>
        <v>4.9999999999999991</v>
      </c>
      <c r="I112" s="185">
        <f t="shared" si="24"/>
        <v>583.4</v>
      </c>
      <c r="J112" s="155">
        <f t="shared" si="34"/>
        <v>270</v>
      </c>
      <c r="K112" s="155">
        <f t="shared" si="34"/>
        <v>270</v>
      </c>
      <c r="L112" s="186"/>
      <c r="M112" s="186"/>
      <c r="N112" s="186"/>
      <c r="O112" s="186"/>
    </row>
    <row r="113" spans="1:15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55">
        <f t="shared" si="34"/>
        <v>578.4</v>
      </c>
      <c r="H113" s="155">
        <f t="shared" si="34"/>
        <v>4.9999999999999991</v>
      </c>
      <c r="I113" s="185">
        <f t="shared" si="24"/>
        <v>583.4</v>
      </c>
      <c r="J113" s="155">
        <f t="shared" si="34"/>
        <v>270</v>
      </c>
      <c r="K113" s="155">
        <f t="shared" si="34"/>
        <v>270</v>
      </c>
      <c r="L113" s="186"/>
      <c r="M113" s="186"/>
      <c r="N113" s="186"/>
      <c r="O113" s="186"/>
    </row>
    <row r="114" spans="1:15" s="186" customFormat="1">
      <c r="A114" s="214" t="s">
        <v>16</v>
      </c>
      <c r="B114" s="151" t="s">
        <v>22</v>
      </c>
      <c r="C114" s="151" t="s">
        <v>68</v>
      </c>
      <c r="D114" s="189" t="s">
        <v>72</v>
      </c>
      <c r="E114" s="151" t="s">
        <v>53</v>
      </c>
      <c r="F114" s="151" t="s">
        <v>17</v>
      </c>
      <c r="G114" s="155">
        <v>578.4</v>
      </c>
      <c r="H114" s="155">
        <f>'[1]Поправки декабрь'!$I$1543+'[1]Поправки декабрь'!$I$125</f>
        <v>4.9999999999999991</v>
      </c>
      <c r="I114" s="185">
        <f t="shared" si="24"/>
        <v>583.4</v>
      </c>
      <c r="J114" s="154">
        <f>'[2]Бюджет 2025 г 1 чтение'!$I$1508+0</f>
        <v>270</v>
      </c>
      <c r="K114" s="154">
        <f>'[2]Бюджет 2025 г 1 чтение'!$J$1508</f>
        <v>270</v>
      </c>
    </row>
    <row r="115" spans="1:15" s="186" customFormat="1" ht="24">
      <c r="A115" s="214" t="s">
        <v>73</v>
      </c>
      <c r="B115" s="151" t="s">
        <v>22</v>
      </c>
      <c r="C115" s="151" t="s">
        <v>68</v>
      </c>
      <c r="D115" s="189" t="s">
        <v>72</v>
      </c>
      <c r="E115" s="151" t="s">
        <v>74</v>
      </c>
      <c r="F115" s="151"/>
      <c r="G115" s="155">
        <f t="shared" ref="G115:K115" si="35">G116+G118</f>
        <v>0</v>
      </c>
      <c r="H115" s="155">
        <f t="shared" si="35"/>
        <v>0</v>
      </c>
      <c r="I115" s="185">
        <f t="shared" si="24"/>
        <v>0</v>
      </c>
      <c r="J115" s="155">
        <f t="shared" si="35"/>
        <v>0</v>
      </c>
      <c r="K115" s="155">
        <f t="shared" si="35"/>
        <v>0</v>
      </c>
    </row>
    <row r="116" spans="1:15" s="186" customFormat="1" ht="25.5" customHeight="1">
      <c r="A116" s="214" t="s">
        <v>75</v>
      </c>
      <c r="B116" s="151" t="s">
        <v>22</v>
      </c>
      <c r="C116" s="151" t="s">
        <v>68</v>
      </c>
      <c r="D116" s="189" t="s">
        <v>72</v>
      </c>
      <c r="E116" s="151" t="s">
        <v>76</v>
      </c>
      <c r="F116" s="151"/>
      <c r="G116" s="155">
        <f t="shared" ref="G116:K116" si="36">G117</f>
        <v>0</v>
      </c>
      <c r="H116" s="155">
        <f t="shared" si="36"/>
        <v>0</v>
      </c>
      <c r="I116" s="185">
        <f t="shared" si="24"/>
        <v>0</v>
      </c>
      <c r="J116" s="155">
        <f t="shared" si="36"/>
        <v>0</v>
      </c>
      <c r="K116" s="155">
        <f t="shared" si="36"/>
        <v>0</v>
      </c>
    </row>
    <row r="117" spans="1:15" s="186" customFormat="1">
      <c r="A117" s="214" t="s">
        <v>16</v>
      </c>
      <c r="B117" s="151" t="s">
        <v>22</v>
      </c>
      <c r="C117" s="151" t="s">
        <v>68</v>
      </c>
      <c r="D117" s="189" t="s">
        <v>72</v>
      </c>
      <c r="E117" s="151" t="s">
        <v>76</v>
      </c>
      <c r="F117" s="151" t="s">
        <v>17</v>
      </c>
      <c r="G117" s="154"/>
      <c r="H117" s="154"/>
      <c r="I117" s="185">
        <f t="shared" si="24"/>
        <v>0</v>
      </c>
      <c r="J117" s="155"/>
      <c r="K117" s="155"/>
    </row>
    <row r="118" spans="1:15" s="186" customFormat="1">
      <c r="A118" s="214" t="s">
        <v>77</v>
      </c>
      <c r="B118" s="151" t="s">
        <v>22</v>
      </c>
      <c r="C118" s="151" t="s">
        <v>68</v>
      </c>
      <c r="D118" s="189" t="s">
        <v>72</v>
      </c>
      <c r="E118" s="151" t="s">
        <v>78</v>
      </c>
      <c r="F118" s="151"/>
      <c r="G118" s="155">
        <f t="shared" ref="G118:K118" si="37">G119</f>
        <v>0</v>
      </c>
      <c r="H118" s="155">
        <f t="shared" si="37"/>
        <v>0</v>
      </c>
      <c r="I118" s="185">
        <f t="shared" si="24"/>
        <v>0</v>
      </c>
      <c r="J118" s="155">
        <f t="shared" si="37"/>
        <v>0</v>
      </c>
      <c r="K118" s="155">
        <f t="shared" si="37"/>
        <v>0</v>
      </c>
    </row>
    <row r="119" spans="1:15" s="186" customFormat="1">
      <c r="A119" s="214" t="s">
        <v>16</v>
      </c>
      <c r="B119" s="151" t="s">
        <v>22</v>
      </c>
      <c r="C119" s="151" t="s">
        <v>68</v>
      </c>
      <c r="D119" s="189" t="s">
        <v>72</v>
      </c>
      <c r="E119" s="151" t="s">
        <v>78</v>
      </c>
      <c r="F119" s="151" t="s">
        <v>17</v>
      </c>
      <c r="G119" s="154"/>
      <c r="H119" s="154"/>
      <c r="I119" s="185">
        <f t="shared" si="24"/>
        <v>0</v>
      </c>
      <c r="J119" s="155"/>
      <c r="K119" s="155"/>
    </row>
    <row r="120" spans="1:15" s="186" customFormat="1">
      <c r="A120" s="214" t="s">
        <v>56</v>
      </c>
      <c r="B120" s="151" t="s">
        <v>22</v>
      </c>
      <c r="C120" s="151" t="s">
        <v>68</v>
      </c>
      <c r="D120" s="189" t="s">
        <v>72</v>
      </c>
      <c r="E120" s="151" t="s">
        <v>57</v>
      </c>
      <c r="F120" s="151"/>
      <c r="G120" s="155">
        <f t="shared" ref="G120:K121" si="38">G121</f>
        <v>1101</v>
      </c>
      <c r="H120" s="155">
        <f t="shared" si="38"/>
        <v>-480</v>
      </c>
      <c r="I120" s="185">
        <f t="shared" si="24"/>
        <v>621</v>
      </c>
      <c r="J120" s="155">
        <f t="shared" si="38"/>
        <v>0</v>
      </c>
      <c r="K120" s="155">
        <f t="shared" si="38"/>
        <v>0</v>
      </c>
    </row>
    <row r="121" spans="1:15" s="186" customFormat="1" ht="12.75" customHeight="1">
      <c r="A121" s="214" t="s">
        <v>79</v>
      </c>
      <c r="B121" s="151" t="s">
        <v>22</v>
      </c>
      <c r="C121" s="151" t="s">
        <v>68</v>
      </c>
      <c r="D121" s="189" t="s">
        <v>72</v>
      </c>
      <c r="E121" s="151" t="s">
        <v>80</v>
      </c>
      <c r="F121" s="151"/>
      <c r="G121" s="155">
        <f t="shared" si="38"/>
        <v>1101</v>
      </c>
      <c r="H121" s="155">
        <f t="shared" si="38"/>
        <v>-480</v>
      </c>
      <c r="I121" s="185">
        <f t="shared" si="24"/>
        <v>621</v>
      </c>
      <c r="J121" s="155">
        <f t="shared" si="38"/>
        <v>0</v>
      </c>
      <c r="K121" s="155">
        <f t="shared" si="38"/>
        <v>0</v>
      </c>
    </row>
    <row r="122" spans="1:15" s="186" customFormat="1">
      <c r="A122" s="214" t="s">
        <v>81</v>
      </c>
      <c r="B122" s="151" t="s">
        <v>22</v>
      </c>
      <c r="C122" s="151" t="s">
        <v>68</v>
      </c>
      <c r="D122" s="189" t="s">
        <v>72</v>
      </c>
      <c r="E122" s="151" t="s">
        <v>80</v>
      </c>
      <c r="F122" s="151" t="s">
        <v>17</v>
      </c>
      <c r="G122" s="154">
        <v>1101</v>
      </c>
      <c r="H122" s="154">
        <f>'[1]Поправки декабрь'!$I$133</f>
        <v>-480</v>
      </c>
      <c r="I122" s="185">
        <f t="shared" si="24"/>
        <v>621</v>
      </c>
      <c r="J122" s="155"/>
      <c r="K122" s="154"/>
    </row>
    <row r="123" spans="1:15" ht="36" hidden="1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85">
        <f t="shared" ref="G123:J125" si="39">G124</f>
        <v>0</v>
      </c>
      <c r="H123" s="185">
        <f t="shared" si="39"/>
        <v>0</v>
      </c>
      <c r="I123" s="185">
        <f t="shared" si="24"/>
        <v>0</v>
      </c>
      <c r="J123" s="185">
        <f t="shared" si="39"/>
        <v>0</v>
      </c>
      <c r="K123" s="190"/>
      <c r="L123" s="186"/>
      <c r="M123" s="186"/>
      <c r="N123" s="186"/>
      <c r="O123" s="186"/>
    </row>
    <row r="124" spans="1:15" ht="28.5" hidden="1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55">
        <f t="shared" si="39"/>
        <v>0</v>
      </c>
      <c r="H124" s="155">
        <f t="shared" si="39"/>
        <v>0</v>
      </c>
      <c r="I124" s="185">
        <f t="shared" si="24"/>
        <v>0</v>
      </c>
      <c r="J124" s="155">
        <f t="shared" si="39"/>
        <v>0</v>
      </c>
      <c r="K124" s="190"/>
      <c r="L124" s="186"/>
      <c r="M124" s="186"/>
      <c r="N124" s="186"/>
      <c r="O124" s="186"/>
    </row>
    <row r="125" spans="1:15" ht="36" hidden="1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55">
        <f t="shared" si="39"/>
        <v>0</v>
      </c>
      <c r="H125" s="155">
        <f t="shared" si="39"/>
        <v>0</v>
      </c>
      <c r="I125" s="185">
        <f t="shared" si="24"/>
        <v>0</v>
      </c>
      <c r="J125" s="155">
        <f t="shared" si="39"/>
        <v>0</v>
      </c>
      <c r="K125" s="190"/>
      <c r="L125" s="186"/>
      <c r="M125" s="186"/>
      <c r="N125" s="186"/>
      <c r="O125" s="186"/>
    </row>
    <row r="126" spans="1:15" hidden="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54"/>
      <c r="H126" s="154"/>
      <c r="I126" s="185">
        <f t="shared" si="24"/>
        <v>0</v>
      </c>
      <c r="J126" s="155"/>
      <c r="K126" s="190"/>
      <c r="L126" s="186"/>
      <c r="M126" s="186"/>
      <c r="N126" s="186"/>
      <c r="O126" s="186"/>
    </row>
    <row r="127" spans="1:15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55">
        <f t="shared" ref="G127:K129" si="40">G128</f>
        <v>20</v>
      </c>
      <c r="H127" s="155">
        <f t="shared" si="40"/>
        <v>0</v>
      </c>
      <c r="I127" s="185">
        <f t="shared" si="24"/>
        <v>20</v>
      </c>
      <c r="J127" s="155">
        <f t="shared" si="40"/>
        <v>160</v>
      </c>
      <c r="K127" s="155">
        <f t="shared" si="40"/>
        <v>160</v>
      </c>
      <c r="L127" s="186"/>
      <c r="M127" s="186"/>
      <c r="N127" s="186"/>
      <c r="O127" s="186"/>
    </row>
    <row r="128" spans="1:15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55">
        <f t="shared" si="40"/>
        <v>20</v>
      </c>
      <c r="H128" s="155">
        <f t="shared" si="40"/>
        <v>0</v>
      </c>
      <c r="I128" s="185">
        <f t="shared" si="24"/>
        <v>20</v>
      </c>
      <c r="J128" s="155">
        <f t="shared" si="40"/>
        <v>160</v>
      </c>
      <c r="K128" s="155">
        <f t="shared" si="40"/>
        <v>160</v>
      </c>
      <c r="L128" s="186"/>
      <c r="M128" s="186"/>
      <c r="N128" s="186"/>
      <c r="O128" s="186"/>
    </row>
    <row r="129" spans="1:15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55">
        <f t="shared" si="40"/>
        <v>20</v>
      </c>
      <c r="H129" s="155">
        <f t="shared" si="40"/>
        <v>0</v>
      </c>
      <c r="I129" s="185">
        <f t="shared" si="24"/>
        <v>20</v>
      </c>
      <c r="J129" s="155">
        <f t="shared" si="40"/>
        <v>160</v>
      </c>
      <c r="K129" s="155">
        <f t="shared" si="40"/>
        <v>160</v>
      </c>
      <c r="L129" s="186"/>
      <c r="M129" s="186"/>
      <c r="N129" s="186"/>
      <c r="O129" s="186"/>
    </row>
    <row r="130" spans="1:15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54">
        <v>20</v>
      </c>
      <c r="H130" s="154">
        <v>0</v>
      </c>
      <c r="I130" s="185">
        <f t="shared" si="24"/>
        <v>20</v>
      </c>
      <c r="J130" s="155">
        <f>'[2]Бюджет 2025 г 1 чтение'!$I$581</f>
        <v>160</v>
      </c>
      <c r="K130" s="154">
        <f>'[2]Бюджет 2025 г 1 чтение'!$J$581</f>
        <v>160</v>
      </c>
      <c r="L130" s="186"/>
      <c r="M130" s="186"/>
      <c r="N130" s="186"/>
      <c r="O130" s="186"/>
    </row>
    <row r="131" spans="1:15" ht="36" hidden="1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85">
        <f t="shared" ref="G131:J133" si="41">G132</f>
        <v>0</v>
      </c>
      <c r="H131" s="185">
        <f t="shared" si="41"/>
        <v>0</v>
      </c>
      <c r="I131" s="185">
        <f t="shared" si="24"/>
        <v>0</v>
      </c>
      <c r="J131" s="185">
        <f t="shared" si="41"/>
        <v>0</v>
      </c>
      <c r="K131" s="190"/>
      <c r="L131" s="186"/>
      <c r="M131" s="186"/>
      <c r="N131" s="186"/>
      <c r="O131" s="186"/>
    </row>
    <row r="132" spans="1:15" ht="25.5" hidden="1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55">
        <f t="shared" si="41"/>
        <v>0</v>
      </c>
      <c r="H132" s="155">
        <f t="shared" si="41"/>
        <v>0</v>
      </c>
      <c r="I132" s="185">
        <f t="shared" si="24"/>
        <v>0</v>
      </c>
      <c r="J132" s="155">
        <f t="shared" si="41"/>
        <v>0</v>
      </c>
      <c r="K132" s="190"/>
      <c r="L132" s="186"/>
      <c r="M132" s="186"/>
      <c r="N132" s="186"/>
      <c r="O132" s="186"/>
    </row>
    <row r="133" spans="1:15" ht="36" hidden="1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55">
        <f t="shared" si="41"/>
        <v>0</v>
      </c>
      <c r="H133" s="155">
        <f t="shared" si="41"/>
        <v>0</v>
      </c>
      <c r="I133" s="185">
        <f t="shared" si="24"/>
        <v>0</v>
      </c>
      <c r="J133" s="155">
        <f t="shared" si="41"/>
        <v>0</v>
      </c>
      <c r="K133" s="190"/>
      <c r="L133" s="186"/>
      <c r="M133" s="186"/>
      <c r="N133" s="186"/>
      <c r="O133" s="186"/>
    </row>
    <row r="134" spans="1:15" hidden="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54"/>
      <c r="H134" s="154"/>
      <c r="I134" s="185">
        <f t="shared" si="24"/>
        <v>0</v>
      </c>
      <c r="J134" s="155"/>
      <c r="K134" s="190"/>
      <c r="L134" s="186"/>
      <c r="M134" s="186"/>
      <c r="N134" s="186"/>
      <c r="O134" s="186"/>
    </row>
    <row r="135" spans="1:15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255.3</v>
      </c>
      <c r="H135" s="154">
        <f t="shared" ref="H135:K137" si="42">H136</f>
        <v>4.4000000000000004</v>
      </c>
      <c r="I135" s="185">
        <f t="shared" si="24"/>
        <v>259.7</v>
      </c>
      <c r="J135" s="154">
        <f t="shared" si="42"/>
        <v>0</v>
      </c>
      <c r="K135" s="154">
        <f t="shared" si="42"/>
        <v>0</v>
      </c>
      <c r="L135" s="186"/>
      <c r="M135" s="186"/>
      <c r="N135" s="186"/>
      <c r="O135" s="186"/>
    </row>
    <row r="136" spans="1:15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255.3</v>
      </c>
      <c r="H136" s="154">
        <f t="shared" si="42"/>
        <v>4.4000000000000004</v>
      </c>
      <c r="I136" s="185">
        <f t="shared" si="24"/>
        <v>259.7</v>
      </c>
      <c r="J136" s="154">
        <f t="shared" si="42"/>
        <v>0</v>
      </c>
      <c r="K136" s="154">
        <f t="shared" si="42"/>
        <v>0</v>
      </c>
      <c r="L136" s="186"/>
      <c r="M136" s="186"/>
      <c r="N136" s="186"/>
      <c r="O136" s="186"/>
    </row>
    <row r="137" spans="1:15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255.3</v>
      </c>
      <c r="H137" s="154">
        <f t="shared" si="42"/>
        <v>4.4000000000000004</v>
      </c>
      <c r="I137" s="185">
        <f t="shared" si="24"/>
        <v>259.7</v>
      </c>
      <c r="J137" s="154">
        <f t="shared" si="42"/>
        <v>0</v>
      </c>
      <c r="K137" s="154">
        <f t="shared" si="42"/>
        <v>0</v>
      </c>
      <c r="L137" s="186"/>
      <c r="M137" s="186"/>
      <c r="N137" s="186"/>
      <c r="O137" s="186"/>
    </row>
    <row r="138" spans="1:15" s="222" customFormat="1">
      <c r="A138" s="140" t="s">
        <v>16</v>
      </c>
      <c r="B138" s="134" t="s">
        <v>22</v>
      </c>
      <c r="C138" s="134" t="s">
        <v>68</v>
      </c>
      <c r="D138" s="217" t="s">
        <v>63</v>
      </c>
      <c r="E138" s="134" t="s">
        <v>53</v>
      </c>
      <c r="F138" s="134" t="s">
        <v>17</v>
      </c>
      <c r="G138" s="154">
        <v>255.3</v>
      </c>
      <c r="H138" s="154">
        <f>'[1]Поправки декабрь'!$I$117</f>
        <v>4.4000000000000004</v>
      </c>
      <c r="I138" s="185">
        <f t="shared" si="24"/>
        <v>259.7</v>
      </c>
      <c r="J138" s="155"/>
      <c r="K138" s="190"/>
      <c r="L138" s="186"/>
      <c r="M138" s="186"/>
      <c r="N138" s="186"/>
      <c r="O138" s="186"/>
    </row>
    <row r="139" spans="1:15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55">
        <f t="shared" ref="G139:K139" si="43">G140+G143</f>
        <v>423.1</v>
      </c>
      <c r="H139" s="155">
        <f t="shared" si="43"/>
        <v>0</v>
      </c>
      <c r="I139" s="185">
        <f t="shared" si="24"/>
        <v>423.1</v>
      </c>
      <c r="J139" s="155">
        <f t="shared" si="43"/>
        <v>303.89999999999998</v>
      </c>
      <c r="K139" s="155">
        <f t="shared" si="43"/>
        <v>303.89999999999998</v>
      </c>
      <c r="L139" s="186"/>
      <c r="M139" s="186"/>
      <c r="N139" s="186"/>
      <c r="O139" s="186"/>
    </row>
    <row r="140" spans="1:15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55">
        <f t="shared" ref="G140:K141" si="44">G141</f>
        <v>423.1</v>
      </c>
      <c r="H140" s="155">
        <f t="shared" si="44"/>
        <v>0</v>
      </c>
      <c r="I140" s="185">
        <f t="shared" si="24"/>
        <v>423.1</v>
      </c>
      <c r="J140" s="155">
        <f t="shared" si="44"/>
        <v>303.89999999999998</v>
      </c>
      <c r="K140" s="155">
        <f t="shared" si="44"/>
        <v>303.89999999999998</v>
      </c>
      <c r="L140" s="186"/>
      <c r="M140" s="186"/>
      <c r="N140" s="186"/>
      <c r="O140" s="186"/>
    </row>
    <row r="141" spans="1:15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55">
        <f t="shared" si="44"/>
        <v>423.1</v>
      </c>
      <c r="H141" s="155">
        <f t="shared" si="44"/>
        <v>0</v>
      </c>
      <c r="I141" s="185">
        <f t="shared" si="24"/>
        <v>423.1</v>
      </c>
      <c r="J141" s="155">
        <f t="shared" si="44"/>
        <v>303.89999999999998</v>
      </c>
      <c r="K141" s="155">
        <f t="shared" si="44"/>
        <v>303.89999999999998</v>
      </c>
      <c r="L141" s="186"/>
      <c r="M141" s="186"/>
      <c r="N141" s="186"/>
      <c r="O141" s="186"/>
    </row>
    <row r="142" spans="1:15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149">
        <v>423.1</v>
      </c>
      <c r="H142" s="149">
        <v>0</v>
      </c>
      <c r="I142" s="185">
        <f t="shared" si="24"/>
        <v>423.1</v>
      </c>
      <c r="J142" s="152">
        <f>'[2]Бюджет 2025 г 1 чтение'!$I$117+'[2]Бюджет 2025 г 1 чтение'!$I$1501</f>
        <v>303.89999999999998</v>
      </c>
      <c r="K142" s="152">
        <f>'[2]Бюджет 2025 г 1 чтение'!$J$117+'[2]Бюджет 2025 г 1 чтение'!$J$1501</f>
        <v>303.89999999999998</v>
      </c>
      <c r="L142" s="186"/>
      <c r="M142" s="186"/>
      <c r="N142" s="186"/>
      <c r="O142" s="186"/>
    </row>
    <row r="143" spans="1:15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55">
        <f t="shared" ref="G143:J144" si="45">G144</f>
        <v>0</v>
      </c>
      <c r="H143" s="155">
        <f t="shared" si="45"/>
        <v>0</v>
      </c>
      <c r="I143" s="185">
        <f t="shared" si="24"/>
        <v>0</v>
      </c>
      <c r="J143" s="155">
        <f t="shared" si="45"/>
        <v>0</v>
      </c>
      <c r="K143" s="190"/>
      <c r="L143" s="186"/>
      <c r="M143" s="186"/>
      <c r="N143" s="186"/>
      <c r="O143" s="186"/>
    </row>
    <row r="144" spans="1:15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55">
        <f t="shared" si="45"/>
        <v>0</v>
      </c>
      <c r="H144" s="155">
        <f t="shared" si="45"/>
        <v>0</v>
      </c>
      <c r="I144" s="185">
        <f t="shared" si="24"/>
        <v>0</v>
      </c>
      <c r="J144" s="155">
        <f t="shared" si="45"/>
        <v>0</v>
      </c>
      <c r="K144" s="190"/>
      <c r="L144" s="186"/>
      <c r="M144" s="186"/>
      <c r="N144" s="186"/>
      <c r="O144" s="186"/>
    </row>
    <row r="145" spans="1:15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54"/>
      <c r="H145" s="154"/>
      <c r="I145" s="185">
        <f t="shared" si="24"/>
        <v>0</v>
      </c>
      <c r="J145" s="155"/>
      <c r="K145" s="190"/>
      <c r="L145" s="186"/>
      <c r="M145" s="186"/>
      <c r="N145" s="186"/>
      <c r="O145" s="186"/>
    </row>
    <row r="146" spans="1:15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55">
        <f t="shared" ref="G146:J148" si="46">G147</f>
        <v>350.3</v>
      </c>
      <c r="H146" s="155">
        <f t="shared" si="46"/>
        <v>0</v>
      </c>
      <c r="I146" s="185">
        <f t="shared" si="24"/>
        <v>350.3</v>
      </c>
      <c r="J146" s="155">
        <f t="shared" si="46"/>
        <v>0</v>
      </c>
      <c r="K146" s="190"/>
      <c r="L146" s="186"/>
      <c r="M146" s="186"/>
      <c r="N146" s="186"/>
      <c r="O146" s="186"/>
    </row>
    <row r="147" spans="1:15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55">
        <f t="shared" si="46"/>
        <v>350.3</v>
      </c>
      <c r="H147" s="155">
        <f t="shared" si="46"/>
        <v>0</v>
      </c>
      <c r="I147" s="185">
        <f t="shared" si="24"/>
        <v>350.3</v>
      </c>
      <c r="J147" s="155">
        <f t="shared" si="46"/>
        <v>0</v>
      </c>
      <c r="K147" s="190"/>
      <c r="L147" s="186"/>
      <c r="M147" s="186"/>
      <c r="N147" s="186"/>
      <c r="O147" s="186"/>
    </row>
    <row r="148" spans="1:15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55">
        <f t="shared" si="46"/>
        <v>350.3</v>
      </c>
      <c r="H148" s="155">
        <f t="shared" si="46"/>
        <v>0</v>
      </c>
      <c r="I148" s="185">
        <f t="shared" si="24"/>
        <v>350.3</v>
      </c>
      <c r="J148" s="155">
        <f t="shared" si="46"/>
        <v>0</v>
      </c>
      <c r="K148" s="190"/>
      <c r="L148" s="186"/>
      <c r="M148" s="186"/>
      <c r="N148" s="186"/>
      <c r="O148" s="186"/>
    </row>
    <row r="149" spans="1:15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54">
        <v>350.3</v>
      </c>
      <c r="H149" s="154">
        <v>0</v>
      </c>
      <c r="I149" s="185">
        <f t="shared" si="24"/>
        <v>350.3</v>
      </c>
      <c r="J149" s="155"/>
      <c r="K149" s="190"/>
      <c r="L149" s="186"/>
      <c r="M149" s="186"/>
      <c r="N149" s="186"/>
      <c r="O149" s="186"/>
    </row>
    <row r="150" spans="1:15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55">
        <f>G151+G154+G157+G160</f>
        <v>9049.4</v>
      </c>
      <c r="H150" s="155">
        <f>H151+H154+H157+H160</f>
        <v>79.999999999999986</v>
      </c>
      <c r="I150" s="185">
        <f t="shared" ref="I150:I216" si="47">G150+H150</f>
        <v>9129.4</v>
      </c>
      <c r="J150" s="155">
        <f t="shared" ref="J150:K150" si="48">J151+J154+J157+J160</f>
        <v>4383</v>
      </c>
      <c r="K150" s="155">
        <f t="shared" si="48"/>
        <v>4115.3</v>
      </c>
      <c r="L150" s="186"/>
      <c r="M150" s="186"/>
      <c r="N150" s="186"/>
      <c r="O150" s="186"/>
    </row>
    <row r="151" spans="1:15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55">
        <f t="shared" ref="G151:K152" si="49">G152</f>
        <v>3994</v>
      </c>
      <c r="H151" s="155">
        <f t="shared" si="49"/>
        <v>193.7</v>
      </c>
      <c r="I151" s="185">
        <f t="shared" si="47"/>
        <v>4187.7</v>
      </c>
      <c r="J151" s="155">
        <f t="shared" si="49"/>
        <v>2620</v>
      </c>
      <c r="K151" s="155">
        <f t="shared" si="49"/>
        <v>2555.3000000000002</v>
      </c>
      <c r="L151" s="186"/>
      <c r="M151" s="186"/>
      <c r="N151" s="186"/>
      <c r="O151" s="186"/>
    </row>
    <row r="152" spans="1:15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55">
        <f t="shared" si="49"/>
        <v>3994</v>
      </c>
      <c r="H152" s="155">
        <f t="shared" si="49"/>
        <v>193.7</v>
      </c>
      <c r="I152" s="185">
        <f t="shared" si="47"/>
        <v>4187.7</v>
      </c>
      <c r="J152" s="155">
        <f t="shared" si="49"/>
        <v>2620</v>
      </c>
      <c r="K152" s="155">
        <f t="shared" si="49"/>
        <v>2555.3000000000002</v>
      </c>
      <c r="L152" s="186"/>
      <c r="M152" s="186"/>
      <c r="N152" s="186"/>
      <c r="O152" s="186"/>
    </row>
    <row r="153" spans="1:15" s="222" customFormat="1">
      <c r="A153" s="226" t="s">
        <v>16</v>
      </c>
      <c r="B153" s="224" t="s">
        <v>22</v>
      </c>
      <c r="C153" s="224" t="s">
        <v>68</v>
      </c>
      <c r="D153" s="225" t="s">
        <v>91</v>
      </c>
      <c r="E153" s="224" t="s">
        <v>32</v>
      </c>
      <c r="F153" s="224" t="s">
        <v>17</v>
      </c>
      <c r="G153" s="149">
        <v>3994</v>
      </c>
      <c r="H153" s="149">
        <f>'[1]Поправки декабрь'!$I$137</f>
        <v>193.7</v>
      </c>
      <c r="I153" s="185">
        <f t="shared" si="47"/>
        <v>4187.7</v>
      </c>
      <c r="J153" s="152">
        <f>'[3]Бюджет 2025 г 2 чтение'!$I$133</f>
        <v>2620</v>
      </c>
      <c r="K153" s="152">
        <f>'[3]Бюджет 2025 г 2 чтение'!$J$133</f>
        <v>2555.3000000000002</v>
      </c>
      <c r="L153" s="186"/>
      <c r="M153" s="186"/>
      <c r="N153" s="186"/>
      <c r="O153" s="186"/>
    </row>
    <row r="154" spans="1:15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55">
        <f>G155</f>
        <v>0</v>
      </c>
      <c r="H154" s="155">
        <f>H155</f>
        <v>0</v>
      </c>
      <c r="I154" s="185">
        <f t="shared" si="47"/>
        <v>0</v>
      </c>
      <c r="J154" s="155">
        <f>J155</f>
        <v>0</v>
      </c>
      <c r="K154" s="190"/>
      <c r="L154" s="186"/>
      <c r="M154" s="186"/>
      <c r="N154" s="186"/>
      <c r="O154" s="186"/>
    </row>
    <row r="155" spans="1:15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55">
        <f>G156</f>
        <v>0</v>
      </c>
      <c r="H155" s="155">
        <f>H156</f>
        <v>0</v>
      </c>
      <c r="I155" s="185">
        <f t="shared" si="47"/>
        <v>0</v>
      </c>
      <c r="J155" s="155">
        <f>J156</f>
        <v>0</v>
      </c>
      <c r="K155" s="190"/>
      <c r="L155" s="186"/>
      <c r="M155" s="186"/>
      <c r="N155" s="186"/>
      <c r="O155" s="186"/>
    </row>
    <row r="156" spans="1:15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54"/>
      <c r="H156" s="154"/>
      <c r="I156" s="185">
        <f t="shared" si="47"/>
        <v>0</v>
      </c>
      <c r="J156" s="155"/>
      <c r="K156" s="190"/>
      <c r="L156" s="186"/>
      <c r="M156" s="186"/>
      <c r="N156" s="186"/>
      <c r="O156" s="186"/>
    </row>
    <row r="157" spans="1:15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55">
        <f t="shared" ref="G157:K158" si="50">G158</f>
        <v>5005.3999999999996</v>
      </c>
      <c r="H157" s="155">
        <f t="shared" si="50"/>
        <v>-105.5</v>
      </c>
      <c r="I157" s="185">
        <f t="shared" si="47"/>
        <v>4899.8999999999996</v>
      </c>
      <c r="J157" s="155">
        <f t="shared" si="50"/>
        <v>1763</v>
      </c>
      <c r="K157" s="155">
        <f t="shared" si="50"/>
        <v>1560</v>
      </c>
      <c r="L157" s="186"/>
      <c r="M157" s="186"/>
      <c r="N157" s="186"/>
      <c r="O157" s="186"/>
    </row>
    <row r="158" spans="1:15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55">
        <f t="shared" si="50"/>
        <v>5005.3999999999996</v>
      </c>
      <c r="H158" s="155">
        <f t="shared" si="50"/>
        <v>-105.5</v>
      </c>
      <c r="I158" s="185">
        <f t="shared" si="47"/>
        <v>4899.8999999999996</v>
      </c>
      <c r="J158" s="155">
        <f t="shared" si="50"/>
        <v>1763</v>
      </c>
      <c r="K158" s="155">
        <f t="shared" si="50"/>
        <v>1560</v>
      </c>
      <c r="L158" s="186"/>
      <c r="M158" s="186"/>
      <c r="N158" s="186"/>
      <c r="O158" s="186"/>
    </row>
    <row r="159" spans="1:15" s="222" customFormat="1">
      <c r="A159" s="226" t="s">
        <v>16</v>
      </c>
      <c r="B159" s="224" t="s">
        <v>22</v>
      </c>
      <c r="C159" s="224" t="s">
        <v>68</v>
      </c>
      <c r="D159" s="225" t="s">
        <v>91</v>
      </c>
      <c r="E159" s="224" t="s">
        <v>53</v>
      </c>
      <c r="F159" s="224" t="s">
        <v>17</v>
      </c>
      <c r="G159" s="149">
        <v>5005.3999999999996</v>
      </c>
      <c r="H159" s="149">
        <f>'[1]Поправки декабрь'!$I$140</f>
        <v>-105.5</v>
      </c>
      <c r="I159" s="185">
        <f t="shared" si="47"/>
        <v>4899.8999999999996</v>
      </c>
      <c r="J159" s="152">
        <f>'[2]Бюджет 2025 г 1 чтение'!$I$136</f>
        <v>1763</v>
      </c>
      <c r="K159" s="152">
        <f>'[2]Бюджет 2025 г 1 чтение'!$J$136</f>
        <v>1560</v>
      </c>
      <c r="L159" s="186"/>
      <c r="M159" s="186"/>
      <c r="N159" s="186"/>
      <c r="O159" s="186"/>
    </row>
    <row r="160" spans="1:15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55">
        <f t="shared" ref="G160:K160" si="51">G161+G163</f>
        <v>50</v>
      </c>
      <c r="H160" s="155">
        <f t="shared" si="51"/>
        <v>-8.1999999999999993</v>
      </c>
      <c r="I160" s="185">
        <f t="shared" si="47"/>
        <v>41.8</v>
      </c>
      <c r="J160" s="155">
        <f t="shared" si="51"/>
        <v>0</v>
      </c>
      <c r="K160" s="155">
        <f t="shared" si="51"/>
        <v>0</v>
      </c>
      <c r="L160" s="186"/>
      <c r="M160" s="186"/>
      <c r="N160" s="186"/>
      <c r="O160" s="186"/>
    </row>
    <row r="161" spans="1:15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55">
        <f t="shared" ref="G161:K161" si="52">G162</f>
        <v>25</v>
      </c>
      <c r="H161" s="155">
        <f t="shared" si="52"/>
        <v>0</v>
      </c>
      <c r="I161" s="185">
        <f t="shared" si="47"/>
        <v>25</v>
      </c>
      <c r="J161" s="155">
        <f t="shared" si="52"/>
        <v>0</v>
      </c>
      <c r="K161" s="155">
        <f t="shared" si="52"/>
        <v>0</v>
      </c>
      <c r="L161" s="186"/>
      <c r="M161" s="186"/>
      <c r="N161" s="186"/>
      <c r="O161" s="186"/>
    </row>
    <row r="162" spans="1:15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54">
        <f>'[2]Бюджет 2025 г 1 чтение'!$H$139</f>
        <v>25</v>
      </c>
      <c r="H162" s="154">
        <f>'[1]Поправки декабрь'!$I$143</f>
        <v>0</v>
      </c>
      <c r="I162" s="185">
        <f t="shared" si="47"/>
        <v>25</v>
      </c>
      <c r="J162" s="155">
        <f>'[2]Бюджет 2025 г 1 чтение'!$I$139</f>
        <v>0</v>
      </c>
      <c r="K162" s="154">
        <f>'[2]Бюджет 2025 г 1 чтение'!$J$139</f>
        <v>0</v>
      </c>
      <c r="L162" s="186"/>
      <c r="M162" s="186"/>
      <c r="N162" s="186"/>
      <c r="O162" s="186"/>
    </row>
    <row r="163" spans="1:15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55">
        <f t="shared" ref="G163:K163" si="53">G164</f>
        <v>25</v>
      </c>
      <c r="H163" s="155">
        <f t="shared" si="53"/>
        <v>-8.1999999999999993</v>
      </c>
      <c r="I163" s="185">
        <f t="shared" si="47"/>
        <v>16.8</v>
      </c>
      <c r="J163" s="155">
        <f t="shared" si="53"/>
        <v>0</v>
      </c>
      <c r="K163" s="155">
        <f t="shared" si="53"/>
        <v>0</v>
      </c>
      <c r="L163" s="186"/>
      <c r="M163" s="186"/>
      <c r="N163" s="186"/>
      <c r="O163" s="186"/>
    </row>
    <row r="164" spans="1:15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54">
        <f>'[2]Бюджет 2025 г 1 чтение'!$H$141</f>
        <v>25</v>
      </c>
      <c r="H164" s="154">
        <f>'[1]Поправки декабрь'!$I$145</f>
        <v>-8.1999999999999993</v>
      </c>
      <c r="I164" s="185">
        <f t="shared" si="47"/>
        <v>16.8</v>
      </c>
      <c r="J164" s="155">
        <f>'[2]Бюджет 2025 г 1 чтение'!$I$141</f>
        <v>0</v>
      </c>
      <c r="K164" s="154">
        <f>'[2]Бюджет 2025 г 1 чтение'!$J$141</f>
        <v>0</v>
      </c>
      <c r="L164" s="186"/>
      <c r="M164" s="186"/>
      <c r="N164" s="186"/>
      <c r="O164" s="186"/>
    </row>
    <row r="165" spans="1:15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55">
        <f t="shared" ref="G165:K165" si="54">G166+G169</f>
        <v>705.8</v>
      </c>
      <c r="H165" s="155">
        <f t="shared" si="54"/>
        <v>-11</v>
      </c>
      <c r="I165" s="185">
        <f t="shared" si="47"/>
        <v>694.8</v>
      </c>
      <c r="J165" s="155">
        <f t="shared" si="54"/>
        <v>632</v>
      </c>
      <c r="K165" s="155">
        <f t="shared" si="54"/>
        <v>510</v>
      </c>
      <c r="L165" s="186"/>
      <c r="M165" s="186"/>
      <c r="N165" s="186"/>
      <c r="O165" s="186"/>
    </row>
    <row r="166" spans="1:15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55">
        <f t="shared" ref="G166:K167" si="55">G167</f>
        <v>695.8</v>
      </c>
      <c r="H166" s="155">
        <f t="shared" si="55"/>
        <v>-11</v>
      </c>
      <c r="I166" s="185">
        <f t="shared" si="47"/>
        <v>684.8</v>
      </c>
      <c r="J166" s="155">
        <f t="shared" si="55"/>
        <v>632</v>
      </c>
      <c r="K166" s="155">
        <f t="shared" si="55"/>
        <v>510</v>
      </c>
      <c r="L166" s="186"/>
      <c r="M166" s="186"/>
      <c r="N166" s="186"/>
      <c r="O166" s="186"/>
    </row>
    <row r="167" spans="1:15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55">
        <f t="shared" si="55"/>
        <v>695.8</v>
      </c>
      <c r="H167" s="155">
        <f t="shared" si="55"/>
        <v>-11</v>
      </c>
      <c r="I167" s="185">
        <f t="shared" si="47"/>
        <v>684.8</v>
      </c>
      <c r="J167" s="155">
        <f t="shared" si="55"/>
        <v>632</v>
      </c>
      <c r="K167" s="155">
        <f t="shared" si="55"/>
        <v>510</v>
      </c>
      <c r="L167" s="186"/>
      <c r="M167" s="186"/>
      <c r="N167" s="186"/>
      <c r="O167" s="186"/>
    </row>
    <row r="168" spans="1:15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149">
        <v>695.8</v>
      </c>
      <c r="H168" s="149">
        <f>'[1]Поправки декабрь'!$I$599</f>
        <v>-11</v>
      </c>
      <c r="I168" s="185">
        <f t="shared" si="47"/>
        <v>684.8</v>
      </c>
      <c r="J168" s="152">
        <f>'[2]Бюджет 2025 г 1 чтение'!$I$585</f>
        <v>632</v>
      </c>
      <c r="K168" s="152">
        <f>'[2]Бюджет 2025 г 1 чтение'!$J$585</f>
        <v>510</v>
      </c>
      <c r="L168" s="186"/>
      <c r="M168" s="186"/>
      <c r="N168" s="186"/>
      <c r="O168" s="186"/>
    </row>
    <row r="169" spans="1:15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55">
        <f t="shared" ref="G169:K170" si="56">G170</f>
        <v>10</v>
      </c>
      <c r="H169" s="155">
        <f t="shared" si="56"/>
        <v>0</v>
      </c>
      <c r="I169" s="185">
        <f t="shared" si="47"/>
        <v>10</v>
      </c>
      <c r="J169" s="155">
        <f t="shared" si="56"/>
        <v>0</v>
      </c>
      <c r="K169" s="155">
        <f t="shared" si="56"/>
        <v>0</v>
      </c>
      <c r="L169" s="186"/>
      <c r="M169" s="186"/>
      <c r="N169" s="186"/>
      <c r="O169" s="186"/>
    </row>
    <row r="170" spans="1:15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55">
        <f t="shared" si="56"/>
        <v>10</v>
      </c>
      <c r="H170" s="155">
        <f t="shared" si="56"/>
        <v>0</v>
      </c>
      <c r="I170" s="185">
        <f t="shared" si="47"/>
        <v>10</v>
      </c>
      <c r="J170" s="155">
        <f t="shared" si="56"/>
        <v>0</v>
      </c>
      <c r="K170" s="155">
        <f t="shared" si="56"/>
        <v>0</v>
      </c>
      <c r="L170" s="186"/>
      <c r="M170" s="186"/>
      <c r="N170" s="186"/>
      <c r="O170" s="186"/>
    </row>
    <row r="171" spans="1:15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54">
        <f>'[2]Бюджет 2025 г 1 чтение'!$H$588</f>
        <v>10</v>
      </c>
      <c r="H171" s="154">
        <f>'[4]Поправки февраль'!$I$597</f>
        <v>0</v>
      </c>
      <c r="I171" s="185">
        <f t="shared" si="47"/>
        <v>10</v>
      </c>
      <c r="J171" s="155">
        <f>'[2]Бюджет 2025 г 1 чтение'!$I$588</f>
        <v>0</v>
      </c>
      <c r="K171" s="154">
        <f>'[2]Бюджет 2025 г 1 чтение'!$J$588</f>
        <v>0</v>
      </c>
      <c r="L171" s="186"/>
      <c r="M171" s="186"/>
      <c r="N171" s="186"/>
      <c r="O171" s="186"/>
    </row>
    <row r="172" spans="1:15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55">
        <f>G173+G176+G189+G179</f>
        <v>1656.9</v>
      </c>
      <c r="H172" s="155">
        <f>H173+H176+H189+H179</f>
        <v>-262</v>
      </c>
      <c r="I172" s="155">
        <f>I173+I176+I189+I179</f>
        <v>1394.9</v>
      </c>
      <c r="J172" s="155">
        <f>J173+J176+J189</f>
        <v>902.3</v>
      </c>
      <c r="K172" s="155">
        <f>K173+K176+K189</f>
        <v>762.3</v>
      </c>
      <c r="L172" s="186"/>
      <c r="M172" s="186"/>
      <c r="N172" s="186"/>
      <c r="O172" s="186"/>
    </row>
    <row r="173" spans="1:15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55">
        <f t="shared" ref="G173:K174" si="57">G174</f>
        <v>1568.9</v>
      </c>
      <c r="H173" s="155">
        <f t="shared" si="57"/>
        <v>-267.2</v>
      </c>
      <c r="I173" s="185">
        <f t="shared" si="47"/>
        <v>1301.7</v>
      </c>
      <c r="J173" s="155">
        <f t="shared" si="57"/>
        <v>860</v>
      </c>
      <c r="K173" s="155">
        <f t="shared" si="57"/>
        <v>720</v>
      </c>
      <c r="L173" s="186"/>
      <c r="M173" s="186"/>
      <c r="N173" s="186"/>
      <c r="O173" s="186"/>
    </row>
    <row r="174" spans="1:15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55">
        <f t="shared" si="57"/>
        <v>1568.9</v>
      </c>
      <c r="H174" s="220">
        <f t="shared" si="57"/>
        <v>-267.2</v>
      </c>
      <c r="I174" s="219">
        <f t="shared" si="47"/>
        <v>1301.7</v>
      </c>
      <c r="J174" s="155">
        <f t="shared" si="57"/>
        <v>860</v>
      </c>
      <c r="K174" s="155">
        <f t="shared" si="57"/>
        <v>720</v>
      </c>
      <c r="L174" s="186"/>
      <c r="M174" s="186"/>
      <c r="N174" s="186"/>
      <c r="O174" s="186"/>
    </row>
    <row r="175" spans="1:15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149">
        <v>1568.9</v>
      </c>
      <c r="H175" s="236">
        <f>'[1]Поправки декабрь'!$I$757</f>
        <v>-267.2</v>
      </c>
      <c r="I175" s="219">
        <f t="shared" si="47"/>
        <v>1301.7</v>
      </c>
      <c r="J175" s="152">
        <f>'[2]Бюджет 2025 г 1 чтение'!$I$743</f>
        <v>860</v>
      </c>
      <c r="K175" s="152">
        <f>'[2]Бюджет 2025 г 1 чтение'!$J$743</f>
        <v>720</v>
      </c>
      <c r="L175" s="186"/>
      <c r="M175" s="186"/>
      <c r="N175" s="186"/>
      <c r="O175" s="186"/>
    </row>
    <row r="176" spans="1:15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55">
        <f t="shared" ref="G176:K177" si="58">G177</f>
        <v>87.7</v>
      </c>
      <c r="H176" s="220">
        <f t="shared" si="58"/>
        <v>5.2</v>
      </c>
      <c r="I176" s="219">
        <f t="shared" si="47"/>
        <v>92.9</v>
      </c>
      <c r="J176" s="155">
        <f t="shared" si="58"/>
        <v>42.3</v>
      </c>
      <c r="K176" s="155">
        <f t="shared" si="58"/>
        <v>42.3</v>
      </c>
      <c r="L176" s="186"/>
      <c r="M176" s="186"/>
      <c r="N176" s="186"/>
      <c r="O176" s="186"/>
    </row>
    <row r="177" spans="1:15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55">
        <f t="shared" si="58"/>
        <v>87.7</v>
      </c>
      <c r="H177" s="220">
        <f t="shared" si="58"/>
        <v>5.2</v>
      </c>
      <c r="I177" s="219">
        <f t="shared" si="47"/>
        <v>92.9</v>
      </c>
      <c r="J177" s="155">
        <f t="shared" si="58"/>
        <v>42.3</v>
      </c>
      <c r="K177" s="155">
        <f t="shared" si="58"/>
        <v>42.3</v>
      </c>
      <c r="L177" s="186"/>
      <c r="M177" s="186"/>
      <c r="N177" s="186"/>
      <c r="O177" s="186"/>
    </row>
    <row r="178" spans="1:15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149">
        <v>87.7</v>
      </c>
      <c r="H178" s="236">
        <f>'[1]Поправки декабрь'!$I$760</f>
        <v>5.2</v>
      </c>
      <c r="I178" s="219">
        <f t="shared" si="47"/>
        <v>92.9</v>
      </c>
      <c r="J178" s="152">
        <f>'[2]Бюджет 2025 г 1 чтение'!$I$746</f>
        <v>42.3</v>
      </c>
      <c r="K178" s="152">
        <f>'[2]Бюджет 2025 г 1 чтение'!$J$746</f>
        <v>42.3</v>
      </c>
      <c r="L178" s="186"/>
      <c r="M178" s="186"/>
      <c r="N178" s="186"/>
      <c r="O178" s="186"/>
    </row>
    <row r="179" spans="1:15">
      <c r="A179" s="17" t="s">
        <v>56</v>
      </c>
      <c r="B179" s="18" t="s">
        <v>22</v>
      </c>
      <c r="C179" s="18" t="s">
        <v>68</v>
      </c>
      <c r="D179" s="30" t="s">
        <v>96</v>
      </c>
      <c r="E179" s="18" t="s">
        <v>57</v>
      </c>
      <c r="F179" s="18"/>
      <c r="G179" s="149">
        <f>G180</f>
        <v>0.3</v>
      </c>
      <c r="H179" s="236">
        <f>H180</f>
        <v>0</v>
      </c>
      <c r="I179" s="219">
        <f t="shared" si="47"/>
        <v>0.3</v>
      </c>
      <c r="J179" s="152"/>
      <c r="K179" s="152"/>
      <c r="L179" s="186"/>
      <c r="M179" s="186"/>
      <c r="N179" s="186"/>
      <c r="O179" s="186"/>
    </row>
    <row r="180" spans="1:15">
      <c r="A180" s="17" t="s">
        <v>79</v>
      </c>
      <c r="B180" s="18" t="s">
        <v>22</v>
      </c>
      <c r="C180" s="18" t="s">
        <v>68</v>
      </c>
      <c r="D180" s="30" t="s">
        <v>96</v>
      </c>
      <c r="E180" s="18" t="s">
        <v>80</v>
      </c>
      <c r="F180" s="18"/>
      <c r="G180" s="149">
        <f>G181</f>
        <v>0.3</v>
      </c>
      <c r="H180" s="236">
        <f>H181</f>
        <v>0</v>
      </c>
      <c r="I180" s="219">
        <f t="shared" si="47"/>
        <v>0.3</v>
      </c>
      <c r="J180" s="152"/>
      <c r="K180" s="152"/>
      <c r="L180" s="186"/>
      <c r="M180" s="186"/>
      <c r="N180" s="186"/>
      <c r="O180" s="186"/>
    </row>
    <row r="181" spans="1:15">
      <c r="A181" s="214" t="s">
        <v>81</v>
      </c>
      <c r="B181" s="18" t="s">
        <v>22</v>
      </c>
      <c r="C181" s="18" t="s">
        <v>68</v>
      </c>
      <c r="D181" s="30" t="s">
        <v>96</v>
      </c>
      <c r="E181" s="18" t="s">
        <v>80</v>
      </c>
      <c r="F181" s="18" t="s">
        <v>17</v>
      </c>
      <c r="G181" s="149">
        <v>0.3</v>
      </c>
      <c r="H181" s="236">
        <v>0</v>
      </c>
      <c r="I181" s="219">
        <f t="shared" si="47"/>
        <v>0.3</v>
      </c>
      <c r="J181" s="152"/>
      <c r="K181" s="152"/>
      <c r="L181" s="186"/>
      <c r="M181" s="186"/>
      <c r="N181" s="186"/>
      <c r="O181" s="186"/>
    </row>
    <row r="182" spans="1:15" ht="60" hidden="1">
      <c r="A182" s="33" t="s">
        <v>97</v>
      </c>
      <c r="B182" s="34" t="s">
        <v>22</v>
      </c>
      <c r="C182" s="34" t="s">
        <v>68</v>
      </c>
      <c r="D182" s="30" t="s">
        <v>96</v>
      </c>
      <c r="E182" s="34"/>
      <c r="F182" s="34"/>
      <c r="G182" s="254">
        <f>G183+G186+G189</f>
        <v>0</v>
      </c>
      <c r="H182" s="267">
        <f>H183+H186+H189</f>
        <v>0</v>
      </c>
      <c r="I182" s="219">
        <f t="shared" si="47"/>
        <v>0</v>
      </c>
      <c r="J182" s="254">
        <f>J183+J186+J189</f>
        <v>0</v>
      </c>
      <c r="K182" s="190"/>
      <c r="L182" s="186"/>
      <c r="M182" s="186"/>
      <c r="N182" s="186"/>
      <c r="O182" s="186"/>
    </row>
    <row r="183" spans="1:15" ht="75" hidden="1" customHeight="1">
      <c r="A183" s="17" t="s">
        <v>29</v>
      </c>
      <c r="B183" s="18" t="s">
        <v>22</v>
      </c>
      <c r="C183" s="18" t="s">
        <v>68</v>
      </c>
      <c r="D183" s="30" t="s">
        <v>96</v>
      </c>
      <c r="E183" s="18" t="s">
        <v>30</v>
      </c>
      <c r="F183" s="18"/>
      <c r="G183" s="155">
        <f>G184</f>
        <v>0</v>
      </c>
      <c r="H183" s="220">
        <f>H184</f>
        <v>0</v>
      </c>
      <c r="I183" s="219">
        <f t="shared" si="47"/>
        <v>0</v>
      </c>
      <c r="J183" s="155">
        <f>J184</f>
        <v>0</v>
      </c>
      <c r="K183" s="190"/>
      <c r="L183" s="186"/>
      <c r="M183" s="186"/>
      <c r="N183" s="186"/>
      <c r="O183" s="186"/>
    </row>
    <row r="184" spans="1:15" ht="24" hidden="1">
      <c r="A184" s="17" t="s">
        <v>31</v>
      </c>
      <c r="B184" s="18" t="s">
        <v>22</v>
      </c>
      <c r="C184" s="18" t="s">
        <v>68</v>
      </c>
      <c r="D184" s="30" t="s">
        <v>96</v>
      </c>
      <c r="E184" s="18" t="s">
        <v>32</v>
      </c>
      <c r="F184" s="18"/>
      <c r="G184" s="155">
        <f>G185</f>
        <v>0</v>
      </c>
      <c r="H184" s="220">
        <f>H185</f>
        <v>0</v>
      </c>
      <c r="I184" s="219">
        <f t="shared" si="47"/>
        <v>0</v>
      </c>
      <c r="J184" s="155">
        <f>J185</f>
        <v>0</v>
      </c>
      <c r="K184" s="190"/>
      <c r="L184" s="186"/>
      <c r="M184" s="186"/>
      <c r="N184" s="186"/>
      <c r="O184" s="186"/>
    </row>
    <row r="185" spans="1:15" hidden="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32</v>
      </c>
      <c r="F185" s="18" t="s">
        <v>17</v>
      </c>
      <c r="G185" s="154"/>
      <c r="H185" s="218"/>
      <c r="I185" s="219">
        <f t="shared" si="47"/>
        <v>0</v>
      </c>
      <c r="J185" s="155"/>
      <c r="K185" s="190"/>
      <c r="L185" s="186"/>
      <c r="M185" s="186"/>
      <c r="N185" s="186"/>
      <c r="O185" s="186"/>
    </row>
    <row r="186" spans="1:15" ht="27" hidden="1" customHeight="1">
      <c r="A186" s="17" t="s">
        <v>44</v>
      </c>
      <c r="B186" s="18" t="s">
        <v>22</v>
      </c>
      <c r="C186" s="18" t="s">
        <v>68</v>
      </c>
      <c r="D186" s="30" t="s">
        <v>96</v>
      </c>
      <c r="E186" s="18" t="s">
        <v>45</v>
      </c>
      <c r="F186" s="18"/>
      <c r="G186" s="155">
        <f>G187</f>
        <v>0</v>
      </c>
      <c r="H186" s="220">
        <f>H187</f>
        <v>0</v>
      </c>
      <c r="I186" s="219">
        <f t="shared" si="47"/>
        <v>0</v>
      </c>
      <c r="J186" s="155">
        <f>J187</f>
        <v>0</v>
      </c>
      <c r="K186" s="190"/>
      <c r="L186" s="186"/>
      <c r="M186" s="186"/>
      <c r="N186" s="186"/>
      <c r="O186" s="186"/>
    </row>
    <row r="187" spans="1:15" ht="36" hidden="1">
      <c r="A187" s="17" t="s">
        <v>46</v>
      </c>
      <c r="B187" s="18" t="s">
        <v>22</v>
      </c>
      <c r="C187" s="18" t="s">
        <v>68</v>
      </c>
      <c r="D187" s="30" t="s">
        <v>96</v>
      </c>
      <c r="E187" s="18" t="s">
        <v>53</v>
      </c>
      <c r="F187" s="18"/>
      <c r="G187" s="155">
        <f>G188</f>
        <v>0</v>
      </c>
      <c r="H187" s="220">
        <f>H188</f>
        <v>0</v>
      </c>
      <c r="I187" s="219">
        <f t="shared" si="47"/>
        <v>0</v>
      </c>
      <c r="J187" s="155">
        <f>J188</f>
        <v>0</v>
      </c>
      <c r="K187" s="190"/>
      <c r="L187" s="186"/>
      <c r="M187" s="186"/>
      <c r="N187" s="186"/>
      <c r="O187" s="186"/>
    </row>
    <row r="188" spans="1:15" hidden="1">
      <c r="A188" s="17" t="s">
        <v>16</v>
      </c>
      <c r="B188" s="18" t="s">
        <v>22</v>
      </c>
      <c r="C188" s="18" t="s">
        <v>68</v>
      </c>
      <c r="D188" s="30" t="s">
        <v>96</v>
      </c>
      <c r="E188" s="18" t="s">
        <v>53</v>
      </c>
      <c r="F188" s="18" t="s">
        <v>17</v>
      </c>
      <c r="G188" s="190"/>
      <c r="H188" s="221"/>
      <c r="I188" s="219">
        <f t="shared" si="47"/>
        <v>0</v>
      </c>
      <c r="J188" s="155"/>
      <c r="K188" s="190"/>
      <c r="L188" s="186"/>
      <c r="M188" s="186"/>
      <c r="N188" s="186"/>
      <c r="O188" s="186"/>
    </row>
    <row r="189" spans="1:15" hidden="1">
      <c r="A189" s="17" t="s">
        <v>56</v>
      </c>
      <c r="B189" s="18" t="s">
        <v>22</v>
      </c>
      <c r="C189" s="18" t="s">
        <v>68</v>
      </c>
      <c r="D189" s="30" t="s">
        <v>96</v>
      </c>
      <c r="E189" s="18" t="s">
        <v>57</v>
      </c>
      <c r="F189" s="18"/>
      <c r="G189" s="155">
        <f>G190</f>
        <v>0</v>
      </c>
      <c r="H189" s="220">
        <f>H190</f>
        <v>0</v>
      </c>
      <c r="I189" s="219">
        <f t="shared" si="47"/>
        <v>0</v>
      </c>
      <c r="J189" s="155">
        <f>J190</f>
        <v>0</v>
      </c>
      <c r="K189" s="190"/>
      <c r="L189" s="186"/>
      <c r="M189" s="186"/>
      <c r="N189" s="186"/>
      <c r="O189" s="186"/>
    </row>
    <row r="190" spans="1:15" ht="12.75" hidden="1" customHeight="1">
      <c r="A190" s="17" t="s">
        <v>79</v>
      </c>
      <c r="B190" s="18" t="s">
        <v>22</v>
      </c>
      <c r="C190" s="18" t="s">
        <v>68</v>
      </c>
      <c r="D190" s="30" t="s">
        <v>96</v>
      </c>
      <c r="E190" s="18" t="s">
        <v>80</v>
      </c>
      <c r="F190" s="18"/>
      <c r="G190" s="155">
        <f>G191</f>
        <v>0</v>
      </c>
      <c r="H190" s="220">
        <f>H191</f>
        <v>0</v>
      </c>
      <c r="I190" s="219">
        <f t="shared" si="47"/>
        <v>0</v>
      </c>
      <c r="J190" s="155">
        <f>J191</f>
        <v>0</v>
      </c>
      <c r="K190" s="190"/>
      <c r="L190" s="186"/>
      <c r="M190" s="186"/>
      <c r="N190" s="186"/>
      <c r="O190" s="186"/>
    </row>
    <row r="191" spans="1:15" s="186" customFormat="1" hidden="1">
      <c r="A191" s="214" t="s">
        <v>81</v>
      </c>
      <c r="B191" s="151" t="s">
        <v>22</v>
      </c>
      <c r="C191" s="151" t="s">
        <v>68</v>
      </c>
      <c r="D191" s="189" t="s">
        <v>96</v>
      </c>
      <c r="E191" s="151" t="s">
        <v>80</v>
      </c>
      <c r="F191" s="151" t="s">
        <v>17</v>
      </c>
      <c r="G191" s="154"/>
      <c r="H191" s="218"/>
      <c r="I191" s="219">
        <f t="shared" si="47"/>
        <v>0</v>
      </c>
      <c r="J191" s="155"/>
      <c r="K191" s="190"/>
    </row>
    <row r="192" spans="1:15" ht="60.75" customHeight="1">
      <c r="A192" s="33" t="s">
        <v>97</v>
      </c>
      <c r="B192" s="34" t="s">
        <v>22</v>
      </c>
      <c r="C192" s="34" t="s">
        <v>68</v>
      </c>
      <c r="D192" s="35" t="s">
        <v>98</v>
      </c>
      <c r="E192" s="34"/>
      <c r="F192" s="34"/>
      <c r="G192" s="155">
        <f>G193+G196+G199</f>
        <v>1709.1999999999998</v>
      </c>
      <c r="H192" s="220">
        <f>H193+H196+H199</f>
        <v>64.599999999999994</v>
      </c>
      <c r="I192" s="219">
        <f t="shared" si="47"/>
        <v>1773.7999999999997</v>
      </c>
      <c r="J192" s="155">
        <f t="shared" ref="J192:K192" si="59">J193+J196+J199</f>
        <v>1252.53</v>
      </c>
      <c r="K192" s="155">
        <f t="shared" si="59"/>
        <v>1252.53</v>
      </c>
      <c r="L192" s="186"/>
      <c r="M192" s="186"/>
      <c r="N192" s="186"/>
      <c r="O192" s="186"/>
    </row>
    <row r="193" spans="1:15" ht="74.25" customHeight="1">
      <c r="A193" s="17" t="s">
        <v>29</v>
      </c>
      <c r="B193" s="18" t="s">
        <v>22</v>
      </c>
      <c r="C193" s="18" t="s">
        <v>68</v>
      </c>
      <c r="D193" s="37" t="s">
        <v>98</v>
      </c>
      <c r="E193" s="18" t="s">
        <v>30</v>
      </c>
      <c r="F193" s="18"/>
      <c r="G193" s="155">
        <f t="shared" ref="G193:K194" si="60">G194</f>
        <v>1125.5999999999999</v>
      </c>
      <c r="H193" s="220">
        <f t="shared" si="60"/>
        <v>64.599999999999994</v>
      </c>
      <c r="I193" s="219">
        <f t="shared" si="47"/>
        <v>1190.1999999999998</v>
      </c>
      <c r="J193" s="155">
        <f t="shared" si="60"/>
        <v>886.23</v>
      </c>
      <c r="K193" s="155">
        <f t="shared" si="60"/>
        <v>886.23</v>
      </c>
      <c r="L193" s="186"/>
      <c r="M193" s="186"/>
      <c r="N193" s="186"/>
      <c r="O193" s="186"/>
    </row>
    <row r="194" spans="1:15" ht="25.5" customHeight="1">
      <c r="A194" s="17" t="s">
        <v>31</v>
      </c>
      <c r="B194" s="18" t="s">
        <v>22</v>
      </c>
      <c r="C194" s="18" t="s">
        <v>68</v>
      </c>
      <c r="D194" s="37" t="s">
        <v>98</v>
      </c>
      <c r="E194" s="18" t="s">
        <v>32</v>
      </c>
      <c r="F194" s="18"/>
      <c r="G194" s="155">
        <f t="shared" si="60"/>
        <v>1125.5999999999999</v>
      </c>
      <c r="H194" s="220">
        <f t="shared" si="60"/>
        <v>64.599999999999994</v>
      </c>
      <c r="I194" s="219">
        <f t="shared" si="47"/>
        <v>1190.1999999999998</v>
      </c>
      <c r="J194" s="155">
        <f t="shared" si="60"/>
        <v>886.23</v>
      </c>
      <c r="K194" s="155">
        <f t="shared" si="60"/>
        <v>886.23</v>
      </c>
      <c r="L194" s="186"/>
      <c r="M194" s="186"/>
      <c r="N194" s="186"/>
      <c r="O194" s="186"/>
    </row>
    <row r="195" spans="1:15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32</v>
      </c>
      <c r="F195" s="18" t="s">
        <v>17</v>
      </c>
      <c r="G195" s="149">
        <v>1125.5999999999999</v>
      </c>
      <c r="H195" s="236">
        <f>'[1]Поправки декабрь'!$I$1324</f>
        <v>64.599999999999994</v>
      </c>
      <c r="I195" s="219">
        <f t="shared" si="47"/>
        <v>1190.1999999999998</v>
      </c>
      <c r="J195" s="152">
        <f>'[2]Бюджет 2025 г 1 чтение'!$I$1289</f>
        <v>886.23</v>
      </c>
      <c r="K195" s="152">
        <f>'[2]Бюджет 2025 г 1 чтение'!$J$1289</f>
        <v>886.23</v>
      </c>
      <c r="L195" s="186"/>
      <c r="M195" s="186"/>
      <c r="N195" s="186"/>
      <c r="O195" s="186"/>
    </row>
    <row r="196" spans="1:15" ht="24" customHeight="1">
      <c r="A196" s="17" t="s">
        <v>44</v>
      </c>
      <c r="B196" s="18" t="s">
        <v>22</v>
      </c>
      <c r="C196" s="18" t="s">
        <v>68</v>
      </c>
      <c r="D196" s="37" t="s">
        <v>98</v>
      </c>
      <c r="E196" s="18" t="s">
        <v>45</v>
      </c>
      <c r="F196" s="18"/>
      <c r="G196" s="155">
        <f t="shared" ref="G196:K197" si="61">G197</f>
        <v>573.6</v>
      </c>
      <c r="H196" s="155">
        <f t="shared" si="61"/>
        <v>0</v>
      </c>
      <c r="I196" s="185">
        <f t="shared" si="47"/>
        <v>573.6</v>
      </c>
      <c r="J196" s="155">
        <f t="shared" si="61"/>
        <v>356.3</v>
      </c>
      <c r="K196" s="155">
        <f t="shared" si="61"/>
        <v>356.3</v>
      </c>
      <c r="L196" s="186"/>
      <c r="M196" s="186"/>
      <c r="N196" s="186"/>
      <c r="O196" s="186"/>
    </row>
    <row r="197" spans="1:15" ht="36">
      <c r="A197" s="17" t="s">
        <v>46</v>
      </c>
      <c r="B197" s="18" t="s">
        <v>22</v>
      </c>
      <c r="C197" s="18" t="s">
        <v>68</v>
      </c>
      <c r="D197" s="37" t="s">
        <v>98</v>
      </c>
      <c r="E197" s="18" t="s">
        <v>53</v>
      </c>
      <c r="F197" s="18"/>
      <c r="G197" s="155">
        <f t="shared" si="61"/>
        <v>573.6</v>
      </c>
      <c r="H197" s="155">
        <f t="shared" si="61"/>
        <v>0</v>
      </c>
      <c r="I197" s="185">
        <f t="shared" si="47"/>
        <v>573.6</v>
      </c>
      <c r="J197" s="155">
        <f t="shared" si="61"/>
        <v>356.3</v>
      </c>
      <c r="K197" s="155">
        <f t="shared" si="61"/>
        <v>356.3</v>
      </c>
      <c r="L197" s="186"/>
      <c r="M197" s="186"/>
      <c r="N197" s="186"/>
      <c r="O197" s="186"/>
    </row>
    <row r="198" spans="1:15">
      <c r="A198" s="17" t="s">
        <v>16</v>
      </c>
      <c r="B198" s="18" t="s">
        <v>22</v>
      </c>
      <c r="C198" s="18" t="s">
        <v>68</v>
      </c>
      <c r="D198" s="37" t="s">
        <v>98</v>
      </c>
      <c r="E198" s="18" t="s">
        <v>53</v>
      </c>
      <c r="F198" s="18" t="s">
        <v>17</v>
      </c>
      <c r="G198" s="149">
        <v>573.6</v>
      </c>
      <c r="H198" s="149">
        <v>0</v>
      </c>
      <c r="I198" s="185">
        <f t="shared" si="47"/>
        <v>573.6</v>
      </c>
      <c r="J198" s="152">
        <f>'[2]Бюджет 2025 г 1 чтение'!$I$1292</f>
        <v>356.3</v>
      </c>
      <c r="K198" s="152">
        <f>'[2]Бюджет 2025 г 1 чтение'!$J$1292</f>
        <v>356.3</v>
      </c>
      <c r="L198" s="186"/>
      <c r="M198" s="186"/>
      <c r="N198" s="186"/>
      <c r="O198" s="186"/>
    </row>
    <row r="199" spans="1:15" ht="18" customHeight="1">
      <c r="A199" s="17" t="s">
        <v>56</v>
      </c>
      <c r="B199" s="18" t="s">
        <v>22</v>
      </c>
      <c r="C199" s="18" t="s">
        <v>68</v>
      </c>
      <c r="D199" s="37" t="s">
        <v>98</v>
      </c>
      <c r="E199" s="18" t="s">
        <v>57</v>
      </c>
      <c r="F199" s="18"/>
      <c r="G199" s="155">
        <f t="shared" ref="G199:K200" si="62">G200</f>
        <v>10</v>
      </c>
      <c r="H199" s="155">
        <f t="shared" si="62"/>
        <v>0</v>
      </c>
      <c r="I199" s="185">
        <f t="shared" si="47"/>
        <v>10</v>
      </c>
      <c r="J199" s="155">
        <f t="shared" si="62"/>
        <v>10</v>
      </c>
      <c r="K199" s="155">
        <f t="shared" si="62"/>
        <v>10</v>
      </c>
      <c r="L199" s="186"/>
      <c r="M199" s="186"/>
      <c r="N199" s="186"/>
      <c r="O199" s="186"/>
    </row>
    <row r="200" spans="1:15" ht="15" customHeight="1">
      <c r="A200" s="17" t="s">
        <v>79</v>
      </c>
      <c r="B200" s="18" t="s">
        <v>22</v>
      </c>
      <c r="C200" s="18" t="s">
        <v>68</v>
      </c>
      <c r="D200" s="37" t="s">
        <v>98</v>
      </c>
      <c r="E200" s="18" t="s">
        <v>80</v>
      </c>
      <c r="F200" s="18"/>
      <c r="G200" s="155">
        <f t="shared" si="62"/>
        <v>10</v>
      </c>
      <c r="H200" s="155">
        <f t="shared" si="62"/>
        <v>0</v>
      </c>
      <c r="I200" s="185">
        <f t="shared" si="47"/>
        <v>10</v>
      </c>
      <c r="J200" s="155">
        <f t="shared" si="62"/>
        <v>10</v>
      </c>
      <c r="K200" s="155">
        <f t="shared" si="62"/>
        <v>10</v>
      </c>
      <c r="L200" s="186"/>
      <c r="M200" s="186"/>
      <c r="N200" s="186"/>
      <c r="O200" s="186"/>
    </row>
    <row r="201" spans="1:15">
      <c r="A201" s="17" t="s">
        <v>81</v>
      </c>
      <c r="B201" s="18" t="s">
        <v>22</v>
      </c>
      <c r="C201" s="18" t="s">
        <v>68</v>
      </c>
      <c r="D201" s="37" t="s">
        <v>98</v>
      </c>
      <c r="E201" s="18" t="s">
        <v>80</v>
      </c>
      <c r="F201" s="18" t="s">
        <v>17</v>
      </c>
      <c r="G201" s="154">
        <f>'[2]Бюджет 2025 г 1 чтение'!$H$1295</f>
        <v>10</v>
      </c>
      <c r="H201" s="154">
        <f>'[4]Поправки февраль'!$I$1325</f>
        <v>0</v>
      </c>
      <c r="I201" s="185">
        <f t="shared" si="47"/>
        <v>10</v>
      </c>
      <c r="J201" s="155">
        <f>'[2]Бюджет 2025 г 1 чтение'!$I$1295</f>
        <v>10</v>
      </c>
      <c r="K201" s="154">
        <f>'[2]Бюджет 2025 г 1 чтение'!$J$1295</f>
        <v>10</v>
      </c>
      <c r="L201" s="186"/>
      <c r="M201" s="186"/>
      <c r="N201" s="186"/>
      <c r="O201" s="186"/>
    </row>
    <row r="202" spans="1:15" ht="49.5" hidden="1" customHeight="1">
      <c r="A202" s="33" t="s">
        <v>99</v>
      </c>
      <c r="B202" s="34" t="s">
        <v>22</v>
      </c>
      <c r="C202" s="34" t="s">
        <v>68</v>
      </c>
      <c r="D202" s="35" t="s">
        <v>100</v>
      </c>
      <c r="E202" s="34"/>
      <c r="F202" s="34"/>
      <c r="G202" s="155">
        <f t="shared" ref="G202:K204" si="63">G203</f>
        <v>0</v>
      </c>
      <c r="H202" s="155">
        <f t="shared" si="63"/>
        <v>0</v>
      </c>
      <c r="I202" s="185">
        <f t="shared" si="47"/>
        <v>0</v>
      </c>
      <c r="J202" s="155">
        <f t="shared" si="63"/>
        <v>0</v>
      </c>
      <c r="K202" s="155">
        <f t="shared" si="63"/>
        <v>0</v>
      </c>
      <c r="L202" s="186"/>
      <c r="M202" s="186"/>
      <c r="N202" s="186"/>
      <c r="O202" s="186"/>
    </row>
    <row r="203" spans="1:15" ht="26.25" hidden="1" customHeight="1">
      <c r="A203" s="17" t="s">
        <v>44</v>
      </c>
      <c r="B203" s="18" t="s">
        <v>22</v>
      </c>
      <c r="C203" s="18" t="s">
        <v>68</v>
      </c>
      <c r="D203" s="37" t="s">
        <v>100</v>
      </c>
      <c r="E203" s="18" t="s">
        <v>45</v>
      </c>
      <c r="F203" s="18"/>
      <c r="G203" s="155">
        <f t="shared" si="63"/>
        <v>0</v>
      </c>
      <c r="H203" s="155">
        <f t="shared" si="63"/>
        <v>0</v>
      </c>
      <c r="I203" s="185">
        <f t="shared" si="47"/>
        <v>0</v>
      </c>
      <c r="J203" s="155">
        <f t="shared" si="63"/>
        <v>0</v>
      </c>
      <c r="K203" s="155">
        <f t="shared" si="63"/>
        <v>0</v>
      </c>
      <c r="L203" s="186"/>
      <c r="M203" s="186"/>
      <c r="N203" s="186"/>
      <c r="O203" s="186"/>
    </row>
    <row r="204" spans="1:15" ht="36" hidden="1">
      <c r="A204" s="17" t="s">
        <v>46</v>
      </c>
      <c r="B204" s="18" t="s">
        <v>22</v>
      </c>
      <c r="C204" s="18" t="s">
        <v>68</v>
      </c>
      <c r="D204" s="37" t="s">
        <v>100</v>
      </c>
      <c r="E204" s="18" t="s">
        <v>53</v>
      </c>
      <c r="F204" s="18"/>
      <c r="G204" s="155">
        <f t="shared" si="63"/>
        <v>0</v>
      </c>
      <c r="H204" s="155">
        <f t="shared" si="63"/>
        <v>0</v>
      </c>
      <c r="I204" s="185">
        <f t="shared" si="47"/>
        <v>0</v>
      </c>
      <c r="J204" s="155">
        <f t="shared" si="63"/>
        <v>0</v>
      </c>
      <c r="K204" s="155">
        <f t="shared" si="63"/>
        <v>0</v>
      </c>
      <c r="L204" s="186"/>
      <c r="M204" s="186"/>
      <c r="N204" s="186"/>
      <c r="O204" s="186"/>
    </row>
    <row r="205" spans="1:15" hidden="1">
      <c r="A205" s="17" t="s">
        <v>16</v>
      </c>
      <c r="B205" s="18" t="s">
        <v>22</v>
      </c>
      <c r="C205" s="18" t="s">
        <v>68</v>
      </c>
      <c r="D205" s="30" t="s">
        <v>100</v>
      </c>
      <c r="E205" s="18" t="s">
        <v>53</v>
      </c>
      <c r="F205" s="18" t="s">
        <v>17</v>
      </c>
      <c r="G205" s="154"/>
      <c r="H205" s="154"/>
      <c r="I205" s="185">
        <f t="shared" si="47"/>
        <v>0</v>
      </c>
      <c r="J205" s="155"/>
      <c r="K205" s="154"/>
      <c r="L205" s="186"/>
      <c r="M205" s="186"/>
      <c r="N205" s="186"/>
      <c r="O205" s="186"/>
    </row>
    <row r="206" spans="1:15" ht="47.25" hidden="1" customHeight="1">
      <c r="A206" s="33" t="s">
        <v>101</v>
      </c>
      <c r="B206" s="34" t="s">
        <v>22</v>
      </c>
      <c r="C206" s="34" t="s">
        <v>68</v>
      </c>
      <c r="D206" s="35" t="s">
        <v>102</v>
      </c>
      <c r="E206" s="34"/>
      <c r="F206" s="34"/>
      <c r="G206" s="155">
        <f t="shared" ref="G206:K208" si="64">G207</f>
        <v>0</v>
      </c>
      <c r="H206" s="155">
        <f t="shared" si="64"/>
        <v>0</v>
      </c>
      <c r="I206" s="185">
        <f t="shared" si="47"/>
        <v>0</v>
      </c>
      <c r="J206" s="155">
        <f t="shared" si="64"/>
        <v>0</v>
      </c>
      <c r="K206" s="155">
        <f t="shared" si="64"/>
        <v>0</v>
      </c>
      <c r="L206" s="186"/>
      <c r="M206" s="186"/>
      <c r="N206" s="186"/>
      <c r="O206" s="186"/>
    </row>
    <row r="207" spans="1:15" ht="25.5" hidden="1" customHeight="1">
      <c r="A207" s="17" t="s">
        <v>44</v>
      </c>
      <c r="B207" s="18" t="s">
        <v>22</v>
      </c>
      <c r="C207" s="18" t="s">
        <v>68</v>
      </c>
      <c r="D207" s="30" t="s">
        <v>102</v>
      </c>
      <c r="E207" s="18" t="s">
        <v>45</v>
      </c>
      <c r="F207" s="18"/>
      <c r="G207" s="155">
        <f t="shared" si="64"/>
        <v>0</v>
      </c>
      <c r="H207" s="155">
        <f t="shared" si="64"/>
        <v>0</v>
      </c>
      <c r="I207" s="185">
        <f t="shared" si="47"/>
        <v>0</v>
      </c>
      <c r="J207" s="155">
        <f t="shared" si="64"/>
        <v>0</v>
      </c>
      <c r="K207" s="155">
        <f t="shared" si="64"/>
        <v>0</v>
      </c>
      <c r="L207" s="186"/>
      <c r="M207" s="186"/>
      <c r="N207" s="186"/>
      <c r="O207" s="186"/>
    </row>
    <row r="208" spans="1:15" ht="36" hidden="1">
      <c r="A208" s="17" t="s">
        <v>46</v>
      </c>
      <c r="B208" s="18" t="s">
        <v>22</v>
      </c>
      <c r="C208" s="18" t="s">
        <v>68</v>
      </c>
      <c r="D208" s="30" t="s">
        <v>102</v>
      </c>
      <c r="E208" s="18" t="s">
        <v>53</v>
      </c>
      <c r="F208" s="18"/>
      <c r="G208" s="155">
        <f t="shared" si="64"/>
        <v>0</v>
      </c>
      <c r="H208" s="155">
        <f t="shared" si="64"/>
        <v>0</v>
      </c>
      <c r="I208" s="185">
        <f t="shared" si="47"/>
        <v>0</v>
      </c>
      <c r="J208" s="155">
        <f t="shared" si="64"/>
        <v>0</v>
      </c>
      <c r="K208" s="155">
        <f t="shared" si="64"/>
        <v>0</v>
      </c>
      <c r="L208" s="186"/>
      <c r="M208" s="186"/>
      <c r="N208" s="186"/>
      <c r="O208" s="186"/>
    </row>
    <row r="209" spans="1:15" hidden="1">
      <c r="A209" s="17" t="s">
        <v>16</v>
      </c>
      <c r="B209" s="18" t="s">
        <v>22</v>
      </c>
      <c r="C209" s="18" t="s">
        <v>68</v>
      </c>
      <c r="D209" s="30" t="s">
        <v>102</v>
      </c>
      <c r="E209" s="18" t="s">
        <v>53</v>
      </c>
      <c r="F209" s="18" t="s">
        <v>17</v>
      </c>
      <c r="G209" s="154"/>
      <c r="H209" s="154"/>
      <c r="I209" s="185">
        <f t="shared" si="47"/>
        <v>0</v>
      </c>
      <c r="J209" s="155"/>
      <c r="K209" s="190"/>
      <c r="L209" s="186"/>
      <c r="M209" s="186"/>
      <c r="N209" s="186"/>
      <c r="O209" s="186"/>
    </row>
    <row r="210" spans="1:15" ht="60.75" customHeight="1">
      <c r="A210" s="33" t="s">
        <v>103</v>
      </c>
      <c r="B210" s="18" t="s">
        <v>22</v>
      </c>
      <c r="C210" s="18" t="s">
        <v>68</v>
      </c>
      <c r="D210" s="30" t="s">
        <v>104</v>
      </c>
      <c r="E210" s="18"/>
      <c r="F210" s="18"/>
      <c r="G210" s="155">
        <f>G211+G214</f>
        <v>210.4</v>
      </c>
      <c r="H210" s="155">
        <f>H211+H214</f>
        <v>4.2</v>
      </c>
      <c r="I210" s="185">
        <f t="shared" si="47"/>
        <v>214.6</v>
      </c>
      <c r="J210" s="155">
        <f t="shared" ref="J210:K210" si="65">J211+J214</f>
        <v>156.80000000000001</v>
      </c>
      <c r="K210" s="155">
        <f t="shared" si="65"/>
        <v>156.80000000000001</v>
      </c>
      <c r="L210" s="186"/>
      <c r="M210" s="186"/>
      <c r="N210" s="186"/>
      <c r="O210" s="186"/>
    </row>
    <row r="211" spans="1:15" ht="24">
      <c r="A211" s="17" t="s">
        <v>44</v>
      </c>
      <c r="B211" s="18" t="s">
        <v>22</v>
      </c>
      <c r="C211" s="18" t="s">
        <v>68</v>
      </c>
      <c r="D211" s="30" t="s">
        <v>104</v>
      </c>
      <c r="E211" s="18" t="s">
        <v>45</v>
      </c>
      <c r="F211" s="18"/>
      <c r="G211" s="155">
        <f t="shared" ref="G211:K212" si="66">G212</f>
        <v>210.4</v>
      </c>
      <c r="H211" s="155">
        <f t="shared" si="66"/>
        <v>4.2</v>
      </c>
      <c r="I211" s="185">
        <f t="shared" si="47"/>
        <v>214.6</v>
      </c>
      <c r="J211" s="155">
        <f t="shared" si="66"/>
        <v>156.80000000000001</v>
      </c>
      <c r="K211" s="155">
        <f t="shared" si="66"/>
        <v>156.80000000000001</v>
      </c>
      <c r="L211" s="186"/>
      <c r="M211" s="186"/>
      <c r="N211" s="186"/>
      <c r="O211" s="186"/>
    </row>
    <row r="212" spans="1:15" ht="40.5" customHeight="1">
      <c r="A212" s="17" t="s">
        <v>46</v>
      </c>
      <c r="B212" s="18" t="s">
        <v>22</v>
      </c>
      <c r="C212" s="18" t="s">
        <v>68</v>
      </c>
      <c r="D212" s="30" t="s">
        <v>104</v>
      </c>
      <c r="E212" s="18" t="s">
        <v>53</v>
      </c>
      <c r="F212" s="18"/>
      <c r="G212" s="155">
        <f t="shared" si="66"/>
        <v>210.4</v>
      </c>
      <c r="H212" s="155">
        <f t="shared" si="66"/>
        <v>4.2</v>
      </c>
      <c r="I212" s="185">
        <f t="shared" si="47"/>
        <v>214.6</v>
      </c>
      <c r="J212" s="155">
        <f t="shared" si="66"/>
        <v>156.80000000000001</v>
      </c>
      <c r="K212" s="155">
        <f t="shared" si="66"/>
        <v>156.80000000000001</v>
      </c>
      <c r="L212" s="186"/>
      <c r="M212" s="186"/>
      <c r="N212" s="186"/>
      <c r="O212" s="186"/>
    </row>
    <row r="213" spans="1:15">
      <c r="A213" s="17" t="s">
        <v>16</v>
      </c>
      <c r="B213" s="18" t="s">
        <v>22</v>
      </c>
      <c r="C213" s="18" t="s">
        <v>68</v>
      </c>
      <c r="D213" s="30" t="s">
        <v>104</v>
      </c>
      <c r="E213" s="18" t="s">
        <v>53</v>
      </c>
      <c r="F213" s="18" t="s">
        <v>17</v>
      </c>
      <c r="G213" s="149">
        <v>210.4</v>
      </c>
      <c r="H213" s="149">
        <f>'[1]Поправки декабрь'!$I$1550</f>
        <v>4.2</v>
      </c>
      <c r="I213" s="185">
        <f t="shared" si="47"/>
        <v>214.6</v>
      </c>
      <c r="J213" s="152">
        <f>'[2]Бюджет 2025 г 1 чтение'!$I$1512</f>
        <v>156.80000000000001</v>
      </c>
      <c r="K213" s="152">
        <f>'[2]Бюджет 2025 г 1 чтение'!$J$1512</f>
        <v>156.80000000000001</v>
      </c>
      <c r="L213" s="186"/>
      <c r="M213" s="186"/>
      <c r="N213" s="186"/>
      <c r="O213" s="186"/>
    </row>
    <row r="214" spans="1:15">
      <c r="A214" s="106" t="s">
        <v>56</v>
      </c>
      <c r="B214" s="18" t="s">
        <v>22</v>
      </c>
      <c r="C214" s="18" t="s">
        <v>68</v>
      </c>
      <c r="D214" s="30" t="s">
        <v>104</v>
      </c>
      <c r="E214" s="18" t="s">
        <v>57</v>
      </c>
      <c r="F214" s="18"/>
      <c r="G214" s="149">
        <f t="shared" ref="G214:K215" si="67">G215</f>
        <v>0</v>
      </c>
      <c r="H214" s="149">
        <f t="shared" si="67"/>
        <v>0</v>
      </c>
      <c r="I214" s="185">
        <f t="shared" si="47"/>
        <v>0</v>
      </c>
      <c r="J214" s="149">
        <f t="shared" si="67"/>
        <v>0</v>
      </c>
      <c r="K214" s="149">
        <f t="shared" si="67"/>
        <v>0</v>
      </c>
      <c r="L214" s="186"/>
      <c r="M214" s="186"/>
      <c r="N214" s="186"/>
      <c r="O214" s="186"/>
    </row>
    <row r="215" spans="1:15">
      <c r="A215" s="106" t="s">
        <v>79</v>
      </c>
      <c r="B215" s="18" t="s">
        <v>22</v>
      </c>
      <c r="C215" s="18" t="s">
        <v>68</v>
      </c>
      <c r="D215" s="30" t="s">
        <v>104</v>
      </c>
      <c r="E215" s="18" t="s">
        <v>80</v>
      </c>
      <c r="F215" s="18"/>
      <c r="G215" s="149">
        <f t="shared" si="67"/>
        <v>0</v>
      </c>
      <c r="H215" s="149">
        <f t="shared" si="67"/>
        <v>0</v>
      </c>
      <c r="I215" s="185">
        <f t="shared" si="47"/>
        <v>0</v>
      </c>
      <c r="J215" s="149">
        <f t="shared" si="67"/>
        <v>0</v>
      </c>
      <c r="K215" s="149">
        <f t="shared" si="67"/>
        <v>0</v>
      </c>
      <c r="L215" s="186"/>
      <c r="M215" s="186"/>
      <c r="N215" s="186"/>
      <c r="O215" s="186"/>
    </row>
    <row r="216" spans="1:15">
      <c r="A216" s="106" t="s">
        <v>81</v>
      </c>
      <c r="B216" s="18" t="s">
        <v>22</v>
      </c>
      <c r="C216" s="18" t="s">
        <v>68</v>
      </c>
      <c r="D216" s="30" t="s">
        <v>104</v>
      </c>
      <c r="E216" s="18" t="s">
        <v>80</v>
      </c>
      <c r="F216" s="18" t="s">
        <v>17</v>
      </c>
      <c r="G216" s="149">
        <v>0</v>
      </c>
      <c r="H216" s="149">
        <f>'[4]Поправки февраль'!$I$1545</f>
        <v>0</v>
      </c>
      <c r="I216" s="185">
        <f t="shared" si="47"/>
        <v>0</v>
      </c>
      <c r="J216" s="152"/>
      <c r="K216" s="152"/>
      <c r="L216" s="186"/>
      <c r="M216" s="186"/>
      <c r="N216" s="186"/>
      <c r="O216" s="186"/>
    </row>
    <row r="217" spans="1:15" ht="89.25">
      <c r="A217" s="23" t="s">
        <v>105</v>
      </c>
      <c r="B217" s="18" t="s">
        <v>22</v>
      </c>
      <c r="C217" s="18" t="s">
        <v>68</v>
      </c>
      <c r="D217" s="37" t="s">
        <v>106</v>
      </c>
      <c r="E217" s="18"/>
      <c r="F217" s="18"/>
      <c r="G217" s="155">
        <f t="shared" ref="G217:J219" si="68">G218</f>
        <v>0</v>
      </c>
      <c r="H217" s="155">
        <f t="shared" si="68"/>
        <v>0</v>
      </c>
      <c r="I217" s="185">
        <f t="shared" ref="I217:I280" si="69">G217+H217</f>
        <v>0</v>
      </c>
      <c r="J217" s="155">
        <f t="shared" si="68"/>
        <v>0</v>
      </c>
      <c r="K217" s="190"/>
      <c r="L217" s="186"/>
      <c r="M217" s="186"/>
      <c r="N217" s="186"/>
      <c r="O217" s="186"/>
    </row>
    <row r="218" spans="1:15" ht="76.5">
      <c r="A218" s="23" t="s">
        <v>29</v>
      </c>
      <c r="B218" s="18" t="s">
        <v>22</v>
      </c>
      <c r="C218" s="18" t="s">
        <v>68</v>
      </c>
      <c r="D218" s="37" t="s">
        <v>106</v>
      </c>
      <c r="E218" s="18" t="s">
        <v>30</v>
      </c>
      <c r="F218" s="18"/>
      <c r="G218" s="155">
        <f t="shared" si="68"/>
        <v>0</v>
      </c>
      <c r="H218" s="155">
        <f t="shared" si="68"/>
        <v>0</v>
      </c>
      <c r="I218" s="185">
        <f t="shared" si="69"/>
        <v>0</v>
      </c>
      <c r="J218" s="155">
        <f t="shared" si="68"/>
        <v>0</v>
      </c>
      <c r="K218" s="190"/>
      <c r="L218" s="186"/>
      <c r="M218" s="186"/>
      <c r="N218" s="186"/>
      <c r="O218" s="186"/>
    </row>
    <row r="219" spans="1:15" ht="27.75" customHeight="1">
      <c r="A219" s="23" t="s">
        <v>31</v>
      </c>
      <c r="B219" s="18" t="s">
        <v>22</v>
      </c>
      <c r="C219" s="18" t="s">
        <v>68</v>
      </c>
      <c r="D219" s="37" t="s">
        <v>106</v>
      </c>
      <c r="E219" s="18" t="s">
        <v>32</v>
      </c>
      <c r="F219" s="18"/>
      <c r="G219" s="155">
        <f t="shared" si="68"/>
        <v>0</v>
      </c>
      <c r="H219" s="155">
        <f t="shared" si="68"/>
        <v>0</v>
      </c>
      <c r="I219" s="185">
        <f t="shared" si="69"/>
        <v>0</v>
      </c>
      <c r="J219" s="155">
        <f t="shared" si="68"/>
        <v>0</v>
      </c>
      <c r="K219" s="190"/>
      <c r="L219" s="186"/>
      <c r="M219" s="186"/>
      <c r="N219" s="186"/>
      <c r="O219" s="186"/>
    </row>
    <row r="220" spans="1:15">
      <c r="A220" s="23" t="s">
        <v>107</v>
      </c>
      <c r="B220" s="18" t="s">
        <v>22</v>
      </c>
      <c r="C220" s="18" t="s">
        <v>68</v>
      </c>
      <c r="D220" s="37" t="s">
        <v>106</v>
      </c>
      <c r="E220" s="18" t="s">
        <v>32</v>
      </c>
      <c r="F220" s="18" t="s">
        <v>17</v>
      </c>
      <c r="G220" s="154"/>
      <c r="H220" s="154"/>
      <c r="I220" s="185">
        <f t="shared" si="69"/>
        <v>0</v>
      </c>
      <c r="J220" s="155"/>
      <c r="K220" s="190"/>
      <c r="L220" s="186"/>
      <c r="M220" s="186"/>
      <c r="N220" s="186"/>
      <c r="O220" s="186"/>
    </row>
    <row r="221" spans="1:15" ht="59.25" customHeight="1">
      <c r="A221" s="31" t="s">
        <v>108</v>
      </c>
      <c r="B221" s="14" t="s">
        <v>22</v>
      </c>
      <c r="C221" s="14" t="s">
        <v>68</v>
      </c>
      <c r="D221" s="32" t="s">
        <v>109</v>
      </c>
      <c r="E221" s="14"/>
      <c r="F221" s="14"/>
      <c r="G221" s="155">
        <f t="shared" ref="G221:K221" si="70">G222+G225</f>
        <v>715.1</v>
      </c>
      <c r="H221" s="155">
        <f t="shared" si="70"/>
        <v>0</v>
      </c>
      <c r="I221" s="185">
        <f t="shared" si="69"/>
        <v>715.1</v>
      </c>
      <c r="J221" s="155">
        <f t="shared" si="70"/>
        <v>715.09999999999991</v>
      </c>
      <c r="K221" s="155">
        <f t="shared" si="70"/>
        <v>715.09999999999991</v>
      </c>
      <c r="L221" s="186"/>
      <c r="M221" s="186"/>
      <c r="N221" s="186"/>
      <c r="O221" s="186"/>
    </row>
    <row r="222" spans="1:15" ht="76.5" customHeight="1">
      <c r="A222" s="17" t="s">
        <v>29</v>
      </c>
      <c r="B222" s="18" t="s">
        <v>22</v>
      </c>
      <c r="C222" s="18" t="s">
        <v>68</v>
      </c>
      <c r="D222" s="30" t="s">
        <v>109</v>
      </c>
      <c r="E222" s="18" t="s">
        <v>30</v>
      </c>
      <c r="F222" s="14"/>
      <c r="G222" s="155">
        <f t="shared" ref="G222:K223" si="71">G223</f>
        <v>715.1</v>
      </c>
      <c r="H222" s="155">
        <f t="shared" si="71"/>
        <v>0</v>
      </c>
      <c r="I222" s="185">
        <f t="shared" si="69"/>
        <v>715.1</v>
      </c>
      <c r="J222" s="155">
        <f t="shared" si="71"/>
        <v>715.09999999999991</v>
      </c>
      <c r="K222" s="155">
        <f t="shared" si="71"/>
        <v>715.09999999999991</v>
      </c>
      <c r="L222" s="186"/>
      <c r="M222" s="186"/>
      <c r="N222" s="186"/>
      <c r="O222" s="186"/>
    </row>
    <row r="223" spans="1:15" ht="26.25" customHeight="1">
      <c r="A223" s="17" t="s">
        <v>31</v>
      </c>
      <c r="B223" s="18" t="s">
        <v>22</v>
      </c>
      <c r="C223" s="18" t="s">
        <v>68</v>
      </c>
      <c r="D223" s="30" t="s">
        <v>109</v>
      </c>
      <c r="E223" s="18" t="s">
        <v>32</v>
      </c>
      <c r="F223" s="14"/>
      <c r="G223" s="155">
        <f t="shared" si="71"/>
        <v>715.1</v>
      </c>
      <c r="H223" s="155">
        <f t="shared" si="71"/>
        <v>0</v>
      </c>
      <c r="I223" s="185">
        <f t="shared" si="69"/>
        <v>715.1</v>
      </c>
      <c r="J223" s="155">
        <f t="shared" si="71"/>
        <v>715.09999999999991</v>
      </c>
      <c r="K223" s="155">
        <f t="shared" si="71"/>
        <v>715.09999999999991</v>
      </c>
      <c r="L223" s="186"/>
      <c r="M223" s="186"/>
      <c r="N223" s="186"/>
      <c r="O223" s="186"/>
    </row>
    <row r="224" spans="1:15">
      <c r="A224" s="17" t="s">
        <v>18</v>
      </c>
      <c r="B224" s="18" t="s">
        <v>22</v>
      </c>
      <c r="C224" s="18" t="s">
        <v>68</v>
      </c>
      <c r="D224" s="30" t="s">
        <v>109</v>
      </c>
      <c r="E224" s="18" t="s">
        <v>32</v>
      </c>
      <c r="F224" s="18" t="s">
        <v>10</v>
      </c>
      <c r="G224" s="190">
        <v>715.1</v>
      </c>
      <c r="H224" s="190">
        <v>0</v>
      </c>
      <c r="I224" s="185">
        <f t="shared" si="69"/>
        <v>715.1</v>
      </c>
      <c r="J224" s="155">
        <f>'[5]Поправки октябрь'!$K$157</f>
        <v>715.09999999999991</v>
      </c>
      <c r="K224" s="190">
        <f>'[5]Поправки октябрь'!$L$157</f>
        <v>715.09999999999991</v>
      </c>
      <c r="L224" s="186"/>
      <c r="M224" s="186"/>
      <c r="N224" s="186"/>
      <c r="O224" s="186"/>
    </row>
    <row r="225" spans="1:15" ht="27" customHeight="1">
      <c r="A225" s="17" t="s">
        <v>44</v>
      </c>
      <c r="B225" s="18" t="s">
        <v>22</v>
      </c>
      <c r="C225" s="18" t="s">
        <v>68</v>
      </c>
      <c r="D225" s="30" t="s">
        <v>109</v>
      </c>
      <c r="E225" s="18" t="s">
        <v>45</v>
      </c>
      <c r="F225" s="18"/>
      <c r="G225" s="155">
        <f t="shared" ref="G225:K226" si="72">G226</f>
        <v>0</v>
      </c>
      <c r="H225" s="155">
        <f t="shared" si="72"/>
        <v>0</v>
      </c>
      <c r="I225" s="185">
        <f t="shared" si="69"/>
        <v>0</v>
      </c>
      <c r="J225" s="155">
        <f t="shared" si="72"/>
        <v>0</v>
      </c>
      <c r="K225" s="155">
        <f t="shared" si="72"/>
        <v>0</v>
      </c>
      <c r="L225" s="186"/>
      <c r="M225" s="186"/>
      <c r="N225" s="186"/>
      <c r="O225" s="186"/>
    </row>
    <row r="226" spans="1:15" ht="36">
      <c r="A226" s="17" t="s">
        <v>46</v>
      </c>
      <c r="B226" s="18" t="s">
        <v>22</v>
      </c>
      <c r="C226" s="18" t="s">
        <v>68</v>
      </c>
      <c r="D226" s="30" t="s">
        <v>109</v>
      </c>
      <c r="E226" s="18" t="s">
        <v>53</v>
      </c>
      <c r="F226" s="18"/>
      <c r="G226" s="155">
        <f t="shared" si="72"/>
        <v>0</v>
      </c>
      <c r="H226" s="155">
        <f t="shared" si="72"/>
        <v>0</v>
      </c>
      <c r="I226" s="185">
        <f t="shared" si="69"/>
        <v>0</v>
      </c>
      <c r="J226" s="155">
        <f t="shared" si="72"/>
        <v>0</v>
      </c>
      <c r="K226" s="155">
        <f t="shared" si="72"/>
        <v>0</v>
      </c>
      <c r="L226" s="186"/>
      <c r="M226" s="186"/>
      <c r="N226" s="186"/>
      <c r="O226" s="186"/>
    </row>
    <row r="227" spans="1:15">
      <c r="A227" s="17" t="s">
        <v>110</v>
      </c>
      <c r="B227" s="18" t="s">
        <v>22</v>
      </c>
      <c r="C227" s="18" t="s">
        <v>68</v>
      </c>
      <c r="D227" s="30" t="s">
        <v>109</v>
      </c>
      <c r="E227" s="18" t="s">
        <v>53</v>
      </c>
      <c r="F227" s="18" t="s">
        <v>10</v>
      </c>
      <c r="G227" s="154"/>
      <c r="H227" s="154"/>
      <c r="I227" s="185">
        <f t="shared" si="69"/>
        <v>0</v>
      </c>
      <c r="J227" s="155"/>
      <c r="K227" s="190"/>
      <c r="L227" s="186"/>
      <c r="M227" s="186"/>
      <c r="N227" s="186"/>
      <c r="O227" s="186"/>
    </row>
    <row r="228" spans="1:15" ht="24.75" customHeight="1">
      <c r="A228" s="31" t="s">
        <v>111</v>
      </c>
      <c r="B228" s="14" t="s">
        <v>22</v>
      </c>
      <c r="C228" s="14" t="s">
        <v>68</v>
      </c>
      <c r="D228" s="32" t="s">
        <v>112</v>
      </c>
      <c r="E228" s="14"/>
      <c r="F228" s="14"/>
      <c r="G228" s="155">
        <f t="shared" ref="G228:K228" si="73">G229+G234</f>
        <v>712.6</v>
      </c>
      <c r="H228" s="155">
        <f t="shared" si="73"/>
        <v>0</v>
      </c>
      <c r="I228" s="185">
        <f t="shared" si="69"/>
        <v>712.6</v>
      </c>
      <c r="J228" s="155">
        <f t="shared" si="73"/>
        <v>712.6</v>
      </c>
      <c r="K228" s="155">
        <f t="shared" si="73"/>
        <v>712.6</v>
      </c>
      <c r="L228" s="186"/>
      <c r="M228" s="186"/>
      <c r="N228" s="186"/>
      <c r="O228" s="186"/>
    </row>
    <row r="229" spans="1:15" ht="75" customHeight="1">
      <c r="A229" s="17" t="s">
        <v>29</v>
      </c>
      <c r="B229" s="18" t="s">
        <v>22</v>
      </c>
      <c r="C229" s="18" t="s">
        <v>68</v>
      </c>
      <c r="D229" s="30" t="s">
        <v>112</v>
      </c>
      <c r="E229" s="18" t="s">
        <v>30</v>
      </c>
      <c r="F229" s="18"/>
      <c r="G229" s="155">
        <f t="shared" ref="G229:K230" si="74">G230</f>
        <v>712.6</v>
      </c>
      <c r="H229" s="155">
        <f t="shared" si="74"/>
        <v>-31.8</v>
      </c>
      <c r="I229" s="185">
        <f t="shared" si="69"/>
        <v>680.80000000000007</v>
      </c>
      <c r="J229" s="155">
        <f t="shared" si="74"/>
        <v>712.6</v>
      </c>
      <c r="K229" s="155">
        <f t="shared" si="74"/>
        <v>712.6</v>
      </c>
      <c r="L229" s="186"/>
      <c r="M229" s="186"/>
      <c r="N229" s="186"/>
      <c r="O229" s="186"/>
    </row>
    <row r="230" spans="1:15" ht="27.75" customHeight="1">
      <c r="A230" s="17" t="s">
        <v>31</v>
      </c>
      <c r="B230" s="18" t="s">
        <v>22</v>
      </c>
      <c r="C230" s="18" t="s">
        <v>68</v>
      </c>
      <c r="D230" s="30" t="s">
        <v>112</v>
      </c>
      <c r="E230" s="18" t="s">
        <v>32</v>
      </c>
      <c r="F230" s="18"/>
      <c r="G230" s="155">
        <f t="shared" si="74"/>
        <v>712.6</v>
      </c>
      <c r="H230" s="155">
        <f t="shared" si="74"/>
        <v>-31.8</v>
      </c>
      <c r="I230" s="185">
        <f t="shared" si="69"/>
        <v>680.80000000000007</v>
      </c>
      <c r="J230" s="155">
        <f t="shared" si="74"/>
        <v>712.6</v>
      </c>
      <c r="K230" s="155">
        <f t="shared" si="74"/>
        <v>712.6</v>
      </c>
      <c r="L230" s="186"/>
      <c r="M230" s="186"/>
      <c r="N230" s="186"/>
      <c r="O230" s="186"/>
    </row>
    <row r="231" spans="1:15">
      <c r="A231" s="17" t="s">
        <v>18</v>
      </c>
      <c r="B231" s="18" t="s">
        <v>22</v>
      </c>
      <c r="C231" s="18" t="s">
        <v>68</v>
      </c>
      <c r="D231" s="30" t="s">
        <v>112</v>
      </c>
      <c r="E231" s="18" t="s">
        <v>32</v>
      </c>
      <c r="F231" s="18" t="s">
        <v>10</v>
      </c>
      <c r="G231" s="154">
        <v>712.6</v>
      </c>
      <c r="H231" s="154">
        <f>'[1]Поправки декабрь'!$I$168</f>
        <v>-31.8</v>
      </c>
      <c r="I231" s="185">
        <f t="shared" si="69"/>
        <v>680.80000000000007</v>
      </c>
      <c r="J231" s="155">
        <f>'[5]Поправки октябрь'!$K$168</f>
        <v>712.6</v>
      </c>
      <c r="K231" s="154">
        <f>'[5]Поправки октябрь'!$L$168</f>
        <v>712.6</v>
      </c>
      <c r="L231" s="186"/>
      <c r="M231" s="186"/>
      <c r="N231" s="186"/>
      <c r="O231" s="186"/>
    </row>
    <row r="232" spans="1:15" ht="27.75" customHeight="1">
      <c r="A232" s="17" t="s">
        <v>44</v>
      </c>
      <c r="B232" s="18" t="s">
        <v>22</v>
      </c>
      <c r="C232" s="18" t="s">
        <v>68</v>
      </c>
      <c r="D232" s="30" t="s">
        <v>112</v>
      </c>
      <c r="E232" s="18" t="s">
        <v>45</v>
      </c>
      <c r="F232" s="18"/>
      <c r="G232" s="155">
        <f t="shared" ref="G232:K233" si="75">G233</f>
        <v>0</v>
      </c>
      <c r="H232" s="155">
        <f t="shared" si="75"/>
        <v>31.8</v>
      </c>
      <c r="I232" s="185">
        <f t="shared" si="69"/>
        <v>31.8</v>
      </c>
      <c r="J232" s="155">
        <f t="shared" si="75"/>
        <v>0</v>
      </c>
      <c r="K232" s="155">
        <f t="shared" si="75"/>
        <v>0</v>
      </c>
      <c r="L232" s="186"/>
      <c r="M232" s="186"/>
      <c r="N232" s="186"/>
      <c r="O232" s="186"/>
    </row>
    <row r="233" spans="1:15" ht="36">
      <c r="A233" s="17" t="s">
        <v>46</v>
      </c>
      <c r="B233" s="18" t="s">
        <v>22</v>
      </c>
      <c r="C233" s="18" t="s">
        <v>68</v>
      </c>
      <c r="D233" s="30" t="s">
        <v>112</v>
      </c>
      <c r="E233" s="18" t="s">
        <v>53</v>
      </c>
      <c r="F233" s="18"/>
      <c r="G233" s="155">
        <f t="shared" si="75"/>
        <v>0</v>
      </c>
      <c r="H233" s="155">
        <f t="shared" si="75"/>
        <v>31.8</v>
      </c>
      <c r="I233" s="185">
        <f t="shared" si="69"/>
        <v>31.8</v>
      </c>
      <c r="J233" s="155">
        <f t="shared" si="75"/>
        <v>0</v>
      </c>
      <c r="K233" s="155">
        <f t="shared" si="75"/>
        <v>0</v>
      </c>
      <c r="L233" s="186"/>
      <c r="M233" s="186"/>
      <c r="N233" s="186"/>
      <c r="O233" s="186"/>
    </row>
    <row r="234" spans="1:15">
      <c r="A234" s="17" t="s">
        <v>110</v>
      </c>
      <c r="B234" s="18" t="s">
        <v>22</v>
      </c>
      <c r="C234" s="18" t="s">
        <v>68</v>
      </c>
      <c r="D234" s="30" t="s">
        <v>112</v>
      </c>
      <c r="E234" s="18" t="s">
        <v>53</v>
      </c>
      <c r="F234" s="18" t="s">
        <v>10</v>
      </c>
      <c r="G234" s="154"/>
      <c r="H234" s="154">
        <f>'[1]Поправки декабрь'!$I$171</f>
        <v>31.8</v>
      </c>
      <c r="I234" s="185">
        <f t="shared" si="69"/>
        <v>31.8</v>
      </c>
      <c r="J234" s="155"/>
      <c r="K234" s="190"/>
      <c r="L234" s="186"/>
      <c r="M234" s="186"/>
      <c r="N234" s="186"/>
      <c r="O234" s="186"/>
    </row>
    <row r="235" spans="1:15" ht="61.5" customHeight="1">
      <c r="A235" s="69" t="s">
        <v>113</v>
      </c>
      <c r="B235" s="14" t="s">
        <v>22</v>
      </c>
      <c r="C235" s="14" t="s">
        <v>68</v>
      </c>
      <c r="D235" s="32" t="s">
        <v>114</v>
      </c>
      <c r="E235" s="14"/>
      <c r="F235" s="14"/>
      <c r="G235" s="155">
        <f t="shared" ref="G235:K235" si="76">G236+G239</f>
        <v>688.9</v>
      </c>
      <c r="H235" s="155">
        <f t="shared" si="76"/>
        <v>0</v>
      </c>
      <c r="I235" s="185">
        <f t="shared" si="69"/>
        <v>688.9</v>
      </c>
      <c r="J235" s="155">
        <f t="shared" si="76"/>
        <v>688.90000000000009</v>
      </c>
      <c r="K235" s="155">
        <f t="shared" si="76"/>
        <v>688.90000000000009</v>
      </c>
      <c r="L235" s="186"/>
      <c r="M235" s="186"/>
      <c r="N235" s="186"/>
      <c r="O235" s="186"/>
    </row>
    <row r="236" spans="1:15" ht="72" customHeight="1">
      <c r="A236" s="17" t="s">
        <v>29</v>
      </c>
      <c r="B236" s="18" t="s">
        <v>22</v>
      </c>
      <c r="C236" s="18" t="s">
        <v>68</v>
      </c>
      <c r="D236" s="30" t="s">
        <v>114</v>
      </c>
      <c r="E236" s="18" t="s">
        <v>30</v>
      </c>
      <c r="F236" s="18"/>
      <c r="G236" s="155">
        <f t="shared" ref="G236:K237" si="77">G237</f>
        <v>678.9</v>
      </c>
      <c r="H236" s="155">
        <f t="shared" si="77"/>
        <v>0</v>
      </c>
      <c r="I236" s="185">
        <f t="shared" si="69"/>
        <v>678.9</v>
      </c>
      <c r="J236" s="155">
        <f t="shared" si="77"/>
        <v>688.90000000000009</v>
      </c>
      <c r="K236" s="155">
        <f t="shared" si="77"/>
        <v>688.90000000000009</v>
      </c>
      <c r="L236" s="186"/>
      <c r="M236" s="186"/>
      <c r="N236" s="186"/>
      <c r="O236" s="186"/>
    </row>
    <row r="237" spans="1:15" ht="25.5" customHeight="1">
      <c r="A237" s="17" t="s">
        <v>31</v>
      </c>
      <c r="B237" s="18" t="s">
        <v>22</v>
      </c>
      <c r="C237" s="18" t="s">
        <v>68</v>
      </c>
      <c r="D237" s="30" t="s">
        <v>114</v>
      </c>
      <c r="E237" s="18" t="s">
        <v>32</v>
      </c>
      <c r="F237" s="18"/>
      <c r="G237" s="155">
        <f t="shared" si="77"/>
        <v>678.9</v>
      </c>
      <c r="H237" s="155">
        <f t="shared" si="77"/>
        <v>0</v>
      </c>
      <c r="I237" s="185">
        <f t="shared" si="69"/>
        <v>678.9</v>
      </c>
      <c r="J237" s="155">
        <f t="shared" si="77"/>
        <v>688.90000000000009</v>
      </c>
      <c r="K237" s="155">
        <f t="shared" si="77"/>
        <v>688.90000000000009</v>
      </c>
      <c r="L237" s="186"/>
      <c r="M237" s="186"/>
      <c r="N237" s="186"/>
      <c r="O237" s="186"/>
    </row>
    <row r="238" spans="1:15">
      <c r="A238" s="17" t="s">
        <v>18</v>
      </c>
      <c r="B238" s="18" t="s">
        <v>22</v>
      </c>
      <c r="C238" s="18" t="s">
        <v>68</v>
      </c>
      <c r="D238" s="30" t="s">
        <v>114</v>
      </c>
      <c r="E238" s="18" t="s">
        <v>32</v>
      </c>
      <c r="F238" s="18" t="s">
        <v>10</v>
      </c>
      <c r="G238" s="190">
        <v>678.9</v>
      </c>
      <c r="H238" s="190">
        <v>0</v>
      </c>
      <c r="I238" s="185">
        <f t="shared" si="69"/>
        <v>678.9</v>
      </c>
      <c r="J238" s="155">
        <f>'[5]Поправки октябрь'!$K$745</f>
        <v>688.90000000000009</v>
      </c>
      <c r="K238" s="190">
        <f>'[5]Поправки октябрь'!$L$745</f>
        <v>688.90000000000009</v>
      </c>
      <c r="L238" s="186"/>
      <c r="M238" s="186"/>
      <c r="N238" s="186"/>
      <c r="O238" s="186"/>
    </row>
    <row r="239" spans="1:15" ht="25.5" customHeight="1">
      <c r="A239" s="17" t="s">
        <v>44</v>
      </c>
      <c r="B239" s="18" t="s">
        <v>22</v>
      </c>
      <c r="C239" s="18" t="s">
        <v>68</v>
      </c>
      <c r="D239" s="30" t="s">
        <v>114</v>
      </c>
      <c r="E239" s="18" t="s">
        <v>45</v>
      </c>
      <c r="F239" s="18"/>
      <c r="G239" s="155">
        <f t="shared" ref="G239:K240" si="78">G240</f>
        <v>10</v>
      </c>
      <c r="H239" s="155">
        <f t="shared" si="78"/>
        <v>0</v>
      </c>
      <c r="I239" s="185">
        <f t="shared" si="69"/>
        <v>10</v>
      </c>
      <c r="J239" s="155">
        <f t="shared" si="78"/>
        <v>0</v>
      </c>
      <c r="K239" s="155">
        <f t="shared" si="78"/>
        <v>0</v>
      </c>
      <c r="L239" s="186"/>
      <c r="M239" s="186"/>
      <c r="N239" s="186"/>
      <c r="O239" s="186"/>
    </row>
    <row r="240" spans="1:15" ht="36">
      <c r="A240" s="17" t="s">
        <v>46</v>
      </c>
      <c r="B240" s="18" t="s">
        <v>22</v>
      </c>
      <c r="C240" s="18" t="s">
        <v>68</v>
      </c>
      <c r="D240" s="30" t="s">
        <v>114</v>
      </c>
      <c r="E240" s="18" t="s">
        <v>53</v>
      </c>
      <c r="F240" s="18"/>
      <c r="G240" s="155">
        <f t="shared" si="78"/>
        <v>10</v>
      </c>
      <c r="H240" s="155">
        <f t="shared" si="78"/>
        <v>0</v>
      </c>
      <c r="I240" s="185">
        <f t="shared" si="69"/>
        <v>10</v>
      </c>
      <c r="J240" s="155">
        <f t="shared" si="78"/>
        <v>0</v>
      </c>
      <c r="K240" s="155">
        <f t="shared" si="78"/>
        <v>0</v>
      </c>
      <c r="L240" s="186"/>
      <c r="M240" s="186"/>
      <c r="N240" s="186"/>
      <c r="O240" s="186"/>
    </row>
    <row r="241" spans="1:15">
      <c r="A241" s="17" t="s">
        <v>110</v>
      </c>
      <c r="B241" s="18" t="s">
        <v>22</v>
      </c>
      <c r="C241" s="18" t="s">
        <v>68</v>
      </c>
      <c r="D241" s="30" t="s">
        <v>114</v>
      </c>
      <c r="E241" s="18" t="s">
        <v>53</v>
      </c>
      <c r="F241" s="18" t="s">
        <v>10</v>
      </c>
      <c r="G241" s="190">
        <v>10</v>
      </c>
      <c r="H241" s="190">
        <v>0</v>
      </c>
      <c r="I241" s="185">
        <f t="shared" si="69"/>
        <v>10</v>
      </c>
      <c r="J241" s="155"/>
      <c r="K241" s="190"/>
      <c r="L241" s="186"/>
      <c r="M241" s="186"/>
      <c r="N241" s="186"/>
      <c r="O241" s="186"/>
    </row>
    <row r="242" spans="1:15" ht="51" customHeight="1">
      <c r="A242" s="114" t="s">
        <v>668</v>
      </c>
      <c r="B242" s="115" t="s">
        <v>22</v>
      </c>
      <c r="C242" s="115" t="s">
        <v>68</v>
      </c>
      <c r="D242" s="116" t="s">
        <v>139</v>
      </c>
      <c r="E242" s="115"/>
      <c r="F242" s="115"/>
      <c r="G242" s="190">
        <f t="shared" ref="G242:H245" si="79">G243</f>
        <v>10</v>
      </c>
      <c r="H242" s="190">
        <f t="shared" si="79"/>
        <v>0</v>
      </c>
      <c r="I242" s="185">
        <f t="shared" si="69"/>
        <v>10</v>
      </c>
      <c r="J242" s="190">
        <f t="shared" ref="J242:N244" si="80">J243</f>
        <v>10</v>
      </c>
      <c r="K242" s="190">
        <f t="shared" si="80"/>
        <v>10</v>
      </c>
      <c r="L242" s="186"/>
      <c r="M242" s="186"/>
      <c r="N242" s="186"/>
      <c r="O242" s="186"/>
    </row>
    <row r="243" spans="1:15" ht="16.5" customHeight="1">
      <c r="A243" s="106" t="s">
        <v>133</v>
      </c>
      <c r="B243" s="41" t="s">
        <v>22</v>
      </c>
      <c r="C243" s="41" t="s">
        <v>68</v>
      </c>
      <c r="D243" s="116" t="s">
        <v>669</v>
      </c>
      <c r="E243" s="41"/>
      <c r="F243" s="41"/>
      <c r="G243" s="190">
        <f t="shared" si="79"/>
        <v>10</v>
      </c>
      <c r="H243" s="190">
        <f t="shared" si="79"/>
        <v>0</v>
      </c>
      <c r="I243" s="185">
        <f t="shared" si="69"/>
        <v>10</v>
      </c>
      <c r="J243" s="190">
        <f t="shared" si="80"/>
        <v>10</v>
      </c>
      <c r="K243" s="190">
        <f t="shared" si="80"/>
        <v>10</v>
      </c>
      <c r="L243" s="186"/>
      <c r="M243" s="186"/>
      <c r="N243" s="186"/>
      <c r="O243" s="186"/>
    </row>
    <row r="244" spans="1:15" ht="25.5">
      <c r="A244" s="106" t="s">
        <v>44</v>
      </c>
      <c r="B244" s="41" t="s">
        <v>22</v>
      </c>
      <c r="C244" s="41" t="s">
        <v>68</v>
      </c>
      <c r="D244" s="116" t="s">
        <v>669</v>
      </c>
      <c r="E244" s="41" t="s">
        <v>45</v>
      </c>
      <c r="F244" s="41"/>
      <c r="G244" s="190">
        <f t="shared" si="79"/>
        <v>10</v>
      </c>
      <c r="H244" s="190">
        <f t="shared" si="79"/>
        <v>0</v>
      </c>
      <c r="I244" s="185">
        <f t="shared" si="69"/>
        <v>10</v>
      </c>
      <c r="J244" s="190">
        <f>J245</f>
        <v>10</v>
      </c>
      <c r="K244" s="190">
        <f t="shared" si="80"/>
        <v>10</v>
      </c>
      <c r="L244" s="190">
        <f t="shared" si="80"/>
        <v>0</v>
      </c>
      <c r="M244" s="190">
        <f t="shared" si="80"/>
        <v>0</v>
      </c>
      <c r="N244" s="190">
        <f t="shared" si="80"/>
        <v>0</v>
      </c>
      <c r="O244" s="186"/>
    </row>
    <row r="245" spans="1:15" ht="38.25">
      <c r="A245" s="106" t="s">
        <v>46</v>
      </c>
      <c r="B245" s="41" t="s">
        <v>22</v>
      </c>
      <c r="C245" s="41" t="s">
        <v>68</v>
      </c>
      <c r="D245" s="116" t="s">
        <v>669</v>
      </c>
      <c r="E245" s="41" t="s">
        <v>53</v>
      </c>
      <c r="F245" s="41"/>
      <c r="G245" s="190">
        <f t="shared" si="79"/>
        <v>10</v>
      </c>
      <c r="H245" s="190">
        <f t="shared" si="79"/>
        <v>0</v>
      </c>
      <c r="I245" s="185">
        <f t="shared" si="69"/>
        <v>10</v>
      </c>
      <c r="J245" s="190">
        <f t="shared" ref="J245:K245" si="81">J246</f>
        <v>10</v>
      </c>
      <c r="K245" s="190">
        <f t="shared" si="81"/>
        <v>10</v>
      </c>
      <c r="L245" s="186"/>
      <c r="M245" s="186"/>
      <c r="N245" s="186"/>
      <c r="O245" s="186"/>
    </row>
    <row r="246" spans="1:15">
      <c r="A246" s="106" t="s">
        <v>16</v>
      </c>
      <c r="B246" s="41" t="s">
        <v>22</v>
      </c>
      <c r="C246" s="41" t="s">
        <v>68</v>
      </c>
      <c r="D246" s="116" t="s">
        <v>669</v>
      </c>
      <c r="E246" s="41" t="s">
        <v>53</v>
      </c>
      <c r="F246" s="41" t="s">
        <v>17</v>
      </c>
      <c r="G246" s="190">
        <v>10</v>
      </c>
      <c r="H246" s="190">
        <f>'[4]Поправки февраль'!$I$183</f>
        <v>0</v>
      </c>
      <c r="I246" s="185">
        <f t="shared" si="69"/>
        <v>10</v>
      </c>
      <c r="J246" s="155">
        <v>10</v>
      </c>
      <c r="K246" s="190">
        <v>10</v>
      </c>
      <c r="L246" s="186"/>
      <c r="M246" s="186"/>
      <c r="N246" s="186"/>
      <c r="O246" s="186"/>
    </row>
    <row r="247" spans="1:15" ht="63.75">
      <c r="A247" s="142" t="s">
        <v>670</v>
      </c>
      <c r="B247" s="115" t="s">
        <v>22</v>
      </c>
      <c r="C247" s="115" t="s">
        <v>68</v>
      </c>
      <c r="D247" s="116" t="s">
        <v>672</v>
      </c>
      <c r="E247" s="115"/>
      <c r="F247" s="115"/>
      <c r="G247" s="154">
        <f t="shared" ref="G247:H250" si="82">G248</f>
        <v>350.5</v>
      </c>
      <c r="H247" s="154">
        <f t="shared" si="82"/>
        <v>0</v>
      </c>
      <c r="I247" s="185">
        <f t="shared" si="69"/>
        <v>350.5</v>
      </c>
      <c r="J247" s="154">
        <f t="shared" ref="J247:K250" si="83">J248</f>
        <v>0</v>
      </c>
      <c r="K247" s="154">
        <f t="shared" si="83"/>
        <v>0</v>
      </c>
      <c r="L247" s="186"/>
      <c r="M247" s="186"/>
      <c r="N247" s="186"/>
      <c r="O247" s="186"/>
    </row>
    <row r="248" spans="1:15">
      <c r="A248" s="106" t="s">
        <v>133</v>
      </c>
      <c r="B248" s="41" t="s">
        <v>22</v>
      </c>
      <c r="C248" s="41" t="s">
        <v>68</v>
      </c>
      <c r="D248" s="116" t="s">
        <v>671</v>
      </c>
      <c r="E248" s="41"/>
      <c r="F248" s="41"/>
      <c r="G248" s="154">
        <f t="shared" si="82"/>
        <v>350.5</v>
      </c>
      <c r="H248" s="154">
        <f t="shared" si="82"/>
        <v>0</v>
      </c>
      <c r="I248" s="185">
        <f t="shared" si="69"/>
        <v>350.5</v>
      </c>
      <c r="J248" s="154">
        <f t="shared" si="83"/>
        <v>0</v>
      </c>
      <c r="K248" s="154">
        <f t="shared" si="83"/>
        <v>0</v>
      </c>
      <c r="L248" s="186"/>
      <c r="M248" s="186"/>
      <c r="N248" s="186"/>
      <c r="O248" s="186"/>
    </row>
    <row r="249" spans="1:15" ht="25.5">
      <c r="A249" s="106" t="s">
        <v>44</v>
      </c>
      <c r="B249" s="41" t="s">
        <v>22</v>
      </c>
      <c r="C249" s="41" t="s">
        <v>68</v>
      </c>
      <c r="D249" s="116" t="s">
        <v>671</v>
      </c>
      <c r="E249" s="41" t="s">
        <v>45</v>
      </c>
      <c r="F249" s="41"/>
      <c r="G249" s="154">
        <f t="shared" si="82"/>
        <v>350.5</v>
      </c>
      <c r="H249" s="154">
        <f t="shared" si="82"/>
        <v>0</v>
      </c>
      <c r="I249" s="185">
        <f t="shared" si="69"/>
        <v>350.5</v>
      </c>
      <c r="J249" s="154">
        <f t="shared" si="83"/>
        <v>0</v>
      </c>
      <c r="K249" s="154">
        <f t="shared" si="83"/>
        <v>0</v>
      </c>
      <c r="L249" s="186"/>
      <c r="M249" s="186"/>
      <c r="N249" s="186"/>
      <c r="O249" s="186"/>
    </row>
    <row r="250" spans="1:15" ht="38.25">
      <c r="A250" s="106" t="s">
        <v>46</v>
      </c>
      <c r="B250" s="41" t="s">
        <v>22</v>
      </c>
      <c r="C250" s="41" t="s">
        <v>68</v>
      </c>
      <c r="D250" s="116" t="s">
        <v>671</v>
      </c>
      <c r="E250" s="41" t="s">
        <v>53</v>
      </c>
      <c r="F250" s="41"/>
      <c r="G250" s="154">
        <f t="shared" si="82"/>
        <v>350.5</v>
      </c>
      <c r="H250" s="154">
        <f t="shared" si="82"/>
        <v>0</v>
      </c>
      <c r="I250" s="185">
        <f t="shared" si="69"/>
        <v>350.5</v>
      </c>
      <c r="J250" s="154">
        <f t="shared" si="83"/>
        <v>0</v>
      </c>
      <c r="K250" s="154">
        <f t="shared" si="83"/>
        <v>0</v>
      </c>
      <c r="L250" s="186"/>
      <c r="M250" s="186"/>
      <c r="N250" s="186"/>
      <c r="O250" s="186"/>
    </row>
    <row r="251" spans="1:15">
      <c r="A251" s="106" t="s">
        <v>16</v>
      </c>
      <c r="B251" s="41" t="s">
        <v>22</v>
      </c>
      <c r="C251" s="41" t="s">
        <v>68</v>
      </c>
      <c r="D251" s="248">
        <v>7500083130</v>
      </c>
      <c r="E251" s="41" t="s">
        <v>53</v>
      </c>
      <c r="F251" s="41" t="s">
        <v>17</v>
      </c>
      <c r="G251" s="149">
        <v>350.5</v>
      </c>
      <c r="H251" s="149">
        <f>'[4]Поправки февраль'!$I$189</f>
        <v>0</v>
      </c>
      <c r="I251" s="185">
        <f t="shared" si="69"/>
        <v>350.5</v>
      </c>
      <c r="J251" s="155"/>
      <c r="K251" s="190"/>
      <c r="L251" s="186"/>
      <c r="M251" s="186"/>
      <c r="N251" s="186"/>
      <c r="O251" s="186"/>
    </row>
    <row r="252" spans="1:15" ht="55.5" customHeight="1">
      <c r="A252" s="114" t="s">
        <v>632</v>
      </c>
      <c r="B252" s="115" t="s">
        <v>22</v>
      </c>
      <c r="C252" s="115" t="s">
        <v>68</v>
      </c>
      <c r="D252" s="116" t="s">
        <v>628</v>
      </c>
      <c r="E252" s="115"/>
      <c r="F252" s="115"/>
      <c r="G252" s="154">
        <f t="shared" ref="G252:H255" si="84">G253</f>
        <v>10</v>
      </c>
      <c r="H252" s="154">
        <f t="shared" si="84"/>
        <v>0</v>
      </c>
      <c r="I252" s="185">
        <f t="shared" si="69"/>
        <v>10</v>
      </c>
      <c r="J252" s="154">
        <f t="shared" ref="J252:K255" si="85">J253</f>
        <v>10</v>
      </c>
      <c r="K252" s="154">
        <f t="shared" si="85"/>
        <v>0</v>
      </c>
      <c r="L252" s="186"/>
      <c r="M252" s="186"/>
      <c r="N252" s="186"/>
      <c r="O252" s="186"/>
    </row>
    <row r="253" spans="1:15" ht="12.75" customHeight="1">
      <c r="A253" s="106" t="s">
        <v>133</v>
      </c>
      <c r="B253" s="41" t="s">
        <v>22</v>
      </c>
      <c r="C253" s="41" t="s">
        <v>68</v>
      </c>
      <c r="D253" s="116" t="s">
        <v>629</v>
      </c>
      <c r="E253" s="41"/>
      <c r="F253" s="41"/>
      <c r="G253" s="154">
        <f t="shared" si="84"/>
        <v>10</v>
      </c>
      <c r="H253" s="154">
        <f t="shared" si="84"/>
        <v>0</v>
      </c>
      <c r="I253" s="185">
        <f t="shared" si="69"/>
        <v>10</v>
      </c>
      <c r="J253" s="154">
        <f t="shared" si="85"/>
        <v>10</v>
      </c>
      <c r="K253" s="154">
        <f t="shared" si="85"/>
        <v>0</v>
      </c>
      <c r="L253" s="186"/>
      <c r="M253" s="186"/>
      <c r="N253" s="186"/>
      <c r="O253" s="186"/>
    </row>
    <row r="254" spans="1:15" ht="25.5">
      <c r="A254" s="106" t="s">
        <v>44</v>
      </c>
      <c r="B254" s="41" t="s">
        <v>22</v>
      </c>
      <c r="C254" s="41" t="s">
        <v>68</v>
      </c>
      <c r="D254" s="116" t="s">
        <v>629</v>
      </c>
      <c r="E254" s="41" t="s">
        <v>45</v>
      </c>
      <c r="F254" s="41"/>
      <c r="G254" s="154">
        <f t="shared" si="84"/>
        <v>10</v>
      </c>
      <c r="H254" s="154">
        <f t="shared" si="84"/>
        <v>0</v>
      </c>
      <c r="I254" s="185">
        <f t="shared" si="69"/>
        <v>10</v>
      </c>
      <c r="J254" s="154">
        <f t="shared" si="85"/>
        <v>10</v>
      </c>
      <c r="K254" s="154">
        <f t="shared" si="85"/>
        <v>0</v>
      </c>
      <c r="L254" s="186"/>
      <c r="M254" s="186"/>
      <c r="N254" s="186"/>
      <c r="O254" s="186"/>
    </row>
    <row r="255" spans="1:15" ht="38.25">
      <c r="A255" s="106" t="s">
        <v>46</v>
      </c>
      <c r="B255" s="41" t="s">
        <v>22</v>
      </c>
      <c r="C255" s="41" t="s">
        <v>68</v>
      </c>
      <c r="D255" s="116" t="s">
        <v>629</v>
      </c>
      <c r="E255" s="41" t="s">
        <v>53</v>
      </c>
      <c r="F255" s="41"/>
      <c r="G255" s="154">
        <f t="shared" si="84"/>
        <v>10</v>
      </c>
      <c r="H255" s="154">
        <f t="shared" si="84"/>
        <v>0</v>
      </c>
      <c r="I255" s="185">
        <f t="shared" si="69"/>
        <v>10</v>
      </c>
      <c r="J255" s="154">
        <f t="shared" si="85"/>
        <v>10</v>
      </c>
      <c r="K255" s="154">
        <f t="shared" si="85"/>
        <v>0</v>
      </c>
      <c r="L255" s="186"/>
      <c r="M255" s="186"/>
      <c r="N255" s="186"/>
      <c r="O255" s="186"/>
    </row>
    <row r="256" spans="1:15" ht="12.75" customHeight="1">
      <c r="A256" s="106" t="s">
        <v>16</v>
      </c>
      <c r="B256" s="41" t="s">
        <v>22</v>
      </c>
      <c r="C256" s="41" t="s">
        <v>68</v>
      </c>
      <c r="D256" s="116" t="s">
        <v>629</v>
      </c>
      <c r="E256" s="41" t="s">
        <v>53</v>
      </c>
      <c r="F256" s="41" t="s">
        <v>17</v>
      </c>
      <c r="G256" s="154">
        <f>'[2]Бюджет 2025 г 1 чтение'!$H$754</f>
        <v>10</v>
      </c>
      <c r="H256" s="154">
        <f>'[4]Поправки февраль'!$I$763</f>
        <v>0</v>
      </c>
      <c r="I256" s="185">
        <f t="shared" si="69"/>
        <v>10</v>
      </c>
      <c r="J256" s="155">
        <f>'[2]Бюджет 2025 г 1 чтение'!$I$754</f>
        <v>10</v>
      </c>
      <c r="K256" s="154">
        <f>'[2]Бюджет 2025 г 1 чтение'!$J$754</f>
        <v>0</v>
      </c>
      <c r="L256" s="186"/>
      <c r="M256" s="186"/>
      <c r="N256" s="186"/>
      <c r="O256" s="186"/>
    </row>
    <row r="257" spans="1:15" ht="39.75" customHeight="1">
      <c r="A257" s="142" t="s">
        <v>600</v>
      </c>
      <c r="B257" s="41" t="s">
        <v>22</v>
      </c>
      <c r="C257" s="41" t="s">
        <v>68</v>
      </c>
      <c r="D257" s="116" t="s">
        <v>601</v>
      </c>
      <c r="E257" s="115"/>
      <c r="F257" s="115"/>
      <c r="G257" s="149">
        <f t="shared" ref="G257:K261" si="86">G258</f>
        <v>117.3</v>
      </c>
      <c r="H257" s="149">
        <f t="shared" si="86"/>
        <v>0</v>
      </c>
      <c r="I257" s="185">
        <f t="shared" si="69"/>
        <v>117.3</v>
      </c>
      <c r="J257" s="149">
        <f t="shared" si="86"/>
        <v>0</v>
      </c>
      <c r="K257" s="149">
        <f t="shared" si="86"/>
        <v>0</v>
      </c>
      <c r="L257" s="186"/>
      <c r="M257" s="186"/>
      <c r="N257" s="186"/>
      <c r="O257" s="186"/>
    </row>
    <row r="258" spans="1:15" ht="41.25" customHeight="1">
      <c r="A258" s="106" t="s">
        <v>525</v>
      </c>
      <c r="B258" s="41" t="s">
        <v>22</v>
      </c>
      <c r="C258" s="41" t="s">
        <v>68</v>
      </c>
      <c r="D258" s="117" t="s">
        <v>609</v>
      </c>
      <c r="E258" s="41"/>
      <c r="F258" s="41"/>
      <c r="G258" s="149">
        <f t="shared" si="86"/>
        <v>117.3</v>
      </c>
      <c r="H258" s="149">
        <f t="shared" si="86"/>
        <v>0</v>
      </c>
      <c r="I258" s="185">
        <f t="shared" si="69"/>
        <v>117.3</v>
      </c>
      <c r="J258" s="149">
        <f t="shared" si="86"/>
        <v>0</v>
      </c>
      <c r="K258" s="149">
        <f t="shared" si="86"/>
        <v>0</v>
      </c>
      <c r="L258" s="186"/>
      <c r="M258" s="186"/>
      <c r="N258" s="186"/>
      <c r="O258" s="186"/>
    </row>
    <row r="259" spans="1:15" ht="12.75" customHeight="1">
      <c r="A259" s="106" t="s">
        <v>133</v>
      </c>
      <c r="B259" s="41" t="s">
        <v>22</v>
      </c>
      <c r="C259" s="41" t="s">
        <v>68</v>
      </c>
      <c r="D259" s="117" t="s">
        <v>602</v>
      </c>
      <c r="E259" s="41"/>
      <c r="F259" s="41"/>
      <c r="G259" s="149">
        <f t="shared" si="86"/>
        <v>117.3</v>
      </c>
      <c r="H259" s="149">
        <f t="shared" si="86"/>
        <v>0</v>
      </c>
      <c r="I259" s="185">
        <f t="shared" si="69"/>
        <v>117.3</v>
      </c>
      <c r="J259" s="149">
        <f t="shared" si="86"/>
        <v>0</v>
      </c>
      <c r="K259" s="149">
        <f t="shared" si="86"/>
        <v>0</v>
      </c>
      <c r="L259" s="186"/>
      <c r="M259" s="186"/>
      <c r="N259" s="186"/>
      <c r="O259" s="186"/>
    </row>
    <row r="260" spans="1:15" ht="12.75" customHeight="1">
      <c r="A260" s="106" t="s">
        <v>44</v>
      </c>
      <c r="B260" s="41" t="s">
        <v>22</v>
      </c>
      <c r="C260" s="41" t="s">
        <v>68</v>
      </c>
      <c r="D260" s="117" t="s">
        <v>602</v>
      </c>
      <c r="E260" s="41" t="s">
        <v>45</v>
      </c>
      <c r="F260" s="41"/>
      <c r="G260" s="149">
        <f t="shared" si="86"/>
        <v>117.3</v>
      </c>
      <c r="H260" s="149">
        <f t="shared" si="86"/>
        <v>0</v>
      </c>
      <c r="I260" s="185">
        <f t="shared" si="69"/>
        <v>117.3</v>
      </c>
      <c r="J260" s="149">
        <f t="shared" si="86"/>
        <v>0</v>
      </c>
      <c r="K260" s="149">
        <f t="shared" si="86"/>
        <v>0</v>
      </c>
      <c r="L260" s="186"/>
      <c r="M260" s="186"/>
      <c r="N260" s="186"/>
      <c r="O260" s="186"/>
    </row>
    <row r="261" spans="1:15" ht="12.75" customHeight="1">
      <c r="A261" s="106" t="s">
        <v>46</v>
      </c>
      <c r="B261" s="41" t="s">
        <v>22</v>
      </c>
      <c r="C261" s="41" t="s">
        <v>68</v>
      </c>
      <c r="D261" s="117" t="s">
        <v>602</v>
      </c>
      <c r="E261" s="41" t="s">
        <v>53</v>
      </c>
      <c r="F261" s="41"/>
      <c r="G261" s="149">
        <f t="shared" si="86"/>
        <v>117.3</v>
      </c>
      <c r="H261" s="149">
        <f t="shared" si="86"/>
        <v>0</v>
      </c>
      <c r="I261" s="185">
        <f t="shared" si="69"/>
        <v>117.3</v>
      </c>
      <c r="J261" s="149">
        <f t="shared" si="86"/>
        <v>0</v>
      </c>
      <c r="K261" s="149">
        <f t="shared" si="86"/>
        <v>0</v>
      </c>
      <c r="L261" s="186"/>
      <c r="M261" s="186"/>
      <c r="N261" s="186"/>
      <c r="O261" s="186"/>
    </row>
    <row r="262" spans="1:15" ht="12.75" customHeight="1">
      <c r="A262" s="106" t="s">
        <v>16</v>
      </c>
      <c r="B262" s="41" t="s">
        <v>22</v>
      </c>
      <c r="C262" s="41" t="s">
        <v>68</v>
      </c>
      <c r="D262" s="117" t="s">
        <v>602</v>
      </c>
      <c r="E262" s="41" t="s">
        <v>53</v>
      </c>
      <c r="F262" s="41" t="s">
        <v>17</v>
      </c>
      <c r="G262" s="149">
        <v>117.3</v>
      </c>
      <c r="H262" s="149">
        <v>0</v>
      </c>
      <c r="I262" s="185">
        <f t="shared" si="69"/>
        <v>117.3</v>
      </c>
      <c r="J262" s="152">
        <f>'[2]Бюджет 2025 г 1 чтение'!$I$191</f>
        <v>0</v>
      </c>
      <c r="K262" s="152">
        <f>'[2]Бюджет 2025 г 1 чтение'!$J$191</f>
        <v>0</v>
      </c>
      <c r="L262" s="186"/>
      <c r="M262" s="186"/>
      <c r="N262" s="186"/>
      <c r="O262" s="186"/>
    </row>
    <row r="263" spans="1:15" ht="38.25">
      <c r="A263" s="106" t="s">
        <v>633</v>
      </c>
      <c r="B263" s="41" t="s">
        <v>22</v>
      </c>
      <c r="C263" s="41" t="s">
        <v>68</v>
      </c>
      <c r="D263" s="117" t="s">
        <v>611</v>
      </c>
      <c r="E263" s="41"/>
      <c r="F263" s="41"/>
      <c r="G263" s="149">
        <f>G264+G269+G274+G279+G284</f>
        <v>14</v>
      </c>
      <c r="H263" s="149">
        <f>H264+H269+H274+H279+H284</f>
        <v>0</v>
      </c>
      <c r="I263" s="185">
        <f t="shared" si="69"/>
        <v>14</v>
      </c>
      <c r="J263" s="149">
        <f>J264+J269+J274+J279+J284</f>
        <v>6</v>
      </c>
      <c r="K263" s="149">
        <f>K264+K269+K274+K279+K284</f>
        <v>0</v>
      </c>
      <c r="L263" s="186"/>
      <c r="M263" s="186"/>
      <c r="N263" s="186"/>
      <c r="O263" s="186"/>
    </row>
    <row r="264" spans="1:15" ht="53.25" hidden="1" customHeight="1">
      <c r="A264" s="106" t="s">
        <v>634</v>
      </c>
      <c r="B264" s="41" t="s">
        <v>22</v>
      </c>
      <c r="C264" s="41" t="s">
        <v>68</v>
      </c>
      <c r="D264" s="117" t="s">
        <v>612</v>
      </c>
      <c r="E264" s="41"/>
      <c r="F264" s="41"/>
      <c r="G264" s="149">
        <f t="shared" ref="G264:H267" si="87">G265</f>
        <v>0</v>
      </c>
      <c r="H264" s="149">
        <f t="shared" si="87"/>
        <v>0</v>
      </c>
      <c r="I264" s="185">
        <f t="shared" si="69"/>
        <v>0</v>
      </c>
      <c r="J264" s="149">
        <f t="shared" ref="J264:K267" si="88">J265</f>
        <v>0</v>
      </c>
      <c r="K264" s="149">
        <f t="shared" si="88"/>
        <v>0</v>
      </c>
      <c r="L264" s="186"/>
      <c r="M264" s="186"/>
      <c r="N264" s="186"/>
      <c r="O264" s="186"/>
    </row>
    <row r="265" spans="1:15" ht="12.75" hidden="1" customHeight="1">
      <c r="A265" s="106" t="s">
        <v>133</v>
      </c>
      <c r="B265" s="41" t="s">
        <v>22</v>
      </c>
      <c r="C265" s="41" t="s">
        <v>68</v>
      </c>
      <c r="D265" s="117" t="s">
        <v>613</v>
      </c>
      <c r="E265" s="41"/>
      <c r="F265" s="41"/>
      <c r="G265" s="149">
        <f t="shared" si="87"/>
        <v>0</v>
      </c>
      <c r="H265" s="149">
        <f t="shared" si="87"/>
        <v>0</v>
      </c>
      <c r="I265" s="185">
        <f t="shared" si="69"/>
        <v>0</v>
      </c>
      <c r="J265" s="149">
        <f t="shared" si="88"/>
        <v>0</v>
      </c>
      <c r="K265" s="149">
        <f t="shared" si="88"/>
        <v>0</v>
      </c>
      <c r="L265" s="186"/>
      <c r="M265" s="186"/>
      <c r="N265" s="186"/>
      <c r="O265" s="186"/>
    </row>
    <row r="266" spans="1:15" ht="25.5" hidden="1">
      <c r="A266" s="106" t="s">
        <v>44</v>
      </c>
      <c r="B266" s="41" t="s">
        <v>22</v>
      </c>
      <c r="C266" s="41" t="s">
        <v>68</v>
      </c>
      <c r="D266" s="117" t="s">
        <v>613</v>
      </c>
      <c r="E266" s="41" t="s">
        <v>45</v>
      </c>
      <c r="F266" s="41"/>
      <c r="G266" s="149">
        <f t="shared" si="87"/>
        <v>0</v>
      </c>
      <c r="H266" s="149">
        <f t="shared" si="87"/>
        <v>0</v>
      </c>
      <c r="I266" s="185">
        <f t="shared" si="69"/>
        <v>0</v>
      </c>
      <c r="J266" s="149">
        <f t="shared" si="88"/>
        <v>0</v>
      </c>
      <c r="K266" s="149">
        <f t="shared" si="88"/>
        <v>0</v>
      </c>
      <c r="L266" s="186"/>
      <c r="M266" s="186"/>
      <c r="N266" s="186"/>
      <c r="O266" s="186"/>
    </row>
    <row r="267" spans="1:15" ht="38.25" hidden="1">
      <c r="A267" s="106" t="s">
        <v>46</v>
      </c>
      <c r="B267" s="41" t="s">
        <v>22</v>
      </c>
      <c r="C267" s="41" t="s">
        <v>68</v>
      </c>
      <c r="D267" s="117" t="s">
        <v>613</v>
      </c>
      <c r="E267" s="41" t="s">
        <v>53</v>
      </c>
      <c r="F267" s="41"/>
      <c r="G267" s="149">
        <f t="shared" si="87"/>
        <v>0</v>
      </c>
      <c r="H267" s="149">
        <f t="shared" si="87"/>
        <v>0</v>
      </c>
      <c r="I267" s="185">
        <f t="shared" si="69"/>
        <v>0</v>
      </c>
      <c r="J267" s="149">
        <f t="shared" si="88"/>
        <v>0</v>
      </c>
      <c r="K267" s="149">
        <f t="shared" si="88"/>
        <v>0</v>
      </c>
      <c r="L267" s="186"/>
      <c r="M267" s="186"/>
      <c r="N267" s="186"/>
      <c r="O267" s="186"/>
    </row>
    <row r="268" spans="1:15" ht="12.75" hidden="1" customHeight="1">
      <c r="A268" s="106" t="s">
        <v>16</v>
      </c>
      <c r="B268" s="41" t="s">
        <v>22</v>
      </c>
      <c r="C268" s="41" t="s">
        <v>68</v>
      </c>
      <c r="D268" s="117" t="s">
        <v>613</v>
      </c>
      <c r="E268" s="41" t="s">
        <v>53</v>
      </c>
      <c r="F268" s="41" t="s">
        <v>17</v>
      </c>
      <c r="G268" s="149">
        <f>'[2]Бюджет 2025 г 1 чтение'!$H$197</f>
        <v>0</v>
      </c>
      <c r="H268" s="149"/>
      <c r="I268" s="185">
        <f t="shared" si="69"/>
        <v>0</v>
      </c>
      <c r="J268" s="152">
        <f>'[2]Бюджет 2025 г 1 чтение'!$I$197</f>
        <v>0</v>
      </c>
      <c r="K268" s="152">
        <f>'[2]Бюджет 2025 г 1 чтение'!$J$197</f>
        <v>0</v>
      </c>
      <c r="L268" s="186"/>
      <c r="M268" s="186"/>
      <c r="N268" s="186"/>
      <c r="O268" s="186"/>
    </row>
    <row r="269" spans="1:15" ht="51.75" customHeight="1">
      <c r="A269" s="106" t="s">
        <v>635</v>
      </c>
      <c r="B269" s="41" t="s">
        <v>22</v>
      </c>
      <c r="C269" s="41" t="s">
        <v>68</v>
      </c>
      <c r="D269" s="117" t="s">
        <v>614</v>
      </c>
      <c r="E269" s="41"/>
      <c r="F269" s="41"/>
      <c r="G269" s="149">
        <f t="shared" ref="G269:K272" si="89">G270</f>
        <v>10</v>
      </c>
      <c r="H269" s="149">
        <f t="shared" si="89"/>
        <v>0</v>
      </c>
      <c r="I269" s="185">
        <f t="shared" si="69"/>
        <v>10</v>
      </c>
      <c r="J269" s="149">
        <f t="shared" si="89"/>
        <v>0</v>
      </c>
      <c r="K269" s="149">
        <f t="shared" si="89"/>
        <v>0</v>
      </c>
      <c r="L269" s="186"/>
      <c r="M269" s="186"/>
      <c r="N269" s="186"/>
      <c r="O269" s="186"/>
    </row>
    <row r="270" spans="1:15" ht="12.75" customHeight="1">
      <c r="A270" s="106" t="s">
        <v>133</v>
      </c>
      <c r="B270" s="41" t="s">
        <v>22</v>
      </c>
      <c r="C270" s="41" t="s">
        <v>68</v>
      </c>
      <c r="D270" s="117" t="s">
        <v>615</v>
      </c>
      <c r="E270" s="41"/>
      <c r="F270" s="41"/>
      <c r="G270" s="149">
        <f t="shared" si="89"/>
        <v>10</v>
      </c>
      <c r="H270" s="149">
        <f t="shared" si="89"/>
        <v>0</v>
      </c>
      <c r="I270" s="185">
        <f t="shared" si="69"/>
        <v>10</v>
      </c>
      <c r="J270" s="149">
        <f t="shared" si="89"/>
        <v>0</v>
      </c>
      <c r="K270" s="149">
        <f t="shared" si="89"/>
        <v>0</v>
      </c>
      <c r="L270" s="186"/>
      <c r="M270" s="186"/>
      <c r="N270" s="186"/>
      <c r="O270" s="186"/>
    </row>
    <row r="271" spans="1:15" ht="12.75" customHeight="1">
      <c r="A271" s="106" t="s">
        <v>44</v>
      </c>
      <c r="B271" s="41" t="s">
        <v>22</v>
      </c>
      <c r="C271" s="41" t="s">
        <v>68</v>
      </c>
      <c r="D271" s="117" t="s">
        <v>615</v>
      </c>
      <c r="E271" s="41" t="s">
        <v>45</v>
      </c>
      <c r="F271" s="41"/>
      <c r="G271" s="149">
        <f t="shared" si="89"/>
        <v>10</v>
      </c>
      <c r="H271" s="149">
        <f t="shared" si="89"/>
        <v>0</v>
      </c>
      <c r="I271" s="185">
        <f t="shared" si="69"/>
        <v>10</v>
      </c>
      <c r="J271" s="149">
        <f t="shared" si="89"/>
        <v>0</v>
      </c>
      <c r="K271" s="149">
        <f t="shared" si="89"/>
        <v>0</v>
      </c>
      <c r="L271" s="186"/>
      <c r="M271" s="186"/>
      <c r="N271" s="186"/>
      <c r="O271" s="186"/>
    </row>
    <row r="272" spans="1:15" ht="12.75" customHeight="1">
      <c r="A272" s="106" t="s">
        <v>46</v>
      </c>
      <c r="B272" s="41" t="s">
        <v>22</v>
      </c>
      <c r="C272" s="41" t="s">
        <v>68</v>
      </c>
      <c r="D272" s="117" t="s">
        <v>615</v>
      </c>
      <c r="E272" s="41" t="s">
        <v>53</v>
      </c>
      <c r="F272" s="41"/>
      <c r="G272" s="149">
        <f t="shared" si="89"/>
        <v>10</v>
      </c>
      <c r="H272" s="149">
        <f t="shared" si="89"/>
        <v>0</v>
      </c>
      <c r="I272" s="185">
        <f t="shared" si="69"/>
        <v>10</v>
      </c>
      <c r="J272" s="149">
        <f t="shared" si="89"/>
        <v>0</v>
      </c>
      <c r="K272" s="149">
        <f t="shared" si="89"/>
        <v>0</v>
      </c>
      <c r="L272" s="186"/>
      <c r="M272" s="186"/>
      <c r="N272" s="186"/>
      <c r="O272" s="186"/>
    </row>
    <row r="273" spans="1:15" ht="12.75" customHeight="1">
      <c r="A273" s="106" t="s">
        <v>16</v>
      </c>
      <c r="B273" s="41" t="s">
        <v>22</v>
      </c>
      <c r="C273" s="41" t="s">
        <v>68</v>
      </c>
      <c r="D273" s="117" t="s">
        <v>615</v>
      </c>
      <c r="E273" s="41" t="s">
        <v>53</v>
      </c>
      <c r="F273" s="41" t="s">
        <v>17</v>
      </c>
      <c r="G273" s="149">
        <f>'[2]Бюджет 2025 г 1 чтение'!$H$202</f>
        <v>10</v>
      </c>
      <c r="H273" s="149">
        <f>'[4]Поправки февраль'!$I$206</f>
        <v>0</v>
      </c>
      <c r="I273" s="185">
        <f t="shared" si="69"/>
        <v>10</v>
      </c>
      <c r="J273" s="152">
        <f>'[2]Бюджет 2025 г 1 чтение'!$I$202</f>
        <v>0</v>
      </c>
      <c r="K273" s="152">
        <f>'[2]Бюджет 2025 г 1 чтение'!$J$202</f>
        <v>0</v>
      </c>
      <c r="L273" s="186"/>
      <c r="M273" s="186"/>
      <c r="N273" s="186"/>
      <c r="O273" s="186"/>
    </row>
    <row r="274" spans="1:15" ht="51">
      <c r="A274" s="106" t="s">
        <v>636</v>
      </c>
      <c r="B274" s="41" t="s">
        <v>22</v>
      </c>
      <c r="C274" s="41" t="s">
        <v>68</v>
      </c>
      <c r="D274" s="117" t="s">
        <v>616</v>
      </c>
      <c r="E274" s="41"/>
      <c r="F274" s="41"/>
      <c r="G274" s="149">
        <f t="shared" ref="G274:K277" si="90">G275</f>
        <v>2</v>
      </c>
      <c r="H274" s="149">
        <f t="shared" si="90"/>
        <v>0</v>
      </c>
      <c r="I274" s="185">
        <f t="shared" si="69"/>
        <v>2</v>
      </c>
      <c r="J274" s="149">
        <f t="shared" si="90"/>
        <v>4</v>
      </c>
      <c r="K274" s="149">
        <f t="shared" si="90"/>
        <v>0</v>
      </c>
      <c r="L274" s="186"/>
      <c r="M274" s="186"/>
      <c r="N274" s="186"/>
      <c r="O274" s="186"/>
    </row>
    <row r="275" spans="1:15" ht="12.75" customHeight="1">
      <c r="A275" s="106" t="s">
        <v>133</v>
      </c>
      <c r="B275" s="41" t="s">
        <v>22</v>
      </c>
      <c r="C275" s="41" t="s">
        <v>68</v>
      </c>
      <c r="D275" s="117" t="s">
        <v>617</v>
      </c>
      <c r="E275" s="41"/>
      <c r="F275" s="41"/>
      <c r="G275" s="149">
        <f t="shared" si="90"/>
        <v>2</v>
      </c>
      <c r="H275" s="149">
        <f t="shared" si="90"/>
        <v>0</v>
      </c>
      <c r="I275" s="185">
        <f t="shared" si="69"/>
        <v>2</v>
      </c>
      <c r="J275" s="149">
        <f t="shared" si="90"/>
        <v>4</v>
      </c>
      <c r="K275" s="149">
        <f t="shared" si="90"/>
        <v>0</v>
      </c>
      <c r="L275" s="186"/>
      <c r="M275" s="186"/>
      <c r="N275" s="186"/>
      <c r="O275" s="186"/>
    </row>
    <row r="276" spans="1:15" ht="25.5">
      <c r="A276" s="106" t="s">
        <v>44</v>
      </c>
      <c r="B276" s="41" t="s">
        <v>22</v>
      </c>
      <c r="C276" s="41" t="s">
        <v>68</v>
      </c>
      <c r="D276" s="117" t="s">
        <v>617</v>
      </c>
      <c r="E276" s="41" t="s">
        <v>45</v>
      </c>
      <c r="F276" s="41"/>
      <c r="G276" s="149">
        <f t="shared" si="90"/>
        <v>2</v>
      </c>
      <c r="H276" s="149">
        <f t="shared" si="90"/>
        <v>0</v>
      </c>
      <c r="I276" s="185">
        <f t="shared" si="69"/>
        <v>2</v>
      </c>
      <c r="J276" s="149">
        <f t="shared" si="90"/>
        <v>4</v>
      </c>
      <c r="K276" s="149">
        <f t="shared" si="90"/>
        <v>0</v>
      </c>
      <c r="L276" s="186"/>
      <c r="M276" s="186"/>
      <c r="N276" s="186"/>
      <c r="O276" s="186"/>
    </row>
    <row r="277" spans="1:15" ht="38.25">
      <c r="A277" s="106" t="s">
        <v>46</v>
      </c>
      <c r="B277" s="41" t="s">
        <v>22</v>
      </c>
      <c r="C277" s="41" t="s">
        <v>68</v>
      </c>
      <c r="D277" s="117" t="s">
        <v>617</v>
      </c>
      <c r="E277" s="41" t="s">
        <v>53</v>
      </c>
      <c r="F277" s="41"/>
      <c r="G277" s="149">
        <f t="shared" si="90"/>
        <v>2</v>
      </c>
      <c r="H277" s="149">
        <f t="shared" si="90"/>
        <v>0</v>
      </c>
      <c r="I277" s="185">
        <f t="shared" si="69"/>
        <v>2</v>
      </c>
      <c r="J277" s="149">
        <f t="shared" si="90"/>
        <v>4</v>
      </c>
      <c r="K277" s="149">
        <f t="shared" si="90"/>
        <v>0</v>
      </c>
      <c r="L277" s="186"/>
      <c r="M277" s="186"/>
      <c r="N277" s="186"/>
      <c r="O277" s="186"/>
    </row>
    <row r="278" spans="1:15" ht="12.75" customHeight="1">
      <c r="A278" s="106" t="s">
        <v>16</v>
      </c>
      <c r="B278" s="41" t="s">
        <v>22</v>
      </c>
      <c r="C278" s="41" t="s">
        <v>68</v>
      </c>
      <c r="D278" s="117" t="s">
        <v>617</v>
      </c>
      <c r="E278" s="41" t="s">
        <v>53</v>
      </c>
      <c r="F278" s="41" t="s">
        <v>17</v>
      </c>
      <c r="G278" s="149">
        <f>'[2]Бюджет 2025 г 1 чтение'!$H$207</f>
        <v>2</v>
      </c>
      <c r="H278" s="149">
        <f>'[4]Поправки февраль'!$I$211</f>
        <v>0</v>
      </c>
      <c r="I278" s="185">
        <f t="shared" si="69"/>
        <v>2</v>
      </c>
      <c r="J278" s="152">
        <f>'[2]Бюджет 2025 г 1 чтение'!$I$207</f>
        <v>4</v>
      </c>
      <c r="K278" s="152">
        <f>'[2]Бюджет 2025 г 1 чтение'!$J$207</f>
        <v>0</v>
      </c>
      <c r="L278" s="186"/>
      <c r="M278" s="186"/>
      <c r="N278" s="186"/>
      <c r="O278" s="186"/>
    </row>
    <row r="279" spans="1:15" ht="38.25">
      <c r="A279" s="106" t="s">
        <v>637</v>
      </c>
      <c r="B279" s="41" t="s">
        <v>22</v>
      </c>
      <c r="C279" s="41" t="s">
        <v>68</v>
      </c>
      <c r="D279" s="117" t="s">
        <v>618</v>
      </c>
      <c r="E279" s="41"/>
      <c r="F279" s="41"/>
      <c r="G279" s="149">
        <f t="shared" ref="G279:H282" si="91">G280</f>
        <v>1</v>
      </c>
      <c r="H279" s="149">
        <f t="shared" si="91"/>
        <v>0</v>
      </c>
      <c r="I279" s="185">
        <f t="shared" si="69"/>
        <v>1</v>
      </c>
      <c r="J279" s="149">
        <f t="shared" ref="J279:K282" si="92">J280</f>
        <v>1</v>
      </c>
      <c r="K279" s="149">
        <f t="shared" si="92"/>
        <v>0</v>
      </c>
      <c r="L279" s="186"/>
      <c r="M279" s="186"/>
      <c r="N279" s="186"/>
      <c r="O279" s="186"/>
    </row>
    <row r="280" spans="1:15" ht="12.75" customHeight="1">
      <c r="A280" s="106" t="s">
        <v>133</v>
      </c>
      <c r="B280" s="41" t="s">
        <v>22</v>
      </c>
      <c r="C280" s="41" t="s">
        <v>68</v>
      </c>
      <c r="D280" s="117" t="s">
        <v>619</v>
      </c>
      <c r="E280" s="41"/>
      <c r="F280" s="41"/>
      <c r="G280" s="149">
        <f t="shared" si="91"/>
        <v>1</v>
      </c>
      <c r="H280" s="149">
        <f t="shared" si="91"/>
        <v>0</v>
      </c>
      <c r="I280" s="185">
        <f t="shared" si="69"/>
        <v>1</v>
      </c>
      <c r="J280" s="149">
        <f t="shared" si="92"/>
        <v>1</v>
      </c>
      <c r="K280" s="149">
        <f t="shared" si="92"/>
        <v>0</v>
      </c>
      <c r="L280" s="186"/>
      <c r="M280" s="186"/>
      <c r="N280" s="186"/>
      <c r="O280" s="186"/>
    </row>
    <row r="281" spans="1:15" ht="25.5">
      <c r="A281" s="106" t="s">
        <v>44</v>
      </c>
      <c r="B281" s="41" t="s">
        <v>22</v>
      </c>
      <c r="C281" s="41" t="s">
        <v>68</v>
      </c>
      <c r="D281" s="117" t="s">
        <v>619</v>
      </c>
      <c r="E281" s="41" t="s">
        <v>45</v>
      </c>
      <c r="F281" s="41"/>
      <c r="G281" s="149">
        <f t="shared" si="91"/>
        <v>1</v>
      </c>
      <c r="H281" s="149">
        <f t="shared" si="91"/>
        <v>0</v>
      </c>
      <c r="I281" s="185">
        <f t="shared" ref="I281:I344" si="93">G281+H281</f>
        <v>1</v>
      </c>
      <c r="J281" s="149">
        <f t="shared" si="92"/>
        <v>1</v>
      </c>
      <c r="K281" s="149">
        <f t="shared" si="92"/>
        <v>0</v>
      </c>
      <c r="L281" s="186"/>
      <c r="M281" s="186"/>
      <c r="N281" s="186"/>
      <c r="O281" s="186"/>
    </row>
    <row r="282" spans="1:15" ht="38.25">
      <c r="A282" s="106" t="s">
        <v>46</v>
      </c>
      <c r="B282" s="41" t="s">
        <v>22</v>
      </c>
      <c r="C282" s="41" t="s">
        <v>68</v>
      </c>
      <c r="D282" s="117" t="s">
        <v>619</v>
      </c>
      <c r="E282" s="41" t="s">
        <v>53</v>
      </c>
      <c r="F282" s="41"/>
      <c r="G282" s="149">
        <f t="shared" si="91"/>
        <v>1</v>
      </c>
      <c r="H282" s="149">
        <f t="shared" si="91"/>
        <v>0</v>
      </c>
      <c r="I282" s="185">
        <f t="shared" si="93"/>
        <v>1</v>
      </c>
      <c r="J282" s="149">
        <f t="shared" si="92"/>
        <v>1</v>
      </c>
      <c r="K282" s="149">
        <f t="shared" si="92"/>
        <v>0</v>
      </c>
      <c r="L282" s="186"/>
      <c r="M282" s="186"/>
      <c r="N282" s="186"/>
      <c r="O282" s="186"/>
    </row>
    <row r="283" spans="1:15" ht="12.75" customHeight="1">
      <c r="A283" s="106" t="s">
        <v>16</v>
      </c>
      <c r="B283" s="41" t="s">
        <v>22</v>
      </c>
      <c r="C283" s="41" t="s">
        <v>68</v>
      </c>
      <c r="D283" s="117" t="s">
        <v>619</v>
      </c>
      <c r="E283" s="41" t="s">
        <v>53</v>
      </c>
      <c r="F283" s="41" t="s">
        <v>17</v>
      </c>
      <c r="G283" s="149">
        <f>'[2]Бюджет 2025 г 1 чтение'!$H$212</f>
        <v>1</v>
      </c>
      <c r="H283" s="149">
        <f>'[4]Поправки февраль'!$I$216</f>
        <v>0</v>
      </c>
      <c r="I283" s="185">
        <f t="shared" si="93"/>
        <v>1</v>
      </c>
      <c r="J283" s="152">
        <f>'[2]Бюджет 2025 г 1 чтение'!$I$212</f>
        <v>1</v>
      </c>
      <c r="K283" s="152">
        <f>'[2]Бюджет 2025 г 1 чтение'!$J$212</f>
        <v>0</v>
      </c>
      <c r="L283" s="186"/>
      <c r="M283" s="186"/>
      <c r="N283" s="186"/>
      <c r="O283" s="186"/>
    </row>
    <row r="284" spans="1:15" ht="51">
      <c r="A284" s="106" t="s">
        <v>610</v>
      </c>
      <c r="B284" s="41" t="s">
        <v>22</v>
      </c>
      <c r="C284" s="41" t="s">
        <v>68</v>
      </c>
      <c r="D284" s="117" t="s">
        <v>621</v>
      </c>
      <c r="E284" s="41"/>
      <c r="F284" s="41"/>
      <c r="G284" s="149">
        <f t="shared" ref="G284:H287" si="94">G285</f>
        <v>1</v>
      </c>
      <c r="H284" s="149">
        <f t="shared" si="94"/>
        <v>0</v>
      </c>
      <c r="I284" s="185">
        <f t="shared" si="93"/>
        <v>1</v>
      </c>
      <c r="J284" s="149">
        <f t="shared" ref="J284:K287" si="95">J285</f>
        <v>1</v>
      </c>
      <c r="K284" s="149">
        <f t="shared" si="95"/>
        <v>0</v>
      </c>
      <c r="L284" s="186"/>
      <c r="M284" s="186"/>
      <c r="N284" s="186"/>
      <c r="O284" s="186"/>
    </row>
    <row r="285" spans="1:15" ht="12.75" customHeight="1">
      <c r="A285" s="106" t="s">
        <v>133</v>
      </c>
      <c r="B285" s="41" t="s">
        <v>22</v>
      </c>
      <c r="C285" s="41" t="s">
        <v>68</v>
      </c>
      <c r="D285" s="117" t="s">
        <v>620</v>
      </c>
      <c r="E285" s="41"/>
      <c r="F285" s="41"/>
      <c r="G285" s="149">
        <f t="shared" si="94"/>
        <v>1</v>
      </c>
      <c r="H285" s="149">
        <f t="shared" si="94"/>
        <v>0</v>
      </c>
      <c r="I285" s="185">
        <f t="shared" si="93"/>
        <v>1</v>
      </c>
      <c r="J285" s="149">
        <f t="shared" si="95"/>
        <v>1</v>
      </c>
      <c r="K285" s="149">
        <f t="shared" si="95"/>
        <v>0</v>
      </c>
      <c r="L285" s="186"/>
      <c r="M285" s="186"/>
      <c r="N285" s="186"/>
      <c r="O285" s="186"/>
    </row>
    <row r="286" spans="1:15" ht="25.5">
      <c r="A286" s="106" t="s">
        <v>44</v>
      </c>
      <c r="B286" s="41" t="s">
        <v>22</v>
      </c>
      <c r="C286" s="41" t="s">
        <v>68</v>
      </c>
      <c r="D286" s="117" t="s">
        <v>620</v>
      </c>
      <c r="E286" s="41" t="s">
        <v>45</v>
      </c>
      <c r="F286" s="41"/>
      <c r="G286" s="149">
        <f t="shared" si="94"/>
        <v>1</v>
      </c>
      <c r="H286" s="149">
        <f t="shared" si="94"/>
        <v>0</v>
      </c>
      <c r="I286" s="185">
        <f t="shared" si="93"/>
        <v>1</v>
      </c>
      <c r="J286" s="149">
        <f t="shared" si="95"/>
        <v>1</v>
      </c>
      <c r="K286" s="149">
        <f t="shared" si="95"/>
        <v>0</v>
      </c>
      <c r="L286" s="186"/>
      <c r="M286" s="186"/>
      <c r="N286" s="186"/>
      <c r="O286" s="186"/>
    </row>
    <row r="287" spans="1:15" ht="38.25">
      <c r="A287" s="106" t="s">
        <v>46</v>
      </c>
      <c r="B287" s="41" t="s">
        <v>22</v>
      </c>
      <c r="C287" s="41" t="s">
        <v>68</v>
      </c>
      <c r="D287" s="117" t="s">
        <v>620</v>
      </c>
      <c r="E287" s="41" t="s">
        <v>53</v>
      </c>
      <c r="F287" s="41"/>
      <c r="G287" s="149">
        <f t="shared" si="94"/>
        <v>1</v>
      </c>
      <c r="H287" s="149">
        <f t="shared" si="94"/>
        <v>0</v>
      </c>
      <c r="I287" s="185">
        <f t="shared" si="93"/>
        <v>1</v>
      </c>
      <c r="J287" s="149">
        <f t="shared" si="95"/>
        <v>1</v>
      </c>
      <c r="K287" s="149">
        <f t="shared" si="95"/>
        <v>0</v>
      </c>
      <c r="L287" s="186"/>
      <c r="M287" s="186"/>
      <c r="N287" s="186"/>
      <c r="O287" s="186"/>
    </row>
    <row r="288" spans="1:15" ht="12.75" customHeight="1">
      <c r="A288" s="106" t="s">
        <v>16</v>
      </c>
      <c r="B288" s="41" t="s">
        <v>22</v>
      </c>
      <c r="C288" s="41" t="s">
        <v>68</v>
      </c>
      <c r="D288" s="117" t="s">
        <v>620</v>
      </c>
      <c r="E288" s="41" t="s">
        <v>53</v>
      </c>
      <c r="F288" s="41" t="s">
        <v>17</v>
      </c>
      <c r="G288" s="149">
        <f>'[2]Бюджет 2025 г 1 чтение'!$H$217</f>
        <v>1</v>
      </c>
      <c r="H288" s="149">
        <f>'[4]Поправки февраль'!$I$221</f>
        <v>0</v>
      </c>
      <c r="I288" s="185">
        <f t="shared" si="93"/>
        <v>1</v>
      </c>
      <c r="J288" s="152">
        <f>'[2]Бюджет 2025 г 1 чтение'!$I$217</f>
        <v>1</v>
      </c>
      <c r="K288" s="152">
        <f>'[2]Бюджет 2025 г 1 чтение'!$J$217</f>
        <v>0</v>
      </c>
      <c r="L288" s="186"/>
      <c r="M288" s="186"/>
      <c r="N288" s="186"/>
      <c r="O288" s="186"/>
    </row>
    <row r="289" spans="1:15" ht="15" customHeight="1">
      <c r="A289" s="31" t="s">
        <v>115</v>
      </c>
      <c r="B289" s="38" t="s">
        <v>116</v>
      </c>
      <c r="C289" s="38"/>
      <c r="D289" s="32"/>
      <c r="E289" s="38"/>
      <c r="F289" s="38"/>
      <c r="G289" s="185">
        <f t="shared" ref="G289:K289" si="96">G291</f>
        <v>1517.7</v>
      </c>
      <c r="H289" s="185">
        <f t="shared" si="96"/>
        <v>0</v>
      </c>
      <c r="I289" s="185">
        <f t="shared" si="93"/>
        <v>1517.7</v>
      </c>
      <c r="J289" s="185">
        <f t="shared" si="96"/>
        <v>1646.2</v>
      </c>
      <c r="K289" s="185">
        <f t="shared" si="96"/>
        <v>1704.3</v>
      </c>
      <c r="L289" s="186"/>
      <c r="M289" s="186"/>
      <c r="N289" s="186"/>
      <c r="O289" s="186"/>
    </row>
    <row r="290" spans="1:15">
      <c r="A290" s="31" t="s">
        <v>19</v>
      </c>
      <c r="B290" s="38" t="s">
        <v>116</v>
      </c>
      <c r="C290" s="38"/>
      <c r="D290" s="32"/>
      <c r="E290" s="38"/>
      <c r="F290" s="38"/>
      <c r="G290" s="185">
        <f>G297+G302</f>
        <v>1517.7</v>
      </c>
      <c r="H290" s="185">
        <f t="shared" ref="H290:K290" si="97">H297+H302</f>
        <v>0</v>
      </c>
      <c r="I290" s="185">
        <f t="shared" si="93"/>
        <v>1517.7</v>
      </c>
      <c r="J290" s="185">
        <f t="shared" si="97"/>
        <v>1646.2</v>
      </c>
      <c r="K290" s="185">
        <f t="shared" si="97"/>
        <v>1704.3</v>
      </c>
      <c r="L290" s="186"/>
      <c r="M290" s="186"/>
      <c r="N290" s="186"/>
      <c r="O290" s="186"/>
    </row>
    <row r="291" spans="1:15" ht="24">
      <c r="A291" s="31" t="s">
        <v>117</v>
      </c>
      <c r="B291" s="38" t="s">
        <v>116</v>
      </c>
      <c r="C291" s="38" t="s">
        <v>118</v>
      </c>
      <c r="D291" s="32"/>
      <c r="E291" s="38"/>
      <c r="F291" s="38"/>
      <c r="G291" s="185">
        <f t="shared" ref="G291:K291" si="98">G292+G298</f>
        <v>1517.7</v>
      </c>
      <c r="H291" s="185">
        <f t="shared" si="98"/>
        <v>0</v>
      </c>
      <c r="I291" s="185">
        <f t="shared" si="93"/>
        <v>1517.7</v>
      </c>
      <c r="J291" s="185">
        <f t="shared" si="98"/>
        <v>1646.2</v>
      </c>
      <c r="K291" s="185">
        <f t="shared" si="98"/>
        <v>1704.3</v>
      </c>
      <c r="L291" s="186"/>
      <c r="M291" s="186"/>
      <c r="N291" s="186"/>
      <c r="O291" s="186"/>
    </row>
    <row r="292" spans="1:15" ht="24" hidden="1">
      <c r="A292" s="69" t="s">
        <v>25</v>
      </c>
      <c r="B292" s="38" t="s">
        <v>116</v>
      </c>
      <c r="C292" s="38" t="s">
        <v>118</v>
      </c>
      <c r="D292" s="11" t="s">
        <v>119</v>
      </c>
      <c r="E292" s="38"/>
      <c r="F292" s="38"/>
      <c r="G292" s="185">
        <f t="shared" ref="G292:J294" si="99">G293</f>
        <v>0</v>
      </c>
      <c r="H292" s="185">
        <f t="shared" si="99"/>
        <v>0</v>
      </c>
      <c r="I292" s="185">
        <f t="shared" si="93"/>
        <v>0</v>
      </c>
      <c r="J292" s="185">
        <f t="shared" si="99"/>
        <v>0</v>
      </c>
      <c r="K292" s="190"/>
      <c r="L292" s="186"/>
      <c r="M292" s="186"/>
      <c r="N292" s="186"/>
      <c r="O292" s="186"/>
    </row>
    <row r="293" spans="1:15" ht="48" hidden="1">
      <c r="A293" s="60" t="s">
        <v>120</v>
      </c>
      <c r="B293" s="39" t="s">
        <v>116</v>
      </c>
      <c r="C293" s="39" t="s">
        <v>118</v>
      </c>
      <c r="D293" s="30" t="s">
        <v>121</v>
      </c>
      <c r="E293" s="39"/>
      <c r="F293" s="39"/>
      <c r="G293" s="155">
        <f t="shared" si="99"/>
        <v>0</v>
      </c>
      <c r="H293" s="155">
        <f t="shared" si="99"/>
        <v>0</v>
      </c>
      <c r="I293" s="185">
        <f t="shared" si="93"/>
        <v>0</v>
      </c>
      <c r="J293" s="155">
        <f t="shared" si="99"/>
        <v>0</v>
      </c>
      <c r="K293" s="190"/>
      <c r="L293" s="186"/>
      <c r="M293" s="186"/>
      <c r="N293" s="186"/>
      <c r="O293" s="186"/>
    </row>
    <row r="294" spans="1:15" hidden="1">
      <c r="A294" s="60" t="s">
        <v>122</v>
      </c>
      <c r="B294" s="39" t="s">
        <v>116</v>
      </c>
      <c r="C294" s="39" t="s">
        <v>118</v>
      </c>
      <c r="D294" s="30" t="s">
        <v>121</v>
      </c>
      <c r="E294" s="39" t="s">
        <v>123</v>
      </c>
      <c r="F294" s="39"/>
      <c r="G294" s="155">
        <f t="shared" si="99"/>
        <v>0</v>
      </c>
      <c r="H294" s="155">
        <f t="shared" si="99"/>
        <v>0</v>
      </c>
      <c r="I294" s="185">
        <f t="shared" si="93"/>
        <v>0</v>
      </c>
      <c r="J294" s="155">
        <f t="shared" si="99"/>
        <v>0</v>
      </c>
      <c r="K294" s="190"/>
      <c r="L294" s="186"/>
      <c r="M294" s="186"/>
      <c r="N294" s="186"/>
      <c r="O294" s="186"/>
    </row>
    <row r="295" spans="1:15" hidden="1">
      <c r="A295" s="60" t="s">
        <v>124</v>
      </c>
      <c r="B295" s="39" t="s">
        <v>116</v>
      </c>
      <c r="C295" s="39" t="s">
        <v>118</v>
      </c>
      <c r="D295" s="30" t="s">
        <v>121</v>
      </c>
      <c r="E295" s="39" t="s">
        <v>125</v>
      </c>
      <c r="F295" s="39"/>
      <c r="G295" s="155">
        <f>G296+G297</f>
        <v>0</v>
      </c>
      <c r="H295" s="155">
        <f>H296+H297</f>
        <v>0</v>
      </c>
      <c r="I295" s="185">
        <f t="shared" si="93"/>
        <v>0</v>
      </c>
      <c r="J295" s="155">
        <f>J296+J297</f>
        <v>0</v>
      </c>
      <c r="K295" s="190"/>
      <c r="L295" s="186"/>
      <c r="M295" s="186"/>
      <c r="N295" s="186"/>
      <c r="O295" s="186"/>
    </row>
    <row r="296" spans="1:15" hidden="1">
      <c r="A296" s="60" t="s">
        <v>18</v>
      </c>
      <c r="B296" s="39" t="s">
        <v>116</v>
      </c>
      <c r="C296" s="39" t="s">
        <v>118</v>
      </c>
      <c r="D296" s="30" t="s">
        <v>121</v>
      </c>
      <c r="E296" s="39" t="s">
        <v>125</v>
      </c>
      <c r="F296" s="39" t="s">
        <v>10</v>
      </c>
      <c r="G296" s="190"/>
      <c r="H296" s="190"/>
      <c r="I296" s="185">
        <f t="shared" si="93"/>
        <v>0</v>
      </c>
      <c r="J296" s="155"/>
      <c r="K296" s="190"/>
      <c r="L296" s="186"/>
      <c r="M296" s="186"/>
      <c r="N296" s="186"/>
      <c r="O296" s="186"/>
    </row>
    <row r="297" spans="1:15" hidden="1">
      <c r="A297" s="60" t="s">
        <v>19</v>
      </c>
      <c r="B297" s="39" t="s">
        <v>116</v>
      </c>
      <c r="C297" s="39" t="s">
        <v>118</v>
      </c>
      <c r="D297" s="30" t="s">
        <v>121</v>
      </c>
      <c r="E297" s="39" t="s">
        <v>125</v>
      </c>
      <c r="F297" s="39" t="s">
        <v>11</v>
      </c>
      <c r="G297" s="190"/>
      <c r="H297" s="190"/>
      <c r="I297" s="185">
        <f t="shared" si="93"/>
        <v>0</v>
      </c>
      <c r="J297" s="155"/>
      <c r="K297" s="190"/>
      <c r="L297" s="186"/>
      <c r="M297" s="186"/>
      <c r="N297" s="186"/>
      <c r="O297" s="186"/>
    </row>
    <row r="298" spans="1:15" ht="24" customHeight="1">
      <c r="A298" s="69" t="s">
        <v>25</v>
      </c>
      <c r="B298" s="38" t="s">
        <v>116</v>
      </c>
      <c r="C298" s="38" t="s">
        <v>118</v>
      </c>
      <c r="D298" s="11" t="s">
        <v>26</v>
      </c>
      <c r="E298" s="38"/>
      <c r="F298" s="38"/>
      <c r="G298" s="155">
        <f t="shared" ref="G298:K301" si="100">G299</f>
        <v>1517.7</v>
      </c>
      <c r="H298" s="155">
        <f t="shared" si="100"/>
        <v>0</v>
      </c>
      <c r="I298" s="185">
        <f t="shared" si="93"/>
        <v>1517.7</v>
      </c>
      <c r="J298" s="155">
        <f t="shared" si="100"/>
        <v>1646.2</v>
      </c>
      <c r="K298" s="155">
        <f t="shared" si="100"/>
        <v>1704.3</v>
      </c>
      <c r="L298" s="186"/>
      <c r="M298" s="186"/>
      <c r="N298" s="186"/>
      <c r="O298" s="186"/>
    </row>
    <row r="299" spans="1:15" ht="48.75" customHeight="1">
      <c r="A299" s="60" t="s">
        <v>120</v>
      </c>
      <c r="B299" s="39" t="s">
        <v>116</v>
      </c>
      <c r="C299" s="39" t="s">
        <v>118</v>
      </c>
      <c r="D299" s="30" t="s">
        <v>126</v>
      </c>
      <c r="E299" s="39"/>
      <c r="F299" s="39"/>
      <c r="G299" s="155">
        <f>G300</f>
        <v>1517.7</v>
      </c>
      <c r="H299" s="155">
        <f>H300</f>
        <v>0</v>
      </c>
      <c r="I299" s="185">
        <f t="shared" si="93"/>
        <v>1517.7</v>
      </c>
      <c r="J299" s="155">
        <f t="shared" si="100"/>
        <v>1646.2</v>
      </c>
      <c r="K299" s="155">
        <f t="shared" si="100"/>
        <v>1704.3</v>
      </c>
      <c r="L299" s="186"/>
      <c r="M299" s="186"/>
      <c r="N299" s="186"/>
      <c r="O299" s="186"/>
    </row>
    <row r="300" spans="1:15">
      <c r="A300" s="60" t="s">
        <v>122</v>
      </c>
      <c r="B300" s="39" t="s">
        <v>116</v>
      </c>
      <c r="C300" s="39" t="s">
        <v>118</v>
      </c>
      <c r="D300" s="30" t="s">
        <v>126</v>
      </c>
      <c r="E300" s="39" t="s">
        <v>123</v>
      </c>
      <c r="F300" s="39"/>
      <c r="G300" s="155">
        <f t="shared" si="100"/>
        <v>1517.7</v>
      </c>
      <c r="H300" s="155">
        <f t="shared" si="100"/>
        <v>0</v>
      </c>
      <c r="I300" s="185">
        <f t="shared" si="93"/>
        <v>1517.7</v>
      </c>
      <c r="J300" s="155">
        <f t="shared" si="100"/>
        <v>1646.2</v>
      </c>
      <c r="K300" s="155">
        <f t="shared" si="100"/>
        <v>1704.3</v>
      </c>
      <c r="L300" s="186"/>
      <c r="M300" s="186"/>
      <c r="N300" s="186"/>
      <c r="O300" s="186"/>
    </row>
    <row r="301" spans="1:15">
      <c r="A301" s="60" t="s">
        <v>124</v>
      </c>
      <c r="B301" s="39" t="s">
        <v>116</v>
      </c>
      <c r="C301" s="39" t="s">
        <v>118</v>
      </c>
      <c r="D301" s="30" t="s">
        <v>126</v>
      </c>
      <c r="E301" s="39" t="s">
        <v>125</v>
      </c>
      <c r="F301" s="39"/>
      <c r="G301" s="155">
        <f t="shared" si="100"/>
        <v>1517.7</v>
      </c>
      <c r="H301" s="155">
        <f t="shared" si="100"/>
        <v>0</v>
      </c>
      <c r="I301" s="185">
        <f t="shared" si="93"/>
        <v>1517.7</v>
      </c>
      <c r="J301" s="155">
        <f t="shared" si="100"/>
        <v>1646.2</v>
      </c>
      <c r="K301" s="155">
        <f t="shared" si="100"/>
        <v>1704.3</v>
      </c>
      <c r="L301" s="186"/>
      <c r="M301" s="186"/>
      <c r="N301" s="186"/>
      <c r="O301" s="186"/>
    </row>
    <row r="302" spans="1:15">
      <c r="A302" s="60" t="s">
        <v>19</v>
      </c>
      <c r="B302" s="39" t="s">
        <v>116</v>
      </c>
      <c r="C302" s="39" t="s">
        <v>118</v>
      </c>
      <c r="D302" s="30" t="s">
        <v>126</v>
      </c>
      <c r="E302" s="39" t="s">
        <v>125</v>
      </c>
      <c r="F302" s="39" t="s">
        <v>11</v>
      </c>
      <c r="G302" s="154">
        <v>1517.7</v>
      </c>
      <c r="H302" s="154">
        <v>0</v>
      </c>
      <c r="I302" s="185">
        <f t="shared" si="93"/>
        <v>1517.7</v>
      </c>
      <c r="J302" s="155">
        <f>'[3]Бюджет 2025 г 2 чтение'!$I$603</f>
        <v>1646.2</v>
      </c>
      <c r="K302" s="154">
        <f>'[3]Бюджет 2025 г 2 чтение'!$J$603</f>
        <v>1704.3</v>
      </c>
      <c r="L302" s="186"/>
      <c r="M302" s="186"/>
      <c r="N302" s="186"/>
      <c r="O302" s="186"/>
    </row>
    <row r="303" spans="1:15" ht="37.5" customHeight="1">
      <c r="A303" s="69" t="s">
        <v>127</v>
      </c>
      <c r="B303" s="38" t="s">
        <v>128</v>
      </c>
      <c r="C303" s="38"/>
      <c r="D303" s="32"/>
      <c r="E303" s="38"/>
      <c r="F303" s="38"/>
      <c r="G303" s="185">
        <f t="shared" ref="G303:K303" si="101">G306</f>
        <v>3326</v>
      </c>
      <c r="H303" s="185">
        <f t="shared" si="101"/>
        <v>0</v>
      </c>
      <c r="I303" s="185">
        <f t="shared" si="93"/>
        <v>3326</v>
      </c>
      <c r="J303" s="185">
        <f t="shared" si="101"/>
        <v>2302.5</v>
      </c>
      <c r="K303" s="185">
        <f t="shared" si="101"/>
        <v>2130</v>
      </c>
      <c r="L303" s="186"/>
      <c r="M303" s="186"/>
      <c r="N303" s="186"/>
      <c r="O303" s="186"/>
    </row>
    <row r="304" spans="1:15">
      <c r="A304" s="10" t="s">
        <v>16</v>
      </c>
      <c r="B304" s="39" t="s">
        <v>128</v>
      </c>
      <c r="C304" s="39"/>
      <c r="D304" s="30"/>
      <c r="E304" s="39"/>
      <c r="F304" s="39" t="s">
        <v>17</v>
      </c>
      <c r="G304" s="155">
        <f>G311+G316+G329+G332+G335+G324+G319+G339+G342</f>
        <v>3326</v>
      </c>
      <c r="H304" s="155">
        <f>H311+H316+H329+H332+H335+H324+H319+H339+H342</f>
        <v>0</v>
      </c>
      <c r="I304" s="185">
        <f t="shared" si="93"/>
        <v>3326</v>
      </c>
      <c r="J304" s="155">
        <f t="shared" ref="J304:K304" si="102">J311+J316+J329+J332+J335+J324+J319+J339+J342</f>
        <v>2302.5</v>
      </c>
      <c r="K304" s="155">
        <f t="shared" si="102"/>
        <v>2130</v>
      </c>
      <c r="L304" s="186"/>
      <c r="M304" s="186"/>
      <c r="N304" s="186"/>
      <c r="O304" s="186"/>
    </row>
    <row r="305" spans="1:15" hidden="1">
      <c r="A305" s="10" t="s">
        <v>18</v>
      </c>
      <c r="B305" s="39" t="s">
        <v>128</v>
      </c>
      <c r="C305" s="39"/>
      <c r="D305" s="30"/>
      <c r="E305" s="39"/>
      <c r="F305" s="39" t="s">
        <v>10</v>
      </c>
      <c r="G305" s="190"/>
      <c r="H305" s="190"/>
      <c r="I305" s="185">
        <f t="shared" si="93"/>
        <v>0</v>
      </c>
      <c r="J305" s="185" t="e">
        <f>E305+#REF!</f>
        <v>#REF!</v>
      </c>
      <c r="K305" s="190"/>
      <c r="L305" s="186"/>
      <c r="M305" s="186"/>
      <c r="N305" s="186"/>
      <c r="O305" s="186"/>
    </row>
    <row r="306" spans="1:15" ht="51.75" customHeight="1">
      <c r="A306" s="69" t="s">
        <v>129</v>
      </c>
      <c r="B306" s="39" t="s">
        <v>128</v>
      </c>
      <c r="C306" s="39" t="s">
        <v>130</v>
      </c>
      <c r="D306" s="30"/>
      <c r="E306" s="39"/>
      <c r="F306" s="39"/>
      <c r="G306" s="155">
        <f>G307+G312+G325+G320</f>
        <v>3326</v>
      </c>
      <c r="H306" s="155">
        <f t="shared" ref="H306:K306" si="103">H307+H312+H325+H320</f>
        <v>0</v>
      </c>
      <c r="I306" s="185">
        <f t="shared" si="93"/>
        <v>3326</v>
      </c>
      <c r="J306" s="155">
        <f t="shared" si="103"/>
        <v>2302.5</v>
      </c>
      <c r="K306" s="155">
        <f t="shared" si="103"/>
        <v>2130</v>
      </c>
      <c r="L306" s="186"/>
      <c r="M306" s="186"/>
      <c r="N306" s="186"/>
      <c r="O306" s="186"/>
    </row>
    <row r="307" spans="1:15" ht="60" hidden="1" customHeight="1">
      <c r="A307" s="33" t="s">
        <v>131</v>
      </c>
      <c r="B307" s="18" t="s">
        <v>128</v>
      </c>
      <c r="C307" s="18" t="s">
        <v>130</v>
      </c>
      <c r="D307" s="35" t="s">
        <v>132</v>
      </c>
      <c r="E307" s="40"/>
      <c r="F307" s="40"/>
      <c r="G307" s="155">
        <f t="shared" ref="G307:J310" si="104">G308</f>
        <v>0</v>
      </c>
      <c r="H307" s="155">
        <f t="shared" si="104"/>
        <v>0</v>
      </c>
      <c r="I307" s="185">
        <f t="shared" si="93"/>
        <v>0</v>
      </c>
      <c r="J307" s="155">
        <f t="shared" si="104"/>
        <v>0</v>
      </c>
      <c r="K307" s="190"/>
      <c r="L307" s="186"/>
      <c r="M307" s="186"/>
      <c r="N307" s="186"/>
      <c r="O307" s="186"/>
    </row>
    <row r="308" spans="1:15" hidden="1">
      <c r="A308" s="17" t="s">
        <v>133</v>
      </c>
      <c r="B308" s="18" t="s">
        <v>128</v>
      </c>
      <c r="C308" s="18" t="s">
        <v>130</v>
      </c>
      <c r="D308" s="35" t="s">
        <v>134</v>
      </c>
      <c r="E308" s="39"/>
      <c r="F308" s="39"/>
      <c r="G308" s="155">
        <f t="shared" si="104"/>
        <v>0</v>
      </c>
      <c r="H308" s="155">
        <f t="shared" si="104"/>
        <v>0</v>
      </c>
      <c r="I308" s="185">
        <f t="shared" si="93"/>
        <v>0</v>
      </c>
      <c r="J308" s="155">
        <f t="shared" si="104"/>
        <v>0</v>
      </c>
      <c r="K308" s="190"/>
      <c r="L308" s="186"/>
      <c r="M308" s="186"/>
      <c r="N308" s="186"/>
      <c r="O308" s="186"/>
    </row>
    <row r="309" spans="1:15" ht="26.25" hidden="1" customHeight="1">
      <c r="A309" s="17" t="s">
        <v>44</v>
      </c>
      <c r="B309" s="18" t="s">
        <v>128</v>
      </c>
      <c r="C309" s="18" t="s">
        <v>130</v>
      </c>
      <c r="D309" s="35" t="s">
        <v>134</v>
      </c>
      <c r="E309" s="39" t="s">
        <v>45</v>
      </c>
      <c r="F309" s="39"/>
      <c r="G309" s="155">
        <f t="shared" si="104"/>
        <v>0</v>
      </c>
      <c r="H309" s="155">
        <f t="shared" si="104"/>
        <v>0</v>
      </c>
      <c r="I309" s="185">
        <f t="shared" si="93"/>
        <v>0</v>
      </c>
      <c r="J309" s="155">
        <f t="shared" si="104"/>
        <v>0</v>
      </c>
      <c r="K309" s="190"/>
      <c r="L309" s="186"/>
      <c r="M309" s="186"/>
      <c r="N309" s="186"/>
      <c r="O309" s="186"/>
    </row>
    <row r="310" spans="1:15" ht="36" hidden="1">
      <c r="A310" s="17" t="s">
        <v>46</v>
      </c>
      <c r="B310" s="18" t="s">
        <v>128</v>
      </c>
      <c r="C310" s="18" t="s">
        <v>130</v>
      </c>
      <c r="D310" s="35" t="s">
        <v>134</v>
      </c>
      <c r="E310" s="39" t="s">
        <v>53</v>
      </c>
      <c r="F310" s="39"/>
      <c r="G310" s="155">
        <f t="shared" si="104"/>
        <v>0</v>
      </c>
      <c r="H310" s="155">
        <f t="shared" si="104"/>
        <v>0</v>
      </c>
      <c r="I310" s="185">
        <f t="shared" si="93"/>
        <v>0</v>
      </c>
      <c r="J310" s="155">
        <f t="shared" si="104"/>
        <v>0</v>
      </c>
      <c r="K310" s="190"/>
      <c r="L310" s="186"/>
      <c r="M310" s="186"/>
      <c r="N310" s="186"/>
      <c r="O310" s="186"/>
    </row>
    <row r="311" spans="1:15" hidden="1">
      <c r="A311" s="17" t="s">
        <v>16</v>
      </c>
      <c r="B311" s="18" t="s">
        <v>128</v>
      </c>
      <c r="C311" s="18" t="s">
        <v>130</v>
      </c>
      <c r="D311" s="35" t="s">
        <v>134</v>
      </c>
      <c r="E311" s="39" t="s">
        <v>53</v>
      </c>
      <c r="F311" s="39" t="s">
        <v>17</v>
      </c>
      <c r="G311" s="154"/>
      <c r="H311" s="154"/>
      <c r="I311" s="185">
        <f t="shared" si="93"/>
        <v>0</v>
      </c>
      <c r="J311" s="155"/>
      <c r="K311" s="190"/>
      <c r="L311" s="186"/>
      <c r="M311" s="186"/>
      <c r="N311" s="186"/>
      <c r="O311" s="186"/>
    </row>
    <row r="312" spans="1:15" ht="60" hidden="1">
      <c r="A312" s="13" t="s">
        <v>135</v>
      </c>
      <c r="B312" s="39" t="s">
        <v>128</v>
      </c>
      <c r="C312" s="39" t="s">
        <v>130</v>
      </c>
      <c r="D312" s="30" t="s">
        <v>136</v>
      </c>
      <c r="E312" s="39"/>
      <c r="F312" s="39"/>
      <c r="G312" s="155">
        <f t="shared" ref="G312:K312" si="105">G313</f>
        <v>0</v>
      </c>
      <c r="H312" s="155">
        <f t="shared" si="105"/>
        <v>0</v>
      </c>
      <c r="I312" s="185">
        <f t="shared" si="93"/>
        <v>0</v>
      </c>
      <c r="J312" s="155">
        <f t="shared" si="105"/>
        <v>0</v>
      </c>
      <c r="K312" s="155">
        <f t="shared" si="105"/>
        <v>0</v>
      </c>
      <c r="L312" s="186"/>
      <c r="M312" s="186"/>
      <c r="N312" s="186"/>
      <c r="O312" s="186"/>
    </row>
    <row r="313" spans="1:15" ht="15.75" hidden="1" customHeight="1">
      <c r="A313" s="17" t="s">
        <v>133</v>
      </c>
      <c r="B313" s="40" t="s">
        <v>128</v>
      </c>
      <c r="C313" s="40" t="s">
        <v>130</v>
      </c>
      <c r="D313" s="35" t="s">
        <v>137</v>
      </c>
      <c r="E313" s="40"/>
      <c r="F313" s="40"/>
      <c r="G313" s="254">
        <f t="shared" ref="G313:K313" si="106">G314+G317</f>
        <v>0</v>
      </c>
      <c r="H313" s="254">
        <f t="shared" si="106"/>
        <v>0</v>
      </c>
      <c r="I313" s="185">
        <f t="shared" si="93"/>
        <v>0</v>
      </c>
      <c r="J313" s="254">
        <f t="shared" si="106"/>
        <v>0</v>
      </c>
      <c r="K313" s="254">
        <f t="shared" si="106"/>
        <v>0</v>
      </c>
      <c r="L313" s="186"/>
      <c r="M313" s="186"/>
      <c r="N313" s="186"/>
      <c r="O313" s="186"/>
    </row>
    <row r="314" spans="1:15" ht="27.75" hidden="1" customHeight="1">
      <c r="A314" s="17" t="s">
        <v>44</v>
      </c>
      <c r="B314" s="39" t="s">
        <v>128</v>
      </c>
      <c r="C314" s="39" t="s">
        <v>130</v>
      </c>
      <c r="D314" s="35" t="s">
        <v>137</v>
      </c>
      <c r="E314" s="39" t="s">
        <v>45</v>
      </c>
      <c r="F314" s="39"/>
      <c r="G314" s="155">
        <f t="shared" ref="G314:K315" si="107">G315</f>
        <v>0</v>
      </c>
      <c r="H314" s="155">
        <f t="shared" si="107"/>
        <v>0</v>
      </c>
      <c r="I314" s="185">
        <f t="shared" si="93"/>
        <v>0</v>
      </c>
      <c r="J314" s="155">
        <f t="shared" si="107"/>
        <v>0</v>
      </c>
      <c r="K314" s="155">
        <f t="shared" si="107"/>
        <v>0</v>
      </c>
      <c r="L314" s="186"/>
      <c r="M314" s="186"/>
      <c r="N314" s="186"/>
      <c r="O314" s="186"/>
    </row>
    <row r="315" spans="1:15" ht="36" hidden="1">
      <c r="A315" s="17" t="s">
        <v>46</v>
      </c>
      <c r="B315" s="39" t="s">
        <v>128</v>
      </c>
      <c r="C315" s="39" t="s">
        <v>130</v>
      </c>
      <c r="D315" s="35" t="s">
        <v>137</v>
      </c>
      <c r="E315" s="39" t="s">
        <v>53</v>
      </c>
      <c r="F315" s="39"/>
      <c r="G315" s="155">
        <f t="shared" si="107"/>
        <v>0</v>
      </c>
      <c r="H315" s="155">
        <f t="shared" si="107"/>
        <v>0</v>
      </c>
      <c r="I315" s="185">
        <f t="shared" si="93"/>
        <v>0</v>
      </c>
      <c r="J315" s="155">
        <f t="shared" si="107"/>
        <v>0</v>
      </c>
      <c r="K315" s="155">
        <f t="shared" si="107"/>
        <v>0</v>
      </c>
      <c r="L315" s="186"/>
      <c r="M315" s="186"/>
      <c r="N315" s="186"/>
      <c r="O315" s="186"/>
    </row>
    <row r="316" spans="1:15" hidden="1">
      <c r="A316" s="17" t="s">
        <v>16</v>
      </c>
      <c r="B316" s="39" t="s">
        <v>128</v>
      </c>
      <c r="C316" s="39" t="s">
        <v>130</v>
      </c>
      <c r="D316" s="35" t="s">
        <v>137</v>
      </c>
      <c r="E316" s="39" t="s">
        <v>53</v>
      </c>
      <c r="F316" s="39" t="s">
        <v>17</v>
      </c>
      <c r="G316" s="155"/>
      <c r="H316" s="155"/>
      <c r="I316" s="185">
        <f t="shared" si="93"/>
        <v>0</v>
      </c>
      <c r="J316" s="155"/>
      <c r="K316" s="190"/>
      <c r="L316" s="186"/>
      <c r="M316" s="186"/>
      <c r="N316" s="186"/>
      <c r="O316" s="186"/>
    </row>
    <row r="317" spans="1:15" ht="27.75" hidden="1" customHeight="1">
      <c r="A317" s="74" t="s">
        <v>73</v>
      </c>
      <c r="B317" s="41" t="s">
        <v>128</v>
      </c>
      <c r="C317" s="41" t="s">
        <v>130</v>
      </c>
      <c r="D317" s="42" t="s">
        <v>137</v>
      </c>
      <c r="E317" s="41" t="s">
        <v>74</v>
      </c>
      <c r="F317" s="41"/>
      <c r="G317" s="155">
        <f t="shared" ref="G317:K318" si="108">G318</f>
        <v>0</v>
      </c>
      <c r="H317" s="155">
        <f t="shared" si="108"/>
        <v>0</v>
      </c>
      <c r="I317" s="185">
        <f t="shared" si="93"/>
        <v>0</v>
      </c>
      <c r="J317" s="155">
        <f t="shared" si="108"/>
        <v>0</v>
      </c>
      <c r="K317" s="155">
        <f t="shared" si="108"/>
        <v>0</v>
      </c>
      <c r="L317" s="186"/>
      <c r="M317" s="186"/>
      <c r="N317" s="186"/>
      <c r="O317" s="186"/>
    </row>
    <row r="318" spans="1:15" ht="24.75" hidden="1" customHeight="1">
      <c r="A318" s="74" t="s">
        <v>75</v>
      </c>
      <c r="B318" s="41" t="s">
        <v>128</v>
      </c>
      <c r="C318" s="41" t="s">
        <v>130</v>
      </c>
      <c r="D318" s="42" t="s">
        <v>137</v>
      </c>
      <c r="E318" s="41" t="s">
        <v>76</v>
      </c>
      <c r="F318" s="41"/>
      <c r="G318" s="155">
        <f t="shared" si="108"/>
        <v>0</v>
      </c>
      <c r="H318" s="155">
        <f t="shared" si="108"/>
        <v>0</v>
      </c>
      <c r="I318" s="185">
        <f t="shared" si="93"/>
        <v>0</v>
      </c>
      <c r="J318" s="155">
        <f t="shared" si="108"/>
        <v>0</v>
      </c>
      <c r="K318" s="155">
        <f t="shared" si="108"/>
        <v>0</v>
      </c>
      <c r="L318" s="186"/>
      <c r="M318" s="186"/>
      <c r="N318" s="186"/>
      <c r="O318" s="186"/>
    </row>
    <row r="319" spans="1:15" hidden="1">
      <c r="A319" s="23" t="s">
        <v>16</v>
      </c>
      <c r="B319" s="41" t="s">
        <v>128</v>
      </c>
      <c r="C319" s="41" t="s">
        <v>130</v>
      </c>
      <c r="D319" s="42" t="s">
        <v>137</v>
      </c>
      <c r="E319" s="41" t="s">
        <v>76</v>
      </c>
      <c r="F319" s="41" t="s">
        <v>17</v>
      </c>
      <c r="G319" s="155"/>
      <c r="H319" s="155"/>
      <c r="I319" s="185">
        <f t="shared" si="93"/>
        <v>0</v>
      </c>
      <c r="J319" s="155"/>
      <c r="K319" s="190"/>
      <c r="L319" s="186"/>
      <c r="M319" s="186"/>
      <c r="N319" s="186"/>
      <c r="O319" s="186"/>
    </row>
    <row r="320" spans="1:15" ht="63.75" hidden="1">
      <c r="A320" s="43" t="s">
        <v>138</v>
      </c>
      <c r="B320" s="39" t="s">
        <v>128</v>
      </c>
      <c r="C320" s="39" t="s">
        <v>130</v>
      </c>
      <c r="D320" s="35" t="s">
        <v>139</v>
      </c>
      <c r="E320" s="39"/>
      <c r="F320" s="39"/>
      <c r="G320" s="155">
        <f>G322</f>
        <v>0</v>
      </c>
      <c r="H320" s="155">
        <f>H322</f>
        <v>0</v>
      </c>
      <c r="I320" s="185">
        <f t="shared" si="93"/>
        <v>0</v>
      </c>
      <c r="J320" s="155">
        <f>J322</f>
        <v>0</v>
      </c>
      <c r="K320" s="190"/>
      <c r="L320" s="186"/>
      <c r="M320" s="186"/>
      <c r="N320" s="186"/>
      <c r="O320" s="186"/>
    </row>
    <row r="321" spans="1:15" hidden="1">
      <c r="A321" s="23" t="s">
        <v>133</v>
      </c>
      <c r="B321" s="39" t="s">
        <v>128</v>
      </c>
      <c r="C321" s="39" t="s">
        <v>130</v>
      </c>
      <c r="D321" s="35" t="s">
        <v>140</v>
      </c>
      <c r="E321" s="39"/>
      <c r="F321" s="39"/>
      <c r="G321" s="155">
        <f t="shared" ref="G321:J323" si="109">G322</f>
        <v>0</v>
      </c>
      <c r="H321" s="155">
        <f t="shared" si="109"/>
        <v>0</v>
      </c>
      <c r="I321" s="185">
        <f t="shared" si="93"/>
        <v>0</v>
      </c>
      <c r="J321" s="155">
        <f t="shared" si="109"/>
        <v>0</v>
      </c>
      <c r="K321" s="190"/>
      <c r="L321" s="186"/>
      <c r="M321" s="186"/>
      <c r="N321" s="186"/>
      <c r="O321" s="186"/>
    </row>
    <row r="322" spans="1:15" ht="25.5" hidden="1">
      <c r="A322" s="23" t="s">
        <v>44</v>
      </c>
      <c r="B322" s="39" t="s">
        <v>128</v>
      </c>
      <c r="C322" s="39" t="s">
        <v>130</v>
      </c>
      <c r="D322" s="35" t="s">
        <v>140</v>
      </c>
      <c r="E322" s="39" t="s">
        <v>45</v>
      </c>
      <c r="F322" s="39"/>
      <c r="G322" s="155">
        <f t="shared" si="109"/>
        <v>0</v>
      </c>
      <c r="H322" s="155">
        <f t="shared" si="109"/>
        <v>0</v>
      </c>
      <c r="I322" s="185">
        <f t="shared" si="93"/>
        <v>0</v>
      </c>
      <c r="J322" s="155">
        <f t="shared" si="109"/>
        <v>0</v>
      </c>
      <c r="K322" s="190"/>
      <c r="L322" s="186"/>
      <c r="M322" s="186"/>
      <c r="N322" s="186"/>
      <c r="O322" s="186"/>
    </row>
    <row r="323" spans="1:15" ht="38.25" hidden="1">
      <c r="A323" s="23" t="s">
        <v>46</v>
      </c>
      <c r="B323" s="39" t="s">
        <v>128</v>
      </c>
      <c r="C323" s="39" t="s">
        <v>130</v>
      </c>
      <c r="D323" s="35" t="s">
        <v>140</v>
      </c>
      <c r="E323" s="39" t="s">
        <v>53</v>
      </c>
      <c r="F323" s="39"/>
      <c r="G323" s="155">
        <f t="shared" si="109"/>
        <v>0</v>
      </c>
      <c r="H323" s="155">
        <f t="shared" si="109"/>
        <v>0</v>
      </c>
      <c r="I323" s="185">
        <f t="shared" si="93"/>
        <v>0</v>
      </c>
      <c r="J323" s="155">
        <f t="shared" si="109"/>
        <v>0</v>
      </c>
      <c r="K323" s="190"/>
      <c r="L323" s="186"/>
      <c r="M323" s="186"/>
      <c r="N323" s="186"/>
      <c r="O323" s="186"/>
    </row>
    <row r="324" spans="1:15" hidden="1">
      <c r="A324" s="23" t="s">
        <v>16</v>
      </c>
      <c r="B324" s="39" t="s">
        <v>128</v>
      </c>
      <c r="C324" s="39" t="s">
        <v>130</v>
      </c>
      <c r="D324" s="35" t="s">
        <v>140</v>
      </c>
      <c r="E324" s="39" t="s">
        <v>53</v>
      </c>
      <c r="F324" s="39" t="s">
        <v>17</v>
      </c>
      <c r="G324" s="155"/>
      <c r="H324" s="155"/>
      <c r="I324" s="185">
        <f t="shared" si="93"/>
        <v>0</v>
      </c>
      <c r="J324" s="155"/>
      <c r="K324" s="190"/>
      <c r="L324" s="186"/>
      <c r="M324" s="186"/>
      <c r="N324" s="186"/>
      <c r="O324" s="186"/>
    </row>
    <row r="325" spans="1:15" ht="24">
      <c r="A325" s="13" t="s">
        <v>25</v>
      </c>
      <c r="B325" s="39" t="s">
        <v>128</v>
      </c>
      <c r="C325" s="39" t="s">
        <v>130</v>
      </c>
      <c r="D325" s="30" t="s">
        <v>26</v>
      </c>
      <c r="E325" s="39"/>
      <c r="F325" s="39"/>
      <c r="G325" s="155">
        <f>G326+G336</f>
        <v>3326</v>
      </c>
      <c r="H325" s="155">
        <f>H326+H336</f>
        <v>0</v>
      </c>
      <c r="I325" s="185">
        <f t="shared" si="93"/>
        <v>3326</v>
      </c>
      <c r="J325" s="155">
        <f t="shared" ref="J325:K325" si="110">J326+J336</f>
        <v>2302.5</v>
      </c>
      <c r="K325" s="155">
        <f t="shared" si="110"/>
        <v>2130</v>
      </c>
      <c r="L325" s="186"/>
      <c r="M325" s="186"/>
      <c r="N325" s="186"/>
      <c r="O325" s="186"/>
    </row>
    <row r="326" spans="1:15" ht="36.75" customHeight="1">
      <c r="A326" s="158" t="s">
        <v>141</v>
      </c>
      <c r="B326" s="40" t="s">
        <v>128</v>
      </c>
      <c r="C326" s="40" t="s">
        <v>130</v>
      </c>
      <c r="D326" s="30" t="s">
        <v>142</v>
      </c>
      <c r="E326" s="40"/>
      <c r="F326" s="40"/>
      <c r="G326" s="155">
        <f t="shared" ref="G326:K326" si="111">G327+G330+G333</f>
        <v>3236</v>
      </c>
      <c r="H326" s="155">
        <f t="shared" si="111"/>
        <v>0</v>
      </c>
      <c r="I326" s="185">
        <f t="shared" si="93"/>
        <v>3236</v>
      </c>
      <c r="J326" s="155">
        <f t="shared" si="111"/>
        <v>2272.5</v>
      </c>
      <c r="K326" s="155">
        <f t="shared" si="111"/>
        <v>2100</v>
      </c>
      <c r="L326" s="186"/>
      <c r="M326" s="186"/>
      <c r="N326" s="186"/>
      <c r="O326" s="186"/>
    </row>
    <row r="327" spans="1:15" ht="72.75" customHeight="1">
      <c r="A327" s="17" t="s">
        <v>29</v>
      </c>
      <c r="B327" s="39" t="s">
        <v>128</v>
      </c>
      <c r="C327" s="39" t="s">
        <v>130</v>
      </c>
      <c r="D327" s="30" t="s">
        <v>142</v>
      </c>
      <c r="E327" s="39" t="s">
        <v>30</v>
      </c>
      <c r="F327" s="39"/>
      <c r="G327" s="155">
        <f t="shared" ref="G327:K328" si="112">G328</f>
        <v>3025.8</v>
      </c>
      <c r="H327" s="155">
        <f t="shared" si="112"/>
        <v>0</v>
      </c>
      <c r="I327" s="185">
        <f t="shared" si="93"/>
        <v>3025.8</v>
      </c>
      <c r="J327" s="155">
        <f t="shared" si="112"/>
        <v>2072.5</v>
      </c>
      <c r="K327" s="155">
        <f t="shared" si="112"/>
        <v>2000</v>
      </c>
      <c r="L327" s="186"/>
      <c r="M327" s="186"/>
      <c r="N327" s="186"/>
      <c r="O327" s="186"/>
    </row>
    <row r="328" spans="1:15" ht="27.75" customHeight="1">
      <c r="A328" s="17" t="s">
        <v>143</v>
      </c>
      <c r="B328" s="39" t="s">
        <v>128</v>
      </c>
      <c r="C328" s="39" t="s">
        <v>130</v>
      </c>
      <c r="D328" s="30" t="s">
        <v>142</v>
      </c>
      <c r="E328" s="39" t="s">
        <v>144</v>
      </c>
      <c r="F328" s="39"/>
      <c r="G328" s="155">
        <f t="shared" si="112"/>
        <v>3025.8</v>
      </c>
      <c r="H328" s="155">
        <f t="shared" si="112"/>
        <v>0</v>
      </c>
      <c r="I328" s="185">
        <f t="shared" si="93"/>
        <v>3025.8</v>
      </c>
      <c r="J328" s="155">
        <f t="shared" si="112"/>
        <v>2072.5</v>
      </c>
      <c r="K328" s="155">
        <f t="shared" si="112"/>
        <v>2000</v>
      </c>
      <c r="L328" s="186"/>
      <c r="M328" s="186"/>
      <c r="N328" s="186"/>
      <c r="O328" s="186"/>
    </row>
    <row r="329" spans="1:15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144</v>
      </c>
      <c r="F329" s="39" t="s">
        <v>17</v>
      </c>
      <c r="G329" s="149">
        <v>3025.8</v>
      </c>
      <c r="H329" s="149">
        <v>0</v>
      </c>
      <c r="I329" s="185">
        <f t="shared" si="93"/>
        <v>3025.8</v>
      </c>
      <c r="J329" s="152">
        <f>'[2]Бюджет 2025 г 1 чтение'!$I$223</f>
        <v>2072.5</v>
      </c>
      <c r="K329" s="152">
        <f>'[2]Бюджет 2025 г 1 чтение'!$J$223</f>
        <v>2000</v>
      </c>
      <c r="L329" s="186"/>
      <c r="M329" s="186"/>
      <c r="N329" s="186"/>
      <c r="O329" s="186"/>
    </row>
    <row r="330" spans="1:15" ht="27.75" customHeight="1">
      <c r="A330" s="17" t="s">
        <v>44</v>
      </c>
      <c r="B330" s="39" t="s">
        <v>128</v>
      </c>
      <c r="C330" s="39" t="s">
        <v>130</v>
      </c>
      <c r="D330" s="30" t="s">
        <v>142</v>
      </c>
      <c r="E330" s="39" t="s">
        <v>45</v>
      </c>
      <c r="F330" s="39"/>
      <c r="G330" s="155">
        <f t="shared" ref="G330:K331" si="113">G331</f>
        <v>205.2</v>
      </c>
      <c r="H330" s="155">
        <f t="shared" si="113"/>
        <v>0</v>
      </c>
      <c r="I330" s="185">
        <f t="shared" si="93"/>
        <v>205.2</v>
      </c>
      <c r="J330" s="155">
        <f>J331</f>
        <v>200</v>
      </c>
      <c r="K330" s="155">
        <f t="shared" ref="K330" si="114">K331</f>
        <v>100</v>
      </c>
      <c r="L330" s="186"/>
      <c r="M330" s="186"/>
      <c r="N330" s="186"/>
      <c r="O330" s="186"/>
    </row>
    <row r="331" spans="1:15" ht="27.75" customHeight="1">
      <c r="A331" s="17" t="s">
        <v>46</v>
      </c>
      <c r="B331" s="39" t="s">
        <v>128</v>
      </c>
      <c r="C331" s="39" t="s">
        <v>130</v>
      </c>
      <c r="D331" s="30" t="s">
        <v>142</v>
      </c>
      <c r="E331" s="39" t="s">
        <v>53</v>
      </c>
      <c r="F331" s="39"/>
      <c r="G331" s="155">
        <f t="shared" si="113"/>
        <v>205.2</v>
      </c>
      <c r="H331" s="155">
        <f t="shared" si="113"/>
        <v>0</v>
      </c>
      <c r="I331" s="185">
        <f t="shared" si="93"/>
        <v>205.2</v>
      </c>
      <c r="J331" s="155">
        <f t="shared" si="113"/>
        <v>200</v>
      </c>
      <c r="K331" s="155">
        <f t="shared" si="113"/>
        <v>100</v>
      </c>
      <c r="L331" s="186"/>
      <c r="M331" s="186"/>
      <c r="N331" s="186"/>
      <c r="O331" s="186"/>
    </row>
    <row r="332" spans="1:15" s="222" customFormat="1">
      <c r="A332" s="226" t="s">
        <v>16</v>
      </c>
      <c r="B332" s="246" t="s">
        <v>128</v>
      </c>
      <c r="C332" s="246" t="s">
        <v>130</v>
      </c>
      <c r="D332" s="225" t="s">
        <v>142</v>
      </c>
      <c r="E332" s="246" t="s">
        <v>53</v>
      </c>
      <c r="F332" s="246" t="s">
        <v>17</v>
      </c>
      <c r="G332" s="149">
        <v>205.2</v>
      </c>
      <c r="H332" s="149">
        <v>0</v>
      </c>
      <c r="I332" s="185">
        <f t="shared" si="93"/>
        <v>205.2</v>
      </c>
      <c r="J332" s="152">
        <f>'[2]Бюджет 2025 г 1 чтение'!$I$226</f>
        <v>200</v>
      </c>
      <c r="K332" s="152">
        <f>'[2]Бюджет 2025 г 1 чтение'!$J$226</f>
        <v>100</v>
      </c>
      <c r="L332" s="186"/>
      <c r="M332" s="186"/>
      <c r="N332" s="186"/>
      <c r="O332" s="186"/>
    </row>
    <row r="333" spans="1:15">
      <c r="A333" s="17" t="s">
        <v>56</v>
      </c>
      <c r="B333" s="39" t="s">
        <v>128</v>
      </c>
      <c r="C333" s="39" t="s">
        <v>130</v>
      </c>
      <c r="D333" s="30" t="s">
        <v>142</v>
      </c>
      <c r="E333" s="39" t="s">
        <v>57</v>
      </c>
      <c r="F333" s="39"/>
      <c r="G333" s="155">
        <f t="shared" ref="G333:K334" si="115">G334</f>
        <v>5</v>
      </c>
      <c r="H333" s="155">
        <f t="shared" si="115"/>
        <v>0</v>
      </c>
      <c r="I333" s="185">
        <f t="shared" si="93"/>
        <v>5</v>
      </c>
      <c r="J333" s="155">
        <f t="shared" si="115"/>
        <v>0</v>
      </c>
      <c r="K333" s="155">
        <f t="shared" si="115"/>
        <v>0</v>
      </c>
      <c r="L333" s="186"/>
      <c r="M333" s="186"/>
      <c r="N333" s="186"/>
      <c r="O333" s="186"/>
    </row>
    <row r="334" spans="1:15" ht="14.25" customHeight="1">
      <c r="A334" s="17" t="s">
        <v>79</v>
      </c>
      <c r="B334" s="39" t="s">
        <v>128</v>
      </c>
      <c r="C334" s="39" t="s">
        <v>130</v>
      </c>
      <c r="D334" s="30" t="s">
        <v>142</v>
      </c>
      <c r="E334" s="39" t="s">
        <v>80</v>
      </c>
      <c r="F334" s="39"/>
      <c r="G334" s="155">
        <f t="shared" si="115"/>
        <v>5</v>
      </c>
      <c r="H334" s="155">
        <f t="shared" si="115"/>
        <v>0</v>
      </c>
      <c r="I334" s="185">
        <f t="shared" si="93"/>
        <v>5</v>
      </c>
      <c r="J334" s="155">
        <f t="shared" si="115"/>
        <v>0</v>
      </c>
      <c r="K334" s="155">
        <f t="shared" si="115"/>
        <v>0</v>
      </c>
      <c r="L334" s="186"/>
      <c r="M334" s="186"/>
      <c r="N334" s="186"/>
      <c r="O334" s="186"/>
    </row>
    <row r="335" spans="1:15">
      <c r="A335" s="17" t="s">
        <v>81</v>
      </c>
      <c r="B335" s="39" t="s">
        <v>128</v>
      </c>
      <c r="C335" s="39" t="s">
        <v>130</v>
      </c>
      <c r="D335" s="30" t="s">
        <v>142</v>
      </c>
      <c r="E335" s="39" t="s">
        <v>80</v>
      </c>
      <c r="F335" s="39" t="s">
        <v>17</v>
      </c>
      <c r="G335" s="154">
        <f>'[2]Бюджет 2025 г 1 чтение'!$H$229</f>
        <v>5</v>
      </c>
      <c r="H335" s="154">
        <f>'[4]Поправки февраль'!$I$233</f>
        <v>0</v>
      </c>
      <c r="I335" s="185">
        <f t="shared" si="93"/>
        <v>5</v>
      </c>
      <c r="J335" s="155">
        <f>'[2]Бюджет 2025 г 1 чтение'!$I$229</f>
        <v>0</v>
      </c>
      <c r="K335" s="154">
        <f>'[2]Бюджет 2025 г 1 чтение'!$J$229</f>
        <v>0</v>
      </c>
      <c r="L335" s="186"/>
      <c r="M335" s="186"/>
      <c r="N335" s="186"/>
      <c r="O335" s="186"/>
    </row>
    <row r="336" spans="1:15" ht="75" customHeight="1">
      <c r="A336" s="159" t="s">
        <v>226</v>
      </c>
      <c r="B336" s="39" t="s">
        <v>128</v>
      </c>
      <c r="C336" s="39" t="s">
        <v>130</v>
      </c>
      <c r="D336" s="9" t="s">
        <v>227</v>
      </c>
      <c r="E336" s="18"/>
      <c r="F336" s="18"/>
      <c r="G336" s="155">
        <f t="shared" ref="G336:K336" si="116">G340+G337</f>
        <v>90</v>
      </c>
      <c r="H336" s="155">
        <f t="shared" si="116"/>
        <v>0</v>
      </c>
      <c r="I336" s="185">
        <f t="shared" si="93"/>
        <v>90</v>
      </c>
      <c r="J336" s="155">
        <f t="shared" si="116"/>
        <v>30</v>
      </c>
      <c r="K336" s="155">
        <f t="shared" si="116"/>
        <v>30</v>
      </c>
      <c r="L336" s="186"/>
      <c r="M336" s="186"/>
      <c r="N336" s="186"/>
      <c r="O336" s="186"/>
    </row>
    <row r="337" spans="1:17" ht="25.5" customHeight="1">
      <c r="A337" s="68" t="s">
        <v>184</v>
      </c>
      <c r="B337" s="39" t="s">
        <v>128</v>
      </c>
      <c r="C337" s="39" t="s">
        <v>130</v>
      </c>
      <c r="D337" s="9" t="s">
        <v>227</v>
      </c>
      <c r="E337" s="18" t="s">
        <v>45</v>
      </c>
      <c r="F337" s="18"/>
      <c r="G337" s="155">
        <f t="shared" ref="G337:K338" si="117">G338</f>
        <v>30</v>
      </c>
      <c r="H337" s="155">
        <f t="shared" si="117"/>
        <v>0</v>
      </c>
      <c r="I337" s="185">
        <f t="shared" si="93"/>
        <v>30</v>
      </c>
      <c r="J337" s="155">
        <f t="shared" si="117"/>
        <v>30</v>
      </c>
      <c r="K337" s="155">
        <f t="shared" si="117"/>
        <v>30</v>
      </c>
      <c r="L337" s="186"/>
      <c r="M337" s="186"/>
      <c r="N337" s="186"/>
      <c r="O337" s="186"/>
    </row>
    <row r="338" spans="1:17" ht="26.25" customHeight="1">
      <c r="A338" s="68" t="s">
        <v>172</v>
      </c>
      <c r="B338" s="39" t="s">
        <v>128</v>
      </c>
      <c r="C338" s="39" t="s">
        <v>130</v>
      </c>
      <c r="D338" s="9" t="s">
        <v>227</v>
      </c>
      <c r="E338" s="18" t="s">
        <v>53</v>
      </c>
      <c r="F338" s="18"/>
      <c r="G338" s="155">
        <f t="shared" si="117"/>
        <v>30</v>
      </c>
      <c r="H338" s="155">
        <f t="shared" si="117"/>
        <v>0</v>
      </c>
      <c r="I338" s="185">
        <f t="shared" si="93"/>
        <v>30</v>
      </c>
      <c r="J338" s="155">
        <f t="shared" si="117"/>
        <v>30</v>
      </c>
      <c r="K338" s="155">
        <f t="shared" si="117"/>
        <v>30</v>
      </c>
      <c r="L338" s="186"/>
      <c r="M338" s="186"/>
      <c r="N338" s="186"/>
      <c r="O338" s="186"/>
    </row>
    <row r="339" spans="1:17">
      <c r="A339" s="44" t="s">
        <v>16</v>
      </c>
      <c r="B339" s="39" t="s">
        <v>128</v>
      </c>
      <c r="C339" s="39" t="s">
        <v>130</v>
      </c>
      <c r="D339" s="9" t="s">
        <v>227</v>
      </c>
      <c r="E339" s="18" t="s">
        <v>53</v>
      </c>
      <c r="F339" s="18" t="s">
        <v>17</v>
      </c>
      <c r="G339" s="149">
        <f>'[2]Бюджет 2025 г 1 чтение'!$H$233</f>
        <v>30</v>
      </c>
      <c r="H339" s="149">
        <f>'[4]Поправки февраль'!$I$237</f>
        <v>0</v>
      </c>
      <c r="I339" s="185">
        <f t="shared" si="93"/>
        <v>30</v>
      </c>
      <c r="J339" s="152">
        <f>'[2]Бюджет 2025 г 1 чтение'!$I$233</f>
        <v>30</v>
      </c>
      <c r="K339" s="152">
        <f>'[2]Бюджет 2025 г 1 чтение'!$J$233</f>
        <v>30</v>
      </c>
      <c r="L339" s="186"/>
      <c r="M339" s="186"/>
      <c r="N339" s="186"/>
      <c r="O339" s="186"/>
    </row>
    <row r="340" spans="1:17">
      <c r="A340" s="60" t="s">
        <v>122</v>
      </c>
      <c r="B340" s="39" t="s">
        <v>128</v>
      </c>
      <c r="C340" s="39" t="s">
        <v>130</v>
      </c>
      <c r="D340" s="9" t="s">
        <v>227</v>
      </c>
      <c r="E340" s="18" t="s">
        <v>123</v>
      </c>
      <c r="F340" s="18"/>
      <c r="G340" s="155">
        <f t="shared" ref="G340:K341" si="118">G341</f>
        <v>60</v>
      </c>
      <c r="H340" s="155">
        <f t="shared" si="118"/>
        <v>0</v>
      </c>
      <c r="I340" s="185">
        <f t="shared" si="93"/>
        <v>60</v>
      </c>
      <c r="J340" s="155">
        <f t="shared" si="118"/>
        <v>0</v>
      </c>
      <c r="K340" s="155">
        <f t="shared" si="118"/>
        <v>0</v>
      </c>
      <c r="L340" s="186"/>
      <c r="M340" s="186"/>
      <c r="N340" s="186"/>
      <c r="O340" s="186"/>
    </row>
    <row r="341" spans="1:17">
      <c r="A341" s="60" t="s">
        <v>161</v>
      </c>
      <c r="B341" s="39" t="s">
        <v>128</v>
      </c>
      <c r="C341" s="39" t="s">
        <v>130</v>
      </c>
      <c r="D341" s="9" t="s">
        <v>227</v>
      </c>
      <c r="E341" s="18" t="s">
        <v>162</v>
      </c>
      <c r="F341" s="18"/>
      <c r="G341" s="155">
        <f t="shared" si="118"/>
        <v>60</v>
      </c>
      <c r="H341" s="155">
        <f t="shared" si="118"/>
        <v>0</v>
      </c>
      <c r="I341" s="185">
        <f t="shared" si="93"/>
        <v>60</v>
      </c>
      <c r="J341" s="155">
        <f t="shared" si="118"/>
        <v>0</v>
      </c>
      <c r="K341" s="155">
        <f t="shared" si="118"/>
        <v>0</v>
      </c>
      <c r="L341" s="186"/>
      <c r="M341" s="186"/>
      <c r="N341" s="186"/>
      <c r="O341" s="186"/>
    </row>
    <row r="342" spans="1:17">
      <c r="A342" s="17" t="s">
        <v>16</v>
      </c>
      <c r="B342" s="39" t="s">
        <v>128</v>
      </c>
      <c r="C342" s="39" t="s">
        <v>130</v>
      </c>
      <c r="D342" s="9" t="s">
        <v>227</v>
      </c>
      <c r="E342" s="18" t="s">
        <v>162</v>
      </c>
      <c r="F342" s="18" t="s">
        <v>17</v>
      </c>
      <c r="G342" s="149">
        <f>'[2]Бюджет 2025 г 1 чтение'!$H$609</f>
        <v>60</v>
      </c>
      <c r="H342" s="149">
        <f>'[4]Поправки февраль'!$I$618</f>
        <v>0</v>
      </c>
      <c r="I342" s="185">
        <f t="shared" si="93"/>
        <v>60</v>
      </c>
      <c r="J342" s="152">
        <f>'[2]Бюджет 2025 г 1 чтение'!$I$609</f>
        <v>0</v>
      </c>
      <c r="K342" s="152">
        <f>'[2]Бюджет 2025 г 1 чтение'!$J$609</f>
        <v>0</v>
      </c>
      <c r="L342" s="186"/>
      <c r="M342" s="186"/>
      <c r="N342" s="186"/>
      <c r="O342" s="252"/>
      <c r="P342" s="109"/>
      <c r="Q342" s="109"/>
    </row>
    <row r="343" spans="1:17" ht="15" customHeight="1">
      <c r="A343" s="13" t="s">
        <v>145</v>
      </c>
      <c r="B343" s="14" t="s">
        <v>146</v>
      </c>
      <c r="C343" s="14"/>
      <c r="D343" s="14"/>
      <c r="E343" s="14"/>
      <c r="F343" s="14"/>
      <c r="G343" s="185">
        <f>G344+G345+G346</f>
        <v>38974.1</v>
      </c>
      <c r="H343" s="185">
        <f t="shared" ref="H343:J343" si="119">H344+H345+H346</f>
        <v>50</v>
      </c>
      <c r="I343" s="185">
        <f t="shared" si="93"/>
        <v>39024.1</v>
      </c>
      <c r="J343" s="185">
        <f t="shared" si="119"/>
        <v>28691.3</v>
      </c>
      <c r="K343" s="185">
        <f>K344+K345+K346</f>
        <v>33371.300000000003</v>
      </c>
      <c r="L343" s="252">
        <f>G347+G353+G361+G367+G453</f>
        <v>38974.1</v>
      </c>
      <c r="M343" s="252">
        <f t="shared" ref="M343:N343" si="120">J347+J353+J361+J367+J453</f>
        <v>28691.3</v>
      </c>
      <c r="N343" s="252">
        <f t="shared" si="120"/>
        <v>33371.300000000003</v>
      </c>
      <c r="O343" s="186"/>
    </row>
    <row r="344" spans="1:17">
      <c r="A344" s="10" t="s">
        <v>16</v>
      </c>
      <c r="B344" s="14" t="s">
        <v>146</v>
      </c>
      <c r="C344" s="14"/>
      <c r="D344" s="14"/>
      <c r="E344" s="14"/>
      <c r="F344" s="14" t="s">
        <v>17</v>
      </c>
      <c r="G344" s="185">
        <f>G366+G384+G396+G400+G419+G459+G464+G387+G372+G414+G357+G360+G424+G427+G431+G448+G452+G435</f>
        <v>22941.1</v>
      </c>
      <c r="H344" s="185">
        <f>H366+H384+H396+H400+H419+H459+H464+H387+H372+H414+H357+H360+H424+H427+H431+H448+H452+H435</f>
        <v>50</v>
      </c>
      <c r="I344" s="185">
        <f t="shared" si="93"/>
        <v>22991.1</v>
      </c>
      <c r="J344" s="185">
        <f t="shared" ref="J344:K344" si="121">J366+J384+J396+J400+J419+J459+J464+J387+J372+J414+J357+J360+J424+J427+J431+J448+J452+J435</f>
        <v>18310</v>
      </c>
      <c r="K344" s="185">
        <f t="shared" si="121"/>
        <v>22990</v>
      </c>
      <c r="L344" s="252"/>
      <c r="M344" s="186"/>
      <c r="N344" s="186"/>
      <c r="O344" s="186"/>
    </row>
    <row r="345" spans="1:17">
      <c r="A345" s="10" t="s">
        <v>18</v>
      </c>
      <c r="B345" s="14" t="s">
        <v>146</v>
      </c>
      <c r="C345" s="14"/>
      <c r="D345" s="14"/>
      <c r="E345" s="14"/>
      <c r="F345" s="14" t="s">
        <v>10</v>
      </c>
      <c r="G345" s="219">
        <f>G404++G352+G439+G392+G468+G409</f>
        <v>16033</v>
      </c>
      <c r="H345" s="185">
        <f>H404++H352+H439+H392+H468+H409</f>
        <v>0</v>
      </c>
      <c r="I345" s="185">
        <f t="shared" ref="I345:I417" si="122">G345+H345</f>
        <v>16033</v>
      </c>
      <c r="J345" s="185">
        <f>J404++J352+J439+J392+J468+J409</f>
        <v>10381.299999999999</v>
      </c>
      <c r="K345" s="185">
        <f>K404++K352+K439+K392+K468+K409</f>
        <v>10381.299999999999</v>
      </c>
      <c r="L345" s="186"/>
      <c r="M345" s="186"/>
      <c r="N345" s="186"/>
      <c r="O345" s="186"/>
    </row>
    <row r="346" spans="1:17">
      <c r="A346" s="10" t="s">
        <v>19</v>
      </c>
      <c r="B346" s="14" t="s">
        <v>146</v>
      </c>
      <c r="C346" s="14"/>
      <c r="D346" s="14"/>
      <c r="E346" s="14"/>
      <c r="F346" s="14" t="s">
        <v>11</v>
      </c>
      <c r="G346" s="219"/>
      <c r="H346" s="185"/>
      <c r="I346" s="185">
        <f t="shared" si="122"/>
        <v>0</v>
      </c>
      <c r="J346" s="185"/>
      <c r="K346" s="190"/>
      <c r="L346" s="186"/>
      <c r="M346" s="186"/>
      <c r="N346" s="186"/>
      <c r="O346" s="186"/>
    </row>
    <row r="347" spans="1:17">
      <c r="A347" s="105" t="s">
        <v>517</v>
      </c>
      <c r="B347" s="14" t="s">
        <v>146</v>
      </c>
      <c r="C347" s="14" t="s">
        <v>518</v>
      </c>
      <c r="D347" s="14"/>
      <c r="E347" s="14"/>
      <c r="F347" s="14"/>
      <c r="G347" s="185">
        <f>G348</f>
        <v>381.3</v>
      </c>
      <c r="H347" s="185">
        <f>H348</f>
        <v>0</v>
      </c>
      <c r="I347" s="185">
        <f t="shared" si="122"/>
        <v>381.3</v>
      </c>
      <c r="J347" s="185">
        <f t="shared" ref="G347:K351" si="123">J348</f>
        <v>381.3</v>
      </c>
      <c r="K347" s="185">
        <f t="shared" si="123"/>
        <v>381.3</v>
      </c>
      <c r="L347" s="186"/>
      <c r="M347" s="186"/>
      <c r="N347" s="186"/>
      <c r="O347" s="186"/>
    </row>
    <row r="348" spans="1:17" ht="25.5">
      <c r="A348" s="105" t="s">
        <v>25</v>
      </c>
      <c r="B348" s="18" t="s">
        <v>146</v>
      </c>
      <c r="C348" s="18" t="s">
        <v>518</v>
      </c>
      <c r="D348" s="107" t="s">
        <v>678</v>
      </c>
      <c r="E348" s="107"/>
      <c r="F348" s="107"/>
      <c r="G348" s="155">
        <f t="shared" si="123"/>
        <v>381.3</v>
      </c>
      <c r="H348" s="155">
        <f t="shared" si="123"/>
        <v>0</v>
      </c>
      <c r="I348" s="185">
        <f t="shared" si="122"/>
        <v>381.3</v>
      </c>
      <c r="J348" s="155">
        <f t="shared" si="123"/>
        <v>381.3</v>
      </c>
      <c r="K348" s="155">
        <f t="shared" si="123"/>
        <v>381.3</v>
      </c>
      <c r="L348" s="186"/>
      <c r="M348" s="186"/>
      <c r="N348" s="186"/>
      <c r="O348" s="186"/>
    </row>
    <row r="349" spans="1:17" ht="48.75" customHeight="1">
      <c r="A349" s="106" t="s">
        <v>676</v>
      </c>
      <c r="B349" s="18" t="s">
        <v>146</v>
      </c>
      <c r="C349" s="18" t="s">
        <v>518</v>
      </c>
      <c r="D349" s="134" t="s">
        <v>677</v>
      </c>
      <c r="E349" s="134"/>
      <c r="F349" s="134"/>
      <c r="G349" s="149">
        <f t="shared" si="123"/>
        <v>381.3</v>
      </c>
      <c r="H349" s="149">
        <f t="shared" si="123"/>
        <v>0</v>
      </c>
      <c r="I349" s="185">
        <f t="shared" si="122"/>
        <v>381.3</v>
      </c>
      <c r="J349" s="149">
        <f t="shared" si="123"/>
        <v>381.3</v>
      </c>
      <c r="K349" s="149">
        <f t="shared" si="123"/>
        <v>381.3</v>
      </c>
      <c r="L349" s="186"/>
      <c r="M349" s="186"/>
      <c r="N349" s="186"/>
      <c r="O349" s="186"/>
    </row>
    <row r="350" spans="1:17" ht="25.5">
      <c r="A350" s="106" t="s">
        <v>44</v>
      </c>
      <c r="B350" s="18" t="s">
        <v>146</v>
      </c>
      <c r="C350" s="18" t="s">
        <v>518</v>
      </c>
      <c r="D350" s="134" t="s">
        <v>677</v>
      </c>
      <c r="E350" s="134" t="s">
        <v>45</v>
      </c>
      <c r="F350" s="134"/>
      <c r="G350" s="149">
        <f t="shared" si="123"/>
        <v>381.3</v>
      </c>
      <c r="H350" s="149">
        <f t="shared" si="123"/>
        <v>0</v>
      </c>
      <c r="I350" s="185">
        <f t="shared" si="122"/>
        <v>381.3</v>
      </c>
      <c r="J350" s="149">
        <f t="shared" si="123"/>
        <v>381.3</v>
      </c>
      <c r="K350" s="149">
        <f t="shared" si="123"/>
        <v>381.3</v>
      </c>
      <c r="L350" s="186"/>
      <c r="M350" s="186"/>
      <c r="N350" s="186"/>
      <c r="O350" s="186"/>
    </row>
    <row r="351" spans="1:17" ht="38.25">
      <c r="A351" s="106" t="s">
        <v>46</v>
      </c>
      <c r="B351" s="18" t="s">
        <v>146</v>
      </c>
      <c r="C351" s="18" t="s">
        <v>518</v>
      </c>
      <c r="D351" s="134" t="s">
        <v>677</v>
      </c>
      <c r="E351" s="134" t="s">
        <v>53</v>
      </c>
      <c r="F351" s="134"/>
      <c r="G351" s="149">
        <f t="shared" si="123"/>
        <v>381.3</v>
      </c>
      <c r="H351" s="149">
        <f t="shared" si="123"/>
        <v>0</v>
      </c>
      <c r="I351" s="185">
        <f t="shared" si="122"/>
        <v>381.3</v>
      </c>
      <c r="J351" s="149">
        <f t="shared" si="123"/>
        <v>381.3</v>
      </c>
      <c r="K351" s="149">
        <f t="shared" si="123"/>
        <v>381.3</v>
      </c>
      <c r="L351" s="186"/>
      <c r="M351" s="186"/>
      <c r="N351" s="186"/>
      <c r="O351" s="186"/>
    </row>
    <row r="352" spans="1:17">
      <c r="A352" s="106" t="s">
        <v>18</v>
      </c>
      <c r="B352" s="18" t="s">
        <v>146</v>
      </c>
      <c r="C352" s="18" t="s">
        <v>518</v>
      </c>
      <c r="D352" s="134" t="s">
        <v>677</v>
      </c>
      <c r="E352" s="134" t="s">
        <v>53</v>
      </c>
      <c r="F352" s="134" t="s">
        <v>10</v>
      </c>
      <c r="G352" s="149">
        <v>381.3</v>
      </c>
      <c r="H352" s="149">
        <v>0</v>
      </c>
      <c r="I352" s="185">
        <f t="shared" si="122"/>
        <v>381.3</v>
      </c>
      <c r="J352" s="149">
        <f>'[5]Поправки октябрь'!$K$258</f>
        <v>381.3</v>
      </c>
      <c r="K352" s="149">
        <f>'[5]Поправки октябрь'!$L$258</f>
        <v>381.3</v>
      </c>
      <c r="L352" s="186"/>
      <c r="M352" s="186"/>
      <c r="N352" s="186"/>
      <c r="O352" s="186"/>
    </row>
    <row r="353" spans="1:15">
      <c r="A353" s="110" t="s">
        <v>521</v>
      </c>
      <c r="B353" s="110" t="s">
        <v>146</v>
      </c>
      <c r="C353" s="111" t="s">
        <v>523</v>
      </c>
      <c r="D353" s="112"/>
      <c r="E353" s="112"/>
      <c r="F353" s="112"/>
      <c r="G353" s="154">
        <f>G354</f>
        <v>41.8</v>
      </c>
      <c r="H353" s="154">
        <f>H354</f>
        <v>0</v>
      </c>
      <c r="I353" s="185">
        <f t="shared" si="122"/>
        <v>41.8</v>
      </c>
      <c r="J353" s="154">
        <f t="shared" ref="J353:K356" si="124">J354</f>
        <v>79</v>
      </c>
      <c r="K353" s="154">
        <f t="shared" si="124"/>
        <v>79</v>
      </c>
      <c r="L353" s="186"/>
      <c r="M353" s="186"/>
      <c r="N353" s="186"/>
      <c r="O353" s="186"/>
    </row>
    <row r="354" spans="1:15" ht="49.5" customHeight="1">
      <c r="A354" s="101" t="s">
        <v>522</v>
      </c>
      <c r="B354" s="101" t="s">
        <v>146</v>
      </c>
      <c r="C354" s="113" t="s">
        <v>523</v>
      </c>
      <c r="D354" s="55" t="s">
        <v>524</v>
      </c>
      <c r="E354" s="112"/>
      <c r="F354" s="112"/>
      <c r="G354" s="154">
        <f>G355+G358</f>
        <v>41.8</v>
      </c>
      <c r="H354" s="154">
        <f>H355+H358</f>
        <v>0</v>
      </c>
      <c r="I354" s="185">
        <f>G354+H354</f>
        <v>41.8</v>
      </c>
      <c r="J354" s="154">
        <f>J355+J358</f>
        <v>79</v>
      </c>
      <c r="K354" s="154">
        <f t="shared" ref="K354" si="125">K355+K358</f>
        <v>79</v>
      </c>
      <c r="L354" s="186"/>
      <c r="M354" s="186"/>
      <c r="N354" s="186"/>
      <c r="O354" s="186"/>
    </row>
    <row r="355" spans="1:15" ht="25.5">
      <c r="A355" s="45" t="s">
        <v>44</v>
      </c>
      <c r="B355" s="101" t="s">
        <v>146</v>
      </c>
      <c r="C355" s="113" t="s">
        <v>523</v>
      </c>
      <c r="D355" s="55" t="s">
        <v>524</v>
      </c>
      <c r="E355" s="55" t="s">
        <v>45</v>
      </c>
      <c r="F355" s="55"/>
      <c r="G355" s="154">
        <f>G356</f>
        <v>41.8</v>
      </c>
      <c r="H355" s="154">
        <f>H356</f>
        <v>0</v>
      </c>
      <c r="I355" s="185">
        <f t="shared" si="122"/>
        <v>41.8</v>
      </c>
      <c r="J355" s="154">
        <f t="shared" si="124"/>
        <v>79</v>
      </c>
      <c r="K355" s="154">
        <f t="shared" si="124"/>
        <v>79</v>
      </c>
      <c r="L355" s="186"/>
      <c r="M355" s="186"/>
      <c r="N355" s="186"/>
      <c r="O355" s="186"/>
    </row>
    <row r="356" spans="1:15" ht="25.5">
      <c r="A356" s="45" t="s">
        <v>155</v>
      </c>
      <c r="B356" s="101" t="s">
        <v>146</v>
      </c>
      <c r="C356" s="113" t="s">
        <v>523</v>
      </c>
      <c r="D356" s="55" t="s">
        <v>524</v>
      </c>
      <c r="E356" s="55" t="s">
        <v>47</v>
      </c>
      <c r="F356" s="55"/>
      <c r="G356" s="154">
        <f>G357</f>
        <v>41.8</v>
      </c>
      <c r="H356" s="154">
        <f>H357</f>
        <v>0</v>
      </c>
      <c r="I356" s="185">
        <f t="shared" si="122"/>
        <v>41.8</v>
      </c>
      <c r="J356" s="154">
        <f t="shared" si="124"/>
        <v>79</v>
      </c>
      <c r="K356" s="154">
        <f t="shared" si="124"/>
        <v>79</v>
      </c>
      <c r="L356" s="186"/>
      <c r="M356" s="186"/>
      <c r="N356" s="186"/>
      <c r="O356" s="186"/>
    </row>
    <row r="357" spans="1:15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47</v>
      </c>
      <c r="F357" s="55" t="s">
        <v>17</v>
      </c>
      <c r="G357" s="255">
        <v>41.8</v>
      </c>
      <c r="H357" s="255">
        <v>0</v>
      </c>
      <c r="I357" s="185">
        <f t="shared" si="122"/>
        <v>41.8</v>
      </c>
      <c r="J357" s="255">
        <f>'[2]Бюджет 2025 г 1 чтение'!$I$1521</f>
        <v>79</v>
      </c>
      <c r="K357" s="255">
        <f>'[2]Бюджет 2025 г 1 чтение'!$J$1521</f>
        <v>79</v>
      </c>
      <c r="L357" s="186"/>
      <c r="M357" s="186"/>
      <c r="N357" s="186"/>
      <c r="O357" s="186"/>
    </row>
    <row r="358" spans="1:15">
      <c r="A358" s="106" t="s">
        <v>56</v>
      </c>
      <c r="B358" s="101" t="s">
        <v>146</v>
      </c>
      <c r="C358" s="113" t="s">
        <v>523</v>
      </c>
      <c r="D358" s="55" t="s">
        <v>524</v>
      </c>
      <c r="E358" s="55" t="s">
        <v>57</v>
      </c>
      <c r="F358" s="55"/>
      <c r="G358" s="154">
        <f>G359</f>
        <v>0</v>
      </c>
      <c r="H358" s="154">
        <f>H359</f>
        <v>0</v>
      </c>
      <c r="I358" s="185">
        <f>G358+H358</f>
        <v>0</v>
      </c>
      <c r="J358" s="154">
        <f t="shared" ref="J358:K359" si="126">J359</f>
        <v>0</v>
      </c>
      <c r="K358" s="154">
        <f t="shared" si="126"/>
        <v>0</v>
      </c>
      <c r="L358" s="186"/>
      <c r="M358" s="186"/>
      <c r="N358" s="186"/>
      <c r="O358" s="186"/>
    </row>
    <row r="359" spans="1:15">
      <c r="A359" s="106" t="s">
        <v>79</v>
      </c>
      <c r="B359" s="101" t="s">
        <v>146</v>
      </c>
      <c r="C359" s="113" t="s">
        <v>523</v>
      </c>
      <c r="D359" s="55" t="s">
        <v>524</v>
      </c>
      <c r="E359" s="55" t="s">
        <v>80</v>
      </c>
      <c r="F359" s="55"/>
      <c r="G359" s="154">
        <f>G360</f>
        <v>0</v>
      </c>
      <c r="H359" s="154">
        <f>H360</f>
        <v>0</v>
      </c>
      <c r="I359" s="185">
        <f t="shared" si="122"/>
        <v>0</v>
      </c>
      <c r="J359" s="154">
        <f t="shared" si="126"/>
        <v>0</v>
      </c>
      <c r="K359" s="154">
        <f t="shared" si="126"/>
        <v>0</v>
      </c>
      <c r="L359" s="186"/>
      <c r="M359" s="186"/>
      <c r="N359" s="186"/>
      <c r="O359" s="186"/>
    </row>
    <row r="360" spans="1:15">
      <c r="A360" s="45" t="s">
        <v>16</v>
      </c>
      <c r="B360" s="101" t="s">
        <v>146</v>
      </c>
      <c r="C360" s="113" t="s">
        <v>523</v>
      </c>
      <c r="D360" s="55" t="s">
        <v>524</v>
      </c>
      <c r="E360" s="55" t="s">
        <v>80</v>
      </c>
      <c r="F360" s="55" t="s">
        <v>17</v>
      </c>
      <c r="G360" s="154"/>
      <c r="H360" s="154"/>
      <c r="I360" s="185">
        <f>G360+H360</f>
        <v>0</v>
      </c>
      <c r="J360" s="155"/>
      <c r="K360" s="154"/>
      <c r="L360" s="186"/>
      <c r="M360" s="186"/>
      <c r="N360" s="186"/>
      <c r="O360" s="186"/>
    </row>
    <row r="361" spans="1:15">
      <c r="A361" s="13" t="s">
        <v>147</v>
      </c>
      <c r="B361" s="14" t="s">
        <v>146</v>
      </c>
      <c r="C361" s="14" t="s">
        <v>148</v>
      </c>
      <c r="D361" s="14"/>
      <c r="E361" s="14"/>
      <c r="F361" s="14"/>
      <c r="G361" s="185">
        <f t="shared" ref="G361:K365" si="127">G362</f>
        <v>3566.3</v>
      </c>
      <c r="H361" s="185">
        <f t="shared" si="127"/>
        <v>0</v>
      </c>
      <c r="I361" s="185">
        <f t="shared" si="122"/>
        <v>3566.3</v>
      </c>
      <c r="J361" s="185">
        <f t="shared" si="127"/>
        <v>2500</v>
      </c>
      <c r="K361" s="185">
        <f t="shared" si="127"/>
        <v>2000</v>
      </c>
      <c r="L361" s="186"/>
      <c r="M361" s="186"/>
      <c r="N361" s="186"/>
      <c r="O361" s="186"/>
    </row>
    <row r="362" spans="1:15" ht="24">
      <c r="A362" s="13" t="s">
        <v>25</v>
      </c>
      <c r="B362" s="18" t="s">
        <v>146</v>
      </c>
      <c r="C362" s="18" t="s">
        <v>148</v>
      </c>
      <c r="D362" s="18" t="s">
        <v>26</v>
      </c>
      <c r="E362" s="18"/>
      <c r="F362" s="18"/>
      <c r="G362" s="155">
        <f t="shared" si="127"/>
        <v>3566.3</v>
      </c>
      <c r="H362" s="155">
        <f t="shared" si="127"/>
        <v>0</v>
      </c>
      <c r="I362" s="185">
        <f t="shared" si="122"/>
        <v>3566.3</v>
      </c>
      <c r="J362" s="155">
        <f t="shared" si="127"/>
        <v>2500</v>
      </c>
      <c r="K362" s="155">
        <f t="shared" si="127"/>
        <v>2000</v>
      </c>
      <c r="L362" s="186"/>
      <c r="M362" s="186"/>
      <c r="N362" s="186"/>
      <c r="O362" s="186"/>
    </row>
    <row r="363" spans="1:15" ht="24">
      <c r="A363" s="44" t="s">
        <v>149</v>
      </c>
      <c r="B363" s="18" t="s">
        <v>146</v>
      </c>
      <c r="C363" s="18" t="s">
        <v>148</v>
      </c>
      <c r="D363" s="30" t="s">
        <v>150</v>
      </c>
      <c r="E363" s="18"/>
      <c r="F363" s="18"/>
      <c r="G363" s="155">
        <f t="shared" si="127"/>
        <v>3566.3</v>
      </c>
      <c r="H363" s="155">
        <f t="shared" si="127"/>
        <v>0</v>
      </c>
      <c r="I363" s="185">
        <f t="shared" si="122"/>
        <v>3566.3</v>
      </c>
      <c r="J363" s="155">
        <f t="shared" si="127"/>
        <v>2500</v>
      </c>
      <c r="K363" s="155">
        <f t="shared" si="127"/>
        <v>2000</v>
      </c>
      <c r="L363" s="186"/>
      <c r="M363" s="186"/>
      <c r="N363" s="186"/>
      <c r="O363" s="186"/>
    </row>
    <row r="364" spans="1:15" ht="26.25" customHeight="1">
      <c r="A364" s="17" t="s">
        <v>44</v>
      </c>
      <c r="B364" s="18" t="s">
        <v>146</v>
      </c>
      <c r="C364" s="18" t="s">
        <v>148</v>
      </c>
      <c r="D364" s="30" t="s">
        <v>150</v>
      </c>
      <c r="E364" s="39" t="s">
        <v>45</v>
      </c>
      <c r="F364" s="39"/>
      <c r="G364" s="155">
        <f t="shared" si="127"/>
        <v>3566.3</v>
      </c>
      <c r="H364" s="155">
        <f t="shared" si="127"/>
        <v>0</v>
      </c>
      <c r="I364" s="185">
        <f t="shared" si="122"/>
        <v>3566.3</v>
      </c>
      <c r="J364" s="155">
        <f t="shared" si="127"/>
        <v>2500</v>
      </c>
      <c r="K364" s="155">
        <f t="shared" si="127"/>
        <v>2000</v>
      </c>
      <c r="L364" s="186"/>
      <c r="M364" s="186"/>
      <c r="N364" s="186"/>
      <c r="O364" s="186"/>
    </row>
    <row r="365" spans="1:15" ht="37.5" customHeight="1">
      <c r="A365" s="17" t="s">
        <v>46</v>
      </c>
      <c r="B365" s="18" t="s">
        <v>146</v>
      </c>
      <c r="C365" s="18" t="s">
        <v>148</v>
      </c>
      <c r="D365" s="30" t="s">
        <v>150</v>
      </c>
      <c r="E365" s="39" t="s">
        <v>53</v>
      </c>
      <c r="F365" s="39"/>
      <c r="G365" s="155">
        <f t="shared" si="127"/>
        <v>3566.3</v>
      </c>
      <c r="H365" s="155">
        <f t="shared" si="127"/>
        <v>0</v>
      </c>
      <c r="I365" s="185">
        <f t="shared" si="122"/>
        <v>3566.3</v>
      </c>
      <c r="J365" s="155">
        <f t="shared" si="127"/>
        <v>2500</v>
      </c>
      <c r="K365" s="155">
        <f t="shared" si="127"/>
        <v>2000</v>
      </c>
      <c r="L365" s="186"/>
      <c r="M365" s="186"/>
      <c r="N365" s="186"/>
      <c r="O365" s="186"/>
    </row>
    <row r="366" spans="1:15">
      <c r="A366" s="17" t="s">
        <v>16</v>
      </c>
      <c r="B366" s="18" t="s">
        <v>146</v>
      </c>
      <c r="C366" s="18" t="s">
        <v>148</v>
      </c>
      <c r="D366" s="30" t="s">
        <v>150</v>
      </c>
      <c r="E366" s="39" t="s">
        <v>53</v>
      </c>
      <c r="F366" s="151" t="s">
        <v>17</v>
      </c>
      <c r="G366" s="149">
        <v>3566.3</v>
      </c>
      <c r="H366" s="149">
        <v>0</v>
      </c>
      <c r="I366" s="185">
        <f t="shared" si="122"/>
        <v>3566.3</v>
      </c>
      <c r="J366" s="152">
        <f>'[2]Бюджет 2025 г 1 чтение'!$I$279</f>
        <v>2500</v>
      </c>
      <c r="K366" s="152">
        <f>'[2]Бюджет 2025 г 1 чтение'!$J$279</f>
        <v>2000</v>
      </c>
      <c r="L366" s="186"/>
      <c r="M366" s="186"/>
      <c r="N366" s="186"/>
      <c r="O366" s="186"/>
    </row>
    <row r="367" spans="1:15">
      <c r="A367" s="31" t="s">
        <v>151</v>
      </c>
      <c r="B367" s="32" t="s">
        <v>146</v>
      </c>
      <c r="C367" s="32" t="s">
        <v>152</v>
      </c>
      <c r="D367" s="32"/>
      <c r="E367" s="32"/>
      <c r="F367" s="32"/>
      <c r="G367" s="185">
        <f>G379+G368+G420</f>
        <v>34630.699999999997</v>
      </c>
      <c r="H367" s="185">
        <f>H379+H368+H420</f>
        <v>0</v>
      </c>
      <c r="I367" s="185">
        <f t="shared" si="122"/>
        <v>34630.699999999997</v>
      </c>
      <c r="J367" s="185">
        <f t="shared" ref="J367:K367" si="128">J379+J368+J420</f>
        <v>25626</v>
      </c>
      <c r="K367" s="185">
        <f t="shared" si="128"/>
        <v>30806</v>
      </c>
      <c r="L367" s="186"/>
      <c r="M367" s="186"/>
      <c r="N367" s="186"/>
      <c r="O367" s="186"/>
    </row>
    <row r="368" spans="1:15" ht="27.75" hidden="1" customHeight="1">
      <c r="A368" s="13" t="s">
        <v>25</v>
      </c>
      <c r="B368" s="32" t="s">
        <v>146</v>
      </c>
      <c r="C368" s="32" t="s">
        <v>152</v>
      </c>
      <c r="D368" s="32" t="s">
        <v>26</v>
      </c>
      <c r="E368" s="32"/>
      <c r="F368" s="32"/>
      <c r="G368" s="185">
        <f t="shared" ref="G368:K371" si="129">G369</f>
        <v>0</v>
      </c>
      <c r="H368" s="185">
        <f t="shared" si="129"/>
        <v>0</v>
      </c>
      <c r="I368" s="185">
        <f t="shared" si="122"/>
        <v>0</v>
      </c>
      <c r="J368" s="185">
        <f t="shared" si="129"/>
        <v>0</v>
      </c>
      <c r="K368" s="185">
        <f t="shared" si="129"/>
        <v>0</v>
      </c>
      <c r="L368" s="186"/>
      <c r="M368" s="186"/>
      <c r="N368" s="186"/>
      <c r="O368" s="186"/>
    </row>
    <row r="369" spans="1:15" ht="24" hidden="1" customHeight="1">
      <c r="A369" s="59" t="s">
        <v>153</v>
      </c>
      <c r="B369" s="32" t="s">
        <v>146</v>
      </c>
      <c r="C369" s="32" t="s">
        <v>152</v>
      </c>
      <c r="D369" s="39" t="s">
        <v>154</v>
      </c>
      <c r="E369" s="39"/>
      <c r="F369" s="39"/>
      <c r="G369" s="155">
        <f t="shared" si="129"/>
        <v>0</v>
      </c>
      <c r="H369" s="155">
        <f t="shared" si="129"/>
        <v>0</v>
      </c>
      <c r="I369" s="185">
        <f t="shared" si="122"/>
        <v>0</v>
      </c>
      <c r="J369" s="155">
        <f t="shared" si="129"/>
        <v>0</v>
      </c>
      <c r="K369" s="155">
        <f t="shared" si="129"/>
        <v>0</v>
      </c>
      <c r="L369" s="186"/>
      <c r="M369" s="186"/>
      <c r="N369" s="186"/>
      <c r="O369" s="186"/>
    </row>
    <row r="370" spans="1:15" ht="24.75" hidden="1" customHeight="1">
      <c r="A370" s="60" t="s">
        <v>44</v>
      </c>
      <c r="B370" s="32" t="s">
        <v>146</v>
      </c>
      <c r="C370" s="32" t="s">
        <v>152</v>
      </c>
      <c r="D370" s="39" t="s">
        <v>154</v>
      </c>
      <c r="E370" s="39">
        <v>200</v>
      </c>
      <c r="F370" s="39"/>
      <c r="G370" s="155">
        <f t="shared" si="129"/>
        <v>0</v>
      </c>
      <c r="H370" s="155">
        <f t="shared" si="129"/>
        <v>0</v>
      </c>
      <c r="I370" s="185">
        <f t="shared" si="122"/>
        <v>0</v>
      </c>
      <c r="J370" s="155">
        <f t="shared" si="129"/>
        <v>0</v>
      </c>
      <c r="K370" s="155">
        <f t="shared" si="129"/>
        <v>0</v>
      </c>
      <c r="L370" s="186"/>
      <c r="M370" s="186"/>
      <c r="N370" s="186"/>
      <c r="O370" s="186"/>
    </row>
    <row r="371" spans="1:15" ht="27.75" hidden="1" customHeight="1">
      <c r="A371" s="60" t="s">
        <v>155</v>
      </c>
      <c r="B371" s="32" t="s">
        <v>146</v>
      </c>
      <c r="C371" s="32" t="s">
        <v>152</v>
      </c>
      <c r="D371" s="39" t="s">
        <v>154</v>
      </c>
      <c r="E371" s="39">
        <v>240</v>
      </c>
      <c r="F371" s="39"/>
      <c r="G371" s="155">
        <f t="shared" si="129"/>
        <v>0</v>
      </c>
      <c r="H371" s="155">
        <f t="shared" si="129"/>
        <v>0</v>
      </c>
      <c r="I371" s="185">
        <f t="shared" si="122"/>
        <v>0</v>
      </c>
      <c r="J371" s="155">
        <f t="shared" si="129"/>
        <v>0</v>
      </c>
      <c r="K371" s="155">
        <f t="shared" si="129"/>
        <v>0</v>
      </c>
      <c r="L371" s="186"/>
      <c r="M371" s="186"/>
      <c r="N371" s="186"/>
      <c r="O371" s="186"/>
    </row>
    <row r="372" spans="1:15" ht="13.5" hidden="1" customHeight="1">
      <c r="A372" s="60" t="s">
        <v>16</v>
      </c>
      <c r="B372" s="32" t="s">
        <v>146</v>
      </c>
      <c r="C372" s="32" t="s">
        <v>152</v>
      </c>
      <c r="D372" s="39" t="s">
        <v>154</v>
      </c>
      <c r="E372" s="39">
        <v>240</v>
      </c>
      <c r="F372" s="39">
        <v>1</v>
      </c>
      <c r="G372" s="155"/>
      <c r="H372" s="155"/>
      <c r="I372" s="185">
        <f t="shared" si="122"/>
        <v>0</v>
      </c>
      <c r="J372" s="155"/>
      <c r="K372" s="154"/>
      <c r="L372" s="186"/>
      <c r="M372" s="186"/>
      <c r="N372" s="186"/>
      <c r="O372" s="186"/>
    </row>
    <row r="373" spans="1:15" ht="50.25" hidden="1" customHeight="1">
      <c r="A373" s="33" t="s">
        <v>156</v>
      </c>
      <c r="B373" s="30" t="s">
        <v>146</v>
      </c>
      <c r="C373" s="30" t="s">
        <v>152</v>
      </c>
      <c r="D373" s="35" t="s">
        <v>157</v>
      </c>
      <c r="E373" s="34"/>
      <c r="F373" s="34"/>
      <c r="G373" s="155">
        <f t="shared" ref="G373:H377" si="130">G374</f>
        <v>0</v>
      </c>
      <c r="H373" s="155">
        <f t="shared" si="130"/>
        <v>0</v>
      </c>
      <c r="I373" s="185">
        <f t="shared" si="122"/>
        <v>0</v>
      </c>
      <c r="J373" s="155" t="e">
        <f>E373+#REF!</f>
        <v>#REF!</v>
      </c>
      <c r="K373" s="190"/>
      <c r="L373" s="186"/>
      <c r="M373" s="186"/>
      <c r="N373" s="186"/>
      <c r="O373" s="186"/>
    </row>
    <row r="374" spans="1:15" ht="48" hidden="1">
      <c r="A374" s="17" t="s">
        <v>158</v>
      </c>
      <c r="B374" s="30" t="s">
        <v>146</v>
      </c>
      <c r="C374" s="30" t="s">
        <v>152</v>
      </c>
      <c r="D374" s="30" t="s">
        <v>159</v>
      </c>
      <c r="E374" s="18"/>
      <c r="F374" s="18"/>
      <c r="G374" s="155">
        <f t="shared" si="130"/>
        <v>0</v>
      </c>
      <c r="H374" s="155">
        <f t="shared" si="130"/>
        <v>0</v>
      </c>
      <c r="I374" s="185">
        <f t="shared" si="122"/>
        <v>0</v>
      </c>
      <c r="J374" s="155" t="e">
        <f>E374+#REF!</f>
        <v>#REF!</v>
      </c>
      <c r="K374" s="190"/>
      <c r="L374" s="186"/>
      <c r="M374" s="186"/>
      <c r="N374" s="186"/>
      <c r="O374" s="186"/>
    </row>
    <row r="375" spans="1:15" hidden="1">
      <c r="A375" s="17" t="s">
        <v>133</v>
      </c>
      <c r="B375" s="30" t="s">
        <v>146</v>
      </c>
      <c r="C375" s="30" t="s">
        <v>152</v>
      </c>
      <c r="D375" s="30" t="s">
        <v>160</v>
      </c>
      <c r="E375" s="18"/>
      <c r="F375" s="18"/>
      <c r="G375" s="155">
        <f t="shared" si="130"/>
        <v>0</v>
      </c>
      <c r="H375" s="155">
        <f t="shared" si="130"/>
        <v>0</v>
      </c>
      <c r="I375" s="185">
        <f t="shared" si="122"/>
        <v>0</v>
      </c>
      <c r="J375" s="155" t="e">
        <f>E375+#REF!</f>
        <v>#REF!</v>
      </c>
      <c r="K375" s="190"/>
      <c r="L375" s="186"/>
      <c r="M375" s="186"/>
      <c r="N375" s="186"/>
      <c r="O375" s="186"/>
    </row>
    <row r="376" spans="1:15" hidden="1">
      <c r="A376" s="44" t="s">
        <v>122</v>
      </c>
      <c r="B376" s="30" t="s">
        <v>146</v>
      </c>
      <c r="C376" s="30" t="s">
        <v>152</v>
      </c>
      <c r="D376" s="30" t="s">
        <v>160</v>
      </c>
      <c r="E376" s="18" t="s">
        <v>123</v>
      </c>
      <c r="F376" s="18"/>
      <c r="G376" s="155">
        <f t="shared" si="130"/>
        <v>0</v>
      </c>
      <c r="H376" s="155">
        <f t="shared" si="130"/>
        <v>0</v>
      </c>
      <c r="I376" s="185">
        <f t="shared" si="122"/>
        <v>0</v>
      </c>
      <c r="J376" s="155" t="e">
        <f>E376+#REF!</f>
        <v>#REF!</v>
      </c>
      <c r="K376" s="190"/>
      <c r="L376" s="186"/>
      <c r="M376" s="186"/>
      <c r="N376" s="186"/>
      <c r="O376" s="186"/>
    </row>
    <row r="377" spans="1:15" hidden="1">
      <c r="A377" s="44" t="s">
        <v>161</v>
      </c>
      <c r="B377" s="30" t="s">
        <v>146</v>
      </c>
      <c r="C377" s="30" t="s">
        <v>152</v>
      </c>
      <c r="D377" s="30" t="s">
        <v>160</v>
      </c>
      <c r="E377" s="18" t="s">
        <v>162</v>
      </c>
      <c r="F377" s="18"/>
      <c r="G377" s="155">
        <f t="shared" si="130"/>
        <v>0</v>
      </c>
      <c r="H377" s="155">
        <f t="shared" si="130"/>
        <v>0</v>
      </c>
      <c r="I377" s="185">
        <f t="shared" si="122"/>
        <v>0</v>
      </c>
      <c r="J377" s="155" t="e">
        <f>E377+#REF!</f>
        <v>#REF!</v>
      </c>
      <c r="K377" s="190"/>
      <c r="L377" s="186"/>
      <c r="M377" s="186"/>
      <c r="N377" s="186"/>
      <c r="O377" s="186"/>
    </row>
    <row r="378" spans="1:15" hidden="1">
      <c r="A378" s="44" t="s">
        <v>16</v>
      </c>
      <c r="B378" s="30" t="s">
        <v>146</v>
      </c>
      <c r="C378" s="30" t="s">
        <v>152</v>
      </c>
      <c r="D378" s="30" t="s">
        <v>160</v>
      </c>
      <c r="E378" s="18" t="s">
        <v>162</v>
      </c>
      <c r="F378" s="18" t="s">
        <v>17</v>
      </c>
      <c r="G378" s="155"/>
      <c r="H378" s="155"/>
      <c r="I378" s="185">
        <f t="shared" si="122"/>
        <v>0</v>
      </c>
      <c r="J378" s="155" t="e">
        <f>E378+#REF!</f>
        <v>#REF!</v>
      </c>
      <c r="K378" s="190"/>
      <c r="L378" s="186"/>
      <c r="M378" s="186"/>
      <c r="N378" s="186"/>
      <c r="O378" s="186"/>
    </row>
    <row r="379" spans="1:15" ht="84">
      <c r="A379" s="13" t="s">
        <v>699</v>
      </c>
      <c r="B379" s="32" t="s">
        <v>146</v>
      </c>
      <c r="C379" s="32" t="s">
        <v>152</v>
      </c>
      <c r="D379" s="26">
        <v>6100000000</v>
      </c>
      <c r="E379" s="32"/>
      <c r="F379" s="32"/>
      <c r="G379" s="185">
        <f>G380+G388+G415</f>
        <v>34330.699999999997</v>
      </c>
      <c r="H379" s="185">
        <f>H380+H388+H415</f>
        <v>0</v>
      </c>
      <c r="I379" s="185">
        <f>G379+H379</f>
        <v>34330.699999999997</v>
      </c>
      <c r="J379" s="185">
        <f t="shared" ref="J379:K379" si="131">J380+J388+J415</f>
        <v>25326</v>
      </c>
      <c r="K379" s="185">
        <f t="shared" si="131"/>
        <v>30506</v>
      </c>
      <c r="L379" s="186"/>
      <c r="M379" s="186"/>
      <c r="N379" s="186"/>
      <c r="O379" s="186"/>
    </row>
    <row r="380" spans="1:15" ht="35.25" customHeight="1">
      <c r="A380" s="46" t="s">
        <v>163</v>
      </c>
      <c r="B380" s="30" t="s">
        <v>146</v>
      </c>
      <c r="C380" s="30" t="s">
        <v>152</v>
      </c>
      <c r="D380" s="47" t="s">
        <v>164</v>
      </c>
      <c r="E380" s="30"/>
      <c r="F380" s="30"/>
      <c r="G380" s="155">
        <f>G381</f>
        <v>9913</v>
      </c>
      <c r="H380" s="155">
        <f>H381</f>
        <v>0</v>
      </c>
      <c r="I380" s="185">
        <f t="shared" si="122"/>
        <v>9913</v>
      </c>
      <c r="J380" s="155">
        <f t="shared" ref="J380:K380" si="132">J381</f>
        <v>7081</v>
      </c>
      <c r="K380" s="155">
        <f t="shared" si="132"/>
        <v>7081</v>
      </c>
      <c r="L380" s="186"/>
      <c r="M380" s="186"/>
      <c r="N380" s="186"/>
      <c r="O380" s="186"/>
    </row>
    <row r="381" spans="1:15" ht="15.75" customHeight="1">
      <c r="A381" s="59" t="s">
        <v>133</v>
      </c>
      <c r="B381" s="30" t="s">
        <v>146</v>
      </c>
      <c r="C381" s="30" t="s">
        <v>152</v>
      </c>
      <c r="D381" s="26">
        <v>6100182130</v>
      </c>
      <c r="E381" s="30"/>
      <c r="F381" s="30"/>
      <c r="G381" s="155">
        <f>G382+G385</f>
        <v>9913</v>
      </c>
      <c r="H381" s="155">
        <f>H382+H385</f>
        <v>0</v>
      </c>
      <c r="I381" s="185">
        <f t="shared" si="122"/>
        <v>9913</v>
      </c>
      <c r="J381" s="155">
        <f t="shared" ref="J381:K381" si="133">J382+J385</f>
        <v>7081</v>
      </c>
      <c r="K381" s="155">
        <f t="shared" si="133"/>
        <v>7081</v>
      </c>
      <c r="L381" s="186"/>
      <c r="M381" s="186"/>
      <c r="N381" s="186"/>
      <c r="O381" s="186"/>
    </row>
    <row r="382" spans="1:15" ht="26.25" customHeight="1">
      <c r="A382" s="68" t="s">
        <v>165</v>
      </c>
      <c r="B382" s="30" t="s">
        <v>146</v>
      </c>
      <c r="C382" s="30" t="s">
        <v>152</v>
      </c>
      <c r="D382" s="26">
        <v>6100182130</v>
      </c>
      <c r="E382" s="30" t="s">
        <v>45</v>
      </c>
      <c r="F382" s="30"/>
      <c r="G382" s="155">
        <f t="shared" ref="G382:K383" si="134">G383</f>
        <v>4676</v>
      </c>
      <c r="H382" s="155">
        <f t="shared" si="134"/>
        <v>0</v>
      </c>
      <c r="I382" s="185">
        <f t="shared" si="122"/>
        <v>4676</v>
      </c>
      <c r="J382" s="155">
        <f t="shared" si="134"/>
        <v>3000</v>
      </c>
      <c r="K382" s="155">
        <f t="shared" si="134"/>
        <v>3000</v>
      </c>
      <c r="L382" s="186"/>
      <c r="M382" s="186"/>
      <c r="N382" s="186"/>
      <c r="O382" s="186"/>
    </row>
    <row r="383" spans="1:15" ht="21.75" customHeight="1">
      <c r="A383" s="68" t="s">
        <v>155</v>
      </c>
      <c r="B383" s="30" t="s">
        <v>146</v>
      </c>
      <c r="C383" s="30" t="s">
        <v>152</v>
      </c>
      <c r="D383" s="26">
        <v>6100182130</v>
      </c>
      <c r="E383" s="30" t="s">
        <v>53</v>
      </c>
      <c r="F383" s="30"/>
      <c r="G383" s="155">
        <f t="shared" si="134"/>
        <v>4676</v>
      </c>
      <c r="H383" s="155">
        <f t="shared" si="134"/>
        <v>0</v>
      </c>
      <c r="I383" s="185">
        <f t="shared" si="122"/>
        <v>4676</v>
      </c>
      <c r="J383" s="155">
        <f t="shared" si="134"/>
        <v>3000</v>
      </c>
      <c r="K383" s="155">
        <f t="shared" si="134"/>
        <v>3000</v>
      </c>
      <c r="L383" s="186"/>
      <c r="M383" s="186"/>
      <c r="N383" s="186"/>
      <c r="O383" s="186"/>
    </row>
    <row r="384" spans="1:15">
      <c r="A384" s="44" t="s">
        <v>81</v>
      </c>
      <c r="B384" s="30" t="s">
        <v>146</v>
      </c>
      <c r="C384" s="30" t="s">
        <v>152</v>
      </c>
      <c r="D384" s="26">
        <v>6100182130</v>
      </c>
      <c r="E384" s="30" t="s">
        <v>53</v>
      </c>
      <c r="F384" s="30" t="s">
        <v>17</v>
      </c>
      <c r="G384" s="155">
        <v>4676</v>
      </c>
      <c r="H384" s="155">
        <v>0</v>
      </c>
      <c r="I384" s="185">
        <f t="shared" si="122"/>
        <v>4676</v>
      </c>
      <c r="J384" s="154">
        <f>'[2]Бюджет 2025 г 1 чтение'!$I$314</f>
        <v>3000</v>
      </c>
      <c r="K384" s="154">
        <f>'[2]Бюджет 2025 г 1 чтение'!$J$314</f>
        <v>3000</v>
      </c>
      <c r="L384" s="186"/>
      <c r="M384" s="186"/>
      <c r="N384" s="186"/>
      <c r="O384" s="186"/>
    </row>
    <row r="385" spans="1:16" ht="14.25" customHeight="1">
      <c r="A385" s="48" t="s">
        <v>122</v>
      </c>
      <c r="B385" s="30" t="s">
        <v>146</v>
      </c>
      <c r="C385" s="30" t="s">
        <v>152</v>
      </c>
      <c r="D385" s="26">
        <v>6100182130</v>
      </c>
      <c r="E385" s="30" t="s">
        <v>123</v>
      </c>
      <c r="F385" s="30"/>
      <c r="G385" s="155">
        <f t="shared" ref="G385:K386" si="135">G386</f>
        <v>5237</v>
      </c>
      <c r="H385" s="155">
        <f t="shared" si="135"/>
        <v>0</v>
      </c>
      <c r="I385" s="185">
        <f t="shared" si="122"/>
        <v>5237</v>
      </c>
      <c r="J385" s="155">
        <f t="shared" si="135"/>
        <v>4081</v>
      </c>
      <c r="K385" s="155">
        <f t="shared" si="135"/>
        <v>4081</v>
      </c>
      <c r="L385" s="186"/>
      <c r="M385" s="186"/>
      <c r="N385" s="186"/>
      <c r="O385" s="186"/>
    </row>
    <row r="386" spans="1:16" ht="14.25" customHeight="1">
      <c r="A386" s="48" t="s">
        <v>161</v>
      </c>
      <c r="B386" s="30" t="s">
        <v>146</v>
      </c>
      <c r="C386" s="30" t="s">
        <v>152</v>
      </c>
      <c r="D386" s="26">
        <v>6100182130</v>
      </c>
      <c r="E386" s="30" t="s">
        <v>162</v>
      </c>
      <c r="F386" s="30"/>
      <c r="G386" s="155">
        <f t="shared" si="135"/>
        <v>5237</v>
      </c>
      <c r="H386" s="155">
        <f t="shared" si="135"/>
        <v>0</v>
      </c>
      <c r="I386" s="185">
        <f t="shared" si="122"/>
        <v>5237</v>
      </c>
      <c r="J386" s="155">
        <f t="shared" si="135"/>
        <v>4081</v>
      </c>
      <c r="K386" s="155">
        <f t="shared" si="135"/>
        <v>4081</v>
      </c>
      <c r="L386" s="186"/>
      <c r="M386" s="186"/>
      <c r="N386" s="186"/>
      <c r="O386" s="186"/>
    </row>
    <row r="387" spans="1:16">
      <c r="A387" s="48" t="s">
        <v>16</v>
      </c>
      <c r="B387" s="30" t="s">
        <v>146</v>
      </c>
      <c r="C387" s="30" t="s">
        <v>152</v>
      </c>
      <c r="D387" s="26">
        <v>6100182130</v>
      </c>
      <c r="E387" s="30" t="s">
        <v>162</v>
      </c>
      <c r="F387" s="30" t="s">
        <v>17</v>
      </c>
      <c r="G387" s="149">
        <v>5237</v>
      </c>
      <c r="H387" s="149">
        <v>0</v>
      </c>
      <c r="I387" s="185">
        <f t="shared" si="122"/>
        <v>5237</v>
      </c>
      <c r="J387" s="190">
        <f>'[2]Бюджет 2025 г 1 чтение'!$I$616</f>
        <v>4081</v>
      </c>
      <c r="K387" s="190">
        <v>4081</v>
      </c>
      <c r="L387" s="186"/>
      <c r="M387" s="186"/>
      <c r="N387" s="186"/>
      <c r="O387" s="186"/>
    </row>
    <row r="388" spans="1:16" ht="33" customHeight="1">
      <c r="A388" s="44" t="s">
        <v>166</v>
      </c>
      <c r="B388" s="30" t="s">
        <v>146</v>
      </c>
      <c r="C388" s="30" t="s">
        <v>152</v>
      </c>
      <c r="D388" s="26">
        <v>6100200000</v>
      </c>
      <c r="E388" s="30"/>
      <c r="F388" s="30"/>
      <c r="G388" s="155">
        <f>G393+G397+G401+G410+G389+G405</f>
        <v>24067.7</v>
      </c>
      <c r="H388" s="155">
        <f>H393+H397+H401+H410+H389+H405</f>
        <v>0</v>
      </c>
      <c r="I388" s="185">
        <f>G388+H388</f>
        <v>24067.7</v>
      </c>
      <c r="J388" s="155">
        <f>J393+J397+J401+J410+J389+J405</f>
        <v>17845</v>
      </c>
      <c r="K388" s="155">
        <f>K393+K397+K401+K410+K389+K405</f>
        <v>23025</v>
      </c>
      <c r="L388" s="186"/>
      <c r="M388" s="186"/>
      <c r="N388" s="186"/>
      <c r="O388" s="186"/>
    </row>
    <row r="389" spans="1:16" ht="40.5" customHeight="1">
      <c r="A389" s="108" t="s">
        <v>605</v>
      </c>
      <c r="B389" s="117" t="s">
        <v>146</v>
      </c>
      <c r="C389" s="117" t="s">
        <v>152</v>
      </c>
      <c r="D389" s="117" t="s">
        <v>690</v>
      </c>
      <c r="E389" s="117"/>
      <c r="F389" s="116"/>
      <c r="G389" s="155">
        <f>G390</f>
        <v>100</v>
      </c>
      <c r="H389" s="155">
        <f>H390</f>
        <v>0</v>
      </c>
      <c r="I389" s="185">
        <f t="shared" si="122"/>
        <v>100</v>
      </c>
      <c r="J389" s="155">
        <f t="shared" ref="J389:K391" si="136">J390</f>
        <v>0</v>
      </c>
      <c r="K389" s="155">
        <f t="shared" si="136"/>
        <v>0</v>
      </c>
      <c r="L389" s="186"/>
      <c r="M389" s="186"/>
      <c r="N389" s="186"/>
      <c r="O389" s="186"/>
    </row>
    <row r="390" spans="1:16" ht="33" customHeight="1">
      <c r="A390" s="187" t="s">
        <v>165</v>
      </c>
      <c r="B390" s="117" t="s">
        <v>146</v>
      </c>
      <c r="C390" s="117" t="s">
        <v>152</v>
      </c>
      <c r="D390" s="117" t="s">
        <v>690</v>
      </c>
      <c r="E390" s="117" t="s">
        <v>45</v>
      </c>
      <c r="F390" s="116"/>
      <c r="G390" s="155">
        <f>G391</f>
        <v>100</v>
      </c>
      <c r="H390" s="155">
        <f t="shared" ref="H390:H391" si="137">H391</f>
        <v>0</v>
      </c>
      <c r="I390" s="185">
        <f t="shared" si="122"/>
        <v>100</v>
      </c>
      <c r="J390" s="155">
        <f t="shared" si="136"/>
        <v>0</v>
      </c>
      <c r="K390" s="155">
        <f t="shared" si="136"/>
        <v>0</v>
      </c>
      <c r="L390" s="186"/>
      <c r="M390" s="186"/>
      <c r="N390" s="186"/>
      <c r="O390" s="186"/>
    </row>
    <row r="391" spans="1:16" ht="33" customHeight="1">
      <c r="A391" s="187" t="s">
        <v>172</v>
      </c>
      <c r="B391" s="117" t="s">
        <v>146</v>
      </c>
      <c r="C391" s="117" t="s">
        <v>152</v>
      </c>
      <c r="D391" s="117" t="s">
        <v>690</v>
      </c>
      <c r="E391" s="117" t="s">
        <v>53</v>
      </c>
      <c r="F391" s="116"/>
      <c r="G391" s="155">
        <f>G392</f>
        <v>100</v>
      </c>
      <c r="H391" s="155">
        <f t="shared" si="137"/>
        <v>0</v>
      </c>
      <c r="I391" s="185">
        <f t="shared" si="122"/>
        <v>100</v>
      </c>
      <c r="J391" s="155">
        <f t="shared" si="136"/>
        <v>0</v>
      </c>
      <c r="K391" s="155">
        <f t="shared" si="136"/>
        <v>0</v>
      </c>
      <c r="L391" s="186"/>
      <c r="M391" s="186"/>
      <c r="N391" s="186"/>
      <c r="O391" s="186"/>
    </row>
    <row r="392" spans="1:16" ht="19.5" customHeight="1">
      <c r="A392" s="108" t="s">
        <v>110</v>
      </c>
      <c r="B392" s="117" t="s">
        <v>146</v>
      </c>
      <c r="C392" s="117" t="s">
        <v>152</v>
      </c>
      <c r="D392" s="117" t="s">
        <v>690</v>
      </c>
      <c r="E392" s="117" t="s">
        <v>53</v>
      </c>
      <c r="F392" s="116" t="s">
        <v>10</v>
      </c>
      <c r="G392" s="155">
        <v>100</v>
      </c>
      <c r="H392" s="155">
        <v>0</v>
      </c>
      <c r="I392" s="185">
        <f t="shared" si="122"/>
        <v>100</v>
      </c>
      <c r="J392" s="155"/>
      <c r="K392" s="155"/>
      <c r="L392" s="186"/>
      <c r="M392" s="186"/>
      <c r="N392" s="186"/>
      <c r="O392" s="186"/>
    </row>
    <row r="393" spans="1:16" ht="14.25" customHeight="1">
      <c r="A393" s="188" t="s">
        <v>133</v>
      </c>
      <c r="B393" s="189" t="s">
        <v>146</v>
      </c>
      <c r="C393" s="189" t="s">
        <v>152</v>
      </c>
      <c r="D393" s="190">
        <v>6100282130</v>
      </c>
      <c r="E393" s="189"/>
      <c r="F393" s="189"/>
      <c r="G393" s="155">
        <f>G394</f>
        <v>8116.5</v>
      </c>
      <c r="H393" s="155">
        <f>H394</f>
        <v>0</v>
      </c>
      <c r="I393" s="185">
        <f t="shared" si="122"/>
        <v>8116.5</v>
      </c>
      <c r="J393" s="155">
        <f t="shared" ref="G393:K395" si="138">J394</f>
        <v>7774.3</v>
      </c>
      <c r="K393" s="155">
        <f t="shared" si="138"/>
        <v>12954.3</v>
      </c>
      <c r="L393" s="186"/>
      <c r="M393" s="186"/>
      <c r="N393" s="186"/>
      <c r="O393" s="186"/>
    </row>
    <row r="394" spans="1:16" ht="27" customHeight="1">
      <c r="A394" s="174" t="s">
        <v>165</v>
      </c>
      <c r="B394" s="189" t="s">
        <v>146</v>
      </c>
      <c r="C394" s="189" t="s">
        <v>152</v>
      </c>
      <c r="D394" s="190">
        <v>6100282130</v>
      </c>
      <c r="E394" s="189" t="s">
        <v>45</v>
      </c>
      <c r="F394" s="189"/>
      <c r="G394" s="155">
        <f t="shared" si="138"/>
        <v>8116.5</v>
      </c>
      <c r="H394" s="155">
        <f t="shared" si="138"/>
        <v>0</v>
      </c>
      <c r="I394" s="185">
        <f t="shared" si="122"/>
        <v>8116.5</v>
      </c>
      <c r="J394" s="155">
        <f t="shared" si="138"/>
        <v>7774.3</v>
      </c>
      <c r="K394" s="155">
        <f t="shared" si="138"/>
        <v>12954.3</v>
      </c>
      <c r="L394" s="186"/>
      <c r="M394" s="186"/>
      <c r="N394" s="186"/>
      <c r="O394" s="186"/>
    </row>
    <row r="395" spans="1:16" ht="21.75" customHeight="1">
      <c r="A395" s="174" t="s">
        <v>155</v>
      </c>
      <c r="B395" s="189" t="s">
        <v>146</v>
      </c>
      <c r="C395" s="189" t="s">
        <v>152</v>
      </c>
      <c r="D395" s="190">
        <v>6100282130</v>
      </c>
      <c r="E395" s="189" t="s">
        <v>53</v>
      </c>
      <c r="F395" s="189"/>
      <c r="G395" s="155">
        <f t="shared" si="138"/>
        <v>8116.5</v>
      </c>
      <c r="H395" s="155">
        <f t="shared" si="138"/>
        <v>0</v>
      </c>
      <c r="I395" s="185">
        <f t="shared" si="122"/>
        <v>8116.5</v>
      </c>
      <c r="J395" s="155">
        <f t="shared" si="138"/>
        <v>7774.3</v>
      </c>
      <c r="K395" s="155">
        <f t="shared" si="138"/>
        <v>12954.3</v>
      </c>
      <c r="L395" s="186"/>
      <c r="M395" s="186"/>
      <c r="N395" s="186"/>
      <c r="O395" s="186"/>
      <c r="P395" s="186"/>
    </row>
    <row r="396" spans="1:16">
      <c r="A396" s="188" t="s">
        <v>81</v>
      </c>
      <c r="B396" s="189" t="s">
        <v>146</v>
      </c>
      <c r="C396" s="189" t="s">
        <v>152</v>
      </c>
      <c r="D396" s="190">
        <v>6100282130</v>
      </c>
      <c r="E396" s="189" t="s">
        <v>53</v>
      </c>
      <c r="F396" s="189" t="s">
        <v>17</v>
      </c>
      <c r="G396" s="149">
        <v>8116.5</v>
      </c>
      <c r="H396" s="149">
        <v>0</v>
      </c>
      <c r="I396" s="185">
        <f t="shared" si="122"/>
        <v>8116.5</v>
      </c>
      <c r="J396" s="190">
        <f>'[3]Бюджет 2025 г 2 чтение'!$I$318</f>
        <v>7774.3</v>
      </c>
      <c r="K396" s="190">
        <f>'[3]Бюджет 2025 г 2 чтение'!$J$319</f>
        <v>12954.3</v>
      </c>
      <c r="L396" s="186"/>
      <c r="M396" s="186"/>
      <c r="N396" s="186"/>
      <c r="O396" s="186"/>
      <c r="P396" s="186"/>
    </row>
    <row r="397" spans="1:16" ht="39.75" customHeight="1">
      <c r="A397" s="44" t="s">
        <v>167</v>
      </c>
      <c r="B397" s="30" t="s">
        <v>146</v>
      </c>
      <c r="C397" s="30" t="s">
        <v>152</v>
      </c>
      <c r="D397" s="117" t="s">
        <v>692</v>
      </c>
      <c r="E397" s="30"/>
      <c r="F397" s="30"/>
      <c r="G397" s="155">
        <f t="shared" ref="G397:K399" si="139">G398</f>
        <v>316.5</v>
      </c>
      <c r="H397" s="155">
        <f t="shared" si="139"/>
        <v>-116.5</v>
      </c>
      <c r="I397" s="185">
        <f t="shared" si="122"/>
        <v>200</v>
      </c>
      <c r="J397" s="155">
        <f t="shared" si="139"/>
        <v>70.7</v>
      </c>
      <c r="K397" s="155">
        <f t="shared" si="139"/>
        <v>70.7</v>
      </c>
      <c r="L397" s="186"/>
      <c r="M397" s="186"/>
      <c r="N397" s="186"/>
      <c r="O397" s="186"/>
    </row>
    <row r="398" spans="1:16" ht="21.75" customHeight="1">
      <c r="A398" s="68" t="s">
        <v>165</v>
      </c>
      <c r="B398" s="30" t="s">
        <v>146</v>
      </c>
      <c r="C398" s="30" t="s">
        <v>152</v>
      </c>
      <c r="D398" s="117" t="s">
        <v>692</v>
      </c>
      <c r="E398" s="30" t="s">
        <v>45</v>
      </c>
      <c r="F398" s="30"/>
      <c r="G398" s="155">
        <f t="shared" si="139"/>
        <v>316.5</v>
      </c>
      <c r="H398" s="220">
        <f t="shared" si="139"/>
        <v>-116.5</v>
      </c>
      <c r="I398" s="185">
        <f t="shared" si="122"/>
        <v>200</v>
      </c>
      <c r="J398" s="155">
        <f t="shared" si="139"/>
        <v>70.7</v>
      </c>
      <c r="K398" s="155">
        <f t="shared" si="139"/>
        <v>70.7</v>
      </c>
      <c r="L398" s="186"/>
      <c r="M398" s="186"/>
      <c r="N398" s="186"/>
      <c r="O398" s="186"/>
    </row>
    <row r="399" spans="1:16" ht="24">
      <c r="A399" s="68" t="s">
        <v>155</v>
      </c>
      <c r="B399" s="30" t="s">
        <v>146</v>
      </c>
      <c r="C399" s="30" t="s">
        <v>152</v>
      </c>
      <c r="D399" s="117" t="s">
        <v>692</v>
      </c>
      <c r="E399" s="30" t="s">
        <v>53</v>
      </c>
      <c r="F399" s="30"/>
      <c r="G399" s="155">
        <f t="shared" si="139"/>
        <v>316.5</v>
      </c>
      <c r="H399" s="220">
        <f t="shared" si="139"/>
        <v>-116.5</v>
      </c>
      <c r="I399" s="185">
        <f t="shared" si="122"/>
        <v>200</v>
      </c>
      <c r="J399" s="155">
        <f t="shared" si="139"/>
        <v>70.7</v>
      </c>
      <c r="K399" s="155">
        <f t="shared" si="139"/>
        <v>70.7</v>
      </c>
      <c r="L399" s="186"/>
      <c r="M399" s="186"/>
      <c r="N399" s="186"/>
      <c r="O399" s="186"/>
    </row>
    <row r="400" spans="1:16">
      <c r="A400" s="44" t="s">
        <v>16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 t="s">
        <v>17</v>
      </c>
      <c r="G400" s="154">
        <v>316.5</v>
      </c>
      <c r="H400" s="218">
        <f>'[1]Поправки декабрь'!$I$331</f>
        <v>-116.5</v>
      </c>
      <c r="I400" s="185">
        <f t="shared" si="122"/>
        <v>200</v>
      </c>
      <c r="J400" s="155">
        <f>'[2]Бюджет 2025 г 1 чтение'!$I$323</f>
        <v>70.7</v>
      </c>
      <c r="K400" s="190">
        <f>'[2]Бюджет 2025 г 1 чтение'!$J$323</f>
        <v>70.7</v>
      </c>
      <c r="L400" s="186"/>
      <c r="M400" s="186"/>
      <c r="N400" s="186"/>
      <c r="O400" s="186"/>
    </row>
    <row r="401" spans="1:15" ht="36">
      <c r="A401" s="44" t="s">
        <v>168</v>
      </c>
      <c r="B401" s="30" t="s">
        <v>146</v>
      </c>
      <c r="C401" s="30" t="s">
        <v>152</v>
      </c>
      <c r="D401" s="117" t="s">
        <v>692</v>
      </c>
      <c r="E401" s="30"/>
      <c r="F401" s="30"/>
      <c r="G401" s="155">
        <f t="shared" ref="G401:K403" si="140">G402</f>
        <v>15534.7</v>
      </c>
      <c r="H401" s="220">
        <f t="shared" si="140"/>
        <v>-15534.7</v>
      </c>
      <c r="I401" s="185">
        <f t="shared" si="122"/>
        <v>0</v>
      </c>
      <c r="J401" s="155">
        <f t="shared" si="140"/>
        <v>5000</v>
      </c>
      <c r="K401" s="155">
        <f t="shared" si="140"/>
        <v>0</v>
      </c>
      <c r="L401" s="186"/>
      <c r="M401" s="186"/>
      <c r="N401" s="186"/>
      <c r="O401" s="186"/>
    </row>
    <row r="402" spans="1:15" ht="26.25" customHeight="1">
      <c r="A402" s="68" t="s">
        <v>165</v>
      </c>
      <c r="B402" s="30" t="s">
        <v>146</v>
      </c>
      <c r="C402" s="30" t="s">
        <v>152</v>
      </c>
      <c r="D402" s="117" t="s">
        <v>692</v>
      </c>
      <c r="E402" s="30" t="s">
        <v>45</v>
      </c>
      <c r="F402" s="30"/>
      <c r="G402" s="155">
        <f t="shared" si="140"/>
        <v>15534.7</v>
      </c>
      <c r="H402" s="220">
        <f t="shared" si="140"/>
        <v>-15534.7</v>
      </c>
      <c r="I402" s="185">
        <f t="shared" si="122"/>
        <v>0</v>
      </c>
      <c r="J402" s="155">
        <f t="shared" si="140"/>
        <v>5000</v>
      </c>
      <c r="K402" s="155">
        <f t="shared" si="140"/>
        <v>0</v>
      </c>
      <c r="L402" s="186"/>
      <c r="M402" s="186"/>
      <c r="N402" s="186"/>
      <c r="O402" s="186"/>
    </row>
    <row r="403" spans="1:15" ht="24">
      <c r="A403" s="268" t="s">
        <v>155</v>
      </c>
      <c r="B403" s="225" t="s">
        <v>146</v>
      </c>
      <c r="C403" s="225" t="s">
        <v>152</v>
      </c>
      <c r="D403" s="247" t="s">
        <v>692</v>
      </c>
      <c r="E403" s="225" t="s">
        <v>53</v>
      </c>
      <c r="F403" s="225"/>
      <c r="G403" s="220">
        <f t="shared" si="140"/>
        <v>15534.7</v>
      </c>
      <c r="H403" s="220">
        <f t="shared" si="140"/>
        <v>-15534.7</v>
      </c>
      <c r="I403" s="185">
        <f t="shared" si="122"/>
        <v>0</v>
      </c>
      <c r="J403" s="155">
        <f t="shared" si="140"/>
        <v>5000</v>
      </c>
      <c r="K403" s="155">
        <f t="shared" si="140"/>
        <v>0</v>
      </c>
      <c r="L403" s="186"/>
      <c r="M403" s="186"/>
      <c r="N403" s="186"/>
      <c r="O403" s="186"/>
    </row>
    <row r="404" spans="1:15">
      <c r="A404" s="268" t="s">
        <v>18</v>
      </c>
      <c r="B404" s="225" t="s">
        <v>146</v>
      </c>
      <c r="C404" s="225" t="s">
        <v>152</v>
      </c>
      <c r="D404" s="247" t="s">
        <v>692</v>
      </c>
      <c r="E404" s="225" t="s">
        <v>53</v>
      </c>
      <c r="F404" s="225" t="s">
        <v>10</v>
      </c>
      <c r="G404" s="220">
        <v>15534.7</v>
      </c>
      <c r="H404" s="220">
        <f>'[1]Поправки декабрь'!$I$335</f>
        <v>-15534.7</v>
      </c>
      <c r="I404" s="185">
        <f t="shared" si="122"/>
        <v>0</v>
      </c>
      <c r="J404" s="155">
        <f>'[1]Поправки декабрь'!$K$335</f>
        <v>5000</v>
      </c>
      <c r="K404" s="154">
        <f>'[1]Поправки декабрь'!$L$335</f>
        <v>0</v>
      </c>
      <c r="L404" s="186"/>
      <c r="M404" s="186"/>
      <c r="N404" s="186"/>
      <c r="O404" s="186"/>
    </row>
    <row r="405" spans="1:15" ht="51">
      <c r="A405" s="269" t="s">
        <v>706</v>
      </c>
      <c r="B405" s="225" t="s">
        <v>146</v>
      </c>
      <c r="C405" s="225" t="s">
        <v>152</v>
      </c>
      <c r="D405" s="247" t="s">
        <v>707</v>
      </c>
      <c r="E405" s="225"/>
      <c r="F405" s="225"/>
      <c r="G405" s="220">
        <f t="shared" ref="G405:H408" si="141">G406</f>
        <v>0</v>
      </c>
      <c r="H405" s="220">
        <f t="shared" si="141"/>
        <v>15534.7</v>
      </c>
      <c r="I405" s="185">
        <f>G405+H405</f>
        <v>15534.7</v>
      </c>
      <c r="J405" s="155">
        <f t="shared" ref="J405:K408" si="142">J406</f>
        <v>5000</v>
      </c>
      <c r="K405" s="155">
        <f t="shared" si="142"/>
        <v>10000</v>
      </c>
      <c r="L405" s="186"/>
      <c r="M405" s="186"/>
      <c r="N405" s="186"/>
      <c r="O405" s="186"/>
    </row>
    <row r="406" spans="1:15">
      <c r="A406" s="229" t="s">
        <v>133</v>
      </c>
      <c r="B406" s="225" t="s">
        <v>146</v>
      </c>
      <c r="C406" s="225" t="s">
        <v>152</v>
      </c>
      <c r="D406" s="247" t="s">
        <v>707</v>
      </c>
      <c r="E406" s="225"/>
      <c r="F406" s="225"/>
      <c r="G406" s="220">
        <f t="shared" si="141"/>
        <v>0</v>
      </c>
      <c r="H406" s="220">
        <f t="shared" si="141"/>
        <v>15534.7</v>
      </c>
      <c r="I406" s="185">
        <f>G406+H406</f>
        <v>15534.7</v>
      </c>
      <c r="J406" s="155">
        <f t="shared" si="142"/>
        <v>5000</v>
      </c>
      <c r="K406" s="155">
        <f t="shared" si="142"/>
        <v>10000</v>
      </c>
      <c r="L406" s="186"/>
      <c r="M406" s="186"/>
      <c r="N406" s="186"/>
      <c r="O406" s="186"/>
    </row>
    <row r="407" spans="1:15" ht="25.5">
      <c r="A407" s="270" t="s">
        <v>165</v>
      </c>
      <c r="B407" s="225" t="s">
        <v>146</v>
      </c>
      <c r="C407" s="225" t="s">
        <v>152</v>
      </c>
      <c r="D407" s="247" t="s">
        <v>707</v>
      </c>
      <c r="E407" s="225" t="s">
        <v>45</v>
      </c>
      <c r="F407" s="225"/>
      <c r="G407" s="220">
        <f t="shared" si="141"/>
        <v>0</v>
      </c>
      <c r="H407" s="220">
        <f t="shared" si="141"/>
        <v>15534.7</v>
      </c>
      <c r="I407" s="185">
        <f>G407+H407</f>
        <v>15534.7</v>
      </c>
      <c r="J407" s="155">
        <f t="shared" si="142"/>
        <v>5000</v>
      </c>
      <c r="K407" s="155">
        <f t="shared" si="142"/>
        <v>10000</v>
      </c>
      <c r="L407" s="186"/>
      <c r="M407" s="186"/>
      <c r="N407" s="186"/>
      <c r="O407" s="186"/>
    </row>
    <row r="408" spans="1:15" ht="25.5">
      <c r="A408" s="270" t="s">
        <v>172</v>
      </c>
      <c r="B408" s="225" t="s">
        <v>146</v>
      </c>
      <c r="C408" s="225" t="s">
        <v>152</v>
      </c>
      <c r="D408" s="247" t="s">
        <v>707</v>
      </c>
      <c r="E408" s="225" t="s">
        <v>53</v>
      </c>
      <c r="F408" s="225"/>
      <c r="G408" s="220">
        <f t="shared" si="141"/>
        <v>0</v>
      </c>
      <c r="H408" s="220">
        <f t="shared" si="141"/>
        <v>15534.7</v>
      </c>
      <c r="I408" s="185">
        <f>G408+H408</f>
        <v>15534.7</v>
      </c>
      <c r="J408" s="155">
        <f t="shared" si="142"/>
        <v>5000</v>
      </c>
      <c r="K408" s="155">
        <f t="shared" si="142"/>
        <v>10000</v>
      </c>
      <c r="L408" s="186"/>
      <c r="M408" s="186"/>
      <c r="N408" s="186"/>
      <c r="O408" s="186"/>
    </row>
    <row r="409" spans="1:15">
      <c r="A409" s="229" t="s">
        <v>173</v>
      </c>
      <c r="B409" s="225" t="s">
        <v>146</v>
      </c>
      <c r="C409" s="225" t="s">
        <v>152</v>
      </c>
      <c r="D409" s="247" t="s">
        <v>707</v>
      </c>
      <c r="E409" s="225" t="s">
        <v>53</v>
      </c>
      <c r="F409" s="225" t="s">
        <v>10</v>
      </c>
      <c r="G409" s="220"/>
      <c r="H409" s="220">
        <f>'[1]Поправки декабрь'!$I$340</f>
        <v>15534.7</v>
      </c>
      <c r="I409" s="185">
        <f>G409+H409</f>
        <v>15534.7</v>
      </c>
      <c r="J409" s="155">
        <f>'[1]Поправки декабрь'!$K$340</f>
        <v>5000</v>
      </c>
      <c r="K409" s="154">
        <f>'[1]Поправки декабрь'!$L$340</f>
        <v>10000</v>
      </c>
      <c r="L409" s="186"/>
      <c r="M409" s="186"/>
      <c r="N409" s="186"/>
      <c r="O409" s="186"/>
    </row>
    <row r="410" spans="1:15" ht="45" customHeight="1">
      <c r="A410" s="229" t="s">
        <v>708</v>
      </c>
      <c r="B410" s="225" t="s">
        <v>146</v>
      </c>
      <c r="C410" s="225" t="s">
        <v>152</v>
      </c>
      <c r="D410" s="247" t="s">
        <v>707</v>
      </c>
      <c r="E410" s="225"/>
      <c r="F410" s="225"/>
      <c r="G410" s="220">
        <f t="shared" ref="G410:J413" si="143">G411</f>
        <v>0</v>
      </c>
      <c r="H410" s="220">
        <f t="shared" si="143"/>
        <v>116.5</v>
      </c>
      <c r="I410" s="185">
        <f t="shared" si="122"/>
        <v>116.5</v>
      </c>
      <c r="J410" s="155">
        <f t="shared" si="143"/>
        <v>0</v>
      </c>
      <c r="K410" s="190"/>
      <c r="L410" s="186"/>
      <c r="M410" s="186"/>
      <c r="N410" s="186"/>
      <c r="O410" s="186"/>
    </row>
    <row r="411" spans="1:15">
      <c r="A411" s="229" t="s">
        <v>133</v>
      </c>
      <c r="B411" s="225" t="s">
        <v>146</v>
      </c>
      <c r="C411" s="225" t="s">
        <v>152</v>
      </c>
      <c r="D411" s="247" t="s">
        <v>707</v>
      </c>
      <c r="E411" s="225"/>
      <c r="F411" s="225"/>
      <c r="G411" s="220">
        <f t="shared" si="143"/>
        <v>0</v>
      </c>
      <c r="H411" s="220">
        <f t="shared" si="143"/>
        <v>116.5</v>
      </c>
      <c r="I411" s="185">
        <f t="shared" si="122"/>
        <v>116.5</v>
      </c>
      <c r="J411" s="155">
        <f t="shared" si="143"/>
        <v>0</v>
      </c>
      <c r="K411" s="190"/>
      <c r="L411" s="186"/>
      <c r="M411" s="186"/>
      <c r="N411" s="186"/>
      <c r="O411" s="186"/>
    </row>
    <row r="412" spans="1:15" ht="25.5">
      <c r="A412" s="270" t="s">
        <v>165</v>
      </c>
      <c r="B412" s="225" t="s">
        <v>146</v>
      </c>
      <c r="C412" s="225" t="s">
        <v>152</v>
      </c>
      <c r="D412" s="247" t="s">
        <v>707</v>
      </c>
      <c r="E412" s="225" t="s">
        <v>45</v>
      </c>
      <c r="F412" s="225"/>
      <c r="G412" s="220">
        <f t="shared" si="143"/>
        <v>0</v>
      </c>
      <c r="H412" s="220">
        <f t="shared" si="143"/>
        <v>116.5</v>
      </c>
      <c r="I412" s="185">
        <f t="shared" si="122"/>
        <v>116.5</v>
      </c>
      <c r="J412" s="155">
        <f t="shared" si="143"/>
        <v>0</v>
      </c>
      <c r="K412" s="190"/>
      <c r="L412" s="186"/>
      <c r="M412" s="186"/>
      <c r="N412" s="186"/>
      <c r="O412" s="186"/>
    </row>
    <row r="413" spans="1:15" ht="25.5">
      <c r="A413" s="270" t="s">
        <v>172</v>
      </c>
      <c r="B413" s="225" t="s">
        <v>146</v>
      </c>
      <c r="C413" s="225" t="s">
        <v>152</v>
      </c>
      <c r="D413" s="247" t="s">
        <v>707</v>
      </c>
      <c r="E413" s="225" t="s">
        <v>53</v>
      </c>
      <c r="F413" s="225"/>
      <c r="G413" s="220">
        <f t="shared" si="143"/>
        <v>0</v>
      </c>
      <c r="H413" s="220">
        <f t="shared" si="143"/>
        <v>116.5</v>
      </c>
      <c r="I413" s="185">
        <f t="shared" si="122"/>
        <v>116.5</v>
      </c>
      <c r="J413" s="155">
        <f t="shared" si="143"/>
        <v>0</v>
      </c>
      <c r="K413" s="190"/>
      <c r="L413" s="186"/>
      <c r="M413" s="186"/>
      <c r="N413" s="186"/>
      <c r="O413" s="186"/>
    </row>
    <row r="414" spans="1:15">
      <c r="A414" s="229" t="s">
        <v>173</v>
      </c>
      <c r="B414" s="225" t="s">
        <v>146</v>
      </c>
      <c r="C414" s="225" t="s">
        <v>152</v>
      </c>
      <c r="D414" s="247" t="s">
        <v>707</v>
      </c>
      <c r="E414" s="225" t="s">
        <v>53</v>
      </c>
      <c r="F414" s="225" t="s">
        <v>17</v>
      </c>
      <c r="G414" s="220"/>
      <c r="H414" s="220">
        <f>'[1]Поправки декабрь'!$I$345</f>
        <v>116.5</v>
      </c>
      <c r="I414" s="185">
        <f t="shared" si="122"/>
        <v>116.5</v>
      </c>
      <c r="J414" s="155"/>
      <c r="K414" s="190"/>
      <c r="L414" s="186"/>
      <c r="M414" s="186"/>
      <c r="N414" s="186"/>
      <c r="O414" s="186"/>
    </row>
    <row r="415" spans="1:15" s="50" customFormat="1" ht="36.75" customHeight="1">
      <c r="A415" s="223" t="s">
        <v>174</v>
      </c>
      <c r="B415" s="225" t="s">
        <v>146</v>
      </c>
      <c r="C415" s="225" t="s">
        <v>152</v>
      </c>
      <c r="D415" s="225" t="s">
        <v>175</v>
      </c>
      <c r="E415" s="225"/>
      <c r="F415" s="225"/>
      <c r="G415" s="220">
        <f t="shared" ref="G415:K418" si="144">G416</f>
        <v>350</v>
      </c>
      <c r="H415" s="155">
        <f t="shared" si="144"/>
        <v>0</v>
      </c>
      <c r="I415" s="185">
        <f t="shared" si="122"/>
        <v>350</v>
      </c>
      <c r="J415" s="155">
        <f t="shared" si="144"/>
        <v>400</v>
      </c>
      <c r="K415" s="155">
        <f t="shared" si="144"/>
        <v>400</v>
      </c>
      <c r="L415" s="256"/>
      <c r="M415" s="256"/>
      <c r="N415" s="256"/>
      <c r="O415" s="256"/>
    </row>
    <row r="416" spans="1:15">
      <c r="A416" s="59" t="s">
        <v>133</v>
      </c>
      <c r="B416" s="30" t="s">
        <v>146</v>
      </c>
      <c r="C416" s="30" t="s">
        <v>152</v>
      </c>
      <c r="D416" s="30" t="s">
        <v>176</v>
      </c>
      <c r="E416" s="30"/>
      <c r="F416" s="30"/>
      <c r="G416" s="155">
        <f t="shared" si="144"/>
        <v>350</v>
      </c>
      <c r="H416" s="155">
        <f t="shared" si="144"/>
        <v>0</v>
      </c>
      <c r="I416" s="185">
        <f t="shared" si="122"/>
        <v>350</v>
      </c>
      <c r="J416" s="155">
        <f t="shared" si="144"/>
        <v>400</v>
      </c>
      <c r="K416" s="155">
        <f t="shared" si="144"/>
        <v>400</v>
      </c>
      <c r="L416" s="186"/>
      <c r="M416" s="186"/>
      <c r="N416" s="186"/>
      <c r="O416" s="186"/>
    </row>
    <row r="417" spans="1:15" ht="24.75" customHeight="1">
      <c r="A417" s="68" t="s">
        <v>165</v>
      </c>
      <c r="B417" s="30" t="s">
        <v>146</v>
      </c>
      <c r="C417" s="30" t="s">
        <v>152</v>
      </c>
      <c r="D417" s="30" t="s">
        <v>176</v>
      </c>
      <c r="E417" s="30" t="s">
        <v>45</v>
      </c>
      <c r="F417" s="30"/>
      <c r="G417" s="155">
        <f t="shared" si="144"/>
        <v>350</v>
      </c>
      <c r="H417" s="155">
        <f t="shared" si="144"/>
        <v>0</v>
      </c>
      <c r="I417" s="185">
        <f t="shared" si="122"/>
        <v>350</v>
      </c>
      <c r="J417" s="155">
        <f t="shared" si="144"/>
        <v>400</v>
      </c>
      <c r="K417" s="155">
        <f t="shared" si="144"/>
        <v>400</v>
      </c>
      <c r="L417" s="186"/>
      <c r="M417" s="186"/>
      <c r="N417" s="186"/>
      <c r="O417" s="186"/>
    </row>
    <row r="418" spans="1:15" ht="24.75" customHeight="1">
      <c r="A418" s="68" t="s">
        <v>155</v>
      </c>
      <c r="B418" s="30" t="s">
        <v>146</v>
      </c>
      <c r="C418" s="30" t="s">
        <v>152</v>
      </c>
      <c r="D418" s="30" t="s">
        <v>176</v>
      </c>
      <c r="E418" s="30" t="s">
        <v>53</v>
      </c>
      <c r="F418" s="30"/>
      <c r="G418" s="155">
        <f t="shared" si="144"/>
        <v>350</v>
      </c>
      <c r="H418" s="155">
        <f t="shared" si="144"/>
        <v>0</v>
      </c>
      <c r="I418" s="185">
        <f t="shared" ref="I418:I484" si="145">G418+H418</f>
        <v>350</v>
      </c>
      <c r="J418" s="155">
        <f t="shared" si="144"/>
        <v>400</v>
      </c>
      <c r="K418" s="155">
        <f t="shared" si="144"/>
        <v>400</v>
      </c>
      <c r="L418" s="186"/>
      <c r="M418" s="186"/>
      <c r="N418" s="186"/>
      <c r="O418" s="186"/>
    </row>
    <row r="419" spans="1:15">
      <c r="A419" s="44" t="s">
        <v>16</v>
      </c>
      <c r="B419" s="30" t="s">
        <v>146</v>
      </c>
      <c r="C419" s="30" t="s">
        <v>152</v>
      </c>
      <c r="D419" s="30" t="s">
        <v>176</v>
      </c>
      <c r="E419" s="30" t="s">
        <v>53</v>
      </c>
      <c r="F419" s="30" t="s">
        <v>17</v>
      </c>
      <c r="G419" s="155">
        <v>350</v>
      </c>
      <c r="H419" s="155">
        <v>0</v>
      </c>
      <c r="I419" s="185">
        <f t="shared" si="145"/>
        <v>350</v>
      </c>
      <c r="J419" s="155">
        <f>'[3]Бюджет 2025 г 2 чтение'!$I$337</f>
        <v>400</v>
      </c>
      <c r="K419" s="154">
        <f>'[3]Бюджет 2025 г 2 чтение'!$J$337</f>
        <v>400</v>
      </c>
      <c r="L419" s="186"/>
      <c r="M419" s="186"/>
      <c r="N419" s="186"/>
      <c r="O419" s="186"/>
    </row>
    <row r="420" spans="1:15" ht="25.5">
      <c r="A420" s="105" t="s">
        <v>25</v>
      </c>
      <c r="B420" s="117" t="s">
        <v>146</v>
      </c>
      <c r="C420" s="117" t="s">
        <v>152</v>
      </c>
      <c r="D420" s="117" t="s">
        <v>26</v>
      </c>
      <c r="E420" s="116"/>
      <c r="F420" s="116"/>
      <c r="G420" s="155">
        <f>G421+G428+G445+G449+G432+G436</f>
        <v>300</v>
      </c>
      <c r="H420" s="155">
        <f>H421+H428+H445+H449+H432+H436</f>
        <v>0</v>
      </c>
      <c r="I420" s="185">
        <f t="shared" si="145"/>
        <v>300</v>
      </c>
      <c r="J420" s="155">
        <f>J421+J428+J445+J449+J432+J436</f>
        <v>300</v>
      </c>
      <c r="K420" s="155">
        <f t="shared" ref="K420" si="146">K421+K428+K445+K449+K432+K436</f>
        <v>300</v>
      </c>
      <c r="L420" s="186"/>
      <c r="M420" s="186"/>
      <c r="N420" s="186"/>
      <c r="O420" s="186"/>
    </row>
    <row r="421" spans="1:15" ht="25.5" hidden="1">
      <c r="A421" s="95" t="s">
        <v>572</v>
      </c>
      <c r="B421" s="117" t="s">
        <v>146</v>
      </c>
      <c r="C421" s="117" t="s">
        <v>152</v>
      </c>
      <c r="D421" s="117" t="s">
        <v>577</v>
      </c>
      <c r="E421" s="117"/>
      <c r="F421" s="117"/>
      <c r="G421" s="155">
        <f>G422+G425</f>
        <v>0</v>
      </c>
      <c r="H421" s="155">
        <f>H422+H425</f>
        <v>0</v>
      </c>
      <c r="I421" s="185">
        <f t="shared" si="145"/>
        <v>0</v>
      </c>
      <c r="J421" s="155">
        <f>J422+J425</f>
        <v>0</v>
      </c>
      <c r="K421" s="155">
        <f t="shared" ref="K421" si="147">K422+K425</f>
        <v>0</v>
      </c>
      <c r="L421" s="186"/>
      <c r="M421" s="186"/>
      <c r="N421" s="186"/>
      <c r="O421" s="186"/>
    </row>
    <row r="422" spans="1:15" ht="25.5" hidden="1">
      <c r="A422" s="74" t="s">
        <v>165</v>
      </c>
      <c r="B422" s="117" t="s">
        <v>146</v>
      </c>
      <c r="C422" s="117" t="s">
        <v>152</v>
      </c>
      <c r="D422" s="117" t="s">
        <v>577</v>
      </c>
      <c r="E422" s="117" t="s">
        <v>45</v>
      </c>
      <c r="F422" s="117"/>
      <c r="G422" s="155">
        <f t="shared" ref="G422:H423" si="148">G423+G426</f>
        <v>0</v>
      </c>
      <c r="H422" s="155">
        <f t="shared" si="148"/>
        <v>0</v>
      </c>
      <c r="I422" s="185">
        <f t="shared" si="145"/>
        <v>0</v>
      </c>
      <c r="J422" s="155">
        <f t="shared" ref="J422:K423" si="149">J423</f>
        <v>0</v>
      </c>
      <c r="K422" s="155">
        <f t="shared" si="149"/>
        <v>0</v>
      </c>
      <c r="L422" s="186"/>
      <c r="M422" s="186"/>
      <c r="N422" s="186"/>
      <c r="O422" s="186"/>
    </row>
    <row r="423" spans="1:15" ht="25.5" hidden="1">
      <c r="A423" s="74" t="s">
        <v>172</v>
      </c>
      <c r="B423" s="117" t="s">
        <v>146</v>
      </c>
      <c r="C423" s="117" t="s">
        <v>152</v>
      </c>
      <c r="D423" s="117" t="s">
        <v>577</v>
      </c>
      <c r="E423" s="117" t="s">
        <v>45</v>
      </c>
      <c r="F423" s="117"/>
      <c r="G423" s="155">
        <f t="shared" si="148"/>
        <v>0</v>
      </c>
      <c r="H423" s="155">
        <f t="shared" si="148"/>
        <v>0</v>
      </c>
      <c r="I423" s="185">
        <f t="shared" si="145"/>
        <v>0</v>
      </c>
      <c r="J423" s="155">
        <f t="shared" si="149"/>
        <v>0</v>
      </c>
      <c r="K423" s="155">
        <f t="shared" si="149"/>
        <v>0</v>
      </c>
      <c r="L423" s="186"/>
      <c r="M423" s="186"/>
      <c r="N423" s="186"/>
      <c r="O423" s="186"/>
    </row>
    <row r="424" spans="1:15" hidden="1">
      <c r="A424" s="108" t="s">
        <v>173</v>
      </c>
      <c r="B424" s="117" t="s">
        <v>146</v>
      </c>
      <c r="C424" s="117" t="s">
        <v>152</v>
      </c>
      <c r="D424" s="117" t="s">
        <v>577</v>
      </c>
      <c r="E424" s="116" t="s">
        <v>53</v>
      </c>
      <c r="F424" s="116" t="s">
        <v>17</v>
      </c>
      <c r="G424" s="155">
        <f>'[2]Бюджет 2025 г 1 чтение'!$H$342</f>
        <v>0</v>
      </c>
      <c r="H424" s="155"/>
      <c r="I424" s="185">
        <f t="shared" si="145"/>
        <v>0</v>
      </c>
      <c r="J424" s="154">
        <f>'[2]Бюджет 2025 г 1 чтение'!$I$342</f>
        <v>0</v>
      </c>
      <c r="K424" s="154">
        <f>'[2]Бюджет 2025 г 1 чтение'!$J$342</f>
        <v>0</v>
      </c>
      <c r="L424" s="186"/>
      <c r="M424" s="186"/>
      <c r="N424" s="186"/>
      <c r="O424" s="186"/>
    </row>
    <row r="425" spans="1:15" hidden="1">
      <c r="A425" s="48" t="s">
        <v>122</v>
      </c>
      <c r="B425" s="30" t="s">
        <v>146</v>
      </c>
      <c r="C425" s="30" t="s">
        <v>152</v>
      </c>
      <c r="D425" s="145">
        <v>6500082132</v>
      </c>
      <c r="E425" s="30" t="s">
        <v>123</v>
      </c>
      <c r="F425" s="30"/>
      <c r="G425" s="155">
        <f>G426</f>
        <v>0</v>
      </c>
      <c r="H425" s="155">
        <f>H426</f>
        <v>0</v>
      </c>
      <c r="I425" s="185">
        <f t="shared" si="145"/>
        <v>0</v>
      </c>
      <c r="J425" s="155">
        <f t="shared" ref="J425:K426" si="150">J426</f>
        <v>0</v>
      </c>
      <c r="K425" s="155">
        <f t="shared" si="150"/>
        <v>0</v>
      </c>
      <c r="L425" s="186"/>
      <c r="M425" s="186"/>
      <c r="N425" s="186"/>
      <c r="O425" s="186"/>
    </row>
    <row r="426" spans="1:15" hidden="1">
      <c r="A426" s="48" t="s">
        <v>161</v>
      </c>
      <c r="B426" s="30" t="s">
        <v>146</v>
      </c>
      <c r="C426" s="30" t="s">
        <v>152</v>
      </c>
      <c r="D426" s="145">
        <v>6500082132</v>
      </c>
      <c r="E426" s="30" t="s">
        <v>162</v>
      </c>
      <c r="F426" s="30"/>
      <c r="G426" s="155">
        <f>G427</f>
        <v>0</v>
      </c>
      <c r="H426" s="155">
        <f>H427</f>
        <v>0</v>
      </c>
      <c r="I426" s="185">
        <f t="shared" si="145"/>
        <v>0</v>
      </c>
      <c r="J426" s="155">
        <f t="shared" si="150"/>
        <v>0</v>
      </c>
      <c r="K426" s="155">
        <f t="shared" si="150"/>
        <v>0</v>
      </c>
      <c r="L426" s="186"/>
      <c r="M426" s="186"/>
      <c r="N426" s="186"/>
      <c r="O426" s="186"/>
    </row>
    <row r="427" spans="1:15" hidden="1">
      <c r="A427" s="48" t="s">
        <v>16</v>
      </c>
      <c r="B427" s="30" t="s">
        <v>146</v>
      </c>
      <c r="C427" s="30" t="s">
        <v>152</v>
      </c>
      <c r="D427" s="145">
        <v>6500082132</v>
      </c>
      <c r="E427" s="30" t="s">
        <v>162</v>
      </c>
      <c r="F427" s="30" t="s">
        <v>17</v>
      </c>
      <c r="G427" s="155">
        <f>'[2]Бюджет 2025 г 1 чтение'!$H$621</f>
        <v>0</v>
      </c>
      <c r="H427" s="155"/>
      <c r="I427" s="185">
        <f t="shared" si="145"/>
        <v>0</v>
      </c>
      <c r="J427" s="155">
        <f>'[2]Бюджет 2025 г 1 чтение'!$I$621</f>
        <v>0</v>
      </c>
      <c r="K427" s="154">
        <f>'[2]Бюджет 2025 г 1 чтение'!$J$621</f>
        <v>0</v>
      </c>
      <c r="L427" s="186"/>
      <c r="M427" s="186"/>
      <c r="N427" s="186"/>
      <c r="O427" s="186"/>
    </row>
    <row r="428" spans="1:15" ht="25.5" hidden="1">
      <c r="A428" s="108" t="s">
        <v>573</v>
      </c>
      <c r="B428" s="117" t="s">
        <v>146</v>
      </c>
      <c r="C428" s="117" t="s">
        <v>152</v>
      </c>
      <c r="D428" s="117" t="s">
        <v>154</v>
      </c>
      <c r="E428" s="116"/>
      <c r="F428" s="116"/>
      <c r="G428" s="155">
        <f t="shared" ref="G428:H430" si="151">G429</f>
        <v>0</v>
      </c>
      <c r="H428" s="155">
        <f t="shared" si="151"/>
        <v>0</v>
      </c>
      <c r="I428" s="185">
        <f t="shared" si="145"/>
        <v>0</v>
      </c>
      <c r="J428" s="155">
        <f t="shared" ref="J428:K430" si="152">J429</f>
        <v>0</v>
      </c>
      <c r="K428" s="155">
        <f t="shared" si="152"/>
        <v>0</v>
      </c>
      <c r="L428" s="186"/>
      <c r="M428" s="186"/>
      <c r="N428" s="186"/>
      <c r="O428" s="186"/>
    </row>
    <row r="429" spans="1:15" ht="25.5" hidden="1">
      <c r="A429" s="74" t="s">
        <v>165</v>
      </c>
      <c r="B429" s="117" t="s">
        <v>146</v>
      </c>
      <c r="C429" s="117" t="s">
        <v>152</v>
      </c>
      <c r="D429" s="117" t="s">
        <v>154</v>
      </c>
      <c r="E429" s="117" t="s">
        <v>45</v>
      </c>
      <c r="F429" s="116"/>
      <c r="G429" s="155">
        <f t="shared" si="151"/>
        <v>0</v>
      </c>
      <c r="H429" s="155">
        <f t="shared" si="151"/>
        <v>0</v>
      </c>
      <c r="I429" s="185">
        <f t="shared" si="145"/>
        <v>0</v>
      </c>
      <c r="J429" s="155">
        <f t="shared" si="152"/>
        <v>0</v>
      </c>
      <c r="K429" s="155">
        <f t="shared" si="152"/>
        <v>0</v>
      </c>
      <c r="L429" s="186"/>
      <c r="M429" s="186"/>
      <c r="N429" s="186"/>
      <c r="O429" s="186"/>
    </row>
    <row r="430" spans="1:15" ht="25.5" hidden="1">
      <c r="A430" s="74" t="s">
        <v>172</v>
      </c>
      <c r="B430" s="117" t="s">
        <v>146</v>
      </c>
      <c r="C430" s="117" t="s">
        <v>152</v>
      </c>
      <c r="D430" s="117" t="s">
        <v>154</v>
      </c>
      <c r="E430" s="117" t="s">
        <v>53</v>
      </c>
      <c r="F430" s="116"/>
      <c r="G430" s="155">
        <f t="shared" si="151"/>
        <v>0</v>
      </c>
      <c r="H430" s="155">
        <f t="shared" si="151"/>
        <v>0</v>
      </c>
      <c r="I430" s="185">
        <f t="shared" si="145"/>
        <v>0</v>
      </c>
      <c r="J430" s="155">
        <f t="shared" si="152"/>
        <v>0</v>
      </c>
      <c r="K430" s="155">
        <f t="shared" si="152"/>
        <v>0</v>
      </c>
      <c r="L430" s="186"/>
      <c r="M430" s="186"/>
      <c r="N430" s="186"/>
      <c r="O430" s="186"/>
    </row>
    <row r="431" spans="1:15" hidden="1">
      <c r="A431" s="108" t="s">
        <v>16</v>
      </c>
      <c r="B431" s="117" t="s">
        <v>146</v>
      </c>
      <c r="C431" s="117" t="s">
        <v>152</v>
      </c>
      <c r="D431" s="117" t="s">
        <v>154</v>
      </c>
      <c r="E431" s="117" t="s">
        <v>53</v>
      </c>
      <c r="F431" s="116" t="s">
        <v>17</v>
      </c>
      <c r="G431" s="155">
        <f>'[2]Бюджет 2025 г 1 чтение'!$H$346</f>
        <v>0</v>
      </c>
      <c r="H431" s="155"/>
      <c r="I431" s="185">
        <f t="shared" si="145"/>
        <v>0</v>
      </c>
      <c r="J431" s="190">
        <f>'[2]Бюджет 2025 г 1 чтение'!$I$346</f>
        <v>0</v>
      </c>
      <c r="K431" s="154">
        <f>'[2]Бюджет 2025 г 1 чтение'!$J$346</f>
        <v>0</v>
      </c>
      <c r="L431" s="186"/>
      <c r="M431" s="186"/>
      <c r="N431" s="186"/>
      <c r="O431" s="186"/>
    </row>
    <row r="432" spans="1:15" ht="38.25" hidden="1">
      <c r="A432" s="108" t="s">
        <v>574</v>
      </c>
      <c r="B432" s="117" t="s">
        <v>146</v>
      </c>
      <c r="C432" s="117" t="s">
        <v>152</v>
      </c>
      <c r="D432" s="117" t="s">
        <v>603</v>
      </c>
      <c r="E432" s="117"/>
      <c r="F432" s="116"/>
      <c r="G432" s="155">
        <f t="shared" ref="G432:H434" si="153">G433</f>
        <v>0</v>
      </c>
      <c r="H432" s="155">
        <f t="shared" si="153"/>
        <v>0</v>
      </c>
      <c r="I432" s="185">
        <f t="shared" si="145"/>
        <v>0</v>
      </c>
      <c r="J432" s="155">
        <f t="shared" ref="J432:K434" si="154">J433</f>
        <v>0</v>
      </c>
      <c r="K432" s="155">
        <f t="shared" si="154"/>
        <v>0</v>
      </c>
      <c r="L432" s="186"/>
      <c r="M432" s="186"/>
      <c r="N432" s="186"/>
      <c r="O432" s="186"/>
    </row>
    <row r="433" spans="1:15" ht="25.5" hidden="1">
      <c r="A433" s="74" t="s">
        <v>165</v>
      </c>
      <c r="B433" s="117" t="s">
        <v>146</v>
      </c>
      <c r="C433" s="117" t="s">
        <v>152</v>
      </c>
      <c r="D433" s="117" t="s">
        <v>603</v>
      </c>
      <c r="E433" s="117" t="s">
        <v>45</v>
      </c>
      <c r="F433" s="116"/>
      <c r="G433" s="155">
        <f t="shared" si="153"/>
        <v>0</v>
      </c>
      <c r="H433" s="155">
        <f t="shared" si="153"/>
        <v>0</v>
      </c>
      <c r="I433" s="185">
        <f t="shared" si="145"/>
        <v>0</v>
      </c>
      <c r="J433" s="155">
        <f t="shared" si="154"/>
        <v>0</v>
      </c>
      <c r="K433" s="155">
        <f t="shared" si="154"/>
        <v>0</v>
      </c>
      <c r="L433" s="186"/>
      <c r="M433" s="186"/>
      <c r="N433" s="186"/>
      <c r="O433" s="186"/>
    </row>
    <row r="434" spans="1:15" ht="25.5" hidden="1">
      <c r="A434" s="160" t="s">
        <v>172</v>
      </c>
      <c r="B434" s="117" t="s">
        <v>146</v>
      </c>
      <c r="C434" s="117" t="s">
        <v>152</v>
      </c>
      <c r="D434" s="117" t="s">
        <v>603</v>
      </c>
      <c r="E434" s="117" t="s">
        <v>53</v>
      </c>
      <c r="F434" s="116"/>
      <c r="G434" s="155">
        <f t="shared" si="153"/>
        <v>0</v>
      </c>
      <c r="H434" s="155">
        <f t="shared" si="153"/>
        <v>0</v>
      </c>
      <c r="I434" s="185">
        <f t="shared" si="145"/>
        <v>0</v>
      </c>
      <c r="J434" s="155">
        <f t="shared" si="154"/>
        <v>0</v>
      </c>
      <c r="K434" s="155">
        <f t="shared" si="154"/>
        <v>0</v>
      </c>
      <c r="L434" s="186"/>
      <c r="M434" s="186"/>
      <c r="N434" s="186"/>
      <c r="O434" s="186"/>
    </row>
    <row r="435" spans="1:15" hidden="1">
      <c r="A435" s="108" t="s">
        <v>16</v>
      </c>
      <c r="B435" s="117" t="s">
        <v>146</v>
      </c>
      <c r="C435" s="117" t="s">
        <v>152</v>
      </c>
      <c r="D435" s="117" t="s">
        <v>603</v>
      </c>
      <c r="E435" s="117" t="s">
        <v>53</v>
      </c>
      <c r="F435" s="116" t="s">
        <v>17</v>
      </c>
      <c r="G435" s="155">
        <v>0</v>
      </c>
      <c r="H435" s="155"/>
      <c r="I435" s="185">
        <f t="shared" si="145"/>
        <v>0</v>
      </c>
      <c r="J435" s="155">
        <v>0</v>
      </c>
      <c r="K435" s="154">
        <v>0</v>
      </c>
      <c r="L435" s="186"/>
      <c r="M435" s="186"/>
      <c r="N435" s="186"/>
      <c r="O435" s="186"/>
    </row>
    <row r="436" spans="1:15" ht="38.25" hidden="1">
      <c r="A436" s="108" t="s">
        <v>575</v>
      </c>
      <c r="B436" s="117" t="s">
        <v>146</v>
      </c>
      <c r="C436" s="117" t="s">
        <v>152</v>
      </c>
      <c r="D436" s="117" t="s">
        <v>604</v>
      </c>
      <c r="E436" s="117"/>
      <c r="F436" s="116"/>
      <c r="G436" s="155">
        <f t="shared" ref="G436:H438" si="155">G437</f>
        <v>0</v>
      </c>
      <c r="H436" s="155">
        <f t="shared" si="155"/>
        <v>0</v>
      </c>
      <c r="I436" s="185">
        <f t="shared" si="145"/>
        <v>0</v>
      </c>
      <c r="J436" s="155">
        <f t="shared" ref="J436:K438" si="156">J437</f>
        <v>0</v>
      </c>
      <c r="K436" s="155">
        <f t="shared" si="156"/>
        <v>0</v>
      </c>
      <c r="L436" s="186"/>
      <c r="M436" s="186"/>
      <c r="N436" s="186"/>
      <c r="O436" s="186"/>
    </row>
    <row r="437" spans="1:15" ht="25.5" hidden="1">
      <c r="A437" s="74" t="s">
        <v>165</v>
      </c>
      <c r="B437" s="117" t="s">
        <v>146</v>
      </c>
      <c r="C437" s="117" t="s">
        <v>152</v>
      </c>
      <c r="D437" s="117" t="s">
        <v>604</v>
      </c>
      <c r="E437" s="117" t="s">
        <v>45</v>
      </c>
      <c r="F437" s="116"/>
      <c r="G437" s="155">
        <f t="shared" si="155"/>
        <v>0</v>
      </c>
      <c r="H437" s="155">
        <f t="shared" si="155"/>
        <v>0</v>
      </c>
      <c r="I437" s="185">
        <f t="shared" si="145"/>
        <v>0</v>
      </c>
      <c r="J437" s="155">
        <f t="shared" si="156"/>
        <v>0</v>
      </c>
      <c r="K437" s="155">
        <f t="shared" si="156"/>
        <v>0</v>
      </c>
      <c r="L437" s="186"/>
      <c r="M437" s="186"/>
      <c r="N437" s="186"/>
      <c r="O437" s="186"/>
    </row>
    <row r="438" spans="1:15" ht="25.5" hidden="1">
      <c r="A438" s="74" t="s">
        <v>172</v>
      </c>
      <c r="B438" s="117" t="s">
        <v>146</v>
      </c>
      <c r="C438" s="117" t="s">
        <v>152</v>
      </c>
      <c r="D438" s="117" t="s">
        <v>604</v>
      </c>
      <c r="E438" s="117" t="s">
        <v>53</v>
      </c>
      <c r="F438" s="116"/>
      <c r="G438" s="155">
        <f t="shared" si="155"/>
        <v>0</v>
      </c>
      <c r="H438" s="155">
        <f t="shared" si="155"/>
        <v>0</v>
      </c>
      <c r="I438" s="185">
        <f t="shared" si="145"/>
        <v>0</v>
      </c>
      <c r="J438" s="155">
        <f t="shared" si="156"/>
        <v>0</v>
      </c>
      <c r="K438" s="155">
        <f t="shared" si="156"/>
        <v>0</v>
      </c>
      <c r="L438" s="186"/>
      <c r="M438" s="186"/>
      <c r="N438" s="186"/>
      <c r="O438" s="186"/>
    </row>
    <row r="439" spans="1:15" hidden="1">
      <c r="A439" s="108" t="s">
        <v>110</v>
      </c>
      <c r="B439" s="117" t="s">
        <v>146</v>
      </c>
      <c r="C439" s="117" t="s">
        <v>152</v>
      </c>
      <c r="D439" s="150" t="s">
        <v>604</v>
      </c>
      <c r="E439" s="117" t="s">
        <v>53</v>
      </c>
      <c r="F439" s="116" t="s">
        <v>10</v>
      </c>
      <c r="G439" s="155">
        <v>0</v>
      </c>
      <c r="H439" s="155"/>
      <c r="I439" s="185">
        <f t="shared" si="145"/>
        <v>0</v>
      </c>
      <c r="J439" s="155">
        <v>0</v>
      </c>
      <c r="K439" s="154">
        <v>0</v>
      </c>
      <c r="L439" s="186"/>
      <c r="M439" s="186"/>
      <c r="N439" s="186"/>
      <c r="O439" s="186"/>
    </row>
    <row r="440" spans="1:15" ht="102" hidden="1">
      <c r="A440" s="49" t="s">
        <v>169</v>
      </c>
      <c r="B440" s="117" t="s">
        <v>146</v>
      </c>
      <c r="C440" s="117" t="s">
        <v>152</v>
      </c>
      <c r="D440" s="117" t="s">
        <v>170</v>
      </c>
      <c r="E440" s="117"/>
      <c r="F440" s="116"/>
      <c r="G440" s="155">
        <f t="shared" ref="G440:H443" si="157">G441</f>
        <v>0</v>
      </c>
      <c r="H440" s="155">
        <f t="shared" si="157"/>
        <v>0</v>
      </c>
      <c r="I440" s="185">
        <f t="shared" si="145"/>
        <v>0</v>
      </c>
      <c r="J440" s="155">
        <f t="shared" ref="J440:K443" si="158">J441</f>
        <v>0</v>
      </c>
      <c r="K440" s="155">
        <f t="shared" si="158"/>
        <v>0</v>
      </c>
      <c r="L440" s="186"/>
      <c r="M440" s="186"/>
      <c r="N440" s="186"/>
      <c r="O440" s="186"/>
    </row>
    <row r="441" spans="1:15" hidden="1">
      <c r="A441" s="108" t="s">
        <v>133</v>
      </c>
      <c r="B441" s="117" t="s">
        <v>146</v>
      </c>
      <c r="C441" s="117" t="s">
        <v>152</v>
      </c>
      <c r="D441" s="117" t="s">
        <v>171</v>
      </c>
      <c r="E441" s="117"/>
      <c r="F441" s="116"/>
      <c r="G441" s="155">
        <f t="shared" si="157"/>
        <v>0</v>
      </c>
      <c r="H441" s="155">
        <f t="shared" si="157"/>
        <v>0</v>
      </c>
      <c r="I441" s="185">
        <f t="shared" si="145"/>
        <v>0</v>
      </c>
      <c r="J441" s="155">
        <f t="shared" si="158"/>
        <v>0</v>
      </c>
      <c r="K441" s="155">
        <f t="shared" si="158"/>
        <v>0</v>
      </c>
      <c r="L441" s="186"/>
      <c r="M441" s="186"/>
      <c r="N441" s="186"/>
      <c r="O441" s="186"/>
    </row>
    <row r="442" spans="1:15" ht="25.5" hidden="1">
      <c r="A442" s="74" t="s">
        <v>165</v>
      </c>
      <c r="B442" s="117" t="s">
        <v>146</v>
      </c>
      <c r="C442" s="117" t="s">
        <v>152</v>
      </c>
      <c r="D442" s="117" t="s">
        <v>171</v>
      </c>
      <c r="E442" s="117" t="s">
        <v>45</v>
      </c>
      <c r="F442" s="116"/>
      <c r="G442" s="155">
        <f t="shared" si="157"/>
        <v>0</v>
      </c>
      <c r="H442" s="155">
        <f t="shared" si="157"/>
        <v>0</v>
      </c>
      <c r="I442" s="185">
        <f t="shared" si="145"/>
        <v>0</v>
      </c>
      <c r="J442" s="155">
        <f t="shared" si="158"/>
        <v>0</v>
      </c>
      <c r="K442" s="155">
        <f t="shared" si="158"/>
        <v>0</v>
      </c>
      <c r="L442" s="186"/>
      <c r="M442" s="186"/>
      <c r="N442" s="186"/>
      <c r="O442" s="186"/>
    </row>
    <row r="443" spans="1:15" ht="25.5" hidden="1">
      <c r="A443" s="74" t="s">
        <v>172</v>
      </c>
      <c r="B443" s="117" t="s">
        <v>146</v>
      </c>
      <c r="C443" s="117" t="s">
        <v>152</v>
      </c>
      <c r="D443" s="117" t="s">
        <v>171</v>
      </c>
      <c r="E443" s="117" t="s">
        <v>53</v>
      </c>
      <c r="F443" s="116"/>
      <c r="G443" s="155">
        <f t="shared" si="157"/>
        <v>0</v>
      </c>
      <c r="H443" s="155">
        <f t="shared" si="157"/>
        <v>0</v>
      </c>
      <c r="I443" s="185">
        <f t="shared" si="145"/>
        <v>0</v>
      </c>
      <c r="J443" s="155">
        <f t="shared" si="158"/>
        <v>0</v>
      </c>
      <c r="K443" s="155">
        <f t="shared" si="158"/>
        <v>0</v>
      </c>
      <c r="L443" s="186"/>
      <c r="M443" s="186"/>
      <c r="N443" s="186"/>
      <c r="O443" s="186"/>
    </row>
    <row r="444" spans="1:15" hidden="1">
      <c r="A444" s="108" t="s">
        <v>173</v>
      </c>
      <c r="B444" s="117" t="s">
        <v>146</v>
      </c>
      <c r="C444" s="117" t="s">
        <v>152</v>
      </c>
      <c r="D444" s="117" t="s">
        <v>171</v>
      </c>
      <c r="E444" s="117" t="s">
        <v>53</v>
      </c>
      <c r="F444" s="116" t="s">
        <v>17</v>
      </c>
      <c r="G444" s="155"/>
      <c r="H444" s="155"/>
      <c r="I444" s="185">
        <f t="shared" si="145"/>
        <v>0</v>
      </c>
      <c r="J444" s="155"/>
      <c r="K444" s="154"/>
      <c r="L444" s="186"/>
      <c r="M444" s="186"/>
      <c r="N444" s="186"/>
      <c r="O444" s="186"/>
    </row>
    <row r="445" spans="1:15" ht="38.25" hidden="1">
      <c r="A445" s="108" t="s">
        <v>576</v>
      </c>
      <c r="B445" s="117" t="s">
        <v>146</v>
      </c>
      <c r="C445" s="117" t="s">
        <v>152</v>
      </c>
      <c r="D445" s="117" t="s">
        <v>578</v>
      </c>
      <c r="E445" s="116"/>
      <c r="F445" s="116"/>
      <c r="G445" s="155">
        <f>G446</f>
        <v>0</v>
      </c>
      <c r="H445" s="155">
        <f>H446</f>
        <v>0</v>
      </c>
      <c r="I445" s="185">
        <f t="shared" si="145"/>
        <v>0</v>
      </c>
      <c r="J445" s="155">
        <f t="shared" ref="J445:K447" si="159">J446</f>
        <v>0</v>
      </c>
      <c r="K445" s="155">
        <f t="shared" si="159"/>
        <v>0</v>
      </c>
      <c r="L445" s="186"/>
      <c r="M445" s="186"/>
      <c r="N445" s="186"/>
      <c r="O445" s="186"/>
    </row>
    <row r="446" spans="1:15" ht="25.5" hidden="1">
      <c r="A446" s="74" t="s">
        <v>165</v>
      </c>
      <c r="B446" s="117" t="s">
        <v>146</v>
      </c>
      <c r="C446" s="117" t="s">
        <v>152</v>
      </c>
      <c r="D446" s="117" t="s">
        <v>578</v>
      </c>
      <c r="E446" s="116" t="s">
        <v>45</v>
      </c>
      <c r="F446" s="116"/>
      <c r="G446" s="155">
        <f t="shared" ref="G446:H447" si="160">G447</f>
        <v>0</v>
      </c>
      <c r="H446" s="155">
        <f t="shared" si="160"/>
        <v>0</v>
      </c>
      <c r="I446" s="185">
        <f t="shared" si="145"/>
        <v>0</v>
      </c>
      <c r="J446" s="155">
        <f t="shared" si="159"/>
        <v>0</v>
      </c>
      <c r="K446" s="155">
        <f t="shared" si="159"/>
        <v>0</v>
      </c>
      <c r="L446" s="186"/>
      <c r="M446" s="186"/>
      <c r="N446" s="186"/>
      <c r="O446" s="186"/>
    </row>
    <row r="447" spans="1:15" ht="25.5" hidden="1">
      <c r="A447" s="74" t="s">
        <v>172</v>
      </c>
      <c r="B447" s="117" t="s">
        <v>146</v>
      </c>
      <c r="C447" s="117" t="s">
        <v>152</v>
      </c>
      <c r="D447" s="117" t="s">
        <v>578</v>
      </c>
      <c r="E447" s="116" t="s">
        <v>53</v>
      </c>
      <c r="F447" s="116"/>
      <c r="G447" s="155">
        <f t="shared" si="160"/>
        <v>0</v>
      </c>
      <c r="H447" s="155">
        <f t="shared" si="160"/>
        <v>0</v>
      </c>
      <c r="I447" s="185">
        <f t="shared" si="145"/>
        <v>0</v>
      </c>
      <c r="J447" s="155">
        <f t="shared" si="159"/>
        <v>0</v>
      </c>
      <c r="K447" s="155">
        <f t="shared" si="159"/>
        <v>0</v>
      </c>
      <c r="L447" s="186"/>
      <c r="M447" s="186"/>
      <c r="N447" s="186"/>
      <c r="O447" s="186"/>
    </row>
    <row r="448" spans="1:15" hidden="1">
      <c r="A448" s="108" t="s">
        <v>173</v>
      </c>
      <c r="B448" s="117" t="s">
        <v>146</v>
      </c>
      <c r="C448" s="117" t="s">
        <v>152</v>
      </c>
      <c r="D448" s="117" t="s">
        <v>578</v>
      </c>
      <c r="E448" s="116" t="s">
        <v>53</v>
      </c>
      <c r="F448" s="116" t="s">
        <v>17</v>
      </c>
      <c r="G448" s="155">
        <f>'[2]Бюджет 2025 г 1 чтение'!$H$363</f>
        <v>0</v>
      </c>
      <c r="H448" s="155"/>
      <c r="I448" s="185">
        <f t="shared" si="145"/>
        <v>0</v>
      </c>
      <c r="J448" s="155">
        <f>'[2]Бюджет 2025 г 1 чтение'!$I$363</f>
        <v>0</v>
      </c>
      <c r="K448" s="154">
        <f>'[2]Бюджет 2025 г 1 чтение'!$J$363</f>
        <v>0</v>
      </c>
      <c r="L448" s="186"/>
      <c r="M448" s="186"/>
      <c r="N448" s="186"/>
      <c r="O448" s="186"/>
    </row>
    <row r="449" spans="1:15" ht="39" customHeight="1">
      <c r="A449" s="131" t="s">
        <v>153</v>
      </c>
      <c r="B449" s="41" t="s">
        <v>146</v>
      </c>
      <c r="C449" s="41" t="s">
        <v>152</v>
      </c>
      <c r="D449" s="41" t="s">
        <v>154</v>
      </c>
      <c r="E449" s="41"/>
      <c r="F449" s="41"/>
      <c r="G449" s="155">
        <f t="shared" ref="G449:H451" si="161">G450</f>
        <v>300</v>
      </c>
      <c r="H449" s="155">
        <f t="shared" si="161"/>
        <v>0</v>
      </c>
      <c r="I449" s="185">
        <f t="shared" si="145"/>
        <v>300</v>
      </c>
      <c r="J449" s="155">
        <f t="shared" ref="J449:K451" si="162">J450</f>
        <v>300</v>
      </c>
      <c r="K449" s="155">
        <f t="shared" si="162"/>
        <v>300</v>
      </c>
      <c r="L449" s="186"/>
      <c r="M449" s="186"/>
      <c r="N449" s="186"/>
      <c r="O449" s="186"/>
    </row>
    <row r="450" spans="1:15" ht="25.5">
      <c r="A450" s="45" t="s">
        <v>44</v>
      </c>
      <c r="B450" s="41" t="s">
        <v>146</v>
      </c>
      <c r="C450" s="41" t="s">
        <v>152</v>
      </c>
      <c r="D450" s="41" t="s">
        <v>154</v>
      </c>
      <c r="E450" s="41">
        <v>200</v>
      </c>
      <c r="F450" s="41"/>
      <c r="G450" s="155">
        <f t="shared" si="161"/>
        <v>300</v>
      </c>
      <c r="H450" s="155">
        <f t="shared" si="161"/>
        <v>0</v>
      </c>
      <c r="I450" s="185">
        <f t="shared" si="145"/>
        <v>300</v>
      </c>
      <c r="J450" s="155">
        <f t="shared" si="162"/>
        <v>300</v>
      </c>
      <c r="K450" s="155">
        <f t="shared" si="162"/>
        <v>300</v>
      </c>
      <c r="L450" s="186"/>
      <c r="M450" s="186"/>
      <c r="N450" s="186"/>
      <c r="O450" s="186"/>
    </row>
    <row r="451" spans="1:15" ht="25.5">
      <c r="A451" s="45" t="s">
        <v>155</v>
      </c>
      <c r="B451" s="41" t="s">
        <v>146</v>
      </c>
      <c r="C451" s="41" t="s">
        <v>152</v>
      </c>
      <c r="D451" s="41" t="s">
        <v>154</v>
      </c>
      <c r="E451" s="41">
        <v>240</v>
      </c>
      <c r="F451" s="41"/>
      <c r="G451" s="155">
        <f t="shared" si="161"/>
        <v>300</v>
      </c>
      <c r="H451" s="155">
        <f t="shared" si="161"/>
        <v>0</v>
      </c>
      <c r="I451" s="185">
        <f t="shared" si="145"/>
        <v>300</v>
      </c>
      <c r="J451" s="155">
        <f t="shared" si="162"/>
        <v>300</v>
      </c>
      <c r="K451" s="155">
        <f t="shared" si="162"/>
        <v>300</v>
      </c>
      <c r="L451" s="186"/>
      <c r="M451" s="186"/>
      <c r="N451" s="186"/>
      <c r="O451" s="186"/>
    </row>
    <row r="452" spans="1:15">
      <c r="A452" s="45" t="s">
        <v>16</v>
      </c>
      <c r="B452" s="41" t="s">
        <v>146</v>
      </c>
      <c r="C452" s="41" t="s">
        <v>152</v>
      </c>
      <c r="D452" s="41" t="s">
        <v>154</v>
      </c>
      <c r="E452" s="41">
        <v>240</v>
      </c>
      <c r="F452" s="41">
        <v>1</v>
      </c>
      <c r="G452" s="155">
        <v>300</v>
      </c>
      <c r="H452" s="155">
        <f>'[4]Поправки февраль'!$I$1557</f>
        <v>0</v>
      </c>
      <c r="I452" s="185">
        <f t="shared" si="145"/>
        <v>300</v>
      </c>
      <c r="J452" s="155">
        <v>300</v>
      </c>
      <c r="K452" s="154">
        <v>300</v>
      </c>
      <c r="L452" s="186"/>
      <c r="M452" s="186"/>
      <c r="N452" s="186"/>
      <c r="O452" s="186"/>
    </row>
    <row r="453" spans="1:15" ht="24">
      <c r="A453" s="13" t="s">
        <v>177</v>
      </c>
      <c r="B453" s="14" t="s">
        <v>146</v>
      </c>
      <c r="C453" s="14" t="s">
        <v>178</v>
      </c>
      <c r="D453" s="14"/>
      <c r="E453" s="14"/>
      <c r="F453" s="14"/>
      <c r="G453" s="185">
        <f>G454+G460</f>
        <v>354</v>
      </c>
      <c r="H453" s="185">
        <f>H454+H460</f>
        <v>50</v>
      </c>
      <c r="I453" s="185">
        <f t="shared" si="145"/>
        <v>404</v>
      </c>
      <c r="J453" s="185">
        <f t="shared" ref="J453:K453" si="163">J454+J460</f>
        <v>105</v>
      </c>
      <c r="K453" s="185">
        <f t="shared" si="163"/>
        <v>105</v>
      </c>
      <c r="L453" s="186"/>
      <c r="M453" s="186"/>
      <c r="N453" s="186"/>
      <c r="O453" s="186"/>
    </row>
    <row r="454" spans="1:15" ht="48" hidden="1">
      <c r="A454" s="17" t="s">
        <v>179</v>
      </c>
      <c r="B454" s="18" t="s">
        <v>146</v>
      </c>
      <c r="C454" s="18" t="s">
        <v>178</v>
      </c>
      <c r="D454" s="30" t="s">
        <v>180</v>
      </c>
      <c r="E454" s="18"/>
      <c r="F454" s="18"/>
      <c r="G454" s="155">
        <f>G457</f>
        <v>0</v>
      </c>
      <c r="H454" s="155">
        <f>H457</f>
        <v>0</v>
      </c>
      <c r="I454" s="185">
        <f t="shared" si="145"/>
        <v>0</v>
      </c>
      <c r="J454" s="155">
        <f>J457</f>
        <v>0</v>
      </c>
      <c r="K454" s="190"/>
      <c r="L454" s="186"/>
      <c r="M454" s="186"/>
      <c r="N454" s="186"/>
      <c r="O454" s="186"/>
    </row>
    <row r="455" spans="1:15" ht="35.25" hidden="1" customHeight="1">
      <c r="A455" s="17" t="s">
        <v>181</v>
      </c>
      <c r="B455" s="18" t="s">
        <v>146</v>
      </c>
      <c r="C455" s="18" t="s">
        <v>178</v>
      </c>
      <c r="D455" s="30" t="s">
        <v>182</v>
      </c>
      <c r="E455" s="18"/>
      <c r="F455" s="18"/>
      <c r="G455" s="155">
        <f t="shared" ref="G455:J458" si="164">G456</f>
        <v>0</v>
      </c>
      <c r="H455" s="155">
        <f t="shared" si="164"/>
        <v>0</v>
      </c>
      <c r="I455" s="185">
        <f t="shared" si="145"/>
        <v>0</v>
      </c>
      <c r="J455" s="155">
        <f t="shared" si="164"/>
        <v>0</v>
      </c>
      <c r="K455" s="190"/>
      <c r="L455" s="186"/>
      <c r="M455" s="186"/>
      <c r="N455" s="186"/>
      <c r="O455" s="186"/>
    </row>
    <row r="456" spans="1:15" hidden="1">
      <c r="A456" s="17" t="s">
        <v>133</v>
      </c>
      <c r="B456" s="18" t="s">
        <v>146</v>
      </c>
      <c r="C456" s="18" t="s">
        <v>178</v>
      </c>
      <c r="D456" s="30" t="s">
        <v>183</v>
      </c>
      <c r="E456" s="18"/>
      <c r="F456" s="18"/>
      <c r="G456" s="155">
        <f t="shared" si="164"/>
        <v>0</v>
      </c>
      <c r="H456" s="155">
        <f t="shared" si="164"/>
        <v>0</v>
      </c>
      <c r="I456" s="185">
        <f t="shared" si="145"/>
        <v>0</v>
      </c>
      <c r="J456" s="155">
        <f t="shared" si="164"/>
        <v>0</v>
      </c>
      <c r="K456" s="190"/>
      <c r="L456" s="186"/>
      <c r="M456" s="186"/>
      <c r="N456" s="186"/>
      <c r="O456" s="186"/>
    </row>
    <row r="457" spans="1:15" ht="25.5" hidden="1" customHeight="1">
      <c r="A457" s="68" t="s">
        <v>184</v>
      </c>
      <c r="B457" s="18" t="s">
        <v>146</v>
      </c>
      <c r="C457" s="18" t="s">
        <v>178</v>
      </c>
      <c r="D457" s="30" t="s">
        <v>183</v>
      </c>
      <c r="E457" s="18" t="s">
        <v>45</v>
      </c>
      <c r="F457" s="34"/>
      <c r="G457" s="254">
        <f t="shared" si="164"/>
        <v>0</v>
      </c>
      <c r="H457" s="254">
        <f t="shared" si="164"/>
        <v>0</v>
      </c>
      <c r="I457" s="185">
        <f t="shared" si="145"/>
        <v>0</v>
      </c>
      <c r="J457" s="254">
        <f t="shared" si="164"/>
        <v>0</v>
      </c>
      <c r="K457" s="190"/>
      <c r="L457" s="186"/>
      <c r="M457" s="186"/>
      <c r="N457" s="186"/>
      <c r="O457" s="186"/>
    </row>
    <row r="458" spans="1:15" ht="24" hidden="1" customHeight="1">
      <c r="A458" s="68" t="s">
        <v>155</v>
      </c>
      <c r="B458" s="18" t="s">
        <v>146</v>
      </c>
      <c r="C458" s="18" t="s">
        <v>178</v>
      </c>
      <c r="D458" s="30" t="s">
        <v>183</v>
      </c>
      <c r="E458" s="18" t="s">
        <v>53</v>
      </c>
      <c r="F458" s="34"/>
      <c r="G458" s="254">
        <f t="shared" si="164"/>
        <v>0</v>
      </c>
      <c r="H458" s="254">
        <f t="shared" si="164"/>
        <v>0</v>
      </c>
      <c r="I458" s="185">
        <f t="shared" si="145"/>
        <v>0</v>
      </c>
      <c r="J458" s="254">
        <f t="shared" si="164"/>
        <v>0</v>
      </c>
      <c r="K458" s="190"/>
      <c r="L458" s="186"/>
      <c r="M458" s="186"/>
      <c r="N458" s="186"/>
      <c r="O458" s="186"/>
    </row>
    <row r="459" spans="1:15" hidden="1">
      <c r="A459" s="17" t="s">
        <v>16</v>
      </c>
      <c r="B459" s="18" t="s">
        <v>146</v>
      </c>
      <c r="C459" s="18" t="s">
        <v>178</v>
      </c>
      <c r="D459" s="30" t="s">
        <v>183</v>
      </c>
      <c r="E459" s="18" t="s">
        <v>53</v>
      </c>
      <c r="F459" s="18" t="s">
        <v>17</v>
      </c>
      <c r="G459" s="154"/>
      <c r="H459" s="154"/>
      <c r="I459" s="185">
        <f t="shared" si="145"/>
        <v>0</v>
      </c>
      <c r="J459" s="155"/>
      <c r="K459" s="190"/>
      <c r="L459" s="186"/>
      <c r="M459" s="186"/>
      <c r="N459" s="186"/>
      <c r="O459" s="186"/>
    </row>
    <row r="460" spans="1:15" ht="27" customHeight="1">
      <c r="A460" s="13" t="s">
        <v>25</v>
      </c>
      <c r="B460" s="14" t="s">
        <v>146</v>
      </c>
      <c r="C460" s="14" t="s">
        <v>178</v>
      </c>
      <c r="D460" s="14" t="s">
        <v>185</v>
      </c>
      <c r="E460" s="14"/>
      <c r="F460" s="14"/>
      <c r="G460" s="155">
        <f>G461+G465</f>
        <v>354</v>
      </c>
      <c r="H460" s="155">
        <f>H461+H465</f>
        <v>50</v>
      </c>
      <c r="I460" s="185">
        <f t="shared" si="145"/>
        <v>404</v>
      </c>
      <c r="J460" s="155">
        <f>J461+J465</f>
        <v>105</v>
      </c>
      <c r="K460" s="155">
        <f>K461+K465</f>
        <v>105</v>
      </c>
      <c r="L460" s="186"/>
      <c r="M460" s="186"/>
      <c r="N460" s="186"/>
      <c r="O460" s="186"/>
    </row>
    <row r="461" spans="1:15" ht="24">
      <c r="A461" s="44" t="s">
        <v>186</v>
      </c>
      <c r="B461" s="18" t="s">
        <v>146</v>
      </c>
      <c r="C461" s="18" t="s">
        <v>178</v>
      </c>
      <c r="D461" s="30" t="s">
        <v>187</v>
      </c>
      <c r="E461" s="18"/>
      <c r="F461" s="18"/>
      <c r="G461" s="155">
        <f t="shared" ref="G461:K463" si="165">G462</f>
        <v>337</v>
      </c>
      <c r="H461" s="155">
        <f t="shared" si="165"/>
        <v>50</v>
      </c>
      <c r="I461" s="185">
        <f t="shared" si="145"/>
        <v>387</v>
      </c>
      <c r="J461" s="155">
        <f t="shared" si="165"/>
        <v>105</v>
      </c>
      <c r="K461" s="155">
        <f t="shared" si="165"/>
        <v>105</v>
      </c>
      <c r="L461" s="186"/>
      <c r="M461" s="186"/>
      <c r="N461" s="186"/>
      <c r="O461" s="186"/>
    </row>
    <row r="462" spans="1:15" ht="27" customHeight="1">
      <c r="A462" s="68" t="s">
        <v>165</v>
      </c>
      <c r="B462" s="18" t="s">
        <v>146</v>
      </c>
      <c r="C462" s="18" t="s">
        <v>178</v>
      </c>
      <c r="D462" s="30" t="s">
        <v>187</v>
      </c>
      <c r="E462" s="18" t="s">
        <v>45</v>
      </c>
      <c r="F462" s="18"/>
      <c r="G462" s="155">
        <f t="shared" si="165"/>
        <v>337</v>
      </c>
      <c r="H462" s="155">
        <f t="shared" si="165"/>
        <v>50</v>
      </c>
      <c r="I462" s="185">
        <f t="shared" si="145"/>
        <v>387</v>
      </c>
      <c r="J462" s="155">
        <f t="shared" si="165"/>
        <v>105</v>
      </c>
      <c r="K462" s="155">
        <f t="shared" si="165"/>
        <v>105</v>
      </c>
      <c r="L462" s="186"/>
      <c r="M462" s="186"/>
      <c r="N462" s="186"/>
      <c r="O462" s="186"/>
    </row>
    <row r="463" spans="1:15" ht="24" customHeight="1">
      <c r="A463" s="68" t="s">
        <v>172</v>
      </c>
      <c r="B463" s="18" t="s">
        <v>146</v>
      </c>
      <c r="C463" s="18" t="s">
        <v>178</v>
      </c>
      <c r="D463" s="30" t="s">
        <v>187</v>
      </c>
      <c r="E463" s="18" t="s">
        <v>53</v>
      </c>
      <c r="F463" s="18"/>
      <c r="G463" s="155">
        <f t="shared" si="165"/>
        <v>337</v>
      </c>
      <c r="H463" s="155">
        <f t="shared" si="165"/>
        <v>50</v>
      </c>
      <c r="I463" s="185">
        <f t="shared" si="145"/>
        <v>387</v>
      </c>
      <c r="J463" s="155">
        <f t="shared" si="165"/>
        <v>105</v>
      </c>
      <c r="K463" s="155">
        <f t="shared" si="165"/>
        <v>105</v>
      </c>
      <c r="L463" s="186"/>
      <c r="M463" s="186"/>
      <c r="N463" s="186"/>
      <c r="O463" s="186"/>
    </row>
    <row r="464" spans="1:15">
      <c r="A464" s="44" t="s">
        <v>16</v>
      </c>
      <c r="B464" s="18" t="s">
        <v>146</v>
      </c>
      <c r="C464" s="18" t="s">
        <v>178</v>
      </c>
      <c r="D464" s="30" t="s">
        <v>187</v>
      </c>
      <c r="E464" s="18" t="s">
        <v>53</v>
      </c>
      <c r="F464" s="18" t="s">
        <v>17</v>
      </c>
      <c r="G464" s="154">
        <v>337</v>
      </c>
      <c r="H464" s="154">
        <f>'[1]Поправки декабрь'!$I$1576</f>
        <v>50</v>
      </c>
      <c r="I464" s="185">
        <f t="shared" si="145"/>
        <v>387</v>
      </c>
      <c r="J464" s="155">
        <f>'[2]Бюджет 2025 г 1 чтение'!$I$1538</f>
        <v>105</v>
      </c>
      <c r="K464" s="154">
        <f>'[2]Бюджет 2025 г 1 чтение'!$J$1538</f>
        <v>105</v>
      </c>
      <c r="L464" s="186"/>
      <c r="M464" s="186"/>
      <c r="N464" s="186"/>
      <c r="O464" s="186"/>
    </row>
    <row r="465" spans="1:15" s="186" customFormat="1" ht="76.5" customHeight="1">
      <c r="A465" s="215" t="s">
        <v>702</v>
      </c>
      <c r="B465" s="151" t="s">
        <v>146</v>
      </c>
      <c r="C465" s="151" t="s">
        <v>178</v>
      </c>
      <c r="D465" s="117" t="s">
        <v>703</v>
      </c>
      <c r="E465" s="113"/>
      <c r="F465" s="113"/>
      <c r="G465" s="155">
        <f>G466</f>
        <v>17</v>
      </c>
      <c r="H465" s="155">
        <f t="shared" ref="G465:J467" si="166">H466</f>
        <v>0</v>
      </c>
      <c r="I465" s="185">
        <f t="shared" si="145"/>
        <v>17</v>
      </c>
      <c r="J465" s="155">
        <f t="shared" si="166"/>
        <v>0</v>
      </c>
      <c r="K465" s="190"/>
    </row>
    <row r="466" spans="1:15" s="186" customFormat="1" ht="25.5">
      <c r="A466" s="216" t="s">
        <v>184</v>
      </c>
      <c r="B466" s="151" t="s">
        <v>146</v>
      </c>
      <c r="C466" s="151" t="s">
        <v>178</v>
      </c>
      <c r="D466" s="117" t="s">
        <v>703</v>
      </c>
      <c r="E466" s="113" t="s">
        <v>45</v>
      </c>
      <c r="F466" s="113"/>
      <c r="G466" s="155">
        <f t="shared" si="166"/>
        <v>17</v>
      </c>
      <c r="H466" s="155">
        <f t="shared" si="166"/>
        <v>0</v>
      </c>
      <c r="I466" s="185">
        <f t="shared" si="145"/>
        <v>17</v>
      </c>
      <c r="J466" s="155">
        <f t="shared" si="166"/>
        <v>0</v>
      </c>
      <c r="K466" s="190"/>
    </row>
    <row r="467" spans="1:15" s="186" customFormat="1" ht="25.5">
      <c r="A467" s="216" t="s">
        <v>172</v>
      </c>
      <c r="B467" s="151" t="s">
        <v>146</v>
      </c>
      <c r="C467" s="151" t="s">
        <v>178</v>
      </c>
      <c r="D467" s="117" t="s">
        <v>703</v>
      </c>
      <c r="E467" s="113" t="s">
        <v>53</v>
      </c>
      <c r="F467" s="113"/>
      <c r="G467" s="155">
        <f t="shared" si="166"/>
        <v>17</v>
      </c>
      <c r="H467" s="155">
        <f t="shared" si="166"/>
        <v>0</v>
      </c>
      <c r="I467" s="185">
        <f t="shared" si="145"/>
        <v>17</v>
      </c>
      <c r="J467" s="155">
        <f t="shared" si="166"/>
        <v>0</v>
      </c>
      <c r="K467" s="190"/>
    </row>
    <row r="468" spans="1:15" s="186" customFormat="1">
      <c r="A468" s="156" t="s">
        <v>110</v>
      </c>
      <c r="B468" s="151" t="s">
        <v>146</v>
      </c>
      <c r="C468" s="151" t="s">
        <v>178</v>
      </c>
      <c r="D468" s="117" t="s">
        <v>703</v>
      </c>
      <c r="E468" s="113" t="s">
        <v>53</v>
      </c>
      <c r="F468" s="113" t="s">
        <v>10</v>
      </c>
      <c r="G468" s="154">
        <v>17</v>
      </c>
      <c r="H468" s="154">
        <v>0</v>
      </c>
      <c r="I468" s="185">
        <f t="shared" si="145"/>
        <v>17</v>
      </c>
      <c r="J468" s="155"/>
      <c r="K468" s="190"/>
    </row>
    <row r="469" spans="1:15" ht="23.25" customHeight="1">
      <c r="A469" s="51" t="s">
        <v>190</v>
      </c>
      <c r="B469" s="14" t="s">
        <v>191</v>
      </c>
      <c r="C469" s="14"/>
      <c r="D469" s="14"/>
      <c r="E469" s="14"/>
      <c r="F469" s="14"/>
      <c r="G469" s="185">
        <f>G470+G471+G472+G473</f>
        <v>23130.9</v>
      </c>
      <c r="H469" s="185">
        <f>H470+H471+H472+H473</f>
        <v>195.6</v>
      </c>
      <c r="I469" s="185">
        <f t="shared" si="145"/>
        <v>23326.5</v>
      </c>
      <c r="J469" s="185">
        <f t="shared" ref="J469:K469" si="167">J470+J471+J472+J473</f>
        <v>1489.5</v>
      </c>
      <c r="K469" s="185">
        <f t="shared" si="167"/>
        <v>1749.4</v>
      </c>
      <c r="L469" s="252">
        <f>G474+G511+G483</f>
        <v>2317.7999999999997</v>
      </c>
      <c r="M469" s="252">
        <f t="shared" ref="M469:N469" si="168">J474+J511+J483</f>
        <v>1489.5</v>
      </c>
      <c r="N469" s="252">
        <f t="shared" si="168"/>
        <v>1749.4</v>
      </c>
      <c r="O469" s="186"/>
    </row>
    <row r="470" spans="1:15">
      <c r="A470" s="10" t="s">
        <v>16</v>
      </c>
      <c r="B470" s="14" t="s">
        <v>191</v>
      </c>
      <c r="C470" s="14"/>
      <c r="D470" s="14"/>
      <c r="E470" s="14"/>
      <c r="F470" s="14" t="s">
        <v>17</v>
      </c>
      <c r="G470" s="185">
        <f>G479+G487+G505+G537+G544+G551+G556+G494+G497+G518+G522+G502+G534+G541+G548+G510+G562+G482</f>
        <v>5786.9</v>
      </c>
      <c r="H470" s="185">
        <f>H479+H487+H505+H537+H544+H551+H556+H494+H497+H518+H522+H502+H534+H541+H548+H510+H562+H482</f>
        <v>195.6</v>
      </c>
      <c r="I470" s="185">
        <f>G470+H470</f>
        <v>5982.5</v>
      </c>
      <c r="J470" s="185">
        <f>J479+J487+J505+J537+J544+J551+J556+J494+J497+J518+J522+J502+J534+J541+J548+J510+J562+J482</f>
        <v>1489.5</v>
      </c>
      <c r="K470" s="185">
        <f>K479+K487+K505+K537+K544+K551+K556+K494+K497+K518+K522+K502+K534+K541+K548+K510+K562+K482</f>
        <v>1749.4</v>
      </c>
      <c r="L470" s="186"/>
      <c r="M470" s="186"/>
      <c r="N470" s="186"/>
      <c r="O470" s="186"/>
    </row>
    <row r="471" spans="1:15">
      <c r="A471" s="10" t="s">
        <v>18</v>
      </c>
      <c r="B471" s="14" t="s">
        <v>191</v>
      </c>
      <c r="C471" s="14"/>
      <c r="D471" s="14"/>
      <c r="E471" s="14"/>
      <c r="F471" s="14" t="s">
        <v>10</v>
      </c>
      <c r="G471" s="185">
        <f>G523+G530+G567</f>
        <v>1561</v>
      </c>
      <c r="H471" s="185">
        <f>H523+H530+H567</f>
        <v>0</v>
      </c>
      <c r="I471" s="185">
        <f t="shared" si="145"/>
        <v>1561</v>
      </c>
      <c r="J471" s="185">
        <f t="shared" ref="J471:K471" si="169">J523+J530+J567</f>
        <v>0</v>
      </c>
      <c r="K471" s="185">
        <f t="shared" si="169"/>
        <v>0</v>
      </c>
      <c r="L471" s="186"/>
      <c r="M471" s="186"/>
      <c r="N471" s="186"/>
      <c r="O471" s="186"/>
    </row>
    <row r="472" spans="1:15">
      <c r="A472" s="10" t="s">
        <v>19</v>
      </c>
      <c r="B472" s="14" t="s">
        <v>191</v>
      </c>
      <c r="C472" s="14"/>
      <c r="D472" s="14"/>
      <c r="E472" s="14"/>
      <c r="F472" s="14" t="s">
        <v>11</v>
      </c>
      <c r="G472" s="185">
        <f>G524+G571</f>
        <v>15783</v>
      </c>
      <c r="H472" s="185">
        <f>H524+H571</f>
        <v>0</v>
      </c>
      <c r="I472" s="185">
        <f t="shared" si="145"/>
        <v>15783</v>
      </c>
      <c r="J472" s="185">
        <f t="shared" ref="J472:K472" si="170">J524+J571</f>
        <v>0</v>
      </c>
      <c r="K472" s="185">
        <f t="shared" si="170"/>
        <v>0</v>
      </c>
      <c r="L472" s="186"/>
      <c r="M472" s="186"/>
      <c r="N472" s="186"/>
      <c r="O472" s="186"/>
    </row>
    <row r="473" spans="1:15">
      <c r="A473" s="10" t="s">
        <v>20</v>
      </c>
      <c r="B473" s="14" t="s">
        <v>191</v>
      </c>
      <c r="C473" s="14"/>
      <c r="D473" s="14"/>
      <c r="E473" s="14"/>
      <c r="F473" s="14" t="s">
        <v>12</v>
      </c>
      <c r="G473" s="185">
        <f t="shared" ref="G473:K473" si="171">G525</f>
        <v>0</v>
      </c>
      <c r="H473" s="185">
        <f t="shared" si="171"/>
        <v>0</v>
      </c>
      <c r="I473" s="185">
        <f t="shared" si="145"/>
        <v>0</v>
      </c>
      <c r="J473" s="185">
        <f t="shared" si="171"/>
        <v>0</v>
      </c>
      <c r="K473" s="185">
        <f t="shared" si="171"/>
        <v>0</v>
      </c>
      <c r="L473" s="186"/>
      <c r="M473" s="186"/>
      <c r="N473" s="186"/>
      <c r="O473" s="186"/>
    </row>
    <row r="474" spans="1:15">
      <c r="A474" s="51" t="s">
        <v>192</v>
      </c>
      <c r="B474" s="14" t="s">
        <v>191</v>
      </c>
      <c r="C474" s="14" t="s">
        <v>193</v>
      </c>
      <c r="D474" s="11"/>
      <c r="E474" s="14"/>
      <c r="F474" s="14"/>
      <c r="G474" s="185">
        <f>G475</f>
        <v>496.7</v>
      </c>
      <c r="H474" s="185">
        <f>H475</f>
        <v>-51</v>
      </c>
      <c r="I474" s="185">
        <f t="shared" si="145"/>
        <v>445.7</v>
      </c>
      <c r="J474" s="185">
        <f t="shared" ref="G474:K478" si="172">J475</f>
        <v>190</v>
      </c>
      <c r="K474" s="185">
        <f t="shared" si="172"/>
        <v>190</v>
      </c>
      <c r="L474" s="186"/>
      <c r="M474" s="186"/>
      <c r="N474" s="186"/>
      <c r="O474" s="186"/>
    </row>
    <row r="475" spans="1:15" ht="26.25" customHeight="1">
      <c r="A475" s="13" t="s">
        <v>25</v>
      </c>
      <c r="B475" s="14" t="s">
        <v>191</v>
      </c>
      <c r="C475" s="14" t="s">
        <v>193</v>
      </c>
      <c r="D475" s="11" t="s">
        <v>26</v>
      </c>
      <c r="E475" s="14"/>
      <c r="F475" s="14"/>
      <c r="G475" s="155">
        <f t="shared" si="172"/>
        <v>496.7</v>
      </c>
      <c r="H475" s="155">
        <f t="shared" si="172"/>
        <v>-51</v>
      </c>
      <c r="I475" s="185">
        <f t="shared" si="145"/>
        <v>445.7</v>
      </c>
      <c r="J475" s="155">
        <f t="shared" si="172"/>
        <v>190</v>
      </c>
      <c r="K475" s="155">
        <f t="shared" si="172"/>
        <v>190</v>
      </c>
      <c r="L475" s="186"/>
      <c r="M475" s="186"/>
      <c r="N475" s="186"/>
      <c r="O475" s="186"/>
    </row>
    <row r="476" spans="1:15" ht="35.25" customHeight="1">
      <c r="A476" s="52" t="s">
        <v>194</v>
      </c>
      <c r="B476" s="18" t="s">
        <v>191</v>
      </c>
      <c r="C476" s="18" t="s">
        <v>193</v>
      </c>
      <c r="D476" s="9" t="s">
        <v>195</v>
      </c>
      <c r="E476" s="18"/>
      <c r="F476" s="18"/>
      <c r="G476" s="155">
        <f>G477+G480</f>
        <v>496.7</v>
      </c>
      <c r="H476" s="155">
        <f>H477+H480</f>
        <v>-51</v>
      </c>
      <c r="I476" s="185">
        <f>G476+H476</f>
        <v>445.7</v>
      </c>
      <c r="J476" s="155">
        <f>J477+J480</f>
        <v>190</v>
      </c>
      <c r="K476" s="155">
        <f>K477+K480</f>
        <v>190</v>
      </c>
      <c r="L476" s="186"/>
      <c r="M476" s="186"/>
      <c r="N476" s="186"/>
      <c r="O476" s="186"/>
    </row>
    <row r="477" spans="1:15" ht="22.5" customHeight="1">
      <c r="A477" s="68" t="s">
        <v>184</v>
      </c>
      <c r="B477" s="18" t="s">
        <v>191</v>
      </c>
      <c r="C477" s="18" t="s">
        <v>193</v>
      </c>
      <c r="D477" s="9" t="s">
        <v>195</v>
      </c>
      <c r="E477" s="18" t="s">
        <v>45</v>
      </c>
      <c r="F477" s="18"/>
      <c r="G477" s="155">
        <f t="shared" si="172"/>
        <v>496.5</v>
      </c>
      <c r="H477" s="155">
        <f t="shared" si="172"/>
        <v>-51</v>
      </c>
      <c r="I477" s="185">
        <f t="shared" si="145"/>
        <v>445.5</v>
      </c>
      <c r="J477" s="155">
        <f t="shared" si="172"/>
        <v>190</v>
      </c>
      <c r="K477" s="155">
        <f t="shared" si="172"/>
        <v>190</v>
      </c>
      <c r="L477" s="186"/>
      <c r="M477" s="186"/>
      <c r="N477" s="186"/>
      <c r="O477" s="186"/>
    </row>
    <row r="478" spans="1:15" ht="27" customHeight="1">
      <c r="A478" s="68" t="s">
        <v>172</v>
      </c>
      <c r="B478" s="18" t="s">
        <v>191</v>
      </c>
      <c r="C478" s="18" t="s">
        <v>193</v>
      </c>
      <c r="D478" s="9" t="s">
        <v>195</v>
      </c>
      <c r="E478" s="18" t="s">
        <v>53</v>
      </c>
      <c r="F478" s="18"/>
      <c r="G478" s="155">
        <f t="shared" si="172"/>
        <v>496.5</v>
      </c>
      <c r="H478" s="155">
        <f t="shared" si="172"/>
        <v>-51</v>
      </c>
      <c r="I478" s="185">
        <f t="shared" si="145"/>
        <v>445.5</v>
      </c>
      <c r="J478" s="155">
        <f t="shared" si="172"/>
        <v>190</v>
      </c>
      <c r="K478" s="155">
        <f t="shared" si="172"/>
        <v>190</v>
      </c>
      <c r="L478" s="186"/>
      <c r="M478" s="186"/>
      <c r="N478" s="186"/>
      <c r="O478" s="186"/>
    </row>
    <row r="479" spans="1:15">
      <c r="A479" s="44" t="s">
        <v>16</v>
      </c>
      <c r="B479" s="18" t="s">
        <v>191</v>
      </c>
      <c r="C479" s="18" t="s">
        <v>193</v>
      </c>
      <c r="D479" s="9" t="s">
        <v>195</v>
      </c>
      <c r="E479" s="18" t="s">
        <v>53</v>
      </c>
      <c r="F479" s="18" t="s">
        <v>17</v>
      </c>
      <c r="G479" s="149">
        <v>496.5</v>
      </c>
      <c r="H479" s="149">
        <f>'[1]Поправки декабрь'!$I$1583</f>
        <v>-51</v>
      </c>
      <c r="I479" s="185">
        <f t="shared" si="145"/>
        <v>445.5</v>
      </c>
      <c r="J479" s="152">
        <f>'[2]Бюджет 2025 г 1 чтение'!$I$1545</f>
        <v>190</v>
      </c>
      <c r="K479" s="152">
        <f>'[2]Бюджет 2025 г 1 чтение'!$J$1545</f>
        <v>190</v>
      </c>
      <c r="L479" s="186"/>
      <c r="M479" s="186"/>
      <c r="N479" s="186"/>
      <c r="O479" s="186"/>
    </row>
    <row r="480" spans="1:15" s="186" customFormat="1">
      <c r="A480" s="156" t="s">
        <v>56</v>
      </c>
      <c r="B480" s="151" t="s">
        <v>191</v>
      </c>
      <c r="C480" s="151" t="s">
        <v>193</v>
      </c>
      <c r="D480" s="211" t="s">
        <v>195</v>
      </c>
      <c r="E480" s="121" t="s">
        <v>57</v>
      </c>
      <c r="F480" s="121"/>
      <c r="G480" s="149">
        <f>G481</f>
        <v>0.2</v>
      </c>
      <c r="H480" s="149">
        <f>H481</f>
        <v>0</v>
      </c>
      <c r="I480" s="185">
        <f>G480+H480</f>
        <v>0.2</v>
      </c>
      <c r="J480" s="152">
        <f>J481</f>
        <v>0</v>
      </c>
      <c r="K480" s="152">
        <f>K481</f>
        <v>0</v>
      </c>
    </row>
    <row r="481" spans="1:15" s="186" customFormat="1">
      <c r="A481" s="156" t="s">
        <v>79</v>
      </c>
      <c r="B481" s="151" t="s">
        <v>191</v>
      </c>
      <c r="C481" s="151" t="s">
        <v>193</v>
      </c>
      <c r="D481" s="211" t="s">
        <v>195</v>
      </c>
      <c r="E481" s="121" t="s">
        <v>80</v>
      </c>
      <c r="F481" s="121"/>
      <c r="G481" s="149">
        <f>G482</f>
        <v>0.2</v>
      </c>
      <c r="H481" s="149">
        <f>H482</f>
        <v>0</v>
      </c>
      <c r="I481" s="185">
        <f>G481+H481</f>
        <v>0.2</v>
      </c>
      <c r="J481" s="152">
        <f>J482</f>
        <v>0</v>
      </c>
      <c r="K481" s="152">
        <f>K482</f>
        <v>0</v>
      </c>
    </row>
    <row r="482" spans="1:15" s="186" customFormat="1">
      <c r="A482" s="184" t="s">
        <v>16</v>
      </c>
      <c r="B482" s="151" t="s">
        <v>191</v>
      </c>
      <c r="C482" s="151" t="s">
        <v>193</v>
      </c>
      <c r="D482" s="211" t="s">
        <v>195</v>
      </c>
      <c r="E482" s="121" t="s">
        <v>80</v>
      </c>
      <c r="F482" s="121" t="s">
        <v>17</v>
      </c>
      <c r="G482" s="149">
        <v>0.2</v>
      </c>
      <c r="H482" s="149">
        <v>0</v>
      </c>
      <c r="I482" s="185">
        <f>G482+H482</f>
        <v>0.2</v>
      </c>
      <c r="J482" s="152"/>
      <c r="K482" s="152"/>
    </row>
    <row r="483" spans="1:15" s="186" customFormat="1" ht="12" customHeight="1">
      <c r="A483" s="232" t="s">
        <v>196</v>
      </c>
      <c r="B483" s="233" t="s">
        <v>191</v>
      </c>
      <c r="C483" s="233" t="s">
        <v>197</v>
      </c>
      <c r="D483" s="233"/>
      <c r="E483" s="233"/>
      <c r="F483" s="233"/>
      <c r="G483" s="185">
        <f>G488+G498+G510</f>
        <v>90</v>
      </c>
      <c r="H483" s="185">
        <f>H488+H498+H510</f>
        <v>0</v>
      </c>
      <c r="I483" s="185">
        <f t="shared" si="145"/>
        <v>90</v>
      </c>
      <c r="J483" s="185">
        <f t="shared" ref="J483:K483" si="173">J488+J498+J510</f>
        <v>70</v>
      </c>
      <c r="K483" s="185">
        <f t="shared" si="173"/>
        <v>30</v>
      </c>
    </row>
    <row r="484" spans="1:15" ht="24" hidden="1">
      <c r="A484" s="53" t="s">
        <v>198</v>
      </c>
      <c r="B484" s="18" t="s">
        <v>191</v>
      </c>
      <c r="C484" s="18" t="s">
        <v>197</v>
      </c>
      <c r="D484" s="9" t="s">
        <v>199</v>
      </c>
      <c r="E484" s="18"/>
      <c r="F484" s="18"/>
      <c r="G484" s="155">
        <f t="shared" ref="G484:J486" si="174">G485</f>
        <v>0</v>
      </c>
      <c r="H484" s="155">
        <f t="shared" si="174"/>
        <v>0</v>
      </c>
      <c r="I484" s="185">
        <f t="shared" si="145"/>
        <v>0</v>
      </c>
      <c r="J484" s="155">
        <f t="shared" si="174"/>
        <v>0</v>
      </c>
      <c r="K484" s="190"/>
      <c r="L484" s="186"/>
      <c r="M484" s="186"/>
      <c r="N484" s="186"/>
      <c r="O484" s="186"/>
    </row>
    <row r="485" spans="1:15" ht="24.75" hidden="1" customHeight="1">
      <c r="A485" s="68" t="s">
        <v>184</v>
      </c>
      <c r="B485" s="18" t="s">
        <v>191</v>
      </c>
      <c r="C485" s="18" t="s">
        <v>197</v>
      </c>
      <c r="D485" s="9" t="s">
        <v>199</v>
      </c>
      <c r="E485" s="18" t="s">
        <v>45</v>
      </c>
      <c r="F485" s="18"/>
      <c r="G485" s="155">
        <f t="shared" si="174"/>
        <v>0</v>
      </c>
      <c r="H485" s="155">
        <f t="shared" si="174"/>
        <v>0</v>
      </c>
      <c r="I485" s="185">
        <f t="shared" ref="I485:I548" si="175">G485+H485</f>
        <v>0</v>
      </c>
      <c r="J485" s="155">
        <f t="shared" si="174"/>
        <v>0</v>
      </c>
      <c r="K485" s="190"/>
      <c r="L485" s="186"/>
      <c r="M485" s="186"/>
      <c r="N485" s="186"/>
      <c r="O485" s="186"/>
    </row>
    <row r="486" spans="1:15" ht="27" hidden="1" customHeight="1">
      <c r="A486" s="68" t="s">
        <v>155</v>
      </c>
      <c r="B486" s="18" t="s">
        <v>191</v>
      </c>
      <c r="C486" s="18" t="s">
        <v>197</v>
      </c>
      <c r="D486" s="9" t="s">
        <v>199</v>
      </c>
      <c r="E486" s="18" t="s">
        <v>53</v>
      </c>
      <c r="F486" s="18"/>
      <c r="G486" s="155">
        <f t="shared" si="174"/>
        <v>0</v>
      </c>
      <c r="H486" s="155">
        <f t="shared" si="174"/>
        <v>0</v>
      </c>
      <c r="I486" s="185">
        <f t="shared" si="175"/>
        <v>0</v>
      </c>
      <c r="J486" s="155">
        <f t="shared" si="174"/>
        <v>0</v>
      </c>
      <c r="K486" s="190"/>
      <c r="L486" s="186"/>
      <c r="M486" s="186"/>
      <c r="N486" s="186"/>
      <c r="O486" s="186"/>
    </row>
    <row r="487" spans="1:15" ht="12" hidden="1" customHeight="1">
      <c r="A487" s="17" t="s">
        <v>16</v>
      </c>
      <c r="B487" s="18" t="s">
        <v>191</v>
      </c>
      <c r="C487" s="18" t="s">
        <v>197</v>
      </c>
      <c r="D487" s="9" t="s">
        <v>199</v>
      </c>
      <c r="E487" s="18" t="s">
        <v>53</v>
      </c>
      <c r="F487" s="18" t="s">
        <v>17</v>
      </c>
      <c r="G487" s="155"/>
      <c r="H487" s="155"/>
      <c r="I487" s="185">
        <f t="shared" si="175"/>
        <v>0</v>
      </c>
      <c r="J487" s="155"/>
      <c r="K487" s="190"/>
      <c r="L487" s="186"/>
      <c r="M487" s="186"/>
      <c r="N487" s="186"/>
      <c r="O487" s="186"/>
    </row>
    <row r="488" spans="1:15" ht="43.5" hidden="1" customHeight="1">
      <c r="A488" s="43" t="s">
        <v>200</v>
      </c>
      <c r="B488" s="54" t="s">
        <v>191</v>
      </c>
      <c r="C488" s="54" t="s">
        <v>197</v>
      </c>
      <c r="D488" s="24" t="s">
        <v>201</v>
      </c>
      <c r="E488" s="54"/>
      <c r="F488" s="54"/>
      <c r="G488" s="155">
        <f t="shared" ref="G488:K489" si="176">G489</f>
        <v>0</v>
      </c>
      <c r="H488" s="155">
        <f t="shared" si="176"/>
        <v>0</v>
      </c>
      <c r="I488" s="185">
        <f t="shared" si="175"/>
        <v>0</v>
      </c>
      <c r="J488" s="155">
        <f t="shared" si="176"/>
        <v>0</v>
      </c>
      <c r="K488" s="155">
        <f t="shared" si="176"/>
        <v>0</v>
      </c>
      <c r="L488" s="186"/>
      <c r="M488" s="186"/>
      <c r="N488" s="186"/>
      <c r="O488" s="186"/>
    </row>
    <row r="489" spans="1:15" ht="41.25" hidden="1" customHeight="1">
      <c r="A489" s="43" t="s">
        <v>202</v>
      </c>
      <c r="B489" s="54" t="s">
        <v>191</v>
      </c>
      <c r="C489" s="54" t="s">
        <v>197</v>
      </c>
      <c r="D489" s="24" t="s">
        <v>203</v>
      </c>
      <c r="E489" s="54"/>
      <c r="F489" s="54"/>
      <c r="G489" s="155">
        <f t="shared" si="176"/>
        <v>0</v>
      </c>
      <c r="H489" s="155">
        <f t="shared" si="176"/>
        <v>0</v>
      </c>
      <c r="I489" s="185">
        <f t="shared" si="175"/>
        <v>0</v>
      </c>
      <c r="J489" s="155">
        <f t="shared" si="176"/>
        <v>0</v>
      </c>
      <c r="K489" s="155">
        <f t="shared" si="176"/>
        <v>0</v>
      </c>
      <c r="L489" s="186"/>
      <c r="M489" s="186"/>
      <c r="N489" s="186"/>
      <c r="O489" s="186"/>
    </row>
    <row r="490" spans="1:15" ht="89.25" hidden="1" customHeight="1">
      <c r="A490" s="23" t="s">
        <v>204</v>
      </c>
      <c r="B490" s="24" t="s">
        <v>191</v>
      </c>
      <c r="C490" s="24" t="s">
        <v>197</v>
      </c>
      <c r="D490" s="55" t="s">
        <v>205</v>
      </c>
      <c r="E490" s="24"/>
      <c r="F490" s="24"/>
      <c r="G490" s="155">
        <f>G491</f>
        <v>0</v>
      </c>
      <c r="H490" s="155">
        <f>H491</f>
        <v>0</v>
      </c>
      <c r="I490" s="185">
        <f t="shared" si="175"/>
        <v>0</v>
      </c>
      <c r="J490" s="155">
        <f t="shared" ref="J490:K490" si="177">J491+J495</f>
        <v>0</v>
      </c>
      <c r="K490" s="155">
        <f t="shared" si="177"/>
        <v>0</v>
      </c>
      <c r="L490" s="186"/>
      <c r="M490" s="186"/>
      <c r="N490" s="186"/>
      <c r="O490" s="186"/>
    </row>
    <row r="491" spans="1:15" ht="15" hidden="1" customHeight="1">
      <c r="A491" s="23" t="s">
        <v>206</v>
      </c>
      <c r="B491" s="24" t="s">
        <v>191</v>
      </c>
      <c r="C491" s="24" t="s">
        <v>197</v>
      </c>
      <c r="D491" s="55" t="s">
        <v>207</v>
      </c>
      <c r="E491" s="24"/>
      <c r="F491" s="24"/>
      <c r="G491" s="155">
        <f>G492+G495</f>
        <v>0</v>
      </c>
      <c r="H491" s="155">
        <f>H492+H495</f>
        <v>0</v>
      </c>
      <c r="I491" s="185">
        <f t="shared" si="175"/>
        <v>0</v>
      </c>
      <c r="J491" s="155">
        <f t="shared" ref="G491:K493" si="178">J492</f>
        <v>0</v>
      </c>
      <c r="K491" s="155">
        <f t="shared" si="178"/>
        <v>0</v>
      </c>
      <c r="L491" s="186"/>
      <c r="M491" s="186"/>
      <c r="N491" s="186"/>
      <c r="O491" s="186"/>
    </row>
    <row r="492" spans="1:15" ht="24.75" hidden="1" customHeight="1">
      <c r="A492" s="74" t="s">
        <v>184</v>
      </c>
      <c r="B492" s="24" t="s">
        <v>191</v>
      </c>
      <c r="C492" s="24" t="s">
        <v>197</v>
      </c>
      <c r="D492" s="55" t="s">
        <v>207</v>
      </c>
      <c r="E492" s="24" t="s">
        <v>45</v>
      </c>
      <c r="F492" s="24"/>
      <c r="G492" s="155">
        <f t="shared" si="178"/>
        <v>0</v>
      </c>
      <c r="H492" s="155">
        <f t="shared" si="178"/>
        <v>0</v>
      </c>
      <c r="I492" s="185">
        <f t="shared" si="175"/>
        <v>0</v>
      </c>
      <c r="J492" s="155">
        <f t="shared" si="178"/>
        <v>0</v>
      </c>
      <c r="K492" s="155">
        <f t="shared" si="178"/>
        <v>0</v>
      </c>
      <c r="L492" s="186"/>
      <c r="M492" s="186"/>
      <c r="N492" s="186"/>
      <c r="O492" s="186"/>
    </row>
    <row r="493" spans="1:15" ht="22.5" hidden="1" customHeight="1">
      <c r="A493" s="74" t="s">
        <v>172</v>
      </c>
      <c r="B493" s="24" t="s">
        <v>191</v>
      </c>
      <c r="C493" s="24" t="s">
        <v>197</v>
      </c>
      <c r="D493" s="55" t="s">
        <v>207</v>
      </c>
      <c r="E493" s="24" t="s">
        <v>53</v>
      </c>
      <c r="F493" s="24"/>
      <c r="G493" s="155">
        <f t="shared" si="178"/>
        <v>0</v>
      </c>
      <c r="H493" s="155">
        <f t="shared" si="178"/>
        <v>0</v>
      </c>
      <c r="I493" s="185">
        <f t="shared" si="175"/>
        <v>0</v>
      </c>
      <c r="J493" s="155">
        <f t="shared" si="178"/>
        <v>0</v>
      </c>
      <c r="K493" s="155">
        <f t="shared" si="178"/>
        <v>0</v>
      </c>
      <c r="L493" s="186"/>
      <c r="M493" s="186"/>
      <c r="N493" s="186"/>
      <c r="O493" s="186"/>
    </row>
    <row r="494" spans="1:15" ht="12" hidden="1" customHeight="1">
      <c r="A494" s="23" t="s">
        <v>16</v>
      </c>
      <c r="B494" s="24" t="s">
        <v>191</v>
      </c>
      <c r="C494" s="24" t="s">
        <v>197</v>
      </c>
      <c r="D494" s="55" t="s">
        <v>207</v>
      </c>
      <c r="E494" s="24" t="s">
        <v>53</v>
      </c>
      <c r="F494" s="24" t="s">
        <v>17</v>
      </c>
      <c r="G494" s="155"/>
      <c r="H494" s="155"/>
      <c r="I494" s="185">
        <f t="shared" si="175"/>
        <v>0</v>
      </c>
      <c r="J494" s="155"/>
      <c r="K494" s="190"/>
      <c r="L494" s="186"/>
      <c r="M494" s="186"/>
      <c r="N494" s="186"/>
      <c r="O494" s="186"/>
    </row>
    <row r="495" spans="1:15" ht="36.75" hidden="1" customHeight="1">
      <c r="A495" s="45" t="s">
        <v>208</v>
      </c>
      <c r="B495" s="24" t="s">
        <v>191</v>
      </c>
      <c r="C495" s="24" t="s">
        <v>197</v>
      </c>
      <c r="D495" s="55" t="s">
        <v>207</v>
      </c>
      <c r="E495" s="24" t="s">
        <v>209</v>
      </c>
      <c r="F495" s="24"/>
      <c r="G495" s="155">
        <f t="shared" ref="G495:K496" si="179">G496</f>
        <v>0</v>
      </c>
      <c r="H495" s="155">
        <f t="shared" si="179"/>
        <v>0</v>
      </c>
      <c r="I495" s="185">
        <f t="shared" si="175"/>
        <v>0</v>
      </c>
      <c r="J495" s="155">
        <f t="shared" si="179"/>
        <v>0</v>
      </c>
      <c r="K495" s="155">
        <f t="shared" si="179"/>
        <v>0</v>
      </c>
      <c r="L495" s="186"/>
      <c r="M495" s="186"/>
      <c r="N495" s="186"/>
      <c r="O495" s="186"/>
    </row>
    <row r="496" spans="1:15" hidden="1">
      <c r="A496" s="45" t="s">
        <v>210</v>
      </c>
      <c r="B496" s="24" t="s">
        <v>191</v>
      </c>
      <c r="C496" s="24" t="s">
        <v>197</v>
      </c>
      <c r="D496" s="55" t="s">
        <v>207</v>
      </c>
      <c r="E496" s="24" t="s">
        <v>211</v>
      </c>
      <c r="F496" s="24"/>
      <c r="G496" s="155">
        <f t="shared" si="179"/>
        <v>0</v>
      </c>
      <c r="H496" s="155">
        <f t="shared" si="179"/>
        <v>0</v>
      </c>
      <c r="I496" s="185">
        <f t="shared" si="175"/>
        <v>0</v>
      </c>
      <c r="J496" s="155">
        <f t="shared" si="179"/>
        <v>0</v>
      </c>
      <c r="K496" s="155">
        <f t="shared" si="179"/>
        <v>0</v>
      </c>
      <c r="L496" s="186"/>
      <c r="M496" s="186"/>
      <c r="N496" s="186"/>
      <c r="O496" s="186"/>
    </row>
    <row r="497" spans="1:15" ht="12" hidden="1" customHeight="1">
      <c r="A497" s="23" t="s">
        <v>16</v>
      </c>
      <c r="B497" s="24" t="s">
        <v>191</v>
      </c>
      <c r="C497" s="24" t="s">
        <v>197</v>
      </c>
      <c r="D497" s="55" t="s">
        <v>207</v>
      </c>
      <c r="E497" s="24" t="s">
        <v>211</v>
      </c>
      <c r="F497" s="24" t="s">
        <v>17</v>
      </c>
      <c r="G497" s="155">
        <v>0</v>
      </c>
      <c r="H497" s="155"/>
      <c r="I497" s="185">
        <f t="shared" si="175"/>
        <v>0</v>
      </c>
      <c r="J497" s="155"/>
      <c r="K497" s="190"/>
      <c r="L497" s="186"/>
      <c r="M497" s="186"/>
      <c r="N497" s="186"/>
      <c r="O497" s="186"/>
    </row>
    <row r="498" spans="1:15" ht="12" hidden="1" customHeight="1">
      <c r="A498" s="13" t="s">
        <v>25</v>
      </c>
      <c r="B498" s="14" t="s">
        <v>191</v>
      </c>
      <c r="C498" s="14" t="s">
        <v>197</v>
      </c>
      <c r="D498" s="11" t="s">
        <v>26</v>
      </c>
      <c r="E498" s="14"/>
      <c r="F498" s="14"/>
      <c r="G498" s="155">
        <f t="shared" ref="G498:K498" si="180">G499</f>
        <v>0</v>
      </c>
      <c r="H498" s="155">
        <f t="shared" si="180"/>
        <v>0</v>
      </c>
      <c r="I498" s="185">
        <f t="shared" si="175"/>
        <v>0</v>
      </c>
      <c r="J498" s="155">
        <f t="shared" si="180"/>
        <v>0</v>
      </c>
      <c r="K498" s="155">
        <f t="shared" si="180"/>
        <v>0</v>
      </c>
      <c r="L498" s="186"/>
      <c r="M498" s="186"/>
      <c r="N498" s="186"/>
      <c r="O498" s="186"/>
    </row>
    <row r="499" spans="1:15" ht="25.5" hidden="1" customHeight="1">
      <c r="A499" s="53" t="s">
        <v>212</v>
      </c>
      <c r="B499" s="18" t="s">
        <v>191</v>
      </c>
      <c r="C499" s="18" t="s">
        <v>197</v>
      </c>
      <c r="D499" s="9" t="s">
        <v>213</v>
      </c>
      <c r="E499" s="18"/>
      <c r="F499" s="18"/>
      <c r="G499" s="155">
        <f t="shared" ref="G499:K499" si="181">G500+G503</f>
        <v>0</v>
      </c>
      <c r="H499" s="155">
        <f t="shared" si="181"/>
        <v>0</v>
      </c>
      <c r="I499" s="185">
        <f t="shared" si="175"/>
        <v>0</v>
      </c>
      <c r="J499" s="155">
        <f t="shared" si="181"/>
        <v>0</v>
      </c>
      <c r="K499" s="155">
        <f t="shared" si="181"/>
        <v>0</v>
      </c>
      <c r="L499" s="186"/>
      <c r="M499" s="186"/>
      <c r="N499" s="186"/>
      <c r="O499" s="186"/>
    </row>
    <row r="500" spans="1:15" ht="25.5" hidden="1" customHeight="1">
      <c r="A500" s="68" t="s">
        <v>184</v>
      </c>
      <c r="B500" s="18" t="s">
        <v>191</v>
      </c>
      <c r="C500" s="18" t="s">
        <v>197</v>
      </c>
      <c r="D500" s="9" t="s">
        <v>213</v>
      </c>
      <c r="E500" s="18" t="s">
        <v>45</v>
      </c>
      <c r="F500" s="18"/>
      <c r="G500" s="155">
        <f t="shared" ref="G500:K501" si="182">G501</f>
        <v>0</v>
      </c>
      <c r="H500" s="155">
        <f t="shared" si="182"/>
        <v>0</v>
      </c>
      <c r="I500" s="185">
        <f t="shared" si="175"/>
        <v>0</v>
      </c>
      <c r="J500" s="155">
        <f t="shared" si="182"/>
        <v>0</v>
      </c>
      <c r="K500" s="155">
        <f t="shared" si="182"/>
        <v>0</v>
      </c>
      <c r="L500" s="186"/>
      <c r="M500" s="186"/>
      <c r="N500" s="186"/>
      <c r="O500" s="186"/>
    </row>
    <row r="501" spans="1:15" ht="21.75" hidden="1" customHeight="1">
      <c r="A501" s="68" t="s">
        <v>155</v>
      </c>
      <c r="B501" s="18" t="s">
        <v>191</v>
      </c>
      <c r="C501" s="18" t="s">
        <v>197</v>
      </c>
      <c r="D501" s="9" t="s">
        <v>213</v>
      </c>
      <c r="E501" s="18" t="s">
        <v>53</v>
      </c>
      <c r="F501" s="18"/>
      <c r="G501" s="155">
        <f t="shared" si="182"/>
        <v>0</v>
      </c>
      <c r="H501" s="155">
        <f t="shared" si="182"/>
        <v>0</v>
      </c>
      <c r="I501" s="185">
        <f t="shared" si="175"/>
        <v>0</v>
      </c>
      <c r="J501" s="155">
        <f t="shared" si="182"/>
        <v>0</v>
      </c>
      <c r="K501" s="155">
        <f t="shared" si="182"/>
        <v>0</v>
      </c>
      <c r="L501" s="186"/>
      <c r="M501" s="186"/>
      <c r="N501" s="186"/>
      <c r="O501" s="186"/>
    </row>
    <row r="502" spans="1:15" hidden="1">
      <c r="A502" s="17" t="s">
        <v>16</v>
      </c>
      <c r="B502" s="18" t="s">
        <v>191</v>
      </c>
      <c r="C502" s="18" t="s">
        <v>197</v>
      </c>
      <c r="D502" s="9" t="s">
        <v>213</v>
      </c>
      <c r="E502" s="18" t="s">
        <v>53</v>
      </c>
      <c r="F502" s="18" t="s">
        <v>17</v>
      </c>
      <c r="G502" s="154"/>
      <c r="H502" s="154"/>
      <c r="I502" s="185">
        <f t="shared" si="175"/>
        <v>0</v>
      </c>
      <c r="J502" s="155"/>
      <c r="K502" s="154"/>
      <c r="L502" s="186"/>
      <c r="M502" s="186"/>
      <c r="N502" s="186"/>
      <c r="O502" s="186"/>
    </row>
    <row r="503" spans="1:15" hidden="1">
      <c r="A503" s="60" t="s">
        <v>122</v>
      </c>
      <c r="B503" s="18" t="s">
        <v>191</v>
      </c>
      <c r="C503" s="18" t="s">
        <v>197</v>
      </c>
      <c r="D503" s="9" t="s">
        <v>213</v>
      </c>
      <c r="E503" s="18" t="s">
        <v>123</v>
      </c>
      <c r="F503" s="18"/>
      <c r="G503" s="155">
        <f t="shared" ref="G503:K504" si="183">G504</f>
        <v>0</v>
      </c>
      <c r="H503" s="155">
        <f t="shared" si="183"/>
        <v>0</v>
      </c>
      <c r="I503" s="185">
        <f t="shared" si="175"/>
        <v>0</v>
      </c>
      <c r="J503" s="155">
        <f t="shared" si="183"/>
        <v>0</v>
      </c>
      <c r="K503" s="155">
        <f t="shared" si="183"/>
        <v>0</v>
      </c>
      <c r="L503" s="186"/>
      <c r="M503" s="186"/>
      <c r="N503" s="186"/>
      <c r="O503" s="186"/>
    </row>
    <row r="504" spans="1:15" ht="13.5" hidden="1" customHeight="1">
      <c r="A504" s="60" t="s">
        <v>161</v>
      </c>
      <c r="B504" s="18" t="s">
        <v>191</v>
      </c>
      <c r="C504" s="18" t="s">
        <v>197</v>
      </c>
      <c r="D504" s="9" t="s">
        <v>213</v>
      </c>
      <c r="E504" s="18" t="s">
        <v>162</v>
      </c>
      <c r="F504" s="18"/>
      <c r="G504" s="155">
        <f t="shared" si="183"/>
        <v>0</v>
      </c>
      <c r="H504" s="155">
        <f t="shared" si="183"/>
        <v>0</v>
      </c>
      <c r="I504" s="185">
        <f t="shared" si="175"/>
        <v>0</v>
      </c>
      <c r="J504" s="155">
        <f t="shared" si="183"/>
        <v>0</v>
      </c>
      <c r="K504" s="155">
        <f t="shared" si="183"/>
        <v>0</v>
      </c>
      <c r="L504" s="186"/>
      <c r="M504" s="186"/>
      <c r="N504" s="186"/>
      <c r="O504" s="186"/>
    </row>
    <row r="505" spans="1:15" hidden="1">
      <c r="A505" s="60" t="s">
        <v>16</v>
      </c>
      <c r="B505" s="18" t="s">
        <v>191</v>
      </c>
      <c r="C505" s="18" t="s">
        <v>197</v>
      </c>
      <c r="D505" s="9" t="s">
        <v>213</v>
      </c>
      <c r="E505" s="18" t="s">
        <v>162</v>
      </c>
      <c r="F505" s="18" t="s">
        <v>17</v>
      </c>
      <c r="G505" s="154"/>
      <c r="H505" s="154"/>
      <c r="I505" s="185">
        <f t="shared" si="175"/>
        <v>0</v>
      </c>
      <c r="J505" s="155"/>
      <c r="K505" s="154"/>
      <c r="L505" s="186"/>
      <c r="M505" s="186"/>
      <c r="N505" s="186"/>
      <c r="O505" s="186"/>
    </row>
    <row r="506" spans="1:15" ht="53.25" customHeight="1">
      <c r="A506" s="146" t="s">
        <v>638</v>
      </c>
      <c r="B506" s="18" t="s">
        <v>191</v>
      </c>
      <c r="C506" s="18" t="s">
        <v>197</v>
      </c>
      <c r="D506" s="134" t="s">
        <v>622</v>
      </c>
      <c r="E506" s="134"/>
      <c r="F506" s="134"/>
      <c r="G506" s="149">
        <f t="shared" ref="G506:K509" si="184">G507</f>
        <v>90</v>
      </c>
      <c r="H506" s="149">
        <f t="shared" si="184"/>
        <v>0</v>
      </c>
      <c r="I506" s="185">
        <f t="shared" si="175"/>
        <v>90</v>
      </c>
      <c r="J506" s="149">
        <f t="shared" si="184"/>
        <v>70</v>
      </c>
      <c r="K506" s="149">
        <f t="shared" si="184"/>
        <v>30</v>
      </c>
      <c r="L506" s="186"/>
      <c r="M506" s="186"/>
      <c r="N506" s="186"/>
      <c r="O506" s="186"/>
    </row>
    <row r="507" spans="1:15">
      <c r="A507" s="146" t="s">
        <v>133</v>
      </c>
      <c r="B507" s="18" t="s">
        <v>191</v>
      </c>
      <c r="C507" s="18" t="s">
        <v>197</v>
      </c>
      <c r="D507" s="134" t="s">
        <v>623</v>
      </c>
      <c r="E507" s="134"/>
      <c r="F507" s="134"/>
      <c r="G507" s="149">
        <f t="shared" si="184"/>
        <v>90</v>
      </c>
      <c r="H507" s="149">
        <f t="shared" si="184"/>
        <v>0</v>
      </c>
      <c r="I507" s="185">
        <f t="shared" si="175"/>
        <v>90</v>
      </c>
      <c r="J507" s="149">
        <f t="shared" si="184"/>
        <v>70</v>
      </c>
      <c r="K507" s="149">
        <f t="shared" si="184"/>
        <v>30</v>
      </c>
      <c r="L507" s="186"/>
      <c r="M507" s="186"/>
      <c r="N507" s="186"/>
      <c r="O507" s="186"/>
    </row>
    <row r="508" spans="1:15" ht="25.5">
      <c r="A508" s="74" t="s">
        <v>44</v>
      </c>
      <c r="B508" s="18" t="s">
        <v>191</v>
      </c>
      <c r="C508" s="18" t="s">
        <v>197</v>
      </c>
      <c r="D508" s="134" t="s">
        <v>623</v>
      </c>
      <c r="E508" s="134" t="s">
        <v>45</v>
      </c>
      <c r="F508" s="134"/>
      <c r="G508" s="149">
        <f t="shared" si="184"/>
        <v>90</v>
      </c>
      <c r="H508" s="149">
        <f t="shared" si="184"/>
        <v>0</v>
      </c>
      <c r="I508" s="185">
        <f t="shared" si="175"/>
        <v>90</v>
      </c>
      <c r="J508" s="149">
        <f t="shared" si="184"/>
        <v>70</v>
      </c>
      <c r="K508" s="149">
        <f t="shared" si="184"/>
        <v>30</v>
      </c>
      <c r="L508" s="186"/>
      <c r="M508" s="186"/>
      <c r="N508" s="186"/>
      <c r="O508" s="186"/>
    </row>
    <row r="509" spans="1:15" ht="25.5">
      <c r="A509" s="74" t="s">
        <v>172</v>
      </c>
      <c r="B509" s="18" t="s">
        <v>191</v>
      </c>
      <c r="C509" s="18" t="s">
        <v>197</v>
      </c>
      <c r="D509" s="134" t="s">
        <v>623</v>
      </c>
      <c r="E509" s="134" t="s">
        <v>53</v>
      </c>
      <c r="F509" s="134"/>
      <c r="G509" s="149">
        <f t="shared" si="184"/>
        <v>90</v>
      </c>
      <c r="H509" s="149">
        <f t="shared" si="184"/>
        <v>0</v>
      </c>
      <c r="I509" s="185">
        <f t="shared" si="175"/>
        <v>90</v>
      </c>
      <c r="J509" s="149">
        <f t="shared" si="184"/>
        <v>70</v>
      </c>
      <c r="K509" s="149">
        <f t="shared" si="184"/>
        <v>30</v>
      </c>
      <c r="L509" s="186"/>
      <c r="M509" s="186"/>
      <c r="N509" s="186"/>
      <c r="O509" s="186"/>
    </row>
    <row r="510" spans="1:15">
      <c r="A510" s="106" t="s">
        <v>16</v>
      </c>
      <c r="B510" s="18" t="s">
        <v>191</v>
      </c>
      <c r="C510" s="18" t="s">
        <v>197</v>
      </c>
      <c r="D510" s="134" t="s">
        <v>623</v>
      </c>
      <c r="E510" s="134" t="s">
        <v>53</v>
      </c>
      <c r="F510" s="134" t="s">
        <v>17</v>
      </c>
      <c r="G510" s="149">
        <f>'[2]Бюджет 2025 г 1 чтение'!$H$389</f>
        <v>90</v>
      </c>
      <c r="H510" s="149">
        <f>'[4]Поправки февраль'!$I$397</f>
        <v>0</v>
      </c>
      <c r="I510" s="185">
        <f t="shared" si="175"/>
        <v>90</v>
      </c>
      <c r="J510" s="149">
        <f>'[2]Бюджет 2025 г 1 чтение'!$I$389</f>
        <v>70</v>
      </c>
      <c r="K510" s="149">
        <f>'[2]Бюджет 2025 г 1 чтение'!$J$389</f>
        <v>30</v>
      </c>
      <c r="L510" s="186"/>
      <c r="M510" s="186"/>
      <c r="N510" s="186"/>
      <c r="O510" s="186"/>
    </row>
    <row r="511" spans="1:15">
      <c r="A511" s="56" t="s">
        <v>214</v>
      </c>
      <c r="B511" s="14" t="s">
        <v>191</v>
      </c>
      <c r="C511" s="14" t="s">
        <v>215</v>
      </c>
      <c r="D511" s="11"/>
      <c r="E511" s="14"/>
      <c r="F511" s="14"/>
      <c r="G511" s="185">
        <f>G512+G526+G552</f>
        <v>1731.1</v>
      </c>
      <c r="H511" s="185">
        <f>H512+H526+H552</f>
        <v>363</v>
      </c>
      <c r="I511" s="185">
        <f t="shared" si="175"/>
        <v>2094.1</v>
      </c>
      <c r="J511" s="185">
        <f>J512+J526+J552</f>
        <v>1229.5</v>
      </c>
      <c r="K511" s="185">
        <f t="shared" ref="K511" si="185">K512+K526+K552</f>
        <v>1529.4</v>
      </c>
      <c r="L511" s="186"/>
      <c r="M511" s="186"/>
      <c r="N511" s="186"/>
      <c r="O511" s="186"/>
    </row>
    <row r="512" spans="1:15" ht="38.25" hidden="1" customHeight="1">
      <c r="A512" s="43" t="s">
        <v>200</v>
      </c>
      <c r="B512" s="18" t="s">
        <v>191</v>
      </c>
      <c r="C512" s="18" t="s">
        <v>215</v>
      </c>
      <c r="D512" s="24" t="s">
        <v>201</v>
      </c>
      <c r="E512" s="18"/>
      <c r="F512" s="18"/>
      <c r="G512" s="155">
        <f t="shared" ref="G512:K513" si="186">G513</f>
        <v>0</v>
      </c>
      <c r="H512" s="155">
        <f t="shared" si="186"/>
        <v>0</v>
      </c>
      <c r="I512" s="185">
        <f t="shared" si="175"/>
        <v>0</v>
      </c>
      <c r="J512" s="155">
        <f t="shared" si="186"/>
        <v>0</v>
      </c>
      <c r="K512" s="155">
        <f t="shared" si="186"/>
        <v>0</v>
      </c>
      <c r="L512" s="186"/>
      <c r="M512" s="186"/>
      <c r="N512" s="186"/>
      <c r="O512" s="186"/>
    </row>
    <row r="513" spans="1:15" ht="38.25" hidden="1">
      <c r="A513" s="43" t="s">
        <v>202</v>
      </c>
      <c r="B513" s="18" t="s">
        <v>191</v>
      </c>
      <c r="C513" s="18" t="s">
        <v>215</v>
      </c>
      <c r="D513" s="24" t="s">
        <v>203</v>
      </c>
      <c r="E513" s="18"/>
      <c r="F513" s="18"/>
      <c r="G513" s="155">
        <f t="shared" si="186"/>
        <v>0</v>
      </c>
      <c r="H513" s="155">
        <f t="shared" si="186"/>
        <v>0</v>
      </c>
      <c r="I513" s="185">
        <f t="shared" si="175"/>
        <v>0</v>
      </c>
      <c r="J513" s="155">
        <f t="shared" si="186"/>
        <v>0</v>
      </c>
      <c r="K513" s="155">
        <f t="shared" si="186"/>
        <v>0</v>
      </c>
      <c r="L513" s="186"/>
      <c r="M513" s="186"/>
      <c r="N513" s="186"/>
      <c r="O513" s="186"/>
    </row>
    <row r="514" spans="1:15" ht="38.25" hidden="1">
      <c r="A514" s="43" t="s">
        <v>216</v>
      </c>
      <c r="B514" s="18" t="s">
        <v>191</v>
      </c>
      <c r="C514" s="18" t="s">
        <v>215</v>
      </c>
      <c r="D514" s="24" t="s">
        <v>217</v>
      </c>
      <c r="E514" s="18"/>
      <c r="F514" s="18"/>
      <c r="G514" s="155">
        <f t="shared" ref="G514:K514" si="187">G515+G519</f>
        <v>0</v>
      </c>
      <c r="H514" s="155">
        <f t="shared" si="187"/>
        <v>0</v>
      </c>
      <c r="I514" s="185">
        <f t="shared" si="175"/>
        <v>0</v>
      </c>
      <c r="J514" s="155">
        <f t="shared" si="187"/>
        <v>0</v>
      </c>
      <c r="K514" s="155">
        <f t="shared" si="187"/>
        <v>0</v>
      </c>
      <c r="L514" s="186"/>
      <c r="M514" s="186"/>
      <c r="N514" s="186"/>
      <c r="O514" s="186"/>
    </row>
    <row r="515" spans="1:15" ht="15.75" hidden="1" customHeight="1">
      <c r="A515" s="43" t="s">
        <v>133</v>
      </c>
      <c r="B515" s="18" t="s">
        <v>191</v>
      </c>
      <c r="C515" s="18" t="s">
        <v>215</v>
      </c>
      <c r="D515" s="24" t="s">
        <v>218</v>
      </c>
      <c r="E515" s="18"/>
      <c r="F515" s="18"/>
      <c r="G515" s="155">
        <f t="shared" ref="G515:K517" si="188">G516</f>
        <v>0</v>
      </c>
      <c r="H515" s="155">
        <f t="shared" si="188"/>
        <v>0</v>
      </c>
      <c r="I515" s="185">
        <f t="shared" si="175"/>
        <v>0</v>
      </c>
      <c r="J515" s="155">
        <f t="shared" si="188"/>
        <v>0</v>
      </c>
      <c r="K515" s="155">
        <f t="shared" si="188"/>
        <v>0</v>
      </c>
      <c r="L515" s="186"/>
      <c r="M515" s="186"/>
      <c r="N515" s="186"/>
      <c r="O515" s="186"/>
    </row>
    <row r="516" spans="1:15" ht="27" hidden="1" customHeight="1">
      <c r="A516" s="74" t="s">
        <v>44</v>
      </c>
      <c r="B516" s="18" t="s">
        <v>191</v>
      </c>
      <c r="C516" s="18" t="s">
        <v>215</v>
      </c>
      <c r="D516" s="24" t="s">
        <v>218</v>
      </c>
      <c r="E516" s="18" t="s">
        <v>45</v>
      </c>
      <c r="F516" s="18"/>
      <c r="G516" s="155">
        <f t="shared" si="188"/>
        <v>0</v>
      </c>
      <c r="H516" s="155">
        <f t="shared" si="188"/>
        <v>0</v>
      </c>
      <c r="I516" s="185">
        <f t="shared" si="175"/>
        <v>0</v>
      </c>
      <c r="J516" s="155">
        <f t="shared" si="188"/>
        <v>0</v>
      </c>
      <c r="K516" s="155">
        <f t="shared" si="188"/>
        <v>0</v>
      </c>
      <c r="L516" s="186"/>
      <c r="M516" s="186"/>
      <c r="N516" s="186"/>
      <c r="O516" s="186"/>
    </row>
    <row r="517" spans="1:15" ht="24.75" hidden="1" customHeight="1">
      <c r="A517" s="74" t="s">
        <v>172</v>
      </c>
      <c r="B517" s="18" t="s">
        <v>191</v>
      </c>
      <c r="C517" s="18" t="s">
        <v>215</v>
      </c>
      <c r="D517" s="24" t="s">
        <v>218</v>
      </c>
      <c r="E517" s="18" t="s">
        <v>53</v>
      </c>
      <c r="F517" s="18"/>
      <c r="G517" s="155">
        <f t="shared" si="188"/>
        <v>0</v>
      </c>
      <c r="H517" s="155">
        <f t="shared" si="188"/>
        <v>0</v>
      </c>
      <c r="I517" s="185">
        <f t="shared" si="175"/>
        <v>0</v>
      </c>
      <c r="J517" s="155">
        <f t="shared" si="188"/>
        <v>0</v>
      </c>
      <c r="K517" s="155">
        <f t="shared" si="188"/>
        <v>0</v>
      </c>
      <c r="L517" s="186"/>
      <c r="M517" s="186"/>
      <c r="N517" s="186"/>
      <c r="O517" s="186"/>
    </row>
    <row r="518" spans="1:15" ht="13.5" hidden="1" customHeight="1">
      <c r="A518" s="23" t="s">
        <v>16</v>
      </c>
      <c r="B518" s="18" t="s">
        <v>191</v>
      </c>
      <c r="C518" s="18" t="s">
        <v>215</v>
      </c>
      <c r="D518" s="24" t="s">
        <v>218</v>
      </c>
      <c r="E518" s="18" t="s">
        <v>53</v>
      </c>
      <c r="F518" s="18" t="s">
        <v>17</v>
      </c>
      <c r="G518" s="155"/>
      <c r="H518" s="155"/>
      <c r="I518" s="185">
        <f t="shared" si="175"/>
        <v>0</v>
      </c>
      <c r="J518" s="155"/>
      <c r="K518" s="190"/>
      <c r="L518" s="186"/>
      <c r="M518" s="186"/>
      <c r="N518" s="186"/>
      <c r="O518" s="186"/>
    </row>
    <row r="519" spans="1:15" ht="16.5" hidden="1" customHeight="1">
      <c r="A519" s="106" t="s">
        <v>558</v>
      </c>
      <c r="B519" s="18" t="s">
        <v>191</v>
      </c>
      <c r="C519" s="18" t="s">
        <v>215</v>
      </c>
      <c r="D519" s="24" t="s">
        <v>218</v>
      </c>
      <c r="E519" s="18"/>
      <c r="F519" s="18"/>
      <c r="G519" s="155"/>
      <c r="H519" s="155"/>
      <c r="I519" s="185">
        <f t="shared" si="175"/>
        <v>0</v>
      </c>
      <c r="J519" s="155">
        <f>J520</f>
        <v>0</v>
      </c>
      <c r="K519" s="190"/>
      <c r="L519" s="186"/>
      <c r="M519" s="186"/>
      <c r="N519" s="186"/>
      <c r="O519" s="186"/>
    </row>
    <row r="520" spans="1:15" ht="24" hidden="1" customHeight="1">
      <c r="A520" s="74" t="s">
        <v>44</v>
      </c>
      <c r="B520" s="18" t="s">
        <v>191</v>
      </c>
      <c r="C520" s="18" t="s">
        <v>215</v>
      </c>
      <c r="D520" s="24" t="s">
        <v>218</v>
      </c>
      <c r="E520" s="18" t="s">
        <v>45</v>
      </c>
      <c r="F520" s="18"/>
      <c r="G520" s="155"/>
      <c r="H520" s="155"/>
      <c r="I520" s="185">
        <f t="shared" si="175"/>
        <v>0</v>
      </c>
      <c r="J520" s="155">
        <f>J521</f>
        <v>0</v>
      </c>
      <c r="K520" s="190"/>
      <c r="L520" s="186"/>
      <c r="M520" s="186"/>
      <c r="N520" s="186"/>
      <c r="O520" s="186"/>
    </row>
    <row r="521" spans="1:15" ht="27" hidden="1" customHeight="1">
      <c r="A521" s="74" t="s">
        <v>172</v>
      </c>
      <c r="B521" s="18" t="s">
        <v>191</v>
      </c>
      <c r="C521" s="18" t="s">
        <v>215</v>
      </c>
      <c r="D521" s="24" t="s">
        <v>218</v>
      </c>
      <c r="E521" s="18" t="s">
        <v>53</v>
      </c>
      <c r="F521" s="18"/>
      <c r="G521" s="155"/>
      <c r="H521" s="155"/>
      <c r="I521" s="185">
        <f t="shared" si="175"/>
        <v>0</v>
      </c>
      <c r="J521" s="155">
        <f>J522+J523+J524+J525</f>
        <v>0</v>
      </c>
      <c r="K521" s="190"/>
      <c r="L521" s="186"/>
      <c r="M521" s="186"/>
      <c r="N521" s="186"/>
      <c r="O521" s="186"/>
    </row>
    <row r="522" spans="1:15" hidden="1">
      <c r="A522" s="23" t="s">
        <v>16</v>
      </c>
      <c r="B522" s="18" t="s">
        <v>191</v>
      </c>
      <c r="C522" s="18" t="s">
        <v>215</v>
      </c>
      <c r="D522" s="24" t="s">
        <v>218</v>
      </c>
      <c r="E522" s="18" t="s">
        <v>53</v>
      </c>
      <c r="F522" s="18" t="s">
        <v>17</v>
      </c>
      <c r="G522" s="155"/>
      <c r="H522" s="155"/>
      <c r="I522" s="185">
        <f t="shared" si="175"/>
        <v>0</v>
      </c>
      <c r="J522" s="155"/>
      <c r="K522" s="190"/>
      <c r="L522" s="186"/>
      <c r="M522" s="186"/>
      <c r="N522" s="186"/>
      <c r="O522" s="186"/>
    </row>
    <row r="523" spans="1:15" hidden="1">
      <c r="A523" s="23" t="s">
        <v>18</v>
      </c>
      <c r="B523" s="18" t="s">
        <v>191</v>
      </c>
      <c r="C523" s="18" t="s">
        <v>215</v>
      </c>
      <c r="D523" s="24" t="s">
        <v>218</v>
      </c>
      <c r="E523" s="18" t="s">
        <v>53</v>
      </c>
      <c r="F523" s="18" t="s">
        <v>10</v>
      </c>
      <c r="G523" s="155"/>
      <c r="H523" s="155"/>
      <c r="I523" s="185">
        <f t="shared" si="175"/>
        <v>0</v>
      </c>
      <c r="J523" s="155"/>
      <c r="K523" s="190"/>
      <c r="L523" s="186"/>
      <c r="M523" s="186"/>
      <c r="N523" s="186"/>
      <c r="O523" s="186"/>
    </row>
    <row r="524" spans="1:15" hidden="1">
      <c r="A524" s="23" t="s">
        <v>19</v>
      </c>
      <c r="B524" s="18" t="s">
        <v>191</v>
      </c>
      <c r="C524" s="18" t="s">
        <v>215</v>
      </c>
      <c r="D524" s="24" t="s">
        <v>220</v>
      </c>
      <c r="E524" s="18" t="s">
        <v>53</v>
      </c>
      <c r="F524" s="18" t="s">
        <v>11</v>
      </c>
      <c r="G524" s="155"/>
      <c r="H524" s="155"/>
      <c r="I524" s="185">
        <f t="shared" si="175"/>
        <v>0</v>
      </c>
      <c r="J524" s="155"/>
      <c r="K524" s="190"/>
      <c r="L524" s="186"/>
      <c r="M524" s="186"/>
      <c r="N524" s="186"/>
      <c r="O524" s="186"/>
    </row>
    <row r="525" spans="1:15" hidden="1">
      <c r="A525" s="23" t="s">
        <v>20</v>
      </c>
      <c r="B525" s="18" t="s">
        <v>191</v>
      </c>
      <c r="C525" s="18" t="s">
        <v>215</v>
      </c>
      <c r="D525" s="24" t="s">
        <v>220</v>
      </c>
      <c r="E525" s="18" t="s">
        <v>53</v>
      </c>
      <c r="F525" s="18" t="s">
        <v>12</v>
      </c>
      <c r="G525" s="155"/>
      <c r="H525" s="155"/>
      <c r="I525" s="185">
        <f t="shared" si="175"/>
        <v>0</v>
      </c>
      <c r="J525" s="155"/>
      <c r="K525" s="190"/>
      <c r="L525" s="186"/>
      <c r="M525" s="186"/>
      <c r="N525" s="186"/>
      <c r="O525" s="186"/>
    </row>
    <row r="526" spans="1:15" ht="27" customHeight="1">
      <c r="A526" s="13" t="s">
        <v>25</v>
      </c>
      <c r="B526" s="14" t="s">
        <v>191</v>
      </c>
      <c r="C526" s="14" t="s">
        <v>215</v>
      </c>
      <c r="D526" s="11" t="s">
        <v>26</v>
      </c>
      <c r="E526" s="14"/>
      <c r="F526" s="14"/>
      <c r="G526" s="185">
        <f>G527+G531+G538+G545</f>
        <v>731.1</v>
      </c>
      <c r="H526" s="185">
        <f>H527+H531+H538+H545</f>
        <v>363</v>
      </c>
      <c r="I526" s="185">
        <f t="shared" si="175"/>
        <v>1094.0999999999999</v>
      </c>
      <c r="J526" s="185">
        <f t="shared" ref="J526:K526" si="189">J527+J531+J538+J545</f>
        <v>529.5</v>
      </c>
      <c r="K526" s="185">
        <f t="shared" si="189"/>
        <v>529.4</v>
      </c>
      <c r="L526" s="186"/>
      <c r="M526" s="186"/>
      <c r="N526" s="186"/>
      <c r="O526" s="186"/>
    </row>
    <row r="527" spans="1:15" ht="17.25" hidden="1" customHeight="1">
      <c r="A527" s="23" t="s">
        <v>219</v>
      </c>
      <c r="B527" s="18" t="s">
        <v>191</v>
      </c>
      <c r="C527" s="18" t="s">
        <v>215</v>
      </c>
      <c r="D527" s="55" t="s">
        <v>221</v>
      </c>
      <c r="E527" s="18"/>
      <c r="F527" s="18"/>
      <c r="G527" s="155">
        <f t="shared" ref="G527:J529" si="190">G528</f>
        <v>0</v>
      </c>
      <c r="H527" s="155">
        <f t="shared" si="190"/>
        <v>0</v>
      </c>
      <c r="I527" s="185">
        <f t="shared" si="175"/>
        <v>0</v>
      </c>
      <c r="J527" s="155">
        <f t="shared" si="190"/>
        <v>0</v>
      </c>
      <c r="K527" s="190"/>
      <c r="L527" s="186"/>
      <c r="M527" s="186"/>
      <c r="N527" s="186"/>
      <c r="O527" s="186"/>
    </row>
    <row r="528" spans="1:15" ht="25.5" hidden="1" customHeight="1">
      <c r="A528" s="74" t="s">
        <v>184</v>
      </c>
      <c r="B528" s="18" t="s">
        <v>191</v>
      </c>
      <c r="C528" s="18" t="s">
        <v>215</v>
      </c>
      <c r="D528" s="55" t="s">
        <v>221</v>
      </c>
      <c r="E528" s="18" t="s">
        <v>45</v>
      </c>
      <c r="F528" s="18"/>
      <c r="G528" s="155">
        <f t="shared" si="190"/>
        <v>0</v>
      </c>
      <c r="H528" s="155">
        <f t="shared" si="190"/>
        <v>0</v>
      </c>
      <c r="I528" s="185">
        <f t="shared" si="175"/>
        <v>0</v>
      </c>
      <c r="J528" s="155">
        <f t="shared" si="190"/>
        <v>0</v>
      </c>
      <c r="K528" s="190"/>
      <c r="L528" s="186"/>
      <c r="M528" s="186"/>
      <c r="N528" s="186"/>
      <c r="O528" s="186"/>
    </row>
    <row r="529" spans="1:15" ht="29.25" hidden="1" customHeight="1">
      <c r="A529" s="74" t="s">
        <v>155</v>
      </c>
      <c r="B529" s="18" t="s">
        <v>191</v>
      </c>
      <c r="C529" s="18" t="s">
        <v>215</v>
      </c>
      <c r="D529" s="55" t="s">
        <v>221</v>
      </c>
      <c r="E529" s="18" t="s">
        <v>53</v>
      </c>
      <c r="F529" s="18"/>
      <c r="G529" s="155">
        <f t="shared" si="190"/>
        <v>0</v>
      </c>
      <c r="H529" s="155">
        <f t="shared" si="190"/>
        <v>0</v>
      </c>
      <c r="I529" s="185">
        <f t="shared" si="175"/>
        <v>0</v>
      </c>
      <c r="J529" s="155">
        <f t="shared" si="190"/>
        <v>0</v>
      </c>
      <c r="K529" s="190"/>
      <c r="L529" s="186"/>
      <c r="M529" s="186"/>
      <c r="N529" s="186"/>
      <c r="O529" s="186"/>
    </row>
    <row r="530" spans="1:15" hidden="1">
      <c r="A530" s="23" t="s">
        <v>222</v>
      </c>
      <c r="B530" s="18" t="s">
        <v>191</v>
      </c>
      <c r="C530" s="18" t="s">
        <v>215</v>
      </c>
      <c r="D530" s="55" t="s">
        <v>221</v>
      </c>
      <c r="E530" s="18" t="s">
        <v>53</v>
      </c>
      <c r="F530" s="18" t="s">
        <v>10</v>
      </c>
      <c r="G530" s="155"/>
      <c r="H530" s="155"/>
      <c r="I530" s="185">
        <f t="shared" si="175"/>
        <v>0</v>
      </c>
      <c r="J530" s="155"/>
      <c r="K530" s="190"/>
      <c r="L530" s="186"/>
      <c r="M530" s="186"/>
      <c r="N530" s="186"/>
      <c r="O530" s="186"/>
    </row>
    <row r="531" spans="1:15" ht="24" customHeight="1">
      <c r="A531" s="33" t="s">
        <v>513</v>
      </c>
      <c r="B531" s="18" t="s">
        <v>191</v>
      </c>
      <c r="C531" s="18" t="s">
        <v>215</v>
      </c>
      <c r="D531" s="9" t="s">
        <v>223</v>
      </c>
      <c r="E531" s="14"/>
      <c r="F531" s="14"/>
      <c r="G531" s="155">
        <f t="shared" ref="G531:K531" si="191">G535+G532</f>
        <v>237</v>
      </c>
      <c r="H531" s="155">
        <f t="shared" si="191"/>
        <v>363</v>
      </c>
      <c r="I531" s="185">
        <f t="shared" si="175"/>
        <v>600</v>
      </c>
      <c r="J531" s="155">
        <f t="shared" si="191"/>
        <v>137</v>
      </c>
      <c r="K531" s="155">
        <f t="shared" si="191"/>
        <v>137</v>
      </c>
      <c r="L531" s="186"/>
      <c r="M531" s="186"/>
      <c r="N531" s="186"/>
      <c r="O531" s="186"/>
    </row>
    <row r="532" spans="1:15" ht="24.75" customHeight="1">
      <c r="A532" s="68" t="s">
        <v>184</v>
      </c>
      <c r="B532" s="18" t="s">
        <v>191</v>
      </c>
      <c r="C532" s="18" t="s">
        <v>215</v>
      </c>
      <c r="D532" s="9" t="s">
        <v>223</v>
      </c>
      <c r="E532" s="18" t="s">
        <v>45</v>
      </c>
      <c r="F532" s="14"/>
      <c r="G532" s="155">
        <f t="shared" ref="G532:K533" si="192">G533</f>
        <v>50</v>
      </c>
      <c r="H532" s="155">
        <f t="shared" si="192"/>
        <v>363</v>
      </c>
      <c r="I532" s="185">
        <f t="shared" si="175"/>
        <v>413</v>
      </c>
      <c r="J532" s="155">
        <f t="shared" si="192"/>
        <v>50</v>
      </c>
      <c r="K532" s="155">
        <f t="shared" si="192"/>
        <v>50</v>
      </c>
      <c r="L532" s="186"/>
      <c r="M532" s="186"/>
      <c r="N532" s="186"/>
      <c r="O532" s="186"/>
    </row>
    <row r="533" spans="1:15" ht="25.5" customHeight="1">
      <c r="A533" s="68" t="s">
        <v>172</v>
      </c>
      <c r="B533" s="18" t="s">
        <v>191</v>
      </c>
      <c r="C533" s="18" t="s">
        <v>215</v>
      </c>
      <c r="D533" s="9" t="s">
        <v>223</v>
      </c>
      <c r="E533" s="18" t="s">
        <v>53</v>
      </c>
      <c r="F533" s="14"/>
      <c r="G533" s="155">
        <f t="shared" si="192"/>
        <v>50</v>
      </c>
      <c r="H533" s="155">
        <f t="shared" si="192"/>
        <v>363</v>
      </c>
      <c r="I533" s="185">
        <f t="shared" si="175"/>
        <v>413</v>
      </c>
      <c r="J533" s="155">
        <f t="shared" si="192"/>
        <v>50</v>
      </c>
      <c r="K533" s="155">
        <f t="shared" si="192"/>
        <v>50</v>
      </c>
      <c r="L533" s="186"/>
      <c r="M533" s="186"/>
      <c r="N533" s="186"/>
      <c r="O533" s="186"/>
    </row>
    <row r="534" spans="1:15" ht="13.5" customHeight="1">
      <c r="A534" s="44" t="s">
        <v>16</v>
      </c>
      <c r="B534" s="18" t="s">
        <v>191</v>
      </c>
      <c r="C534" s="18" t="s">
        <v>215</v>
      </c>
      <c r="D534" s="9" t="s">
        <v>223</v>
      </c>
      <c r="E534" s="18" t="s">
        <v>53</v>
      </c>
      <c r="F534" s="18" t="s">
        <v>17</v>
      </c>
      <c r="G534" s="149">
        <f>'[2]Бюджет 2025 г 1 чтение'!$H$418</f>
        <v>50</v>
      </c>
      <c r="H534" s="149">
        <f>'[1]Поправки декабрь'!$I$431</f>
        <v>363</v>
      </c>
      <c r="I534" s="185">
        <f t="shared" si="175"/>
        <v>413</v>
      </c>
      <c r="J534" s="152">
        <f>'[2]Бюджет 2025 г 1 чтение'!$I$418</f>
        <v>50</v>
      </c>
      <c r="K534" s="152">
        <f>'[2]Бюджет 2025 г 1 чтение'!$J$418</f>
        <v>50</v>
      </c>
      <c r="L534" s="186"/>
      <c r="M534" s="186"/>
      <c r="N534" s="186"/>
      <c r="O534" s="186"/>
    </row>
    <row r="535" spans="1:15">
      <c r="A535" s="60" t="s">
        <v>122</v>
      </c>
      <c r="B535" s="18" t="s">
        <v>191</v>
      </c>
      <c r="C535" s="18" t="s">
        <v>215</v>
      </c>
      <c r="D535" s="9" t="s">
        <v>223</v>
      </c>
      <c r="E535" s="18" t="s">
        <v>123</v>
      </c>
      <c r="F535" s="18"/>
      <c r="G535" s="155">
        <f t="shared" ref="G535:K536" si="193">G536</f>
        <v>187</v>
      </c>
      <c r="H535" s="155">
        <f t="shared" si="193"/>
        <v>0</v>
      </c>
      <c r="I535" s="185">
        <f t="shared" si="175"/>
        <v>187</v>
      </c>
      <c r="J535" s="155">
        <f t="shared" si="193"/>
        <v>87</v>
      </c>
      <c r="K535" s="155">
        <f t="shared" si="193"/>
        <v>87</v>
      </c>
      <c r="L535" s="186"/>
      <c r="M535" s="186"/>
      <c r="N535" s="186"/>
      <c r="O535" s="186"/>
    </row>
    <row r="536" spans="1:15" ht="15.75" customHeight="1">
      <c r="A536" s="60" t="s">
        <v>161</v>
      </c>
      <c r="B536" s="18" t="s">
        <v>191</v>
      </c>
      <c r="C536" s="18" t="s">
        <v>215</v>
      </c>
      <c r="D536" s="9" t="s">
        <v>223</v>
      </c>
      <c r="E536" s="18" t="s">
        <v>162</v>
      </c>
      <c r="F536" s="18"/>
      <c r="G536" s="155">
        <f t="shared" si="193"/>
        <v>187</v>
      </c>
      <c r="H536" s="155">
        <f t="shared" si="193"/>
        <v>0</v>
      </c>
      <c r="I536" s="185">
        <f t="shared" si="175"/>
        <v>187</v>
      </c>
      <c r="J536" s="155">
        <f t="shared" si="193"/>
        <v>87</v>
      </c>
      <c r="K536" s="155">
        <f t="shared" si="193"/>
        <v>87</v>
      </c>
      <c r="L536" s="186"/>
      <c r="M536" s="186"/>
      <c r="N536" s="186"/>
      <c r="O536" s="186"/>
    </row>
    <row r="537" spans="1:15">
      <c r="A537" s="17" t="s">
        <v>16</v>
      </c>
      <c r="B537" s="18" t="s">
        <v>191</v>
      </c>
      <c r="C537" s="18" t="s">
        <v>215</v>
      </c>
      <c r="D537" s="9" t="s">
        <v>223</v>
      </c>
      <c r="E537" s="18" t="s">
        <v>162</v>
      </c>
      <c r="F537" s="18" t="s">
        <v>17</v>
      </c>
      <c r="G537" s="149">
        <v>187</v>
      </c>
      <c r="H537" s="149">
        <v>0</v>
      </c>
      <c r="I537" s="185">
        <f t="shared" si="175"/>
        <v>187</v>
      </c>
      <c r="J537" s="152">
        <f>'[2]Бюджет 2025 г 1 чтение'!$I$650</f>
        <v>87</v>
      </c>
      <c r="K537" s="152">
        <f>'[2]Бюджет 2025 г 1 чтение'!$J$650</f>
        <v>87</v>
      </c>
      <c r="L537" s="186"/>
      <c r="M537" s="186"/>
      <c r="N537" s="186"/>
      <c r="O537" s="186"/>
    </row>
    <row r="538" spans="1:15" ht="75" customHeight="1">
      <c r="A538" s="159" t="s">
        <v>514</v>
      </c>
      <c r="B538" s="18" t="s">
        <v>191</v>
      </c>
      <c r="C538" s="18" t="s">
        <v>215</v>
      </c>
      <c r="D538" s="9" t="s">
        <v>224</v>
      </c>
      <c r="E538" s="18"/>
      <c r="F538" s="18"/>
      <c r="G538" s="155">
        <f t="shared" ref="G538:K538" si="194">G542+G539</f>
        <v>200</v>
      </c>
      <c r="H538" s="155">
        <f t="shared" si="194"/>
        <v>0</v>
      </c>
      <c r="I538" s="185">
        <f t="shared" si="175"/>
        <v>200</v>
      </c>
      <c r="J538" s="155">
        <f t="shared" si="194"/>
        <v>162.5</v>
      </c>
      <c r="K538" s="155">
        <f t="shared" si="194"/>
        <v>162.4</v>
      </c>
      <c r="L538" s="186"/>
      <c r="M538" s="186"/>
      <c r="N538" s="186"/>
      <c r="O538" s="186"/>
    </row>
    <row r="539" spans="1:15" ht="23.25" customHeight="1">
      <c r="A539" s="68" t="s">
        <v>184</v>
      </c>
      <c r="B539" s="18" t="s">
        <v>191</v>
      </c>
      <c r="C539" s="18" t="s">
        <v>215</v>
      </c>
      <c r="D539" s="9" t="s">
        <v>224</v>
      </c>
      <c r="E539" s="18" t="s">
        <v>45</v>
      </c>
      <c r="F539" s="18"/>
      <c r="G539" s="155">
        <f t="shared" ref="G539:K540" si="195">G540</f>
        <v>87.5</v>
      </c>
      <c r="H539" s="155">
        <f t="shared" si="195"/>
        <v>0</v>
      </c>
      <c r="I539" s="185">
        <f t="shared" si="175"/>
        <v>87.5</v>
      </c>
      <c r="J539" s="155">
        <f t="shared" si="195"/>
        <v>50</v>
      </c>
      <c r="K539" s="155">
        <f t="shared" si="195"/>
        <v>50</v>
      </c>
      <c r="L539" s="186"/>
      <c r="M539" s="186"/>
      <c r="N539" s="186"/>
      <c r="O539" s="186"/>
    </row>
    <row r="540" spans="1:15" ht="27.75" customHeight="1">
      <c r="A540" s="68" t="s">
        <v>172</v>
      </c>
      <c r="B540" s="18" t="s">
        <v>191</v>
      </c>
      <c r="C540" s="18" t="s">
        <v>215</v>
      </c>
      <c r="D540" s="9" t="s">
        <v>224</v>
      </c>
      <c r="E540" s="18" t="s">
        <v>53</v>
      </c>
      <c r="F540" s="18"/>
      <c r="G540" s="155">
        <f t="shared" si="195"/>
        <v>87.5</v>
      </c>
      <c r="H540" s="155">
        <f t="shared" si="195"/>
        <v>0</v>
      </c>
      <c r="I540" s="185">
        <f t="shared" si="175"/>
        <v>87.5</v>
      </c>
      <c r="J540" s="155">
        <f t="shared" si="195"/>
        <v>50</v>
      </c>
      <c r="K540" s="155">
        <f t="shared" si="195"/>
        <v>50</v>
      </c>
      <c r="L540" s="186"/>
      <c r="M540" s="186"/>
      <c r="N540" s="186"/>
      <c r="O540" s="186"/>
    </row>
    <row r="541" spans="1:15" ht="12.75" customHeight="1">
      <c r="A541" s="44" t="s">
        <v>16</v>
      </c>
      <c r="B541" s="18" t="s">
        <v>191</v>
      </c>
      <c r="C541" s="18" t="s">
        <v>215</v>
      </c>
      <c r="D541" s="9" t="s">
        <v>224</v>
      </c>
      <c r="E541" s="18" t="s">
        <v>53</v>
      </c>
      <c r="F541" s="18" t="s">
        <v>17</v>
      </c>
      <c r="G541" s="149">
        <v>87.5</v>
      </c>
      <c r="H541" s="149">
        <v>0</v>
      </c>
      <c r="I541" s="185">
        <f t="shared" si="175"/>
        <v>87.5</v>
      </c>
      <c r="J541" s="152">
        <f>'[2]Бюджет 2025 г 1 чтение'!$I$410</f>
        <v>50</v>
      </c>
      <c r="K541" s="152">
        <f>'[2]Бюджет 2025 г 1 чтение'!$J$410</f>
        <v>50</v>
      </c>
      <c r="L541" s="186"/>
      <c r="M541" s="186"/>
      <c r="N541" s="186"/>
      <c r="O541" s="186"/>
    </row>
    <row r="542" spans="1:15">
      <c r="A542" s="60" t="s">
        <v>122</v>
      </c>
      <c r="B542" s="18" t="s">
        <v>191</v>
      </c>
      <c r="C542" s="18" t="s">
        <v>215</v>
      </c>
      <c r="D542" s="9" t="s">
        <v>224</v>
      </c>
      <c r="E542" s="18" t="s">
        <v>123</v>
      </c>
      <c r="F542" s="18"/>
      <c r="G542" s="155">
        <f t="shared" ref="G542:K543" si="196">G543</f>
        <v>112.5</v>
      </c>
      <c r="H542" s="155">
        <f t="shared" si="196"/>
        <v>0</v>
      </c>
      <c r="I542" s="185">
        <f t="shared" si="175"/>
        <v>112.5</v>
      </c>
      <c r="J542" s="155">
        <f t="shared" si="196"/>
        <v>112.5</v>
      </c>
      <c r="K542" s="155">
        <f t="shared" si="196"/>
        <v>112.4</v>
      </c>
      <c r="L542" s="186"/>
      <c r="M542" s="186"/>
      <c r="N542" s="186"/>
      <c r="O542" s="186"/>
    </row>
    <row r="543" spans="1:15">
      <c r="A543" s="60" t="s">
        <v>161</v>
      </c>
      <c r="B543" s="18" t="s">
        <v>191</v>
      </c>
      <c r="C543" s="18" t="s">
        <v>215</v>
      </c>
      <c r="D543" s="9" t="s">
        <v>224</v>
      </c>
      <c r="E543" s="18" t="s">
        <v>162</v>
      </c>
      <c r="F543" s="18"/>
      <c r="G543" s="155">
        <f t="shared" si="196"/>
        <v>112.5</v>
      </c>
      <c r="H543" s="155">
        <f t="shared" si="196"/>
        <v>0</v>
      </c>
      <c r="I543" s="185">
        <f t="shared" si="175"/>
        <v>112.5</v>
      </c>
      <c r="J543" s="155">
        <f t="shared" si="196"/>
        <v>112.5</v>
      </c>
      <c r="K543" s="155">
        <f t="shared" si="196"/>
        <v>112.4</v>
      </c>
      <c r="L543" s="186"/>
      <c r="M543" s="186"/>
      <c r="N543" s="186"/>
      <c r="O543" s="186"/>
    </row>
    <row r="544" spans="1:15">
      <c r="A544" s="17" t="s">
        <v>16</v>
      </c>
      <c r="B544" s="18" t="s">
        <v>191</v>
      </c>
      <c r="C544" s="18" t="s">
        <v>215</v>
      </c>
      <c r="D544" s="9" t="s">
        <v>224</v>
      </c>
      <c r="E544" s="18" t="s">
        <v>162</v>
      </c>
      <c r="F544" s="18" t="s">
        <v>17</v>
      </c>
      <c r="G544" s="155">
        <f>'[2]Бюджет 2025 г 1 чтение'!$H$634</f>
        <v>112.5</v>
      </c>
      <c r="H544" s="155">
        <f>'[4]Поправки февраль'!$I$643</f>
        <v>0</v>
      </c>
      <c r="I544" s="185">
        <f t="shared" si="175"/>
        <v>112.5</v>
      </c>
      <c r="J544" s="154">
        <f>'[2]Бюджет 2025 г 1 чтение'!$I$634</f>
        <v>112.5</v>
      </c>
      <c r="K544" s="154">
        <f>'[2]Бюджет 2025 г 1 чтение'!$J$634</f>
        <v>112.4</v>
      </c>
      <c r="L544" s="186"/>
      <c r="M544" s="186"/>
      <c r="N544" s="186"/>
      <c r="O544" s="186"/>
    </row>
    <row r="545" spans="1:15" ht="24.75" customHeight="1">
      <c r="A545" s="159" t="s">
        <v>515</v>
      </c>
      <c r="B545" s="18" t="s">
        <v>191</v>
      </c>
      <c r="C545" s="18" t="s">
        <v>215</v>
      </c>
      <c r="D545" s="9" t="s">
        <v>225</v>
      </c>
      <c r="E545" s="18"/>
      <c r="F545" s="18"/>
      <c r="G545" s="155">
        <f t="shared" ref="G545:K545" si="197">G549+G546</f>
        <v>294.10000000000002</v>
      </c>
      <c r="H545" s="155">
        <f t="shared" si="197"/>
        <v>0</v>
      </c>
      <c r="I545" s="185">
        <f t="shared" si="175"/>
        <v>294.10000000000002</v>
      </c>
      <c r="J545" s="155">
        <f t="shared" si="197"/>
        <v>230</v>
      </c>
      <c r="K545" s="155">
        <f t="shared" si="197"/>
        <v>230</v>
      </c>
      <c r="L545" s="186"/>
      <c r="M545" s="186"/>
      <c r="N545" s="186"/>
      <c r="O545" s="186"/>
    </row>
    <row r="546" spans="1:15" ht="24.75" customHeight="1">
      <c r="A546" s="68" t="s">
        <v>184</v>
      </c>
      <c r="B546" s="18" t="s">
        <v>191</v>
      </c>
      <c r="C546" s="18" t="s">
        <v>215</v>
      </c>
      <c r="D546" s="9" t="s">
        <v>225</v>
      </c>
      <c r="E546" s="18" t="s">
        <v>45</v>
      </c>
      <c r="F546" s="18"/>
      <c r="G546" s="155">
        <f t="shared" ref="G546:K547" si="198">G547</f>
        <v>104.1</v>
      </c>
      <c r="H546" s="155">
        <f t="shared" si="198"/>
        <v>0</v>
      </c>
      <c r="I546" s="185">
        <f t="shared" si="175"/>
        <v>104.1</v>
      </c>
      <c r="J546" s="155">
        <f t="shared" si="198"/>
        <v>40</v>
      </c>
      <c r="K546" s="155">
        <f t="shared" si="198"/>
        <v>40</v>
      </c>
      <c r="L546" s="186"/>
      <c r="M546" s="186"/>
      <c r="N546" s="186"/>
      <c r="O546" s="186"/>
    </row>
    <row r="547" spans="1:15" ht="25.5" customHeight="1">
      <c r="A547" s="68" t="s">
        <v>172</v>
      </c>
      <c r="B547" s="18" t="s">
        <v>191</v>
      </c>
      <c r="C547" s="18" t="s">
        <v>215</v>
      </c>
      <c r="D547" s="9" t="s">
        <v>225</v>
      </c>
      <c r="E547" s="18" t="s">
        <v>53</v>
      </c>
      <c r="F547" s="18"/>
      <c r="G547" s="155">
        <f t="shared" si="198"/>
        <v>104.1</v>
      </c>
      <c r="H547" s="155">
        <f t="shared" si="198"/>
        <v>0</v>
      </c>
      <c r="I547" s="185">
        <f t="shared" si="175"/>
        <v>104.1</v>
      </c>
      <c r="J547" s="155">
        <f t="shared" si="198"/>
        <v>40</v>
      </c>
      <c r="K547" s="155">
        <f t="shared" si="198"/>
        <v>40</v>
      </c>
      <c r="L547" s="186"/>
      <c r="M547" s="186"/>
      <c r="N547" s="186"/>
      <c r="O547" s="186"/>
    </row>
    <row r="548" spans="1:15" ht="13.5" customHeight="1">
      <c r="A548" s="44" t="s">
        <v>16</v>
      </c>
      <c r="B548" s="18" t="s">
        <v>191</v>
      </c>
      <c r="C548" s="18" t="s">
        <v>215</v>
      </c>
      <c r="D548" s="9" t="s">
        <v>225</v>
      </c>
      <c r="E548" s="18" t="s">
        <v>53</v>
      </c>
      <c r="F548" s="18" t="s">
        <v>17</v>
      </c>
      <c r="G548" s="149">
        <f>'[2]Бюджет 2025 г 1 чтение'!$H$414</f>
        <v>104.1</v>
      </c>
      <c r="H548" s="149">
        <f>'[4]Поправки февраль'!$I$422</f>
        <v>0</v>
      </c>
      <c r="I548" s="185">
        <f t="shared" si="175"/>
        <v>104.1</v>
      </c>
      <c r="J548" s="152">
        <f>'[2]Бюджет 2025 г 1 чтение'!$I$414</f>
        <v>40</v>
      </c>
      <c r="K548" s="152">
        <f>'[2]Бюджет 2025 г 1 чтение'!$J$414</f>
        <v>40</v>
      </c>
      <c r="L548" s="186"/>
      <c r="M548" s="186"/>
      <c r="N548" s="186"/>
      <c r="O548" s="186"/>
    </row>
    <row r="549" spans="1:15">
      <c r="A549" s="60" t="s">
        <v>122</v>
      </c>
      <c r="B549" s="18" t="s">
        <v>191</v>
      </c>
      <c r="C549" s="18" t="s">
        <v>215</v>
      </c>
      <c r="D549" s="9" t="s">
        <v>225</v>
      </c>
      <c r="E549" s="18" t="s">
        <v>123</v>
      </c>
      <c r="F549" s="18"/>
      <c r="G549" s="155">
        <f t="shared" ref="G549:K550" si="199">G550</f>
        <v>190</v>
      </c>
      <c r="H549" s="155">
        <f t="shared" si="199"/>
        <v>0</v>
      </c>
      <c r="I549" s="185">
        <f t="shared" ref="I549:I612" si="200">G549+H549</f>
        <v>190</v>
      </c>
      <c r="J549" s="155">
        <f t="shared" si="199"/>
        <v>190</v>
      </c>
      <c r="K549" s="155">
        <f t="shared" si="199"/>
        <v>190</v>
      </c>
      <c r="L549" s="186"/>
      <c r="M549" s="186"/>
      <c r="N549" s="186"/>
      <c r="O549" s="186"/>
    </row>
    <row r="550" spans="1:15" ht="12.75" customHeight="1">
      <c r="A550" s="60" t="s">
        <v>161</v>
      </c>
      <c r="B550" s="18" t="s">
        <v>191</v>
      </c>
      <c r="C550" s="18" t="s">
        <v>215</v>
      </c>
      <c r="D550" s="9" t="s">
        <v>225</v>
      </c>
      <c r="E550" s="18" t="s">
        <v>162</v>
      </c>
      <c r="F550" s="18"/>
      <c r="G550" s="155">
        <f t="shared" si="199"/>
        <v>190</v>
      </c>
      <c r="H550" s="155">
        <f t="shared" si="199"/>
        <v>0</v>
      </c>
      <c r="I550" s="185">
        <f t="shared" si="200"/>
        <v>190</v>
      </c>
      <c r="J550" s="155">
        <f t="shared" si="199"/>
        <v>190</v>
      </c>
      <c r="K550" s="155">
        <f t="shared" si="199"/>
        <v>190</v>
      </c>
      <c r="L550" s="186"/>
      <c r="M550" s="186"/>
      <c r="N550" s="186"/>
      <c r="O550" s="186"/>
    </row>
    <row r="551" spans="1:15">
      <c r="A551" s="17" t="s">
        <v>16</v>
      </c>
      <c r="B551" s="18" t="s">
        <v>191</v>
      </c>
      <c r="C551" s="18" t="s">
        <v>215</v>
      </c>
      <c r="D551" s="9" t="s">
        <v>225</v>
      </c>
      <c r="E551" s="18" t="s">
        <v>162</v>
      </c>
      <c r="F551" s="18" t="s">
        <v>17</v>
      </c>
      <c r="G551" s="149">
        <f>'[2]Бюджет 2025 г 1 чтение'!$H$642</f>
        <v>190</v>
      </c>
      <c r="H551" s="149">
        <f>'[4]Поправки февраль'!$I$651</f>
        <v>0</v>
      </c>
      <c r="I551" s="185">
        <f t="shared" si="200"/>
        <v>190</v>
      </c>
      <c r="J551" s="152">
        <f>'[2]Бюджет 2025 г 1 чтение'!$I$642</f>
        <v>190</v>
      </c>
      <c r="K551" s="152">
        <f>'[2]Бюджет 2025 г 1 чтение'!$J$642</f>
        <v>190</v>
      </c>
      <c r="L551" s="186"/>
      <c r="M551" s="186"/>
      <c r="N551" s="186"/>
      <c r="O551" s="186"/>
    </row>
    <row r="552" spans="1:15" ht="76.5" customHeight="1">
      <c r="A552" s="119" t="s">
        <v>700</v>
      </c>
      <c r="B552" s="28" t="s">
        <v>191</v>
      </c>
      <c r="C552" s="28" t="s">
        <v>215</v>
      </c>
      <c r="D552" s="120" t="s">
        <v>529</v>
      </c>
      <c r="E552" s="28"/>
      <c r="F552" s="28"/>
      <c r="G552" s="155">
        <f>G554</f>
        <v>1000</v>
      </c>
      <c r="H552" s="155">
        <f>H554</f>
        <v>0</v>
      </c>
      <c r="I552" s="185">
        <f t="shared" si="200"/>
        <v>1000</v>
      </c>
      <c r="J552" s="155">
        <f t="shared" ref="J552:K552" si="201">J554</f>
        <v>700</v>
      </c>
      <c r="K552" s="155">
        <f t="shared" si="201"/>
        <v>1000</v>
      </c>
      <c r="L552" s="186"/>
      <c r="M552" s="186"/>
      <c r="N552" s="186"/>
      <c r="O552" s="186"/>
    </row>
    <row r="553" spans="1:15" ht="15.75" customHeight="1">
      <c r="A553" s="119" t="s">
        <v>133</v>
      </c>
      <c r="B553" s="28" t="s">
        <v>191</v>
      </c>
      <c r="C553" s="28" t="s">
        <v>215</v>
      </c>
      <c r="D553" s="120" t="s">
        <v>530</v>
      </c>
      <c r="E553" s="28"/>
      <c r="F553" s="28"/>
      <c r="G553" s="155">
        <f>G554</f>
        <v>1000</v>
      </c>
      <c r="H553" s="155">
        <f>H554</f>
        <v>0</v>
      </c>
      <c r="I553" s="185">
        <f t="shared" si="200"/>
        <v>1000</v>
      </c>
      <c r="J553" s="155">
        <f t="shared" ref="J553:K553" si="202">J554</f>
        <v>700</v>
      </c>
      <c r="K553" s="155">
        <f t="shared" si="202"/>
        <v>1000</v>
      </c>
      <c r="L553" s="186"/>
      <c r="M553" s="186"/>
      <c r="N553" s="186"/>
      <c r="O553" s="186"/>
    </row>
    <row r="554" spans="1:15" ht="22.5" customHeight="1">
      <c r="A554" s="68" t="s">
        <v>184</v>
      </c>
      <c r="B554" s="24" t="s">
        <v>191</v>
      </c>
      <c r="C554" s="24" t="s">
        <v>215</v>
      </c>
      <c r="D554" s="121" t="s">
        <v>530</v>
      </c>
      <c r="E554" s="24" t="s">
        <v>45</v>
      </c>
      <c r="F554" s="24"/>
      <c r="G554" s="155">
        <f t="shared" ref="G554:K555" si="203">G555</f>
        <v>1000</v>
      </c>
      <c r="H554" s="155">
        <f t="shared" si="203"/>
        <v>0</v>
      </c>
      <c r="I554" s="185">
        <f t="shared" si="200"/>
        <v>1000</v>
      </c>
      <c r="J554" s="155">
        <f t="shared" si="203"/>
        <v>700</v>
      </c>
      <c r="K554" s="155">
        <f t="shared" si="203"/>
        <v>1000</v>
      </c>
      <c r="L554" s="186"/>
      <c r="M554" s="186"/>
      <c r="N554" s="186"/>
      <c r="O554" s="186"/>
    </row>
    <row r="555" spans="1:15" ht="21.75" customHeight="1">
      <c r="A555" s="68" t="s">
        <v>155</v>
      </c>
      <c r="B555" s="24" t="s">
        <v>191</v>
      </c>
      <c r="C555" s="24" t="s">
        <v>215</v>
      </c>
      <c r="D555" s="121" t="s">
        <v>530</v>
      </c>
      <c r="E555" s="24" t="s">
        <v>53</v>
      </c>
      <c r="F555" s="24"/>
      <c r="G555" s="155">
        <f t="shared" si="203"/>
        <v>1000</v>
      </c>
      <c r="H555" s="155">
        <f t="shared" si="203"/>
        <v>0</v>
      </c>
      <c r="I555" s="185">
        <f t="shared" si="200"/>
        <v>1000</v>
      </c>
      <c r="J555" s="155">
        <f t="shared" si="203"/>
        <v>700</v>
      </c>
      <c r="K555" s="155">
        <f t="shared" si="203"/>
        <v>1000</v>
      </c>
      <c r="L555" s="186"/>
      <c r="M555" s="186"/>
      <c r="N555" s="186"/>
      <c r="O555" s="186"/>
    </row>
    <row r="556" spans="1:15">
      <c r="A556" s="17" t="s">
        <v>16</v>
      </c>
      <c r="B556" s="24" t="s">
        <v>191</v>
      </c>
      <c r="C556" s="24" t="s">
        <v>215</v>
      </c>
      <c r="D556" s="121" t="s">
        <v>530</v>
      </c>
      <c r="E556" s="24" t="s">
        <v>53</v>
      </c>
      <c r="F556" s="24" t="s">
        <v>17</v>
      </c>
      <c r="G556" s="154">
        <f>'[2]Бюджет 2025 г 1 чтение'!$H$455</f>
        <v>1000</v>
      </c>
      <c r="H556" s="154">
        <f>'[4]Поправки февраль'!$I$463</f>
        <v>0</v>
      </c>
      <c r="I556" s="185">
        <f t="shared" si="200"/>
        <v>1000</v>
      </c>
      <c r="J556" s="155">
        <f>'[2]Бюджет 2025 г 1 чтение'!$I$455</f>
        <v>700</v>
      </c>
      <c r="K556" s="190">
        <f>'[2]Бюджет 2025 г 1 чтение'!$J$455</f>
        <v>1000</v>
      </c>
      <c r="L556" s="186"/>
      <c r="M556" s="186"/>
      <c r="N556" s="186"/>
      <c r="O556" s="186"/>
    </row>
    <row r="557" spans="1:15" ht="28.5" customHeight="1">
      <c r="A557" s="161" t="s">
        <v>650</v>
      </c>
      <c r="B557" s="24" t="s">
        <v>191</v>
      </c>
      <c r="C557" s="24" t="s">
        <v>662</v>
      </c>
      <c r="D557" s="134"/>
      <c r="E557" s="134" t="s">
        <v>658</v>
      </c>
      <c r="F557" s="134"/>
      <c r="G557" s="154">
        <f>G558</f>
        <v>20813.099999999999</v>
      </c>
      <c r="H557" s="154">
        <f>H558</f>
        <v>-116.4</v>
      </c>
      <c r="I557" s="185">
        <f t="shared" si="200"/>
        <v>20696.699999999997</v>
      </c>
      <c r="J557" s="155"/>
      <c r="K557" s="190"/>
      <c r="L557" s="186"/>
      <c r="M557" s="186"/>
      <c r="N557" s="186"/>
      <c r="O557" s="186"/>
    </row>
    <row r="558" spans="1:15" ht="38.25">
      <c r="A558" s="156" t="s">
        <v>651</v>
      </c>
      <c r="B558" s="113" t="s">
        <v>191</v>
      </c>
      <c r="C558" s="113" t="s">
        <v>662</v>
      </c>
      <c r="D558" s="113" t="s">
        <v>203</v>
      </c>
      <c r="E558" s="113"/>
      <c r="F558" s="113"/>
      <c r="G558" s="154">
        <f>G559+G563+G568</f>
        <v>20813.099999999999</v>
      </c>
      <c r="H558" s="154">
        <f>H559+H563+H568</f>
        <v>-116.4</v>
      </c>
      <c r="I558" s="185">
        <f t="shared" si="200"/>
        <v>20696.699999999997</v>
      </c>
      <c r="J558" s="154">
        <f t="shared" ref="J558:K558" si="204">J559+J563+J568</f>
        <v>0</v>
      </c>
      <c r="K558" s="154">
        <f t="shared" si="204"/>
        <v>0</v>
      </c>
      <c r="L558" s="186"/>
      <c r="M558" s="186"/>
      <c r="N558" s="186"/>
      <c r="O558" s="186"/>
    </row>
    <row r="559" spans="1:15" ht="51">
      <c r="A559" s="156" t="s">
        <v>652</v>
      </c>
      <c r="B559" s="113" t="s">
        <v>191</v>
      </c>
      <c r="C559" s="113" t="s">
        <v>662</v>
      </c>
      <c r="D559" s="211" t="s">
        <v>205</v>
      </c>
      <c r="E559" s="113"/>
      <c r="F559" s="113"/>
      <c r="G559" s="154">
        <f t="shared" ref="G559:H561" si="205">G560</f>
        <v>3469.1</v>
      </c>
      <c r="H559" s="154">
        <f t="shared" si="205"/>
        <v>-116.4</v>
      </c>
      <c r="I559" s="185">
        <f t="shared" si="200"/>
        <v>3352.7</v>
      </c>
      <c r="J559" s="154">
        <f t="shared" ref="J559:K561" si="206">J560</f>
        <v>0</v>
      </c>
      <c r="K559" s="154">
        <f t="shared" si="206"/>
        <v>0</v>
      </c>
      <c r="L559" s="186"/>
      <c r="M559" s="186"/>
      <c r="N559" s="186"/>
      <c r="O559" s="186"/>
    </row>
    <row r="560" spans="1:15" ht="51">
      <c r="A560" s="156" t="s">
        <v>653</v>
      </c>
      <c r="B560" s="113" t="s">
        <v>191</v>
      </c>
      <c r="C560" s="113" t="s">
        <v>662</v>
      </c>
      <c r="D560" s="211" t="s">
        <v>659</v>
      </c>
      <c r="E560" s="113" t="s">
        <v>209</v>
      </c>
      <c r="F560" s="113"/>
      <c r="G560" s="154">
        <f t="shared" si="205"/>
        <v>3469.1</v>
      </c>
      <c r="H560" s="154">
        <f t="shared" si="205"/>
        <v>-116.4</v>
      </c>
      <c r="I560" s="185">
        <f t="shared" si="200"/>
        <v>3352.7</v>
      </c>
      <c r="J560" s="154">
        <f t="shared" si="206"/>
        <v>0</v>
      </c>
      <c r="K560" s="154">
        <f t="shared" si="206"/>
        <v>0</v>
      </c>
      <c r="L560" s="186"/>
      <c r="M560" s="186"/>
      <c r="N560" s="186"/>
      <c r="O560" s="186"/>
    </row>
    <row r="561" spans="1:15" ht="36">
      <c r="A561" s="174" t="s">
        <v>434</v>
      </c>
      <c r="B561" s="113" t="s">
        <v>191</v>
      </c>
      <c r="C561" s="113" t="s">
        <v>662</v>
      </c>
      <c r="D561" s="211" t="s">
        <v>659</v>
      </c>
      <c r="E561" s="113" t="s">
        <v>435</v>
      </c>
      <c r="F561" s="113"/>
      <c r="G561" s="154">
        <f t="shared" si="205"/>
        <v>3469.1</v>
      </c>
      <c r="H561" s="154">
        <f t="shared" si="205"/>
        <v>-116.4</v>
      </c>
      <c r="I561" s="185">
        <f t="shared" si="200"/>
        <v>3352.7</v>
      </c>
      <c r="J561" s="154">
        <f t="shared" si="206"/>
        <v>0</v>
      </c>
      <c r="K561" s="154">
        <f t="shared" si="206"/>
        <v>0</v>
      </c>
      <c r="L561" s="186"/>
      <c r="M561" s="186"/>
      <c r="N561" s="186"/>
      <c r="O561" s="186"/>
    </row>
    <row r="562" spans="1:15">
      <c r="A562" s="174" t="s">
        <v>210</v>
      </c>
      <c r="B562" s="113" t="s">
        <v>191</v>
      </c>
      <c r="C562" s="113" t="s">
        <v>662</v>
      </c>
      <c r="D562" s="211" t="s">
        <v>659</v>
      </c>
      <c r="E562" s="113" t="s">
        <v>211</v>
      </c>
      <c r="F562" s="113" t="s">
        <v>17</v>
      </c>
      <c r="G562" s="154">
        <v>3469.1</v>
      </c>
      <c r="H562" s="154">
        <f>'[1]Поправки декабрь'!$I$445</f>
        <v>-116.4</v>
      </c>
      <c r="I562" s="185">
        <f t="shared" si="200"/>
        <v>3352.7</v>
      </c>
      <c r="J562" s="155">
        <f>'[2]Бюджет 2025 г 1 чтение'!$I$432</f>
        <v>0</v>
      </c>
      <c r="K562" s="190">
        <f>'[2]Бюджет 2025 г 1 чтение'!$J$432</f>
        <v>0</v>
      </c>
      <c r="L562" s="186"/>
      <c r="M562" s="186"/>
      <c r="N562" s="186"/>
      <c r="O562" s="186"/>
    </row>
    <row r="563" spans="1:15">
      <c r="A563" s="162" t="s">
        <v>16</v>
      </c>
      <c r="B563" s="24" t="s">
        <v>191</v>
      </c>
      <c r="C563" s="24" t="s">
        <v>662</v>
      </c>
      <c r="D563" s="121"/>
      <c r="E563" s="24"/>
      <c r="F563" s="24"/>
      <c r="G563" s="154">
        <f t="shared" ref="G563:H566" si="207">G564</f>
        <v>1561</v>
      </c>
      <c r="H563" s="154">
        <f t="shared" si="207"/>
        <v>0</v>
      </c>
      <c r="I563" s="185">
        <f t="shared" si="200"/>
        <v>1561</v>
      </c>
      <c r="J563" s="154">
        <f t="shared" ref="J563:K566" si="208">J564</f>
        <v>0</v>
      </c>
      <c r="K563" s="154">
        <f t="shared" si="208"/>
        <v>0</v>
      </c>
      <c r="L563" s="186"/>
      <c r="M563" s="186"/>
      <c r="N563" s="186"/>
      <c r="O563" s="186"/>
    </row>
    <row r="564" spans="1:15" ht="51">
      <c r="A564" s="106" t="s">
        <v>654</v>
      </c>
      <c r="B564" s="24" t="s">
        <v>191</v>
      </c>
      <c r="C564" s="24" t="s">
        <v>662</v>
      </c>
      <c r="D564" s="9" t="s">
        <v>660</v>
      </c>
      <c r="E564" s="134"/>
      <c r="F564" s="134"/>
      <c r="G564" s="154">
        <f t="shared" si="207"/>
        <v>1561</v>
      </c>
      <c r="H564" s="154">
        <f t="shared" si="207"/>
        <v>0</v>
      </c>
      <c r="I564" s="185">
        <f t="shared" si="200"/>
        <v>1561</v>
      </c>
      <c r="J564" s="154">
        <f t="shared" si="208"/>
        <v>0</v>
      </c>
      <c r="K564" s="154">
        <f t="shared" si="208"/>
        <v>0</v>
      </c>
      <c r="L564" s="186"/>
      <c r="M564" s="186"/>
      <c r="N564" s="186"/>
      <c r="O564" s="186"/>
    </row>
    <row r="565" spans="1:15" ht="36">
      <c r="A565" s="68" t="s">
        <v>434</v>
      </c>
      <c r="B565" s="24" t="s">
        <v>191</v>
      </c>
      <c r="C565" s="24" t="s">
        <v>662</v>
      </c>
      <c r="D565" s="9" t="s">
        <v>660</v>
      </c>
      <c r="E565" s="24" t="s">
        <v>209</v>
      </c>
      <c r="F565" s="24"/>
      <c r="G565" s="154">
        <f t="shared" si="207"/>
        <v>1561</v>
      </c>
      <c r="H565" s="154">
        <f t="shared" si="207"/>
        <v>0</v>
      </c>
      <c r="I565" s="185">
        <f t="shared" si="200"/>
        <v>1561</v>
      </c>
      <c r="J565" s="154">
        <f t="shared" si="208"/>
        <v>0</v>
      </c>
      <c r="K565" s="154">
        <f t="shared" si="208"/>
        <v>0</v>
      </c>
      <c r="L565" s="186"/>
      <c r="M565" s="186"/>
      <c r="N565" s="186"/>
      <c r="O565" s="186"/>
    </row>
    <row r="566" spans="1:15">
      <c r="A566" s="68" t="s">
        <v>210</v>
      </c>
      <c r="B566" s="24" t="s">
        <v>191</v>
      </c>
      <c r="C566" s="24" t="s">
        <v>662</v>
      </c>
      <c r="D566" s="9" t="s">
        <v>660</v>
      </c>
      <c r="E566" s="24" t="s">
        <v>435</v>
      </c>
      <c r="F566" s="24"/>
      <c r="G566" s="154">
        <f t="shared" si="207"/>
        <v>1561</v>
      </c>
      <c r="H566" s="154">
        <f t="shared" si="207"/>
        <v>0</v>
      </c>
      <c r="I566" s="185">
        <f t="shared" si="200"/>
        <v>1561</v>
      </c>
      <c r="J566" s="154">
        <f t="shared" si="208"/>
        <v>0</v>
      </c>
      <c r="K566" s="154">
        <f t="shared" si="208"/>
        <v>0</v>
      </c>
      <c r="L566" s="186"/>
      <c r="M566" s="186"/>
      <c r="N566" s="186"/>
      <c r="O566" s="186"/>
    </row>
    <row r="567" spans="1:15">
      <c r="A567" s="162" t="s">
        <v>655</v>
      </c>
      <c r="B567" s="24" t="s">
        <v>191</v>
      </c>
      <c r="C567" s="24" t="s">
        <v>662</v>
      </c>
      <c r="D567" s="9" t="s">
        <v>660</v>
      </c>
      <c r="E567" s="24" t="s">
        <v>211</v>
      </c>
      <c r="F567" s="24" t="s">
        <v>10</v>
      </c>
      <c r="G567" s="155">
        <v>1561</v>
      </c>
      <c r="H567" s="155">
        <v>0</v>
      </c>
      <c r="I567" s="185">
        <f t="shared" si="200"/>
        <v>1561</v>
      </c>
      <c r="J567" s="155">
        <f>'[2]Бюджет 2025 г 1 чтение'!$I$436</f>
        <v>0</v>
      </c>
      <c r="K567" s="190">
        <f>'[2]Бюджет 2025 г 1 чтение'!$J$436</f>
        <v>0</v>
      </c>
      <c r="L567" s="186"/>
      <c r="M567" s="186"/>
      <c r="N567" s="186"/>
      <c r="O567" s="186"/>
    </row>
    <row r="568" spans="1:15" ht="63.75">
      <c r="A568" s="106" t="s">
        <v>656</v>
      </c>
      <c r="B568" s="24" t="s">
        <v>191</v>
      </c>
      <c r="C568" s="24" t="s">
        <v>662</v>
      </c>
      <c r="D568" s="9" t="s">
        <v>661</v>
      </c>
      <c r="E568" s="134"/>
      <c r="F568" s="134"/>
      <c r="G568" s="154">
        <f t="shared" ref="G568:H570" si="209">G569</f>
        <v>15783</v>
      </c>
      <c r="H568" s="154">
        <f t="shared" si="209"/>
        <v>0</v>
      </c>
      <c r="I568" s="185">
        <f t="shared" si="200"/>
        <v>15783</v>
      </c>
      <c r="J568" s="154">
        <f t="shared" ref="J568:K570" si="210">J569</f>
        <v>0</v>
      </c>
      <c r="K568" s="154">
        <f t="shared" si="210"/>
        <v>0</v>
      </c>
      <c r="L568" s="186"/>
      <c r="M568" s="186"/>
      <c r="N568" s="186"/>
      <c r="O568" s="186"/>
    </row>
    <row r="569" spans="1:15" ht="36">
      <c r="A569" s="68" t="s">
        <v>434</v>
      </c>
      <c r="B569" s="24" t="s">
        <v>191</v>
      </c>
      <c r="C569" s="24" t="s">
        <v>662</v>
      </c>
      <c r="D569" s="9" t="s">
        <v>661</v>
      </c>
      <c r="E569" s="24" t="s">
        <v>209</v>
      </c>
      <c r="F569" s="24"/>
      <c r="G569" s="154">
        <f t="shared" si="209"/>
        <v>15783</v>
      </c>
      <c r="H569" s="154">
        <f t="shared" si="209"/>
        <v>0</v>
      </c>
      <c r="I569" s="185">
        <f t="shared" si="200"/>
        <v>15783</v>
      </c>
      <c r="J569" s="154">
        <f t="shared" si="210"/>
        <v>0</v>
      </c>
      <c r="K569" s="154">
        <f t="shared" si="210"/>
        <v>0</v>
      </c>
      <c r="L569" s="186"/>
      <c r="M569" s="186"/>
      <c r="N569" s="186"/>
      <c r="O569" s="186"/>
    </row>
    <row r="570" spans="1:15">
      <c r="A570" s="68" t="s">
        <v>210</v>
      </c>
      <c r="B570" s="24" t="s">
        <v>191</v>
      </c>
      <c r="C570" s="24" t="s">
        <v>662</v>
      </c>
      <c r="D570" s="9" t="s">
        <v>661</v>
      </c>
      <c r="E570" s="24" t="s">
        <v>435</v>
      </c>
      <c r="F570" s="24"/>
      <c r="G570" s="154">
        <f t="shared" si="209"/>
        <v>15783</v>
      </c>
      <c r="H570" s="154">
        <f t="shared" si="209"/>
        <v>0</v>
      </c>
      <c r="I570" s="185">
        <f t="shared" si="200"/>
        <v>15783</v>
      </c>
      <c r="J570" s="154">
        <f t="shared" si="210"/>
        <v>0</v>
      </c>
      <c r="K570" s="154">
        <f t="shared" si="210"/>
        <v>0</v>
      </c>
      <c r="L570" s="186"/>
      <c r="M570" s="186"/>
      <c r="N570" s="186"/>
      <c r="O570" s="186"/>
    </row>
    <row r="571" spans="1:15">
      <c r="A571" s="162" t="s">
        <v>657</v>
      </c>
      <c r="B571" s="24" t="s">
        <v>191</v>
      </c>
      <c r="C571" s="24" t="s">
        <v>662</v>
      </c>
      <c r="D571" s="9" t="s">
        <v>661</v>
      </c>
      <c r="E571" s="24" t="s">
        <v>211</v>
      </c>
      <c r="F571" s="24" t="s">
        <v>11</v>
      </c>
      <c r="G571" s="154">
        <v>15783</v>
      </c>
      <c r="H571" s="154">
        <v>0</v>
      </c>
      <c r="I571" s="185">
        <f t="shared" si="200"/>
        <v>15783</v>
      </c>
      <c r="J571" s="155">
        <f>'[2]Бюджет 2025 г 1 чтение'!$I$440</f>
        <v>0</v>
      </c>
      <c r="K571" s="190">
        <f>'[2]Бюджет 2025 г 1 чтение'!$J$440</f>
        <v>0</v>
      </c>
      <c r="L571" s="186"/>
      <c r="M571" s="186"/>
      <c r="N571" s="186"/>
      <c r="O571" s="186"/>
    </row>
    <row r="572" spans="1:15" ht="21">
      <c r="A572" s="163" t="s">
        <v>229</v>
      </c>
      <c r="B572" s="24" t="s">
        <v>230</v>
      </c>
      <c r="C572" s="24" t="s">
        <v>231</v>
      </c>
      <c r="D572" s="9" t="s">
        <v>232</v>
      </c>
      <c r="E572" s="24"/>
      <c r="F572" s="24"/>
      <c r="G572" s="155">
        <f t="shared" ref="G572:J575" si="211">G573+G574+G575</f>
        <v>0</v>
      </c>
      <c r="H572" s="155">
        <f t="shared" si="211"/>
        <v>0</v>
      </c>
      <c r="I572" s="185">
        <f t="shared" si="200"/>
        <v>0</v>
      </c>
      <c r="J572" s="155">
        <f t="shared" si="211"/>
        <v>0</v>
      </c>
      <c r="K572" s="190"/>
      <c r="L572" s="186"/>
      <c r="M572" s="186"/>
      <c r="N572" s="186"/>
      <c r="O572" s="186"/>
    </row>
    <row r="573" spans="1:15" ht="83.45" hidden="1" customHeight="1">
      <c r="A573" s="162" t="s">
        <v>639</v>
      </c>
      <c r="B573" s="24" t="s">
        <v>230</v>
      </c>
      <c r="C573" s="24" t="s">
        <v>231</v>
      </c>
      <c r="D573" s="9" t="s">
        <v>233</v>
      </c>
      <c r="E573" s="24"/>
      <c r="F573" s="24"/>
      <c r="G573" s="155">
        <f t="shared" si="211"/>
        <v>0</v>
      </c>
      <c r="H573" s="155">
        <f t="shared" si="211"/>
        <v>0</v>
      </c>
      <c r="I573" s="185">
        <f t="shared" si="200"/>
        <v>0</v>
      </c>
      <c r="J573" s="155">
        <f t="shared" si="211"/>
        <v>0</v>
      </c>
      <c r="K573" s="190"/>
      <c r="L573" s="186"/>
      <c r="M573" s="186"/>
      <c r="N573" s="186"/>
      <c r="O573" s="186"/>
    </row>
    <row r="574" spans="1:15" ht="33.75" hidden="1">
      <c r="A574" s="162" t="s">
        <v>234</v>
      </c>
      <c r="B574" s="24" t="s">
        <v>230</v>
      </c>
      <c r="C574" s="24" t="s">
        <v>231</v>
      </c>
      <c r="D574" s="9" t="s">
        <v>235</v>
      </c>
      <c r="E574" s="24" t="s">
        <v>45</v>
      </c>
      <c r="F574" s="24"/>
      <c r="G574" s="155">
        <f t="shared" si="211"/>
        <v>0</v>
      </c>
      <c r="H574" s="155">
        <f t="shared" si="211"/>
        <v>0</v>
      </c>
      <c r="I574" s="185">
        <f t="shared" si="200"/>
        <v>0</v>
      </c>
      <c r="J574" s="155">
        <f t="shared" si="211"/>
        <v>0</v>
      </c>
      <c r="K574" s="190"/>
      <c r="L574" s="186"/>
      <c r="M574" s="186"/>
      <c r="N574" s="186"/>
      <c r="O574" s="186"/>
    </row>
    <row r="575" spans="1:15" hidden="1">
      <c r="A575" s="162" t="s">
        <v>236</v>
      </c>
      <c r="B575" s="24" t="s">
        <v>230</v>
      </c>
      <c r="C575" s="24" t="s">
        <v>231</v>
      </c>
      <c r="D575" s="9" t="s">
        <v>237</v>
      </c>
      <c r="E575" s="24" t="s">
        <v>53</v>
      </c>
      <c r="F575" s="24"/>
      <c r="G575" s="155">
        <f t="shared" si="211"/>
        <v>0</v>
      </c>
      <c r="H575" s="155">
        <f t="shared" si="211"/>
        <v>0</v>
      </c>
      <c r="I575" s="185">
        <f t="shared" si="200"/>
        <v>0</v>
      </c>
      <c r="J575" s="155">
        <f t="shared" si="211"/>
        <v>0</v>
      </c>
      <c r="K575" s="190"/>
      <c r="L575" s="186"/>
      <c r="M575" s="186"/>
      <c r="N575" s="186"/>
      <c r="O575" s="186"/>
    </row>
    <row r="576" spans="1:15" hidden="1">
      <c r="A576" s="162" t="s">
        <v>16</v>
      </c>
      <c r="B576" s="24" t="s">
        <v>230</v>
      </c>
      <c r="C576" s="24" t="s">
        <v>231</v>
      </c>
      <c r="D576" s="9" t="s">
        <v>238</v>
      </c>
      <c r="E576" s="24" t="s">
        <v>53</v>
      </c>
      <c r="F576" s="24" t="s">
        <v>17</v>
      </c>
      <c r="G576" s="154"/>
      <c r="H576" s="154"/>
      <c r="I576" s="185">
        <f t="shared" si="200"/>
        <v>0</v>
      </c>
      <c r="J576" s="155"/>
      <c r="K576" s="190"/>
      <c r="L576" s="186"/>
      <c r="M576" s="186"/>
      <c r="N576" s="186"/>
      <c r="O576" s="186"/>
    </row>
    <row r="577" spans="1:15" hidden="1">
      <c r="A577" s="162" t="s">
        <v>18</v>
      </c>
      <c r="B577" s="24" t="s">
        <v>230</v>
      </c>
      <c r="C577" s="24" t="s">
        <v>231</v>
      </c>
      <c r="D577" s="9" t="s">
        <v>239</v>
      </c>
      <c r="E577" s="24" t="s">
        <v>53</v>
      </c>
      <c r="F577" s="24" t="s">
        <v>10</v>
      </c>
      <c r="G577" s="154"/>
      <c r="H577" s="154"/>
      <c r="I577" s="185">
        <f t="shared" si="200"/>
        <v>0</v>
      </c>
      <c r="J577" s="155"/>
      <c r="K577" s="190"/>
      <c r="L577" s="186"/>
      <c r="M577" s="186"/>
      <c r="N577" s="186"/>
      <c r="O577" s="186"/>
    </row>
    <row r="578" spans="1:15" hidden="1">
      <c r="A578" s="57" t="s">
        <v>240</v>
      </c>
      <c r="B578" s="24" t="s">
        <v>230</v>
      </c>
      <c r="C578" s="24" t="s">
        <v>231</v>
      </c>
      <c r="D578" s="9" t="s">
        <v>241</v>
      </c>
      <c r="E578" s="24" t="s">
        <v>53</v>
      </c>
      <c r="F578" s="24" t="s">
        <v>11</v>
      </c>
      <c r="G578" s="154"/>
      <c r="H578" s="154"/>
      <c r="I578" s="185">
        <f t="shared" si="200"/>
        <v>0</v>
      </c>
      <c r="J578" s="155"/>
      <c r="K578" s="190"/>
      <c r="L578" s="186"/>
      <c r="M578" s="186"/>
      <c r="N578" s="186"/>
      <c r="O578" s="186"/>
    </row>
    <row r="579" spans="1:15">
      <c r="A579" s="205" t="s">
        <v>242</v>
      </c>
      <c r="B579" s="14" t="s">
        <v>243</v>
      </c>
      <c r="C579" s="14"/>
      <c r="D579" s="14"/>
      <c r="E579" s="14"/>
      <c r="F579" s="14"/>
      <c r="G579" s="185">
        <f>G580+G581+G582+G583</f>
        <v>233242.3</v>
      </c>
      <c r="H579" s="185">
        <f>H580+H581+H582+H583</f>
        <v>2616.0999999999995</v>
      </c>
      <c r="I579" s="185">
        <f t="shared" si="200"/>
        <v>235858.4</v>
      </c>
      <c r="J579" s="185">
        <f t="shared" ref="J579:K579" si="212">J580+J581+J582+J583</f>
        <v>200727.30000000002</v>
      </c>
      <c r="K579" s="185">
        <f t="shared" si="212"/>
        <v>199797.2</v>
      </c>
      <c r="L579" s="252">
        <f>G584+G639+G844+G926+G988</f>
        <v>233242.3</v>
      </c>
      <c r="M579" s="252">
        <f>J584+J639+J844+J926+J988</f>
        <v>200727.3</v>
      </c>
      <c r="N579" s="252">
        <f>K584+K639+K844+K926+K988</f>
        <v>199797.2</v>
      </c>
      <c r="O579" s="186"/>
    </row>
    <row r="580" spans="1:15">
      <c r="A580" s="13" t="s">
        <v>16</v>
      </c>
      <c r="B580" s="14" t="s">
        <v>243</v>
      </c>
      <c r="C580" s="14"/>
      <c r="D580" s="14"/>
      <c r="E580" s="14"/>
      <c r="F580" s="14" t="s">
        <v>17</v>
      </c>
      <c r="G580" s="185">
        <f>G599++G603+G608+G612+G660+G665+G669+G673+G677+G695+G699+G744+G855+G911+G934+G943+G949+G955+G961+G973+G1017+G1028+G749+G757+G689+G656+G925+G915+G881+G681+G764+G867+G869+G871+G873+G876+G625+G630+G634+G638+G783+G788+G792+G796+G800+G804+G808+G812+G824+G859+G863+G896+G900+G904+G978+G987+G996+G1005</f>
        <v>103609.79999999999</v>
      </c>
      <c r="H580" s="185">
        <f>H599++H603+H608+H612+H660+H665+H669+H673+H677+H695+H699+H744+H855+H911+H934+H943+H949+H955+H961+H973+H1017+H1028+H749+H757+H689+H656+H925+H915+H881+H681+H764+H867+H869+H871+H873+H876+H625+H630+H634+H638+H783+H788+H792+H796+H800+H804+H808+H812+H824+H859+H863+H896+H900+H904+H978+H987+H996+H1005</f>
        <v>1289.6999999999998</v>
      </c>
      <c r="I580" s="185">
        <f t="shared" si="200"/>
        <v>104899.49999999999</v>
      </c>
      <c r="J580" s="185">
        <f t="shared" ref="J580:K580" si="213">J599++J603+J608+J612+J660+J665+J669+J673+J677+J695+J699+J744+J855+J911+J934+J943+J949+J955+J961+J973+J1017+J1028+J749+J757+J689+J656+J925+J915+J881+J681+J764+J867+J869+J871+J873+J876+J625+J630+J634+J638+J783+J788+J792+J796+J800+J804+J808+J812+J824+J859+J863+J896+J900+J904+J978+J987+J996+J1005</f>
        <v>71565.499999999985</v>
      </c>
      <c r="K580" s="185">
        <f t="shared" si="213"/>
        <v>70780.399999999994</v>
      </c>
      <c r="L580" s="186"/>
      <c r="M580" s="186"/>
      <c r="N580" s="186"/>
      <c r="O580" s="186"/>
    </row>
    <row r="581" spans="1:15">
      <c r="A581" s="13" t="s">
        <v>18</v>
      </c>
      <c r="B581" s="14" t="s">
        <v>243</v>
      </c>
      <c r="C581" s="14"/>
      <c r="D581" s="14"/>
      <c r="E581" s="14"/>
      <c r="F581" s="14" t="s">
        <v>10</v>
      </c>
      <c r="G581" s="185">
        <f>G591+G685+G703+G729+G938+G595+G646+G758+G753+G690+G604+G887+G916+G921+G882+G617+G816+G820+G825++G725+G851+G892+G1025+G830+G843+G712+G838+G707</f>
        <v>111585.9</v>
      </c>
      <c r="H581" s="185">
        <f>H591+H685+H703+H729+H938+H595+H646+H758+H753+H690+H604+H887+H916+H921+H882+H617+H816+H820+H825++H725+H851+H892+H1025+H830+H843+H712+H838+H707</f>
        <v>1664.1</v>
      </c>
      <c r="I581" s="185">
        <f t="shared" si="200"/>
        <v>113250</v>
      </c>
      <c r="J581" s="185">
        <f>J591+J685+J703+J729+J938+J595+J646+J758+J753+J690+J604+J887+J916+J921+J882+J617+J816+J820+J825++J725+J851+J892+J1025+J830+J843+J712+J838+J707</f>
        <v>111485.70000000001</v>
      </c>
      <c r="K581" s="185">
        <f>K591+K685+K703+K729+K938+K595+K646+K758+K753+K690+K604+K887+K916+K921+K882+K617+K816+K820+K825++K725+K851+K892+K1025+K830+K843+K712+K838+K707</f>
        <v>111411.80000000002</v>
      </c>
      <c r="L581" s="186"/>
      <c r="M581" s="186"/>
      <c r="N581" s="186"/>
      <c r="O581" s="186"/>
    </row>
    <row r="582" spans="1:15">
      <c r="A582" s="13" t="s">
        <v>19</v>
      </c>
      <c r="B582" s="14" t="s">
        <v>243</v>
      </c>
      <c r="C582" s="14"/>
      <c r="D582" s="14"/>
      <c r="E582" s="14"/>
      <c r="F582" s="14" t="s">
        <v>11</v>
      </c>
      <c r="G582" s="185">
        <f>G737+G691+G917+G1013+G883+G826+G834+G713+G839+G721+G733+G717+G708</f>
        <v>18046.600000000002</v>
      </c>
      <c r="H582" s="185">
        <f>H737+H691+H917+H1013+H883+H826+H834+H713+H839+H721+H733+H717+H708</f>
        <v>-337.70000000000005</v>
      </c>
      <c r="I582" s="185">
        <f t="shared" si="200"/>
        <v>17708.900000000001</v>
      </c>
      <c r="J582" s="185">
        <f>J737+J691+J917+J1013+J883+J826+J834+J713+J839+J721+J733+J717+J708</f>
        <v>17676.099999999999</v>
      </c>
      <c r="K582" s="185">
        <f>K737+K691+K917+K1013+K883+K826+K834+K713+K839+K721+K733+K717+K708</f>
        <v>17605</v>
      </c>
      <c r="L582" s="186"/>
      <c r="M582" s="186"/>
      <c r="N582" s="186"/>
      <c r="O582" s="186"/>
    </row>
    <row r="583" spans="1:15">
      <c r="A583" s="13" t="s">
        <v>20</v>
      </c>
      <c r="B583" s="14" t="s">
        <v>243</v>
      </c>
      <c r="C583" s="14"/>
      <c r="D583" s="14"/>
      <c r="E583" s="14"/>
      <c r="F583" s="14" t="s">
        <v>12</v>
      </c>
      <c r="G583" s="185">
        <f t="shared" ref="G583:K583" si="214">G759</f>
        <v>0</v>
      </c>
      <c r="H583" s="185">
        <f t="shared" si="214"/>
        <v>0</v>
      </c>
      <c r="I583" s="185">
        <f t="shared" si="200"/>
        <v>0</v>
      </c>
      <c r="J583" s="185">
        <f t="shared" si="214"/>
        <v>0</v>
      </c>
      <c r="K583" s="185">
        <f t="shared" si="214"/>
        <v>0</v>
      </c>
      <c r="L583" s="186"/>
      <c r="M583" s="186"/>
      <c r="N583" s="186"/>
      <c r="O583" s="186"/>
    </row>
    <row r="584" spans="1:15">
      <c r="A584" s="13" t="s">
        <v>244</v>
      </c>
      <c r="B584" s="14" t="s">
        <v>243</v>
      </c>
      <c r="C584" s="14" t="s">
        <v>245</v>
      </c>
      <c r="D584" s="14"/>
      <c r="E584" s="14"/>
      <c r="F584" s="14"/>
      <c r="G584" s="185">
        <f>G585+G613</f>
        <v>19886.600000000002</v>
      </c>
      <c r="H584" s="185">
        <f>H585+H613</f>
        <v>371.8</v>
      </c>
      <c r="I584" s="185">
        <f t="shared" si="200"/>
        <v>20258.400000000001</v>
      </c>
      <c r="J584" s="185">
        <f t="shared" ref="J584:K584" si="215">J585+J613</f>
        <v>16821.900000000001</v>
      </c>
      <c r="K584" s="185">
        <f t="shared" si="215"/>
        <v>16580.900000000001</v>
      </c>
      <c r="L584" s="186"/>
      <c r="M584" s="186"/>
      <c r="N584" s="252">
        <f>K622+K627+K631+K635</f>
        <v>0</v>
      </c>
      <c r="O584" s="186"/>
    </row>
    <row r="585" spans="1:15" ht="30" customHeight="1">
      <c r="A585" s="13" t="s">
        <v>246</v>
      </c>
      <c r="B585" s="14" t="s">
        <v>243</v>
      </c>
      <c r="C585" s="14" t="s">
        <v>245</v>
      </c>
      <c r="D585" s="14" t="s">
        <v>247</v>
      </c>
      <c r="E585" s="14"/>
      <c r="F585" s="14"/>
      <c r="G585" s="155">
        <f>G586</f>
        <v>19886.600000000002</v>
      </c>
      <c r="H585" s="155">
        <f>H586</f>
        <v>371.8</v>
      </c>
      <c r="I585" s="185">
        <f t="shared" si="200"/>
        <v>20258.400000000001</v>
      </c>
      <c r="J585" s="155">
        <f t="shared" ref="J585:K586" si="216">J586</f>
        <v>16821.900000000001</v>
      </c>
      <c r="K585" s="155">
        <f t="shared" si="216"/>
        <v>16580.900000000001</v>
      </c>
      <c r="L585" s="252">
        <f>G585+G639+G845+G927</f>
        <v>217014.69999999998</v>
      </c>
      <c r="M585" s="186"/>
      <c r="N585" s="186"/>
      <c r="O585" s="186"/>
    </row>
    <row r="586" spans="1:15" ht="37.5" customHeight="1">
      <c r="A586" s="58" t="s">
        <v>248</v>
      </c>
      <c r="B586" s="25" t="s">
        <v>243</v>
      </c>
      <c r="C586" s="25" t="s">
        <v>245</v>
      </c>
      <c r="D586" s="25" t="s">
        <v>249</v>
      </c>
      <c r="E586" s="25"/>
      <c r="F586" s="25"/>
      <c r="G586" s="155">
        <f>G587</f>
        <v>19886.600000000002</v>
      </c>
      <c r="H586" s="155">
        <f>H587</f>
        <v>371.8</v>
      </c>
      <c r="I586" s="185">
        <f t="shared" si="200"/>
        <v>20258.400000000001</v>
      </c>
      <c r="J586" s="155">
        <f t="shared" si="216"/>
        <v>16821.900000000001</v>
      </c>
      <c r="K586" s="155">
        <f t="shared" si="216"/>
        <v>16580.900000000001</v>
      </c>
      <c r="L586" s="186"/>
      <c r="M586" s="186"/>
      <c r="N586" s="252">
        <f>G579+G1029+G1155+G1279</f>
        <v>257917.9</v>
      </c>
      <c r="O586" s="186"/>
    </row>
    <row r="587" spans="1:15" ht="36" customHeight="1">
      <c r="A587" s="159" t="s">
        <v>250</v>
      </c>
      <c r="B587" s="18" t="s">
        <v>243</v>
      </c>
      <c r="C587" s="18" t="s">
        <v>245</v>
      </c>
      <c r="D587" s="30" t="s">
        <v>251</v>
      </c>
      <c r="E587" s="18"/>
      <c r="F587" s="18"/>
      <c r="G587" s="155">
        <f>G588+G596+G600+G605+G609+G592</f>
        <v>19886.600000000002</v>
      </c>
      <c r="H587" s="155">
        <f>H588+H596+H600+H605+H609+H592</f>
        <v>371.8</v>
      </c>
      <c r="I587" s="185">
        <f t="shared" si="200"/>
        <v>20258.400000000001</v>
      </c>
      <c r="J587" s="155">
        <f>J588+J596+J600+J605+J609+J592</f>
        <v>16821.900000000001</v>
      </c>
      <c r="K587" s="155">
        <f>K588+K596+K600+K605+K609+K592</f>
        <v>16580.900000000001</v>
      </c>
      <c r="L587" s="186"/>
      <c r="M587" s="186"/>
      <c r="N587" s="186"/>
      <c r="O587" s="186"/>
    </row>
    <row r="588" spans="1:15" ht="63" customHeight="1">
      <c r="A588" s="159" t="s">
        <v>252</v>
      </c>
      <c r="B588" s="18" t="s">
        <v>243</v>
      </c>
      <c r="C588" s="18" t="s">
        <v>245</v>
      </c>
      <c r="D588" s="30" t="s">
        <v>253</v>
      </c>
      <c r="E588" s="18"/>
      <c r="F588" s="18"/>
      <c r="G588" s="155">
        <f t="shared" ref="G588:K590" si="217">G589</f>
        <v>9735.7000000000007</v>
      </c>
      <c r="H588" s="155">
        <f t="shared" si="217"/>
        <v>0</v>
      </c>
      <c r="I588" s="185">
        <f t="shared" si="200"/>
        <v>9735.7000000000007</v>
      </c>
      <c r="J588" s="155">
        <f t="shared" si="217"/>
        <v>10135.700000000001</v>
      </c>
      <c r="K588" s="155">
        <f t="shared" si="217"/>
        <v>10135.700000000001</v>
      </c>
      <c r="L588" s="186"/>
      <c r="M588" s="186"/>
      <c r="N588" s="186"/>
      <c r="O588" s="186"/>
    </row>
    <row r="589" spans="1:15" ht="36.75" customHeight="1">
      <c r="A589" s="44" t="s">
        <v>382</v>
      </c>
      <c r="B589" s="18" t="s">
        <v>243</v>
      </c>
      <c r="C589" s="18" t="s">
        <v>245</v>
      </c>
      <c r="D589" s="30" t="s">
        <v>253</v>
      </c>
      <c r="E589" s="18" t="s">
        <v>254</v>
      </c>
      <c r="F589" s="18"/>
      <c r="G589" s="155">
        <f t="shared" si="217"/>
        <v>9735.7000000000007</v>
      </c>
      <c r="H589" s="155">
        <f t="shared" si="217"/>
        <v>0</v>
      </c>
      <c r="I589" s="185">
        <f t="shared" si="200"/>
        <v>9735.7000000000007</v>
      </c>
      <c r="J589" s="155">
        <f t="shared" si="217"/>
        <v>10135.700000000001</v>
      </c>
      <c r="K589" s="155">
        <f t="shared" si="217"/>
        <v>10135.700000000001</v>
      </c>
      <c r="L589" s="186"/>
      <c r="M589" s="186"/>
      <c r="N589" s="186"/>
      <c r="O589" s="186"/>
    </row>
    <row r="590" spans="1:15">
      <c r="A590" s="44" t="s">
        <v>255</v>
      </c>
      <c r="B590" s="18" t="s">
        <v>243</v>
      </c>
      <c r="C590" s="18" t="s">
        <v>245</v>
      </c>
      <c r="D590" s="30" t="s">
        <v>253</v>
      </c>
      <c r="E590" s="18" t="s">
        <v>256</v>
      </c>
      <c r="F590" s="18"/>
      <c r="G590" s="155">
        <f t="shared" si="217"/>
        <v>9735.7000000000007</v>
      </c>
      <c r="H590" s="155">
        <f t="shared" si="217"/>
        <v>0</v>
      </c>
      <c r="I590" s="185">
        <f t="shared" si="200"/>
        <v>9735.7000000000007</v>
      </c>
      <c r="J590" s="155">
        <f t="shared" si="217"/>
        <v>10135.700000000001</v>
      </c>
      <c r="K590" s="155">
        <f t="shared" si="217"/>
        <v>10135.700000000001</v>
      </c>
      <c r="L590" s="186"/>
      <c r="M590" s="186"/>
      <c r="N590" s="186"/>
      <c r="O590" s="186"/>
    </row>
    <row r="591" spans="1:15">
      <c r="A591" s="44" t="s">
        <v>18</v>
      </c>
      <c r="B591" s="18" t="s">
        <v>243</v>
      </c>
      <c r="C591" s="18" t="s">
        <v>245</v>
      </c>
      <c r="D591" s="30" t="s">
        <v>253</v>
      </c>
      <c r="E591" s="18" t="s">
        <v>256</v>
      </c>
      <c r="F591" s="18" t="s">
        <v>10</v>
      </c>
      <c r="G591" s="149">
        <v>9735.7000000000007</v>
      </c>
      <c r="H591" s="149">
        <v>0</v>
      </c>
      <c r="I591" s="185">
        <f t="shared" si="200"/>
        <v>9735.7000000000007</v>
      </c>
      <c r="J591" s="155">
        <f>'[3]Бюджет 2025 г 2 чтение'!$I$764</f>
        <v>10135.700000000001</v>
      </c>
      <c r="K591" s="190">
        <f>'[3]Бюджет 2025 г 2 чтение'!$J$764</f>
        <v>10135.700000000001</v>
      </c>
      <c r="L591" s="186"/>
      <c r="M591" s="186"/>
      <c r="N591" s="186"/>
      <c r="O591" s="186"/>
    </row>
    <row r="592" spans="1:15" ht="59.25" hidden="1" customHeight="1">
      <c r="A592" s="17" t="s">
        <v>257</v>
      </c>
      <c r="B592" s="18" t="s">
        <v>243</v>
      </c>
      <c r="C592" s="18" t="s">
        <v>245</v>
      </c>
      <c r="D592" s="30" t="s">
        <v>258</v>
      </c>
      <c r="E592" s="18"/>
      <c r="F592" s="18"/>
      <c r="G592" s="155">
        <f t="shared" ref="G592:J594" si="218">G593</f>
        <v>0</v>
      </c>
      <c r="H592" s="155">
        <f t="shared" si="218"/>
        <v>0</v>
      </c>
      <c r="I592" s="185">
        <f t="shared" si="200"/>
        <v>0</v>
      </c>
      <c r="J592" s="155">
        <f t="shared" si="218"/>
        <v>0</v>
      </c>
      <c r="K592" s="190"/>
      <c r="L592" s="186"/>
      <c r="M592" s="186"/>
      <c r="N592" s="186"/>
      <c r="O592" s="186"/>
    </row>
    <row r="593" spans="1:15" ht="36" hidden="1">
      <c r="A593" s="44" t="s">
        <v>259</v>
      </c>
      <c r="B593" s="18" t="s">
        <v>243</v>
      </c>
      <c r="C593" s="18" t="s">
        <v>245</v>
      </c>
      <c r="D593" s="30" t="s">
        <v>258</v>
      </c>
      <c r="E593" s="18" t="s">
        <v>254</v>
      </c>
      <c r="F593" s="18"/>
      <c r="G593" s="155">
        <f t="shared" si="218"/>
        <v>0</v>
      </c>
      <c r="H593" s="155">
        <f t="shared" si="218"/>
        <v>0</v>
      </c>
      <c r="I593" s="185">
        <f t="shared" si="200"/>
        <v>0</v>
      </c>
      <c r="J593" s="155">
        <f t="shared" si="218"/>
        <v>0</v>
      </c>
      <c r="K593" s="190"/>
      <c r="L593" s="186"/>
      <c r="M593" s="186"/>
      <c r="N593" s="186"/>
      <c r="O593" s="186"/>
    </row>
    <row r="594" spans="1:15" hidden="1">
      <c r="A594" s="44" t="s">
        <v>255</v>
      </c>
      <c r="B594" s="18" t="s">
        <v>243</v>
      </c>
      <c r="C594" s="18" t="s">
        <v>245</v>
      </c>
      <c r="D594" s="30" t="s">
        <v>258</v>
      </c>
      <c r="E594" s="18" t="s">
        <v>256</v>
      </c>
      <c r="F594" s="18"/>
      <c r="G594" s="155">
        <f t="shared" si="218"/>
        <v>0</v>
      </c>
      <c r="H594" s="155">
        <f t="shared" si="218"/>
        <v>0</v>
      </c>
      <c r="I594" s="185">
        <f t="shared" si="200"/>
        <v>0</v>
      </c>
      <c r="J594" s="155">
        <f t="shared" si="218"/>
        <v>0</v>
      </c>
      <c r="K594" s="190"/>
      <c r="L594" s="186"/>
      <c r="M594" s="186"/>
      <c r="N594" s="186"/>
      <c r="O594" s="186"/>
    </row>
    <row r="595" spans="1:15" hidden="1">
      <c r="A595" s="44" t="s">
        <v>18</v>
      </c>
      <c r="B595" s="18" t="s">
        <v>243</v>
      </c>
      <c r="C595" s="18" t="s">
        <v>245</v>
      </c>
      <c r="D595" s="30" t="s">
        <v>258</v>
      </c>
      <c r="E595" s="18" t="s">
        <v>256</v>
      </c>
      <c r="F595" s="18" t="s">
        <v>10</v>
      </c>
      <c r="G595" s="154"/>
      <c r="H595" s="154"/>
      <c r="I595" s="185">
        <f t="shared" si="200"/>
        <v>0</v>
      </c>
      <c r="J595" s="155"/>
      <c r="K595" s="190"/>
      <c r="L595" s="186"/>
      <c r="M595" s="186"/>
      <c r="N595" s="186"/>
      <c r="O595" s="186"/>
    </row>
    <row r="596" spans="1:15" ht="25.5" customHeight="1">
      <c r="A596" s="44" t="s">
        <v>260</v>
      </c>
      <c r="B596" s="18" t="s">
        <v>243</v>
      </c>
      <c r="C596" s="18" t="s">
        <v>245</v>
      </c>
      <c r="D596" s="30" t="s">
        <v>261</v>
      </c>
      <c r="E596" s="18" t="s">
        <v>64</v>
      </c>
      <c r="F596" s="18"/>
      <c r="G596" s="155">
        <f t="shared" ref="G596:K598" si="219">G597</f>
        <v>1812.6</v>
      </c>
      <c r="H596" s="155">
        <f t="shared" si="219"/>
        <v>0</v>
      </c>
      <c r="I596" s="185">
        <f t="shared" si="200"/>
        <v>1812.6</v>
      </c>
      <c r="J596" s="155">
        <f t="shared" si="219"/>
        <v>795</v>
      </c>
      <c r="K596" s="155">
        <f t="shared" si="219"/>
        <v>710</v>
      </c>
      <c r="L596" s="186"/>
      <c r="M596" s="186"/>
      <c r="N596" s="186"/>
      <c r="O596" s="186"/>
    </row>
    <row r="597" spans="1:15" ht="36">
      <c r="A597" s="44" t="s">
        <v>306</v>
      </c>
      <c r="B597" s="18" t="s">
        <v>243</v>
      </c>
      <c r="C597" s="18" t="s">
        <v>245</v>
      </c>
      <c r="D597" s="30" t="s">
        <v>261</v>
      </c>
      <c r="E597" s="18" t="s">
        <v>262</v>
      </c>
      <c r="F597" s="18"/>
      <c r="G597" s="155">
        <f t="shared" si="219"/>
        <v>1812.6</v>
      </c>
      <c r="H597" s="155">
        <f t="shared" si="219"/>
        <v>0</v>
      </c>
      <c r="I597" s="185">
        <f t="shared" si="200"/>
        <v>1812.6</v>
      </c>
      <c r="J597" s="155">
        <f t="shared" si="219"/>
        <v>795</v>
      </c>
      <c r="K597" s="155">
        <f t="shared" si="219"/>
        <v>710</v>
      </c>
      <c r="L597" s="186"/>
      <c r="M597" s="186"/>
      <c r="N597" s="186"/>
      <c r="O597" s="186"/>
    </row>
    <row r="598" spans="1:15">
      <c r="A598" s="44" t="s">
        <v>255</v>
      </c>
      <c r="B598" s="18" t="s">
        <v>243</v>
      </c>
      <c r="C598" s="18" t="s">
        <v>245</v>
      </c>
      <c r="D598" s="30" t="s">
        <v>261</v>
      </c>
      <c r="E598" s="18" t="s">
        <v>256</v>
      </c>
      <c r="F598" s="18"/>
      <c r="G598" s="155">
        <f t="shared" si="219"/>
        <v>1812.6</v>
      </c>
      <c r="H598" s="155">
        <f t="shared" si="219"/>
        <v>0</v>
      </c>
      <c r="I598" s="185">
        <f t="shared" si="200"/>
        <v>1812.6</v>
      </c>
      <c r="J598" s="155">
        <f t="shared" si="219"/>
        <v>795</v>
      </c>
      <c r="K598" s="155">
        <f t="shared" si="219"/>
        <v>710</v>
      </c>
      <c r="L598" s="186"/>
      <c r="M598" s="186"/>
      <c r="N598" s="186"/>
      <c r="O598" s="186"/>
    </row>
    <row r="599" spans="1:15" s="222" customFormat="1">
      <c r="A599" s="223" t="s">
        <v>16</v>
      </c>
      <c r="B599" s="224" t="s">
        <v>243</v>
      </c>
      <c r="C599" s="224" t="s">
        <v>245</v>
      </c>
      <c r="D599" s="225" t="s">
        <v>261</v>
      </c>
      <c r="E599" s="224" t="s">
        <v>256</v>
      </c>
      <c r="F599" s="224" t="s">
        <v>17</v>
      </c>
      <c r="G599" s="154">
        <v>1812.6</v>
      </c>
      <c r="H599" s="154">
        <v>0</v>
      </c>
      <c r="I599" s="185">
        <f t="shared" si="200"/>
        <v>1812.6</v>
      </c>
      <c r="J599" s="155">
        <f>'[2]Бюджет 2025 г 1 чтение'!$I$780</f>
        <v>795</v>
      </c>
      <c r="K599" s="154">
        <f>'[2]Бюджет 2025 г 1 чтение'!$J$780</f>
        <v>710</v>
      </c>
      <c r="L599" s="186"/>
      <c r="M599" s="186"/>
      <c r="N599" s="186"/>
      <c r="O599" s="186"/>
    </row>
    <row r="600" spans="1:15" ht="25.5">
      <c r="A600" s="48" t="s">
        <v>263</v>
      </c>
      <c r="B600" s="18" t="s">
        <v>243</v>
      </c>
      <c r="C600" s="18" t="s">
        <v>245</v>
      </c>
      <c r="D600" s="37" t="s">
        <v>264</v>
      </c>
      <c r="E600" s="18"/>
      <c r="F600" s="18"/>
      <c r="G600" s="155">
        <f t="shared" ref="G600:K601" si="220">G601</f>
        <v>5565.8</v>
      </c>
      <c r="H600" s="155">
        <f t="shared" si="220"/>
        <v>371.8</v>
      </c>
      <c r="I600" s="185">
        <f t="shared" si="200"/>
        <v>5937.6</v>
      </c>
      <c r="J600" s="155">
        <f t="shared" si="220"/>
        <v>4134.2</v>
      </c>
      <c r="K600" s="155">
        <f t="shared" si="220"/>
        <v>4134.2</v>
      </c>
      <c r="L600" s="186"/>
      <c r="M600" s="186"/>
      <c r="N600" s="186"/>
      <c r="O600" s="186"/>
    </row>
    <row r="601" spans="1:15" ht="36.75" customHeight="1">
      <c r="A601" s="48" t="s">
        <v>306</v>
      </c>
      <c r="B601" s="18" t="s">
        <v>243</v>
      </c>
      <c r="C601" s="18" t="s">
        <v>245</v>
      </c>
      <c r="D601" s="37" t="s">
        <v>264</v>
      </c>
      <c r="E601" s="18" t="s">
        <v>254</v>
      </c>
      <c r="F601" s="18"/>
      <c r="G601" s="155">
        <f t="shared" si="220"/>
        <v>5565.8</v>
      </c>
      <c r="H601" s="155">
        <f t="shared" si="220"/>
        <v>371.8</v>
      </c>
      <c r="I601" s="185">
        <f t="shared" si="200"/>
        <v>5937.6</v>
      </c>
      <c r="J601" s="155">
        <f t="shared" si="220"/>
        <v>4134.2</v>
      </c>
      <c r="K601" s="155">
        <f t="shared" si="220"/>
        <v>4134.2</v>
      </c>
      <c r="L601" s="186"/>
      <c r="M601" s="186"/>
      <c r="N601" s="186"/>
      <c r="O601" s="186"/>
    </row>
    <row r="602" spans="1:15" ht="14.25" customHeight="1">
      <c r="A602" s="48" t="s">
        <v>255</v>
      </c>
      <c r="B602" s="18" t="s">
        <v>243</v>
      </c>
      <c r="C602" s="18" t="s">
        <v>245</v>
      </c>
      <c r="D602" s="37" t="s">
        <v>264</v>
      </c>
      <c r="E602" s="18" t="s">
        <v>256</v>
      </c>
      <c r="F602" s="18"/>
      <c r="G602" s="155">
        <f t="shared" ref="G602:K602" si="221">G603+G604</f>
        <v>5565.8</v>
      </c>
      <c r="H602" s="155">
        <f t="shared" si="221"/>
        <v>371.8</v>
      </c>
      <c r="I602" s="185">
        <f t="shared" si="200"/>
        <v>5937.6</v>
      </c>
      <c r="J602" s="155">
        <f t="shared" si="221"/>
        <v>4134.2</v>
      </c>
      <c r="K602" s="155">
        <f t="shared" si="221"/>
        <v>4134.2</v>
      </c>
      <c r="L602" s="186"/>
      <c r="M602" s="186"/>
      <c r="N602" s="186"/>
      <c r="O602" s="186"/>
    </row>
    <row r="603" spans="1:15" s="222" customFormat="1">
      <c r="A603" s="229" t="s">
        <v>16</v>
      </c>
      <c r="B603" s="224" t="s">
        <v>243</v>
      </c>
      <c r="C603" s="224" t="s">
        <v>245</v>
      </c>
      <c r="D603" s="247" t="s">
        <v>264</v>
      </c>
      <c r="E603" s="224" t="s">
        <v>256</v>
      </c>
      <c r="F603" s="224" t="s">
        <v>17</v>
      </c>
      <c r="G603" s="154">
        <v>5565.8</v>
      </c>
      <c r="H603" s="154">
        <f>'[1]Поправки декабрь'!$I$785</f>
        <v>371.8</v>
      </c>
      <c r="I603" s="185">
        <f t="shared" si="200"/>
        <v>5937.6</v>
      </c>
      <c r="J603" s="155">
        <f>'[2]Бюджет 2025 г 1 чтение'!$I$771</f>
        <v>4134.2</v>
      </c>
      <c r="K603" s="154">
        <f>'[2]Бюджет 2025 г 1 чтение'!$J$771</f>
        <v>4134.2</v>
      </c>
      <c r="L603" s="186"/>
      <c r="M603" s="186"/>
      <c r="N603" s="186"/>
      <c r="O603" s="186"/>
    </row>
    <row r="604" spans="1:15">
      <c r="A604" s="48" t="s">
        <v>18</v>
      </c>
      <c r="B604" s="18" t="s">
        <v>243</v>
      </c>
      <c r="C604" s="18" t="s">
        <v>245</v>
      </c>
      <c r="D604" s="37" t="s">
        <v>264</v>
      </c>
      <c r="E604" s="18" t="s">
        <v>256</v>
      </c>
      <c r="F604" s="18" t="s">
        <v>10</v>
      </c>
      <c r="G604" s="154"/>
      <c r="H604" s="154"/>
      <c r="I604" s="185">
        <f t="shared" si="200"/>
        <v>0</v>
      </c>
      <c r="J604" s="155"/>
      <c r="K604" s="190"/>
      <c r="L604" s="186"/>
      <c r="M604" s="186"/>
      <c r="N604" s="186"/>
      <c r="O604" s="186"/>
    </row>
    <row r="605" spans="1:15" ht="12" customHeight="1">
      <c r="A605" s="48" t="s">
        <v>265</v>
      </c>
      <c r="B605" s="18" t="s">
        <v>243</v>
      </c>
      <c r="C605" s="18" t="s">
        <v>245</v>
      </c>
      <c r="D605" s="37" t="s">
        <v>266</v>
      </c>
      <c r="E605" s="18"/>
      <c r="F605" s="18"/>
      <c r="G605" s="155">
        <f t="shared" ref="G605:K607" si="222">G606</f>
        <v>2618.5</v>
      </c>
      <c r="H605" s="155">
        <f t="shared" si="222"/>
        <v>0</v>
      </c>
      <c r="I605" s="185">
        <f t="shared" si="200"/>
        <v>2618.5</v>
      </c>
      <c r="J605" s="155">
        <f t="shared" si="222"/>
        <v>1536</v>
      </c>
      <c r="K605" s="155">
        <f t="shared" si="222"/>
        <v>1380</v>
      </c>
      <c r="L605" s="186"/>
      <c r="M605" s="186"/>
      <c r="N605" s="186"/>
      <c r="O605" s="186"/>
    </row>
    <row r="606" spans="1:15" ht="35.25" customHeight="1">
      <c r="A606" s="48" t="s">
        <v>306</v>
      </c>
      <c r="B606" s="18" t="s">
        <v>243</v>
      </c>
      <c r="C606" s="18" t="s">
        <v>245</v>
      </c>
      <c r="D606" s="37" t="s">
        <v>266</v>
      </c>
      <c r="E606" s="18" t="s">
        <v>254</v>
      </c>
      <c r="F606" s="18"/>
      <c r="G606" s="155">
        <f t="shared" si="222"/>
        <v>2618.5</v>
      </c>
      <c r="H606" s="155">
        <f t="shared" si="222"/>
        <v>0</v>
      </c>
      <c r="I606" s="185">
        <f t="shared" si="200"/>
        <v>2618.5</v>
      </c>
      <c r="J606" s="155">
        <f t="shared" si="222"/>
        <v>1536</v>
      </c>
      <c r="K606" s="155">
        <f t="shared" si="222"/>
        <v>1380</v>
      </c>
      <c r="L606" s="186"/>
      <c r="M606" s="186"/>
      <c r="N606" s="186"/>
      <c r="O606" s="186"/>
    </row>
    <row r="607" spans="1:15">
      <c r="A607" s="48" t="s">
        <v>255</v>
      </c>
      <c r="B607" s="18" t="s">
        <v>243</v>
      </c>
      <c r="C607" s="18" t="s">
        <v>245</v>
      </c>
      <c r="D607" s="37" t="s">
        <v>266</v>
      </c>
      <c r="E607" s="18" t="s">
        <v>256</v>
      </c>
      <c r="F607" s="18"/>
      <c r="G607" s="155">
        <f t="shared" si="222"/>
        <v>2618.5</v>
      </c>
      <c r="H607" s="155">
        <f t="shared" si="222"/>
        <v>0</v>
      </c>
      <c r="I607" s="185">
        <f t="shared" si="200"/>
        <v>2618.5</v>
      </c>
      <c r="J607" s="155">
        <f t="shared" si="222"/>
        <v>1536</v>
      </c>
      <c r="K607" s="155">
        <f t="shared" si="222"/>
        <v>1380</v>
      </c>
      <c r="L607" s="186"/>
      <c r="M607" s="186"/>
      <c r="N607" s="186"/>
      <c r="O607" s="186"/>
    </row>
    <row r="608" spans="1:15">
      <c r="A608" s="48" t="s">
        <v>16</v>
      </c>
      <c r="B608" s="18" t="s">
        <v>243</v>
      </c>
      <c r="C608" s="18" t="s">
        <v>245</v>
      </c>
      <c r="D608" s="37" t="s">
        <v>266</v>
      </c>
      <c r="E608" s="18" t="s">
        <v>256</v>
      </c>
      <c r="F608" s="18" t="s">
        <v>17</v>
      </c>
      <c r="G608" s="154">
        <v>2618.5</v>
      </c>
      <c r="H608" s="154">
        <v>0</v>
      </c>
      <c r="I608" s="185">
        <f t="shared" si="200"/>
        <v>2618.5</v>
      </c>
      <c r="J608" s="155">
        <f>'[2]Бюджет 2025 г 1 чтение'!$I$776</f>
        <v>1536</v>
      </c>
      <c r="K608" s="154">
        <f>'[2]Бюджет 2025 г 1 чтение'!$J$776</f>
        <v>1380</v>
      </c>
      <c r="L608" s="186"/>
      <c r="M608" s="186"/>
      <c r="N608" s="186"/>
      <c r="O608" s="186"/>
    </row>
    <row r="609" spans="1:15" ht="24">
      <c r="A609" s="59" t="s">
        <v>267</v>
      </c>
      <c r="B609" s="18" t="s">
        <v>243</v>
      </c>
      <c r="C609" s="18" t="s">
        <v>245</v>
      </c>
      <c r="D609" s="30" t="s">
        <v>268</v>
      </c>
      <c r="E609" s="18"/>
      <c r="F609" s="18"/>
      <c r="G609" s="155">
        <f t="shared" ref="G609:K611" si="223">G610</f>
        <v>154</v>
      </c>
      <c r="H609" s="155">
        <f t="shared" si="223"/>
        <v>0</v>
      </c>
      <c r="I609" s="185">
        <f t="shared" si="200"/>
        <v>154</v>
      </c>
      <c r="J609" s="155">
        <f t="shared" si="223"/>
        <v>221</v>
      </c>
      <c r="K609" s="155">
        <f t="shared" si="223"/>
        <v>221</v>
      </c>
      <c r="L609" s="186"/>
      <c r="M609" s="186"/>
      <c r="N609" s="186"/>
      <c r="O609" s="186"/>
    </row>
    <row r="610" spans="1:15" ht="38.25" customHeight="1">
      <c r="A610" s="60" t="s">
        <v>259</v>
      </c>
      <c r="B610" s="18" t="s">
        <v>243</v>
      </c>
      <c r="C610" s="18" t="s">
        <v>245</v>
      </c>
      <c r="D610" s="30" t="s">
        <v>268</v>
      </c>
      <c r="E610" s="18" t="s">
        <v>262</v>
      </c>
      <c r="F610" s="18"/>
      <c r="G610" s="155">
        <f t="shared" si="223"/>
        <v>154</v>
      </c>
      <c r="H610" s="155">
        <f t="shared" si="223"/>
        <v>0</v>
      </c>
      <c r="I610" s="185">
        <f t="shared" si="200"/>
        <v>154</v>
      </c>
      <c r="J610" s="155">
        <f t="shared" si="223"/>
        <v>221</v>
      </c>
      <c r="K610" s="155">
        <f t="shared" si="223"/>
        <v>221</v>
      </c>
      <c r="L610" s="186"/>
      <c r="M610" s="186"/>
      <c r="N610" s="186"/>
      <c r="O610" s="186"/>
    </row>
    <row r="611" spans="1:15" ht="15" customHeight="1">
      <c r="A611" s="60" t="s">
        <v>255</v>
      </c>
      <c r="B611" s="18" t="s">
        <v>243</v>
      </c>
      <c r="C611" s="18" t="s">
        <v>245</v>
      </c>
      <c r="D611" s="30" t="s">
        <v>268</v>
      </c>
      <c r="E611" s="18" t="s">
        <v>256</v>
      </c>
      <c r="F611" s="18"/>
      <c r="G611" s="155">
        <f t="shared" si="223"/>
        <v>154</v>
      </c>
      <c r="H611" s="155">
        <f t="shared" si="223"/>
        <v>0</v>
      </c>
      <c r="I611" s="185">
        <f t="shared" si="200"/>
        <v>154</v>
      </c>
      <c r="J611" s="155">
        <f t="shared" si="223"/>
        <v>221</v>
      </c>
      <c r="K611" s="155">
        <f t="shared" si="223"/>
        <v>221</v>
      </c>
      <c r="L611" s="186"/>
      <c r="M611" s="186"/>
      <c r="N611" s="186"/>
      <c r="O611" s="186"/>
    </row>
    <row r="612" spans="1:15">
      <c r="A612" s="60" t="s">
        <v>16</v>
      </c>
      <c r="B612" s="18" t="s">
        <v>243</v>
      </c>
      <c r="C612" s="18" t="s">
        <v>245</v>
      </c>
      <c r="D612" s="30" t="s">
        <v>268</v>
      </c>
      <c r="E612" s="18" t="s">
        <v>256</v>
      </c>
      <c r="F612" s="18" t="s">
        <v>17</v>
      </c>
      <c r="G612" s="154">
        <v>154</v>
      </c>
      <c r="H612" s="154">
        <v>0</v>
      </c>
      <c r="I612" s="185">
        <f t="shared" si="200"/>
        <v>154</v>
      </c>
      <c r="J612" s="155">
        <f>'[2]Бюджет 2025 г 1 чтение'!$I$784</f>
        <v>221</v>
      </c>
      <c r="K612" s="154">
        <f>'[2]Бюджет 2025 г 1 чтение'!$J$784</f>
        <v>221</v>
      </c>
      <c r="L612" s="186"/>
      <c r="M612" s="186"/>
      <c r="N612" s="186"/>
      <c r="O612" s="186"/>
    </row>
    <row r="613" spans="1:15" ht="27">
      <c r="A613" s="132" t="s">
        <v>25</v>
      </c>
      <c r="B613" s="133" t="s">
        <v>243</v>
      </c>
      <c r="C613" s="133" t="s">
        <v>245</v>
      </c>
      <c r="D613" s="133" t="s">
        <v>249</v>
      </c>
      <c r="E613" s="133"/>
      <c r="F613" s="133"/>
      <c r="G613" s="149">
        <f t="shared" ref="G613:H616" si="224">G614+G622+G627+G631+G635</f>
        <v>0</v>
      </c>
      <c r="H613" s="149">
        <f>H614+H622+H627+H631+H635</f>
        <v>0</v>
      </c>
      <c r="I613" s="185">
        <f t="shared" ref="I613:I676" si="225">G613+H613</f>
        <v>0</v>
      </c>
      <c r="J613" s="149">
        <f>J614+J622+J627+J631+J635</f>
        <v>0</v>
      </c>
      <c r="K613" s="149">
        <f>K614+K622+K627+K631+K635</f>
        <v>0</v>
      </c>
      <c r="L613" s="186"/>
      <c r="M613" s="186"/>
      <c r="N613" s="186"/>
      <c r="O613" s="186"/>
    </row>
    <row r="614" spans="1:15" ht="76.5">
      <c r="A614" s="45" t="s">
        <v>252</v>
      </c>
      <c r="B614" s="134" t="s">
        <v>243</v>
      </c>
      <c r="C614" s="134" t="s">
        <v>245</v>
      </c>
      <c r="D614" s="117" t="s">
        <v>579</v>
      </c>
      <c r="E614" s="134"/>
      <c r="F614" s="134"/>
      <c r="G614" s="149">
        <f t="shared" si="224"/>
        <v>0</v>
      </c>
      <c r="H614" s="149">
        <f t="shared" si="224"/>
        <v>0</v>
      </c>
      <c r="I614" s="185">
        <f t="shared" si="225"/>
        <v>0</v>
      </c>
      <c r="J614" s="149">
        <f t="shared" ref="J614:K616" si="226">J615</f>
        <v>0</v>
      </c>
      <c r="K614" s="149">
        <f t="shared" si="226"/>
        <v>0</v>
      </c>
      <c r="L614" s="186"/>
      <c r="M614" s="186"/>
      <c r="N614" s="186"/>
      <c r="O614" s="186"/>
    </row>
    <row r="615" spans="1:15" ht="38.25" hidden="1">
      <c r="A615" s="108" t="s">
        <v>382</v>
      </c>
      <c r="B615" s="134" t="s">
        <v>243</v>
      </c>
      <c r="C615" s="134" t="s">
        <v>245</v>
      </c>
      <c r="D615" s="117" t="s">
        <v>579</v>
      </c>
      <c r="E615" s="134" t="s">
        <v>254</v>
      </c>
      <c r="F615" s="134"/>
      <c r="G615" s="149">
        <f t="shared" si="224"/>
        <v>0</v>
      </c>
      <c r="H615" s="149">
        <f t="shared" si="224"/>
        <v>0</v>
      </c>
      <c r="I615" s="185">
        <f t="shared" si="225"/>
        <v>0</v>
      </c>
      <c r="J615" s="149">
        <f t="shared" si="226"/>
        <v>0</v>
      </c>
      <c r="K615" s="149">
        <f t="shared" si="226"/>
        <v>0</v>
      </c>
      <c r="L615" s="186"/>
      <c r="M615" s="186"/>
      <c r="N615" s="186"/>
      <c r="O615" s="186"/>
    </row>
    <row r="616" spans="1:15" hidden="1">
      <c r="A616" s="108" t="s">
        <v>255</v>
      </c>
      <c r="B616" s="134" t="s">
        <v>243</v>
      </c>
      <c r="C616" s="134" t="s">
        <v>245</v>
      </c>
      <c r="D616" s="117" t="s">
        <v>579</v>
      </c>
      <c r="E616" s="134" t="s">
        <v>256</v>
      </c>
      <c r="F616" s="134"/>
      <c r="G616" s="149">
        <f t="shared" si="224"/>
        <v>0</v>
      </c>
      <c r="H616" s="149">
        <f t="shared" si="224"/>
        <v>0</v>
      </c>
      <c r="I616" s="185">
        <f t="shared" si="225"/>
        <v>0</v>
      </c>
      <c r="J616" s="149">
        <f t="shared" si="226"/>
        <v>0</v>
      </c>
      <c r="K616" s="149">
        <f t="shared" si="226"/>
        <v>0</v>
      </c>
      <c r="L616" s="186"/>
      <c r="M616" s="186"/>
      <c r="N616" s="186"/>
      <c r="O616" s="186"/>
    </row>
    <row r="617" spans="1:15" hidden="1">
      <c r="A617" s="108" t="s">
        <v>18</v>
      </c>
      <c r="B617" s="134" t="s">
        <v>243</v>
      </c>
      <c r="C617" s="134" t="s">
        <v>245</v>
      </c>
      <c r="D617" s="117" t="s">
        <v>579</v>
      </c>
      <c r="E617" s="134" t="s">
        <v>256</v>
      </c>
      <c r="F617" s="134" t="s">
        <v>10</v>
      </c>
      <c r="G617" s="149">
        <f>'[2]Бюджет 2025 г 1 чтение'!$H$789</f>
        <v>0</v>
      </c>
      <c r="H617" s="149"/>
      <c r="I617" s="185">
        <f t="shared" si="225"/>
        <v>0</v>
      </c>
      <c r="J617" s="152">
        <f>'[2]Бюджет 2025 г 1 чтение'!$I$789</f>
        <v>0</v>
      </c>
      <c r="K617" s="152">
        <f>'[2]Бюджет 2025 г 1 чтение'!$J$789</f>
        <v>0</v>
      </c>
      <c r="L617" s="186"/>
      <c r="M617" s="186"/>
      <c r="N617" s="186"/>
      <c r="O617" s="186"/>
    </row>
    <row r="618" spans="1:15" ht="63.75" hidden="1">
      <c r="A618" s="127" t="s">
        <v>257</v>
      </c>
      <c r="B618" s="134" t="s">
        <v>243</v>
      </c>
      <c r="C618" s="134" t="s">
        <v>245</v>
      </c>
      <c r="D618" s="117" t="s">
        <v>258</v>
      </c>
      <c r="E618" s="134"/>
      <c r="F618" s="134"/>
      <c r="G618" s="149"/>
      <c r="H618" s="149"/>
      <c r="I618" s="185">
        <f t="shared" si="225"/>
        <v>0</v>
      </c>
      <c r="J618" s="152"/>
      <c r="K618" s="152"/>
      <c r="L618" s="186"/>
      <c r="M618" s="186"/>
      <c r="N618" s="186"/>
      <c r="O618" s="186"/>
    </row>
    <row r="619" spans="1:15" ht="51" hidden="1">
      <c r="A619" s="108" t="s">
        <v>259</v>
      </c>
      <c r="B619" s="134" t="s">
        <v>243</v>
      </c>
      <c r="C619" s="134" t="s">
        <v>245</v>
      </c>
      <c r="D619" s="117" t="s">
        <v>258</v>
      </c>
      <c r="E619" s="134" t="s">
        <v>254</v>
      </c>
      <c r="F619" s="134"/>
      <c r="G619" s="149"/>
      <c r="H619" s="149"/>
      <c r="I619" s="185">
        <f t="shared" si="225"/>
        <v>0</v>
      </c>
      <c r="J619" s="152"/>
      <c r="K619" s="152"/>
      <c r="L619" s="186"/>
      <c r="M619" s="186"/>
      <c r="N619" s="186"/>
      <c r="O619" s="186"/>
    </row>
    <row r="620" spans="1:15" hidden="1">
      <c r="A620" s="108" t="s">
        <v>255</v>
      </c>
      <c r="B620" s="134" t="s">
        <v>243</v>
      </c>
      <c r="C620" s="134" t="s">
        <v>245</v>
      </c>
      <c r="D620" s="117" t="s">
        <v>258</v>
      </c>
      <c r="E620" s="134" t="s">
        <v>256</v>
      </c>
      <c r="F620" s="134"/>
      <c r="G620" s="149"/>
      <c r="H620" s="149"/>
      <c r="I620" s="185">
        <f t="shared" si="225"/>
        <v>0</v>
      </c>
      <c r="J620" s="152"/>
      <c r="K620" s="152"/>
      <c r="L620" s="186"/>
      <c r="M620" s="186"/>
      <c r="N620" s="186"/>
      <c r="O620" s="186"/>
    </row>
    <row r="621" spans="1:15" hidden="1">
      <c r="A621" s="108" t="s">
        <v>18</v>
      </c>
      <c r="B621" s="134" t="s">
        <v>243</v>
      </c>
      <c r="C621" s="134" t="s">
        <v>245</v>
      </c>
      <c r="D621" s="117" t="s">
        <v>258</v>
      </c>
      <c r="E621" s="134" t="s">
        <v>256</v>
      </c>
      <c r="F621" s="134" t="s">
        <v>10</v>
      </c>
      <c r="G621" s="149"/>
      <c r="H621" s="149"/>
      <c r="I621" s="185">
        <f t="shared" si="225"/>
        <v>0</v>
      </c>
      <c r="J621" s="152"/>
      <c r="K621" s="152"/>
      <c r="L621" s="186"/>
      <c r="M621" s="186"/>
      <c r="N621" s="186"/>
      <c r="O621" s="186"/>
    </row>
    <row r="622" spans="1:15" ht="25.5" hidden="1">
      <c r="A622" s="108" t="s">
        <v>263</v>
      </c>
      <c r="B622" s="134" t="s">
        <v>243</v>
      </c>
      <c r="C622" s="134" t="s">
        <v>245</v>
      </c>
      <c r="D622" s="117" t="s">
        <v>580</v>
      </c>
      <c r="E622" s="134"/>
      <c r="F622" s="134"/>
      <c r="G622" s="149">
        <f t="shared" ref="G622:K623" si="227">G623</f>
        <v>0</v>
      </c>
      <c r="H622" s="149">
        <f t="shared" si="227"/>
        <v>0</v>
      </c>
      <c r="I622" s="185">
        <f t="shared" si="225"/>
        <v>0</v>
      </c>
      <c r="J622" s="149">
        <f t="shared" si="227"/>
        <v>0</v>
      </c>
      <c r="K622" s="149">
        <f t="shared" si="227"/>
        <v>0</v>
      </c>
      <c r="L622" s="186"/>
      <c r="M622" s="186"/>
      <c r="N622" s="186"/>
      <c r="O622" s="186"/>
    </row>
    <row r="623" spans="1:15" ht="38.25" hidden="1">
      <c r="A623" s="108" t="s">
        <v>306</v>
      </c>
      <c r="B623" s="134" t="s">
        <v>243</v>
      </c>
      <c r="C623" s="134" t="s">
        <v>245</v>
      </c>
      <c r="D623" s="117" t="s">
        <v>580</v>
      </c>
      <c r="E623" s="134" t="s">
        <v>254</v>
      </c>
      <c r="F623" s="134"/>
      <c r="G623" s="149">
        <f t="shared" si="227"/>
        <v>0</v>
      </c>
      <c r="H623" s="149">
        <f t="shared" si="227"/>
        <v>0</v>
      </c>
      <c r="I623" s="185">
        <f t="shared" si="225"/>
        <v>0</v>
      </c>
      <c r="J623" s="149">
        <f t="shared" si="227"/>
        <v>0</v>
      </c>
      <c r="K623" s="149">
        <f t="shared" si="227"/>
        <v>0</v>
      </c>
      <c r="L623" s="186"/>
      <c r="M623" s="186"/>
      <c r="N623" s="186"/>
      <c r="O623" s="186"/>
    </row>
    <row r="624" spans="1:15" hidden="1">
      <c r="A624" s="108" t="s">
        <v>255</v>
      </c>
      <c r="B624" s="134" t="s">
        <v>243</v>
      </c>
      <c r="C624" s="134" t="s">
        <v>245</v>
      </c>
      <c r="D624" s="117" t="s">
        <v>580</v>
      </c>
      <c r="E624" s="134" t="s">
        <v>256</v>
      </c>
      <c r="F624" s="134"/>
      <c r="G624" s="149">
        <f>G625</f>
        <v>0</v>
      </c>
      <c r="H624" s="149">
        <f>H625</f>
        <v>0</v>
      </c>
      <c r="I624" s="185">
        <f t="shared" si="225"/>
        <v>0</v>
      </c>
      <c r="J624" s="149">
        <f>J625+J626</f>
        <v>0</v>
      </c>
      <c r="K624" s="149">
        <f>K625+K626</f>
        <v>0</v>
      </c>
      <c r="L624" s="186"/>
      <c r="M624" s="186"/>
      <c r="N624" s="186"/>
      <c r="O624" s="186"/>
    </row>
    <row r="625" spans="1:15" hidden="1">
      <c r="A625" s="108" t="s">
        <v>16</v>
      </c>
      <c r="B625" s="134" t="s">
        <v>243</v>
      </c>
      <c r="C625" s="134" t="s">
        <v>245</v>
      </c>
      <c r="D625" s="117" t="s">
        <v>580</v>
      </c>
      <c r="E625" s="134" t="s">
        <v>256</v>
      </c>
      <c r="F625" s="134" t="s">
        <v>17</v>
      </c>
      <c r="G625" s="149">
        <f>'[2]Бюджет 2025 г 1 чтение'!$H$797</f>
        <v>0</v>
      </c>
      <c r="H625" s="149"/>
      <c r="I625" s="185">
        <f t="shared" si="225"/>
        <v>0</v>
      </c>
      <c r="J625" s="152">
        <f>'[2]Бюджет 2025 г 1 чтение'!$I$797</f>
        <v>0</v>
      </c>
      <c r="K625" s="152">
        <f>'[2]Бюджет 2025 г 1 чтение'!$J$797</f>
        <v>0</v>
      </c>
      <c r="L625" s="186"/>
      <c r="M625" s="186"/>
      <c r="N625" s="186"/>
      <c r="O625" s="186"/>
    </row>
    <row r="626" spans="1:15" hidden="1">
      <c r="A626" s="108" t="s">
        <v>18</v>
      </c>
      <c r="B626" s="134" t="s">
        <v>243</v>
      </c>
      <c r="C626" s="134" t="s">
        <v>245</v>
      </c>
      <c r="D626" s="117" t="s">
        <v>580</v>
      </c>
      <c r="E626" s="134" t="s">
        <v>256</v>
      </c>
      <c r="F626" s="134" t="s">
        <v>10</v>
      </c>
      <c r="G626" s="149"/>
      <c r="H626" s="149"/>
      <c r="I626" s="185">
        <f t="shared" si="225"/>
        <v>0</v>
      </c>
      <c r="J626" s="152"/>
      <c r="K626" s="152"/>
      <c r="L626" s="186"/>
      <c r="M626" s="186"/>
      <c r="N626" s="186"/>
      <c r="O626" s="186"/>
    </row>
    <row r="627" spans="1:15" ht="17.25" hidden="1" customHeight="1">
      <c r="A627" s="108" t="s">
        <v>265</v>
      </c>
      <c r="B627" s="134" t="s">
        <v>243</v>
      </c>
      <c r="C627" s="134" t="s">
        <v>245</v>
      </c>
      <c r="D627" s="117" t="s">
        <v>581</v>
      </c>
      <c r="E627" s="134"/>
      <c r="F627" s="134"/>
      <c r="G627" s="149">
        <f t="shared" ref="G627:K629" si="228">G628</f>
        <v>0</v>
      </c>
      <c r="H627" s="149">
        <f t="shared" si="228"/>
        <v>0</v>
      </c>
      <c r="I627" s="185">
        <f t="shared" si="225"/>
        <v>0</v>
      </c>
      <c r="J627" s="149">
        <f t="shared" si="228"/>
        <v>0</v>
      </c>
      <c r="K627" s="149">
        <f t="shared" si="228"/>
        <v>0</v>
      </c>
      <c r="L627" s="186"/>
      <c r="M627" s="186"/>
      <c r="N627" s="186"/>
      <c r="O627" s="186"/>
    </row>
    <row r="628" spans="1:15" ht="38.25" hidden="1">
      <c r="A628" s="108" t="s">
        <v>306</v>
      </c>
      <c r="B628" s="134" t="s">
        <v>243</v>
      </c>
      <c r="C628" s="134" t="s">
        <v>245</v>
      </c>
      <c r="D628" s="117" t="s">
        <v>581</v>
      </c>
      <c r="E628" s="134" t="s">
        <v>254</v>
      </c>
      <c r="F628" s="134"/>
      <c r="G628" s="149">
        <f t="shared" si="228"/>
        <v>0</v>
      </c>
      <c r="H628" s="149">
        <f t="shared" si="228"/>
        <v>0</v>
      </c>
      <c r="I628" s="185">
        <f t="shared" si="225"/>
        <v>0</v>
      </c>
      <c r="J628" s="149">
        <f t="shared" si="228"/>
        <v>0</v>
      </c>
      <c r="K628" s="149">
        <f t="shared" si="228"/>
        <v>0</v>
      </c>
      <c r="L628" s="186"/>
      <c r="M628" s="186"/>
      <c r="N628" s="186"/>
      <c r="O628" s="186"/>
    </row>
    <row r="629" spans="1:15" hidden="1">
      <c r="A629" s="108" t="s">
        <v>255</v>
      </c>
      <c r="B629" s="134" t="s">
        <v>243</v>
      </c>
      <c r="C629" s="134" t="s">
        <v>245</v>
      </c>
      <c r="D629" s="117" t="s">
        <v>581</v>
      </c>
      <c r="E629" s="134" t="s">
        <v>256</v>
      </c>
      <c r="F629" s="134"/>
      <c r="G629" s="149">
        <f t="shared" si="228"/>
        <v>0</v>
      </c>
      <c r="H629" s="149">
        <f t="shared" si="228"/>
        <v>0</v>
      </c>
      <c r="I629" s="185">
        <f t="shared" si="225"/>
        <v>0</v>
      </c>
      <c r="J629" s="149">
        <f t="shared" si="228"/>
        <v>0</v>
      </c>
      <c r="K629" s="149">
        <f t="shared" si="228"/>
        <v>0</v>
      </c>
      <c r="L629" s="186"/>
      <c r="M629" s="186"/>
      <c r="N629" s="186"/>
      <c r="O629" s="186"/>
    </row>
    <row r="630" spans="1:15" hidden="1">
      <c r="A630" s="108" t="s">
        <v>16</v>
      </c>
      <c r="B630" s="134" t="s">
        <v>243</v>
      </c>
      <c r="C630" s="134" t="s">
        <v>245</v>
      </c>
      <c r="D630" s="117" t="s">
        <v>581</v>
      </c>
      <c r="E630" s="134" t="s">
        <v>256</v>
      </c>
      <c r="F630" s="134" t="s">
        <v>17</v>
      </c>
      <c r="G630" s="149">
        <f>'[2]Бюджет 2025 г 1 чтение'!$H$802</f>
        <v>0</v>
      </c>
      <c r="H630" s="149"/>
      <c r="I630" s="185">
        <f t="shared" si="225"/>
        <v>0</v>
      </c>
      <c r="J630" s="152">
        <f>'[2]Бюджет 2025 г 1 чтение'!$I$802</f>
        <v>0</v>
      </c>
      <c r="K630" s="152">
        <f>'[2]Бюджет 2025 г 1 чтение'!$J$802</f>
        <v>0</v>
      </c>
      <c r="L630" s="186"/>
      <c r="M630" s="186"/>
      <c r="N630" s="186"/>
      <c r="O630" s="186"/>
    </row>
    <row r="631" spans="1:15" ht="25.5" hidden="1">
      <c r="A631" s="108" t="s">
        <v>260</v>
      </c>
      <c r="B631" s="134" t="s">
        <v>243</v>
      </c>
      <c r="C631" s="134" t="s">
        <v>245</v>
      </c>
      <c r="D631" s="117" t="s">
        <v>351</v>
      </c>
      <c r="E631" s="134" t="s">
        <v>64</v>
      </c>
      <c r="F631" s="134"/>
      <c r="G631" s="149">
        <f t="shared" ref="G631:K633" si="229">G632</f>
        <v>0</v>
      </c>
      <c r="H631" s="149">
        <f t="shared" si="229"/>
        <v>0</v>
      </c>
      <c r="I631" s="185">
        <f t="shared" si="225"/>
        <v>0</v>
      </c>
      <c r="J631" s="149">
        <f t="shared" si="229"/>
        <v>0</v>
      </c>
      <c r="K631" s="149">
        <f t="shared" si="229"/>
        <v>0</v>
      </c>
      <c r="L631" s="186"/>
      <c r="M631" s="186"/>
      <c r="N631" s="186"/>
      <c r="O631" s="186"/>
    </row>
    <row r="632" spans="1:15" ht="38.25" hidden="1">
      <c r="A632" s="108" t="s">
        <v>306</v>
      </c>
      <c r="B632" s="134" t="s">
        <v>243</v>
      </c>
      <c r="C632" s="134" t="s">
        <v>245</v>
      </c>
      <c r="D632" s="117" t="s">
        <v>351</v>
      </c>
      <c r="E632" s="134" t="s">
        <v>262</v>
      </c>
      <c r="F632" s="134"/>
      <c r="G632" s="149">
        <f t="shared" si="229"/>
        <v>0</v>
      </c>
      <c r="H632" s="149">
        <f t="shared" si="229"/>
        <v>0</v>
      </c>
      <c r="I632" s="185">
        <f t="shared" si="225"/>
        <v>0</v>
      </c>
      <c r="J632" s="149">
        <f t="shared" si="229"/>
        <v>0</v>
      </c>
      <c r="K632" s="149">
        <f t="shared" si="229"/>
        <v>0</v>
      </c>
      <c r="L632" s="186"/>
      <c r="M632" s="186"/>
      <c r="N632" s="186"/>
      <c r="O632" s="186"/>
    </row>
    <row r="633" spans="1:15" hidden="1">
      <c r="A633" s="108" t="s">
        <v>255</v>
      </c>
      <c r="B633" s="134" t="s">
        <v>243</v>
      </c>
      <c r="C633" s="134" t="s">
        <v>245</v>
      </c>
      <c r="D633" s="117" t="s">
        <v>351</v>
      </c>
      <c r="E633" s="134" t="s">
        <v>256</v>
      </c>
      <c r="F633" s="134"/>
      <c r="G633" s="149">
        <f t="shared" si="229"/>
        <v>0</v>
      </c>
      <c r="H633" s="149">
        <f t="shared" si="229"/>
        <v>0</v>
      </c>
      <c r="I633" s="185">
        <f t="shared" si="225"/>
        <v>0</v>
      </c>
      <c r="J633" s="149">
        <f t="shared" si="229"/>
        <v>0</v>
      </c>
      <c r="K633" s="149">
        <f t="shared" si="229"/>
        <v>0</v>
      </c>
      <c r="L633" s="186"/>
      <c r="M633" s="186"/>
      <c r="N633" s="186"/>
      <c r="O633" s="186"/>
    </row>
    <row r="634" spans="1:15" hidden="1">
      <c r="A634" s="108" t="s">
        <v>16</v>
      </c>
      <c r="B634" s="134" t="s">
        <v>243</v>
      </c>
      <c r="C634" s="134" t="s">
        <v>245</v>
      </c>
      <c r="D634" s="117" t="s">
        <v>351</v>
      </c>
      <c r="E634" s="134" t="s">
        <v>256</v>
      </c>
      <c r="F634" s="134" t="s">
        <v>17</v>
      </c>
      <c r="G634" s="149">
        <f>'[2]Бюджет 2025 г 1 чтение'!$H$806</f>
        <v>0</v>
      </c>
      <c r="H634" s="149"/>
      <c r="I634" s="185">
        <f t="shared" si="225"/>
        <v>0</v>
      </c>
      <c r="J634" s="152">
        <f>'[2]Бюджет 2025 г 1 чтение'!$I$806</f>
        <v>0</v>
      </c>
      <c r="K634" s="152">
        <f>'[2]Бюджет 2025 г 1 чтение'!$J$806</f>
        <v>0</v>
      </c>
      <c r="L634" s="186"/>
      <c r="M634" s="186"/>
      <c r="N634" s="186"/>
      <c r="O634" s="186"/>
    </row>
    <row r="635" spans="1:15" ht="25.5" hidden="1">
      <c r="A635" s="131" t="s">
        <v>267</v>
      </c>
      <c r="B635" s="134" t="s">
        <v>243</v>
      </c>
      <c r="C635" s="134" t="s">
        <v>245</v>
      </c>
      <c r="D635" s="117" t="s">
        <v>582</v>
      </c>
      <c r="E635" s="134"/>
      <c r="F635" s="134"/>
      <c r="G635" s="149">
        <f t="shared" ref="G635:H637" si="230">G636</f>
        <v>0</v>
      </c>
      <c r="H635" s="149">
        <f t="shared" si="230"/>
        <v>0</v>
      </c>
      <c r="I635" s="185">
        <f t="shared" si="225"/>
        <v>0</v>
      </c>
      <c r="J635" s="149">
        <f>J636</f>
        <v>0</v>
      </c>
      <c r="K635" s="149">
        <f>K636</f>
        <v>0</v>
      </c>
      <c r="L635" s="186"/>
      <c r="M635" s="186"/>
      <c r="N635" s="186"/>
      <c r="O635" s="186"/>
    </row>
    <row r="636" spans="1:15" ht="39.75" hidden="1" customHeight="1">
      <c r="A636" s="45" t="s">
        <v>259</v>
      </c>
      <c r="B636" s="134" t="s">
        <v>243</v>
      </c>
      <c r="C636" s="134" t="s">
        <v>245</v>
      </c>
      <c r="D636" s="117" t="s">
        <v>582</v>
      </c>
      <c r="E636" s="134" t="s">
        <v>262</v>
      </c>
      <c r="F636" s="134"/>
      <c r="G636" s="149">
        <f t="shared" si="230"/>
        <v>0</v>
      </c>
      <c r="H636" s="149">
        <f t="shared" si="230"/>
        <v>0</v>
      </c>
      <c r="I636" s="185">
        <f t="shared" si="225"/>
        <v>0</v>
      </c>
      <c r="J636" s="149">
        <f t="shared" ref="J636:K636" si="231">J637</f>
        <v>0</v>
      </c>
      <c r="K636" s="149">
        <f t="shared" si="231"/>
        <v>0</v>
      </c>
      <c r="L636" s="186"/>
      <c r="M636" s="186"/>
      <c r="N636" s="186"/>
      <c r="O636" s="186"/>
    </row>
    <row r="637" spans="1:15" hidden="1">
      <c r="A637" s="45" t="s">
        <v>255</v>
      </c>
      <c r="B637" s="134" t="s">
        <v>243</v>
      </c>
      <c r="C637" s="134" t="s">
        <v>245</v>
      </c>
      <c r="D637" s="117" t="s">
        <v>582</v>
      </c>
      <c r="E637" s="134" t="s">
        <v>256</v>
      </c>
      <c r="F637" s="134"/>
      <c r="G637" s="149">
        <f t="shared" si="230"/>
        <v>0</v>
      </c>
      <c r="H637" s="149">
        <f t="shared" si="230"/>
        <v>0</v>
      </c>
      <c r="I637" s="185">
        <f t="shared" si="225"/>
        <v>0</v>
      </c>
      <c r="J637" s="149">
        <f>J638</f>
        <v>0</v>
      </c>
      <c r="K637" s="149">
        <f>K638</f>
        <v>0</v>
      </c>
      <c r="L637" s="186"/>
      <c r="M637" s="186"/>
      <c r="N637" s="186"/>
      <c r="O637" s="186"/>
    </row>
    <row r="638" spans="1:15" hidden="1">
      <c r="A638" s="45" t="s">
        <v>16</v>
      </c>
      <c r="B638" s="134" t="s">
        <v>243</v>
      </c>
      <c r="C638" s="134" t="s">
        <v>245</v>
      </c>
      <c r="D638" s="117" t="s">
        <v>582</v>
      </c>
      <c r="E638" s="134" t="s">
        <v>256</v>
      </c>
      <c r="F638" s="134" t="s">
        <v>17</v>
      </c>
      <c r="G638" s="149">
        <f>'[2]Бюджет 2025 г 1 чтение'!$H$810</f>
        <v>0</v>
      </c>
      <c r="H638" s="149"/>
      <c r="I638" s="185">
        <f t="shared" si="225"/>
        <v>0</v>
      </c>
      <c r="J638" s="152">
        <f>'[2]Бюджет 2025 г 1 чтение'!$I$810</f>
        <v>0</v>
      </c>
      <c r="K638" s="152">
        <f>'[2]Бюджет 2025 г 1 чтение'!$J$810</f>
        <v>0</v>
      </c>
      <c r="L638" s="186"/>
      <c r="M638" s="186"/>
      <c r="N638" s="186"/>
      <c r="O638" s="186"/>
    </row>
    <row r="639" spans="1:15">
      <c r="A639" s="13" t="s">
        <v>269</v>
      </c>
      <c r="B639" s="14" t="s">
        <v>243</v>
      </c>
      <c r="C639" s="14" t="s">
        <v>270</v>
      </c>
      <c r="D639" s="14"/>
      <c r="E639" s="14"/>
      <c r="F639" s="14"/>
      <c r="G639" s="257">
        <f>G640+G745+G760+G765</f>
        <v>188942.59999999998</v>
      </c>
      <c r="H639" s="257">
        <f>H640+H745+H760+H765</f>
        <v>2782.8</v>
      </c>
      <c r="I639" s="185">
        <f t="shared" si="225"/>
        <v>191725.39999999997</v>
      </c>
      <c r="J639" s="257">
        <f>J640+J745+J760+J765</f>
        <v>164711.79999999999</v>
      </c>
      <c r="K639" s="257">
        <f>K640+K745+K760+K765</f>
        <v>164805.79999999999</v>
      </c>
      <c r="L639" s="186"/>
      <c r="M639" s="186"/>
      <c r="N639" s="186"/>
      <c r="O639" s="186"/>
    </row>
    <row r="640" spans="1:15" ht="27" customHeight="1">
      <c r="A640" s="13" t="s">
        <v>246</v>
      </c>
      <c r="B640" s="14" t="s">
        <v>243</v>
      </c>
      <c r="C640" s="14" t="s">
        <v>270</v>
      </c>
      <c r="D640" s="14" t="s">
        <v>247</v>
      </c>
      <c r="E640" s="14"/>
      <c r="F640" s="25"/>
      <c r="G640" s="155">
        <f t="shared" ref="G640:K641" si="232">G641</f>
        <v>188942.59999999998</v>
      </c>
      <c r="H640" s="155">
        <f t="shared" si="232"/>
        <v>2782.8</v>
      </c>
      <c r="I640" s="185">
        <f t="shared" si="225"/>
        <v>191725.39999999997</v>
      </c>
      <c r="J640" s="155">
        <f t="shared" si="232"/>
        <v>164711.79999999999</v>
      </c>
      <c r="K640" s="155">
        <f t="shared" si="232"/>
        <v>164805.79999999999</v>
      </c>
      <c r="L640" s="186"/>
      <c r="M640" s="186"/>
      <c r="N640" s="186"/>
      <c r="O640" s="186"/>
    </row>
    <row r="641" spans="1:15" ht="36.75" customHeight="1">
      <c r="A641" s="13" t="s">
        <v>271</v>
      </c>
      <c r="B641" s="14" t="s">
        <v>243</v>
      </c>
      <c r="C641" s="14" t="s">
        <v>270</v>
      </c>
      <c r="D641" s="32" t="s">
        <v>249</v>
      </c>
      <c r="E641" s="14"/>
      <c r="F641" s="25"/>
      <c r="G641" s="155">
        <f>G642</f>
        <v>188942.59999999998</v>
      </c>
      <c r="H641" s="155">
        <f>H642</f>
        <v>2782.8</v>
      </c>
      <c r="I641" s="185">
        <f t="shared" si="225"/>
        <v>191725.39999999997</v>
      </c>
      <c r="J641" s="155">
        <f t="shared" si="232"/>
        <v>164711.79999999999</v>
      </c>
      <c r="K641" s="155">
        <f t="shared" si="232"/>
        <v>164805.79999999999</v>
      </c>
      <c r="L641" s="186"/>
      <c r="M641" s="186"/>
      <c r="N641" s="186"/>
      <c r="O641" s="186"/>
    </row>
    <row r="642" spans="1:15" ht="48" hidden="1" customHeight="1">
      <c r="A642" s="33" t="s">
        <v>559</v>
      </c>
      <c r="B642" s="34" t="s">
        <v>243</v>
      </c>
      <c r="C642" s="34" t="s">
        <v>270</v>
      </c>
      <c r="D642" s="35" t="s">
        <v>272</v>
      </c>
      <c r="E642" s="34"/>
      <c r="F642" s="34"/>
      <c r="G642" s="155">
        <f>G643+G647+G657+G661+G666+G670+G674+G682+G692+G696+G700+G726+G653+G734+G686+G678+G722+G709+G718+G730+G714+G704</f>
        <v>188942.59999999998</v>
      </c>
      <c r="H642" s="155">
        <f>H643+H647+H657+H661+H666+H670+H674+H682+H692+H696+H700+H726+H653+H734+H686+H678+H722+H709+H718+H730+H714+H704</f>
        <v>2782.8</v>
      </c>
      <c r="I642" s="185">
        <f t="shared" si="225"/>
        <v>191725.39999999997</v>
      </c>
      <c r="J642" s="155">
        <f>J643+J647+J657+J661+J666+J670+J674+J682+J692+J696+J700+J726+J653+J734+J686+J678+J722+J709+J718+J730+J714+J704</f>
        <v>164711.79999999999</v>
      </c>
      <c r="K642" s="155">
        <f>K643+K647+K657+K661+K666+K670+K674+K682+K692+K696+K700+K726+K653+K734+K686+K678+K722+K709+K718+K730+K714+K704</f>
        <v>164805.79999999999</v>
      </c>
      <c r="L642" s="186"/>
      <c r="M642" s="186"/>
      <c r="N642" s="186"/>
      <c r="O642" s="186"/>
    </row>
    <row r="643" spans="1:15" ht="50.25" hidden="1" customHeight="1">
      <c r="A643" s="17" t="s">
        <v>257</v>
      </c>
      <c r="B643" s="18" t="s">
        <v>243</v>
      </c>
      <c r="C643" s="18" t="s">
        <v>270</v>
      </c>
      <c r="D643" s="30" t="s">
        <v>273</v>
      </c>
      <c r="E643" s="18"/>
      <c r="F643" s="18"/>
      <c r="G643" s="155">
        <f t="shared" ref="G643:J645" si="233">G644</f>
        <v>0</v>
      </c>
      <c r="H643" s="155">
        <f t="shared" si="233"/>
        <v>0</v>
      </c>
      <c r="I643" s="185">
        <f t="shared" si="225"/>
        <v>0</v>
      </c>
      <c r="J643" s="155">
        <f t="shared" si="233"/>
        <v>0</v>
      </c>
      <c r="K643" s="190"/>
      <c r="L643" s="186"/>
      <c r="M643" s="186"/>
      <c r="N643" s="186"/>
      <c r="O643" s="186"/>
    </row>
    <row r="644" spans="1:15" ht="36" hidden="1" customHeight="1">
      <c r="A644" s="44" t="s">
        <v>259</v>
      </c>
      <c r="B644" s="18" t="s">
        <v>243</v>
      </c>
      <c r="C644" s="18" t="s">
        <v>270</v>
      </c>
      <c r="D644" s="30" t="s">
        <v>273</v>
      </c>
      <c r="E644" s="18" t="s">
        <v>254</v>
      </c>
      <c r="F644" s="18"/>
      <c r="G644" s="155">
        <f t="shared" si="233"/>
        <v>0</v>
      </c>
      <c r="H644" s="155">
        <f t="shared" si="233"/>
        <v>0</v>
      </c>
      <c r="I644" s="185">
        <f t="shared" si="225"/>
        <v>0</v>
      </c>
      <c r="J644" s="155">
        <f t="shared" si="233"/>
        <v>0</v>
      </c>
      <c r="K644" s="190"/>
      <c r="L644" s="186"/>
      <c r="M644" s="186"/>
      <c r="N644" s="186"/>
      <c r="O644" s="186"/>
    </row>
    <row r="645" spans="1:15" hidden="1">
      <c r="A645" s="44" t="s">
        <v>255</v>
      </c>
      <c r="B645" s="18" t="s">
        <v>243</v>
      </c>
      <c r="C645" s="18" t="s">
        <v>270</v>
      </c>
      <c r="D645" s="30" t="s">
        <v>273</v>
      </c>
      <c r="E645" s="18" t="s">
        <v>256</v>
      </c>
      <c r="F645" s="18"/>
      <c r="G645" s="155">
        <f t="shared" si="233"/>
        <v>0</v>
      </c>
      <c r="H645" s="155">
        <f t="shared" si="233"/>
        <v>0</v>
      </c>
      <c r="I645" s="185">
        <f t="shared" si="225"/>
        <v>0</v>
      </c>
      <c r="J645" s="155">
        <f t="shared" si="233"/>
        <v>0</v>
      </c>
      <c r="K645" s="190"/>
      <c r="L645" s="186"/>
      <c r="M645" s="186"/>
      <c r="N645" s="186"/>
      <c r="O645" s="186"/>
    </row>
    <row r="646" spans="1:15" hidden="1">
      <c r="A646" s="44" t="s">
        <v>18</v>
      </c>
      <c r="B646" s="18" t="s">
        <v>243</v>
      </c>
      <c r="C646" s="18" t="s">
        <v>270</v>
      </c>
      <c r="D646" s="30" t="s">
        <v>273</v>
      </c>
      <c r="E646" s="18" t="s">
        <v>256</v>
      </c>
      <c r="F646" s="18" t="s">
        <v>10</v>
      </c>
      <c r="G646" s="154"/>
      <c r="H646" s="154"/>
      <c r="I646" s="185">
        <f t="shared" si="225"/>
        <v>0</v>
      </c>
      <c r="J646" s="155"/>
      <c r="K646" s="190"/>
      <c r="L646" s="186"/>
      <c r="M646" s="186"/>
      <c r="N646" s="186"/>
      <c r="O646" s="186"/>
    </row>
    <row r="647" spans="1:15" s="61" customFormat="1" ht="61.5" hidden="1" customHeight="1">
      <c r="A647" s="44" t="s">
        <v>274</v>
      </c>
      <c r="B647" s="18" t="s">
        <v>243</v>
      </c>
      <c r="C647" s="18" t="s">
        <v>270</v>
      </c>
      <c r="D647" s="30" t="s">
        <v>275</v>
      </c>
      <c r="E647" s="18"/>
      <c r="F647" s="18"/>
      <c r="G647" s="155">
        <f>G648</f>
        <v>0</v>
      </c>
      <c r="H647" s="155">
        <f>H648</f>
        <v>0</v>
      </c>
      <c r="I647" s="185">
        <f t="shared" si="225"/>
        <v>0</v>
      </c>
      <c r="J647" s="155">
        <f>J648</f>
        <v>0</v>
      </c>
      <c r="K647" s="190"/>
      <c r="L647" s="258"/>
      <c r="M647" s="258"/>
      <c r="N647" s="258"/>
      <c r="O647" s="258"/>
    </row>
    <row r="648" spans="1:15" ht="36" hidden="1">
      <c r="A648" s="44" t="s">
        <v>259</v>
      </c>
      <c r="B648" s="18" t="s">
        <v>243</v>
      </c>
      <c r="C648" s="18" t="s">
        <v>270</v>
      </c>
      <c r="D648" s="30" t="s">
        <v>275</v>
      </c>
      <c r="E648" s="18" t="s">
        <v>254</v>
      </c>
      <c r="F648" s="18"/>
      <c r="G648" s="155">
        <f>G649</f>
        <v>0</v>
      </c>
      <c r="H648" s="155">
        <f>H649</f>
        <v>0</v>
      </c>
      <c r="I648" s="185">
        <f t="shared" si="225"/>
        <v>0</v>
      </c>
      <c r="J648" s="155">
        <f>J649</f>
        <v>0</v>
      </c>
      <c r="K648" s="190"/>
      <c r="L648" s="186"/>
      <c r="M648" s="186"/>
      <c r="N648" s="186"/>
      <c r="O648" s="186"/>
    </row>
    <row r="649" spans="1:15" hidden="1">
      <c r="A649" s="44" t="s">
        <v>255</v>
      </c>
      <c r="B649" s="18" t="s">
        <v>243</v>
      </c>
      <c r="C649" s="18" t="s">
        <v>270</v>
      </c>
      <c r="D649" s="30" t="s">
        <v>275</v>
      </c>
      <c r="E649" s="18" t="s">
        <v>256</v>
      </c>
      <c r="F649" s="18"/>
      <c r="G649" s="155">
        <f>G650+G651+G652</f>
        <v>0</v>
      </c>
      <c r="H649" s="155">
        <f>H650+H651+H652</f>
        <v>0</v>
      </c>
      <c r="I649" s="185">
        <f t="shared" si="225"/>
        <v>0</v>
      </c>
      <c r="J649" s="155">
        <f>J650+J651+J652</f>
        <v>0</v>
      </c>
      <c r="K649" s="190"/>
      <c r="L649" s="186"/>
      <c r="M649" s="186"/>
      <c r="N649" s="186"/>
      <c r="O649" s="186"/>
    </row>
    <row r="650" spans="1:15" hidden="1">
      <c r="A650" s="44" t="s">
        <v>16</v>
      </c>
      <c r="B650" s="18" t="s">
        <v>243</v>
      </c>
      <c r="C650" s="18" t="s">
        <v>270</v>
      </c>
      <c r="D650" s="30" t="s">
        <v>275</v>
      </c>
      <c r="E650" s="18" t="s">
        <v>256</v>
      </c>
      <c r="F650" s="18" t="s">
        <v>17</v>
      </c>
      <c r="G650" s="154"/>
      <c r="H650" s="154"/>
      <c r="I650" s="185">
        <f t="shared" si="225"/>
        <v>0</v>
      </c>
      <c r="J650" s="155"/>
      <c r="K650" s="190"/>
      <c r="L650" s="186"/>
      <c r="M650" s="186"/>
      <c r="N650" s="186"/>
      <c r="O650" s="186"/>
    </row>
    <row r="651" spans="1:15" hidden="1">
      <c r="A651" s="44" t="s">
        <v>18</v>
      </c>
      <c r="B651" s="18" t="s">
        <v>243</v>
      </c>
      <c r="C651" s="18" t="s">
        <v>270</v>
      </c>
      <c r="D651" s="30" t="s">
        <v>275</v>
      </c>
      <c r="E651" s="18" t="s">
        <v>256</v>
      </c>
      <c r="F651" s="18" t="s">
        <v>10</v>
      </c>
      <c r="G651" s="154"/>
      <c r="H651" s="154"/>
      <c r="I651" s="185">
        <f t="shared" si="225"/>
        <v>0</v>
      </c>
      <c r="J651" s="155"/>
      <c r="K651" s="190"/>
      <c r="L651" s="186"/>
      <c r="M651" s="186"/>
      <c r="N651" s="186"/>
      <c r="O651" s="186"/>
    </row>
    <row r="652" spans="1:15" hidden="1">
      <c r="A652" s="44" t="s">
        <v>19</v>
      </c>
      <c r="B652" s="18" t="s">
        <v>243</v>
      </c>
      <c r="C652" s="18" t="s">
        <v>270</v>
      </c>
      <c r="D652" s="30" t="s">
        <v>275</v>
      </c>
      <c r="E652" s="18" t="s">
        <v>256</v>
      </c>
      <c r="F652" s="18" t="s">
        <v>11</v>
      </c>
      <c r="G652" s="154"/>
      <c r="H652" s="154"/>
      <c r="I652" s="185">
        <f t="shared" si="225"/>
        <v>0</v>
      </c>
      <c r="J652" s="155"/>
      <c r="K652" s="190"/>
      <c r="L652" s="186"/>
      <c r="M652" s="186"/>
      <c r="N652" s="186"/>
      <c r="O652" s="186"/>
    </row>
    <row r="653" spans="1:15" ht="38.25">
      <c r="A653" s="62" t="s">
        <v>82</v>
      </c>
      <c r="B653" s="18" t="s">
        <v>243</v>
      </c>
      <c r="C653" s="18" t="s">
        <v>270</v>
      </c>
      <c r="D653" s="37" t="s">
        <v>570</v>
      </c>
      <c r="E653" s="18"/>
      <c r="F653" s="18"/>
      <c r="G653" s="155">
        <f t="shared" ref="G653:K655" si="234">G654</f>
        <v>110</v>
      </c>
      <c r="H653" s="155">
        <f t="shared" si="234"/>
        <v>0</v>
      </c>
      <c r="I653" s="185">
        <f t="shared" si="225"/>
        <v>110</v>
      </c>
      <c r="J653" s="155">
        <f t="shared" si="234"/>
        <v>0</v>
      </c>
      <c r="K653" s="155">
        <f t="shared" si="234"/>
        <v>0</v>
      </c>
      <c r="L653" s="186"/>
      <c r="M653" s="186"/>
      <c r="N653" s="186"/>
      <c r="O653" s="186"/>
    </row>
    <row r="654" spans="1:15" ht="38.25">
      <c r="A654" s="48" t="s">
        <v>382</v>
      </c>
      <c r="B654" s="18" t="s">
        <v>243</v>
      </c>
      <c r="C654" s="18" t="s">
        <v>270</v>
      </c>
      <c r="D654" s="37" t="s">
        <v>570</v>
      </c>
      <c r="E654" s="18" t="s">
        <v>254</v>
      </c>
      <c r="F654" s="18"/>
      <c r="G654" s="155">
        <f t="shared" si="234"/>
        <v>110</v>
      </c>
      <c r="H654" s="155">
        <f t="shared" si="234"/>
        <v>0</v>
      </c>
      <c r="I654" s="185">
        <f t="shared" si="225"/>
        <v>110</v>
      </c>
      <c r="J654" s="155">
        <f t="shared" si="234"/>
        <v>0</v>
      </c>
      <c r="K654" s="155">
        <f t="shared" si="234"/>
        <v>0</v>
      </c>
      <c r="L654" s="186"/>
      <c r="M654" s="186"/>
      <c r="N654" s="186"/>
      <c r="O654" s="186"/>
    </row>
    <row r="655" spans="1:15" ht="11.25" customHeight="1">
      <c r="A655" s="48" t="s">
        <v>255</v>
      </c>
      <c r="B655" s="18" t="s">
        <v>243</v>
      </c>
      <c r="C655" s="18" t="s">
        <v>270</v>
      </c>
      <c r="D655" s="37" t="s">
        <v>570</v>
      </c>
      <c r="E655" s="18" t="s">
        <v>256</v>
      </c>
      <c r="F655" s="18"/>
      <c r="G655" s="155">
        <f t="shared" si="234"/>
        <v>110</v>
      </c>
      <c r="H655" s="155">
        <f t="shared" si="234"/>
        <v>0</v>
      </c>
      <c r="I655" s="185">
        <f t="shared" si="225"/>
        <v>110</v>
      </c>
      <c r="J655" s="155">
        <f t="shared" si="234"/>
        <v>0</v>
      </c>
      <c r="K655" s="155">
        <f t="shared" si="234"/>
        <v>0</v>
      </c>
      <c r="L655" s="186"/>
      <c r="M655" s="186"/>
      <c r="N655" s="186"/>
      <c r="O655" s="186"/>
    </row>
    <row r="656" spans="1:15">
      <c r="A656" s="23" t="s">
        <v>276</v>
      </c>
      <c r="B656" s="18" t="s">
        <v>243</v>
      </c>
      <c r="C656" s="18" t="s">
        <v>270</v>
      </c>
      <c r="D656" s="37" t="s">
        <v>570</v>
      </c>
      <c r="E656" s="18" t="s">
        <v>256</v>
      </c>
      <c r="F656" s="18" t="s">
        <v>17</v>
      </c>
      <c r="G656" s="154">
        <v>110</v>
      </c>
      <c r="H656" s="154">
        <v>0</v>
      </c>
      <c r="I656" s="185">
        <f t="shared" si="225"/>
        <v>110</v>
      </c>
      <c r="J656" s="155"/>
      <c r="K656" s="190"/>
      <c r="L656" s="186"/>
      <c r="M656" s="186"/>
      <c r="N656" s="186"/>
      <c r="O656" s="186"/>
    </row>
    <row r="657" spans="1:15" ht="37.5" customHeight="1">
      <c r="A657" s="33" t="s">
        <v>277</v>
      </c>
      <c r="B657" s="34" t="s">
        <v>243</v>
      </c>
      <c r="C657" s="34" t="s">
        <v>270</v>
      </c>
      <c r="D657" s="35" t="s">
        <v>278</v>
      </c>
      <c r="E657" s="34"/>
      <c r="F657" s="34"/>
      <c r="G657" s="155">
        <f t="shared" ref="G657:K659" si="235">G658</f>
        <v>133</v>
      </c>
      <c r="H657" s="155">
        <f t="shared" si="235"/>
        <v>0</v>
      </c>
      <c r="I657" s="185">
        <f t="shared" si="225"/>
        <v>133</v>
      </c>
      <c r="J657" s="155">
        <f t="shared" si="235"/>
        <v>100</v>
      </c>
      <c r="K657" s="155">
        <f t="shared" si="235"/>
        <v>100</v>
      </c>
      <c r="L657" s="186"/>
      <c r="M657" s="186"/>
      <c r="N657" s="186"/>
      <c r="O657" s="186"/>
    </row>
    <row r="658" spans="1:15" ht="24.75" customHeight="1">
      <c r="A658" s="17" t="s">
        <v>44</v>
      </c>
      <c r="B658" s="18" t="s">
        <v>243</v>
      </c>
      <c r="C658" s="18" t="s">
        <v>270</v>
      </c>
      <c r="D658" s="35" t="s">
        <v>278</v>
      </c>
      <c r="E658" s="18" t="s">
        <v>45</v>
      </c>
      <c r="F658" s="18"/>
      <c r="G658" s="155">
        <f t="shared" si="235"/>
        <v>133</v>
      </c>
      <c r="H658" s="155">
        <f t="shared" si="235"/>
        <v>0</v>
      </c>
      <c r="I658" s="185">
        <f t="shared" si="225"/>
        <v>133</v>
      </c>
      <c r="J658" s="155">
        <f t="shared" si="235"/>
        <v>100</v>
      </c>
      <c r="K658" s="155">
        <f t="shared" si="235"/>
        <v>100</v>
      </c>
      <c r="L658" s="186"/>
      <c r="M658" s="186"/>
      <c r="N658" s="186"/>
      <c r="O658" s="186"/>
    </row>
    <row r="659" spans="1:15" ht="39.75" customHeight="1">
      <c r="A659" s="17" t="s">
        <v>46</v>
      </c>
      <c r="B659" s="18" t="s">
        <v>243</v>
      </c>
      <c r="C659" s="18" t="s">
        <v>270</v>
      </c>
      <c r="D659" s="35" t="s">
        <v>278</v>
      </c>
      <c r="E659" s="18" t="s">
        <v>53</v>
      </c>
      <c r="F659" s="18"/>
      <c r="G659" s="155">
        <f t="shared" si="235"/>
        <v>133</v>
      </c>
      <c r="H659" s="155">
        <f t="shared" si="235"/>
        <v>0</v>
      </c>
      <c r="I659" s="185">
        <f t="shared" si="225"/>
        <v>133</v>
      </c>
      <c r="J659" s="155">
        <f t="shared" si="235"/>
        <v>100</v>
      </c>
      <c r="K659" s="155">
        <f t="shared" si="235"/>
        <v>100</v>
      </c>
      <c r="L659" s="186"/>
      <c r="M659" s="186"/>
      <c r="N659" s="186"/>
      <c r="O659" s="186"/>
    </row>
    <row r="660" spans="1:15">
      <c r="A660" s="17" t="s">
        <v>16</v>
      </c>
      <c r="B660" s="18" t="s">
        <v>243</v>
      </c>
      <c r="C660" s="18" t="s">
        <v>270</v>
      </c>
      <c r="D660" s="153" t="s">
        <v>278</v>
      </c>
      <c r="E660" s="151" t="s">
        <v>53</v>
      </c>
      <c r="F660" s="151" t="s">
        <v>17</v>
      </c>
      <c r="G660" s="154">
        <f>'[2]Бюджет 2025 г 1 чтение'!$H$832</f>
        <v>133</v>
      </c>
      <c r="H660" s="154"/>
      <c r="I660" s="185">
        <f t="shared" si="225"/>
        <v>133</v>
      </c>
      <c r="J660" s="155">
        <f>'[2]Бюджет 2025 г 1 чтение'!$I$832</f>
        <v>100</v>
      </c>
      <c r="K660" s="154">
        <f>'[2]Бюджет 2025 г 1 чтение'!$J$832</f>
        <v>100</v>
      </c>
      <c r="L660" s="186"/>
      <c r="M660" s="186"/>
      <c r="N660" s="186"/>
      <c r="O660" s="186"/>
    </row>
    <row r="661" spans="1:15" ht="38.25" customHeight="1">
      <c r="A661" s="164" t="s">
        <v>560</v>
      </c>
      <c r="B661" s="18" t="s">
        <v>243</v>
      </c>
      <c r="C661" s="18" t="s">
        <v>270</v>
      </c>
      <c r="D661" s="30" t="s">
        <v>279</v>
      </c>
      <c r="E661" s="18"/>
      <c r="F661" s="34"/>
      <c r="G661" s="155">
        <f t="shared" ref="G661:H664" si="236">G662</f>
        <v>7759.6</v>
      </c>
      <c r="H661" s="155">
        <f t="shared" si="236"/>
        <v>-152</v>
      </c>
      <c r="I661" s="185">
        <f>G661+H661</f>
        <v>7607.6</v>
      </c>
      <c r="J661" s="155">
        <f t="shared" ref="J661:K664" si="237">J662</f>
        <v>2349.6</v>
      </c>
      <c r="K661" s="155">
        <f t="shared" si="237"/>
        <v>1800</v>
      </c>
      <c r="L661" s="186"/>
      <c r="M661" s="186"/>
      <c r="N661" s="186"/>
      <c r="O661" s="186"/>
    </row>
    <row r="662" spans="1:15" ht="27" customHeight="1">
      <c r="A662" s="44" t="s">
        <v>280</v>
      </c>
      <c r="B662" s="34" t="s">
        <v>243</v>
      </c>
      <c r="C662" s="34" t="s">
        <v>270</v>
      </c>
      <c r="D662" s="30" t="s">
        <v>279</v>
      </c>
      <c r="E662" s="34"/>
      <c r="F662" s="34"/>
      <c r="G662" s="155">
        <f t="shared" si="236"/>
        <v>7759.6</v>
      </c>
      <c r="H662" s="155">
        <f t="shared" si="236"/>
        <v>-152</v>
      </c>
      <c r="I662" s="185">
        <f>G662+H662</f>
        <v>7607.6</v>
      </c>
      <c r="J662" s="155">
        <f t="shared" si="237"/>
        <v>2349.6</v>
      </c>
      <c r="K662" s="155">
        <f t="shared" si="237"/>
        <v>1800</v>
      </c>
      <c r="L662" s="186"/>
      <c r="M662" s="186"/>
      <c r="N662" s="186"/>
      <c r="O662" s="186"/>
    </row>
    <row r="663" spans="1:15" ht="36.75" customHeight="1">
      <c r="A663" s="44" t="s">
        <v>259</v>
      </c>
      <c r="B663" s="18" t="s">
        <v>243</v>
      </c>
      <c r="C663" s="18" t="s">
        <v>270</v>
      </c>
      <c r="D663" s="30" t="s">
        <v>279</v>
      </c>
      <c r="E663" s="18" t="s">
        <v>254</v>
      </c>
      <c r="F663" s="18"/>
      <c r="G663" s="155">
        <f t="shared" si="236"/>
        <v>7759.6</v>
      </c>
      <c r="H663" s="155">
        <f t="shared" si="236"/>
        <v>-152</v>
      </c>
      <c r="I663" s="185">
        <f>G663+H663</f>
        <v>7607.6</v>
      </c>
      <c r="J663" s="155">
        <f t="shared" si="237"/>
        <v>2349.6</v>
      </c>
      <c r="K663" s="155">
        <f t="shared" si="237"/>
        <v>1800</v>
      </c>
      <c r="L663" s="186"/>
      <c r="M663" s="186"/>
      <c r="N663" s="186"/>
      <c r="O663" s="186"/>
    </row>
    <row r="664" spans="1:15" ht="14.25" customHeight="1">
      <c r="A664" s="44" t="s">
        <v>255</v>
      </c>
      <c r="B664" s="18" t="s">
        <v>243</v>
      </c>
      <c r="C664" s="18" t="s">
        <v>270</v>
      </c>
      <c r="D664" s="30" t="s">
        <v>279</v>
      </c>
      <c r="E664" s="18" t="s">
        <v>256</v>
      </c>
      <c r="F664" s="18"/>
      <c r="G664" s="155">
        <f t="shared" si="236"/>
        <v>7759.6</v>
      </c>
      <c r="H664" s="155">
        <f t="shared" si="236"/>
        <v>-152</v>
      </c>
      <c r="I664" s="185">
        <f>G664+H664</f>
        <v>7607.6</v>
      </c>
      <c r="J664" s="155">
        <f t="shared" si="237"/>
        <v>2349.6</v>
      </c>
      <c r="K664" s="155">
        <f t="shared" si="237"/>
        <v>1800</v>
      </c>
      <c r="L664" s="186"/>
      <c r="M664" s="186"/>
      <c r="N664" s="186"/>
      <c r="O664" s="186"/>
    </row>
    <row r="665" spans="1:15" s="186" customFormat="1" ht="17.25" customHeight="1">
      <c r="A665" s="188" t="s">
        <v>16</v>
      </c>
      <c r="B665" s="151" t="s">
        <v>243</v>
      </c>
      <c r="C665" s="151" t="s">
        <v>270</v>
      </c>
      <c r="D665" s="189" t="s">
        <v>279</v>
      </c>
      <c r="E665" s="151" t="s">
        <v>256</v>
      </c>
      <c r="F665" s="151" t="s">
        <v>17</v>
      </c>
      <c r="G665" s="154">
        <v>7759.6</v>
      </c>
      <c r="H665" s="154">
        <f>'[1]Поправки декабрь'!$I$851</f>
        <v>-152</v>
      </c>
      <c r="I665" s="185">
        <f t="shared" si="225"/>
        <v>7607.6</v>
      </c>
      <c r="J665" s="155">
        <f>'[2]Бюджет 2025 г 1 чтение'!$I$837</f>
        <v>2349.6</v>
      </c>
      <c r="K665" s="154">
        <f>'[2]Бюджет 2025 г 1 чтение'!$J$837</f>
        <v>1800</v>
      </c>
    </row>
    <row r="666" spans="1:15" s="186" customFormat="1" ht="27" customHeight="1">
      <c r="A666" s="108" t="s">
        <v>263</v>
      </c>
      <c r="B666" s="151" t="s">
        <v>243</v>
      </c>
      <c r="C666" s="151" t="s">
        <v>270</v>
      </c>
      <c r="D666" s="117" t="s">
        <v>281</v>
      </c>
      <c r="E666" s="151"/>
      <c r="F666" s="151"/>
      <c r="G666" s="155">
        <f t="shared" ref="G666:K668" si="238">G667</f>
        <v>41105.599999999999</v>
      </c>
      <c r="H666" s="155">
        <f t="shared" si="238"/>
        <v>1971.3999999999999</v>
      </c>
      <c r="I666" s="185">
        <f t="shared" si="225"/>
        <v>43077</v>
      </c>
      <c r="J666" s="155">
        <f t="shared" si="238"/>
        <v>30430.799999999999</v>
      </c>
      <c r="K666" s="155">
        <f t="shared" si="238"/>
        <v>30632.799999999999</v>
      </c>
    </row>
    <row r="667" spans="1:15" ht="38.25" customHeight="1">
      <c r="A667" s="48" t="s">
        <v>306</v>
      </c>
      <c r="B667" s="18" t="s">
        <v>243</v>
      </c>
      <c r="C667" s="18" t="s">
        <v>270</v>
      </c>
      <c r="D667" s="37" t="s">
        <v>281</v>
      </c>
      <c r="E667" s="18" t="s">
        <v>254</v>
      </c>
      <c r="F667" s="18"/>
      <c r="G667" s="155">
        <f t="shared" si="238"/>
        <v>41105.599999999999</v>
      </c>
      <c r="H667" s="155">
        <f t="shared" si="238"/>
        <v>1971.3999999999999</v>
      </c>
      <c r="I667" s="185">
        <f t="shared" si="225"/>
        <v>43077</v>
      </c>
      <c r="J667" s="155">
        <f t="shared" si="238"/>
        <v>30430.799999999999</v>
      </c>
      <c r="K667" s="155">
        <f t="shared" si="238"/>
        <v>30632.799999999999</v>
      </c>
      <c r="L667" s="186"/>
      <c r="M667" s="186"/>
      <c r="N667" s="186"/>
      <c r="O667" s="186"/>
    </row>
    <row r="668" spans="1:15" ht="11.25" customHeight="1">
      <c r="A668" s="48" t="s">
        <v>255</v>
      </c>
      <c r="B668" s="18" t="s">
        <v>243</v>
      </c>
      <c r="C668" s="18" t="s">
        <v>270</v>
      </c>
      <c r="D668" s="37" t="s">
        <v>281</v>
      </c>
      <c r="E668" s="18" t="s">
        <v>256</v>
      </c>
      <c r="F668" s="18"/>
      <c r="G668" s="155">
        <f t="shared" si="238"/>
        <v>41105.599999999999</v>
      </c>
      <c r="H668" s="155">
        <f t="shared" si="238"/>
        <v>1971.3999999999999</v>
      </c>
      <c r="I668" s="185">
        <f t="shared" si="225"/>
        <v>43077</v>
      </c>
      <c r="J668" s="155">
        <f t="shared" si="238"/>
        <v>30430.799999999999</v>
      </c>
      <c r="K668" s="155">
        <f t="shared" si="238"/>
        <v>30632.799999999999</v>
      </c>
      <c r="L668" s="186"/>
      <c r="M668" s="186"/>
      <c r="N668" s="186"/>
      <c r="O668" s="186"/>
    </row>
    <row r="669" spans="1:15" s="222" customFormat="1">
      <c r="A669" s="229" t="s">
        <v>16</v>
      </c>
      <c r="B669" s="224" t="s">
        <v>243</v>
      </c>
      <c r="C669" s="224" t="s">
        <v>270</v>
      </c>
      <c r="D669" s="247" t="s">
        <v>281</v>
      </c>
      <c r="E669" s="224" t="s">
        <v>256</v>
      </c>
      <c r="F669" s="224" t="s">
        <v>17</v>
      </c>
      <c r="G669" s="155">
        <v>41105.599999999999</v>
      </c>
      <c r="H669" s="155">
        <f>'[1]Поправки декабрь'!$I$855</f>
        <v>1971.3999999999999</v>
      </c>
      <c r="I669" s="185">
        <f t="shared" si="225"/>
        <v>43077</v>
      </c>
      <c r="J669" s="253">
        <f>'[3]Бюджет 2025 г 2 чтение'!$I$842</f>
        <v>30430.799999999999</v>
      </c>
      <c r="K669" s="154">
        <f>'[3]Бюджет 2025 г 2 чтение'!$J$842</f>
        <v>30632.799999999999</v>
      </c>
      <c r="L669" s="186"/>
      <c r="M669" s="186"/>
      <c r="N669" s="186"/>
      <c r="O669" s="186"/>
    </row>
    <row r="670" spans="1:15" ht="16.5" customHeight="1">
      <c r="A670" s="44" t="s">
        <v>265</v>
      </c>
      <c r="B670" s="18" t="s">
        <v>243</v>
      </c>
      <c r="C670" s="18" t="s">
        <v>270</v>
      </c>
      <c r="D670" s="30" t="s">
        <v>282</v>
      </c>
      <c r="E670" s="18"/>
      <c r="F670" s="18"/>
      <c r="G670" s="155">
        <f t="shared" ref="G670:K672" si="239">G671</f>
        <v>14765.8</v>
      </c>
      <c r="H670" s="155">
        <f t="shared" si="239"/>
        <v>0</v>
      </c>
      <c r="I670" s="185">
        <f t="shared" si="225"/>
        <v>14765.8</v>
      </c>
      <c r="J670" s="155">
        <f t="shared" si="239"/>
        <v>9094.5</v>
      </c>
      <c r="K670" s="155">
        <f t="shared" si="239"/>
        <v>9682</v>
      </c>
      <c r="L670" s="186"/>
      <c r="M670" s="186"/>
      <c r="N670" s="186"/>
      <c r="O670" s="186"/>
    </row>
    <row r="671" spans="1:15" ht="41.25" customHeight="1">
      <c r="A671" s="44" t="s">
        <v>306</v>
      </c>
      <c r="B671" s="18" t="s">
        <v>243</v>
      </c>
      <c r="C671" s="18" t="s">
        <v>270</v>
      </c>
      <c r="D671" s="30" t="s">
        <v>282</v>
      </c>
      <c r="E671" s="18" t="s">
        <v>254</v>
      </c>
      <c r="F671" s="18"/>
      <c r="G671" s="155">
        <f t="shared" si="239"/>
        <v>14765.8</v>
      </c>
      <c r="H671" s="155">
        <f t="shared" si="239"/>
        <v>0</v>
      </c>
      <c r="I671" s="185">
        <f t="shared" si="225"/>
        <v>14765.8</v>
      </c>
      <c r="J671" s="155">
        <f t="shared" si="239"/>
        <v>9094.5</v>
      </c>
      <c r="K671" s="155">
        <f t="shared" si="239"/>
        <v>9682</v>
      </c>
      <c r="L671" s="186"/>
      <c r="M671" s="186"/>
      <c r="N671" s="186"/>
      <c r="O671" s="186"/>
    </row>
    <row r="672" spans="1:15" ht="17.25" customHeight="1">
      <c r="A672" s="44" t="s">
        <v>255</v>
      </c>
      <c r="B672" s="18" t="s">
        <v>243</v>
      </c>
      <c r="C672" s="18" t="s">
        <v>270</v>
      </c>
      <c r="D672" s="30" t="s">
        <v>282</v>
      </c>
      <c r="E672" s="18" t="s">
        <v>256</v>
      </c>
      <c r="F672" s="18"/>
      <c r="G672" s="155">
        <f t="shared" si="239"/>
        <v>14765.8</v>
      </c>
      <c r="H672" s="155">
        <f t="shared" si="239"/>
        <v>0</v>
      </c>
      <c r="I672" s="185">
        <f t="shared" si="225"/>
        <v>14765.8</v>
      </c>
      <c r="J672" s="155">
        <f t="shared" si="239"/>
        <v>9094.5</v>
      </c>
      <c r="K672" s="155">
        <f t="shared" si="239"/>
        <v>9682</v>
      </c>
      <c r="L672" s="186"/>
      <c r="M672" s="186"/>
      <c r="N672" s="186"/>
      <c r="O672" s="186"/>
    </row>
    <row r="673" spans="1:15">
      <c r="A673" s="44" t="s">
        <v>16</v>
      </c>
      <c r="B673" s="18" t="s">
        <v>243</v>
      </c>
      <c r="C673" s="18" t="s">
        <v>270</v>
      </c>
      <c r="D673" s="30" t="s">
        <v>282</v>
      </c>
      <c r="E673" s="18" t="s">
        <v>256</v>
      </c>
      <c r="F673" s="18" t="s">
        <v>17</v>
      </c>
      <c r="G673" s="155">
        <v>14765.8</v>
      </c>
      <c r="H673" s="155">
        <v>0</v>
      </c>
      <c r="I673" s="185">
        <f t="shared" si="225"/>
        <v>14765.8</v>
      </c>
      <c r="J673" s="154">
        <f>'[2]Бюджет 2025 г 1 чтение'!$I$845</f>
        <v>9094.5</v>
      </c>
      <c r="K673" s="154">
        <f>'[2]Бюджет 2025 г 1 чтение'!$J$845</f>
        <v>9682</v>
      </c>
      <c r="L673" s="186"/>
      <c r="M673" s="186"/>
      <c r="N673" s="186"/>
      <c r="O673" s="186"/>
    </row>
    <row r="674" spans="1:15" ht="25.5" customHeight="1">
      <c r="A674" s="60" t="s">
        <v>283</v>
      </c>
      <c r="B674" s="34" t="s">
        <v>243</v>
      </c>
      <c r="C674" s="34" t="s">
        <v>270</v>
      </c>
      <c r="D674" s="30" t="s">
        <v>284</v>
      </c>
      <c r="E674" s="18" t="s">
        <v>64</v>
      </c>
      <c r="F674" s="18"/>
      <c r="G674" s="155">
        <f t="shared" ref="G674:K676" si="240">G675</f>
        <v>117.4</v>
      </c>
      <c r="H674" s="155">
        <f t="shared" si="240"/>
        <v>0</v>
      </c>
      <c r="I674" s="185">
        <f t="shared" si="225"/>
        <v>117.4</v>
      </c>
      <c r="J674" s="155">
        <f t="shared" si="240"/>
        <v>100</v>
      </c>
      <c r="K674" s="155">
        <f t="shared" si="240"/>
        <v>100</v>
      </c>
      <c r="L674" s="186"/>
      <c r="M674" s="186"/>
      <c r="N674" s="186"/>
      <c r="O674" s="186"/>
    </row>
    <row r="675" spans="1:15" ht="38.25" customHeight="1">
      <c r="A675" s="60" t="s">
        <v>259</v>
      </c>
      <c r="B675" s="18" t="s">
        <v>243</v>
      </c>
      <c r="C675" s="18" t="s">
        <v>270</v>
      </c>
      <c r="D675" s="30" t="s">
        <v>284</v>
      </c>
      <c r="E675" s="18" t="s">
        <v>254</v>
      </c>
      <c r="F675" s="18"/>
      <c r="G675" s="155">
        <f t="shared" si="240"/>
        <v>117.4</v>
      </c>
      <c r="H675" s="155">
        <f t="shared" si="240"/>
        <v>0</v>
      </c>
      <c r="I675" s="185">
        <f t="shared" si="225"/>
        <v>117.4</v>
      </c>
      <c r="J675" s="155">
        <f t="shared" si="240"/>
        <v>100</v>
      </c>
      <c r="K675" s="155">
        <f t="shared" si="240"/>
        <v>100</v>
      </c>
      <c r="L675" s="186"/>
      <c r="M675" s="186"/>
      <c r="N675" s="186"/>
      <c r="O675" s="186"/>
    </row>
    <row r="676" spans="1:15" ht="12" customHeight="1">
      <c r="A676" s="60" t="s">
        <v>255</v>
      </c>
      <c r="B676" s="18" t="s">
        <v>243</v>
      </c>
      <c r="C676" s="18" t="s">
        <v>270</v>
      </c>
      <c r="D676" s="30" t="s">
        <v>284</v>
      </c>
      <c r="E676" s="18" t="s">
        <v>256</v>
      </c>
      <c r="F676" s="18"/>
      <c r="G676" s="155">
        <f t="shared" si="240"/>
        <v>117.4</v>
      </c>
      <c r="H676" s="155">
        <f t="shared" si="240"/>
        <v>0</v>
      </c>
      <c r="I676" s="185">
        <f t="shared" si="225"/>
        <v>117.4</v>
      </c>
      <c r="J676" s="155">
        <f t="shared" si="240"/>
        <v>100</v>
      </c>
      <c r="K676" s="155">
        <f t="shared" si="240"/>
        <v>100</v>
      </c>
      <c r="L676" s="186"/>
      <c r="M676" s="186"/>
      <c r="N676" s="186"/>
      <c r="O676" s="186"/>
    </row>
    <row r="677" spans="1:15">
      <c r="A677" s="60" t="s">
        <v>16</v>
      </c>
      <c r="B677" s="18" t="s">
        <v>243</v>
      </c>
      <c r="C677" s="18" t="s">
        <v>270</v>
      </c>
      <c r="D677" s="30" t="s">
        <v>284</v>
      </c>
      <c r="E677" s="18" t="s">
        <v>256</v>
      </c>
      <c r="F677" s="18" t="s">
        <v>17</v>
      </c>
      <c r="G677" s="154">
        <v>117.4</v>
      </c>
      <c r="H677" s="154">
        <v>0</v>
      </c>
      <c r="I677" s="185">
        <f t="shared" ref="I677:I753" si="241">G677+H677</f>
        <v>117.4</v>
      </c>
      <c r="J677" s="155">
        <f>'[2]Бюджет 2025 г 1 чтение'!$I$849</f>
        <v>100</v>
      </c>
      <c r="K677" s="154">
        <f>'[2]Бюджет 2025 г 1 чтение'!$J$849</f>
        <v>100</v>
      </c>
      <c r="L677" s="186"/>
      <c r="M677" s="186"/>
      <c r="N677" s="186"/>
      <c r="O677" s="186"/>
    </row>
    <row r="678" spans="1:15" ht="46.5" customHeight="1">
      <c r="A678" s="45" t="s">
        <v>561</v>
      </c>
      <c r="B678" s="107" t="s">
        <v>243</v>
      </c>
      <c r="C678" s="107" t="s">
        <v>270</v>
      </c>
      <c r="D678" s="117" t="s">
        <v>526</v>
      </c>
      <c r="E678" s="107"/>
      <c r="F678" s="107"/>
      <c r="G678" s="154">
        <f t="shared" ref="G678:H680" si="242">G679</f>
        <v>434</v>
      </c>
      <c r="H678" s="154">
        <f t="shared" si="242"/>
        <v>-10</v>
      </c>
      <c r="I678" s="185">
        <f t="shared" si="241"/>
        <v>424</v>
      </c>
      <c r="J678" s="154">
        <f t="shared" ref="J678:K680" si="243">J679</f>
        <v>250</v>
      </c>
      <c r="K678" s="154">
        <f t="shared" si="243"/>
        <v>250</v>
      </c>
      <c r="L678" s="186"/>
      <c r="M678" s="186"/>
      <c r="N678" s="186"/>
      <c r="O678" s="186"/>
    </row>
    <row r="679" spans="1:15" ht="38.25" customHeight="1">
      <c r="A679" s="45" t="s">
        <v>259</v>
      </c>
      <c r="B679" s="107" t="s">
        <v>243</v>
      </c>
      <c r="C679" s="107" t="s">
        <v>270</v>
      </c>
      <c r="D679" s="117" t="s">
        <v>526</v>
      </c>
      <c r="E679" s="107" t="s">
        <v>254</v>
      </c>
      <c r="F679" s="107"/>
      <c r="G679" s="154">
        <f t="shared" si="242"/>
        <v>434</v>
      </c>
      <c r="H679" s="154">
        <f t="shared" si="242"/>
        <v>-10</v>
      </c>
      <c r="I679" s="185">
        <f t="shared" si="241"/>
        <v>424</v>
      </c>
      <c r="J679" s="154">
        <f t="shared" si="243"/>
        <v>250</v>
      </c>
      <c r="K679" s="154">
        <f t="shared" si="243"/>
        <v>250</v>
      </c>
      <c r="L679" s="186"/>
      <c r="M679" s="186"/>
      <c r="N679" s="186"/>
      <c r="O679" s="186"/>
    </row>
    <row r="680" spans="1:15">
      <c r="A680" s="45" t="s">
        <v>255</v>
      </c>
      <c r="B680" s="107" t="s">
        <v>243</v>
      </c>
      <c r="C680" s="107" t="s">
        <v>270</v>
      </c>
      <c r="D680" s="117" t="s">
        <v>526</v>
      </c>
      <c r="E680" s="107" t="s">
        <v>256</v>
      </c>
      <c r="F680" s="107"/>
      <c r="G680" s="154">
        <f t="shared" si="242"/>
        <v>434</v>
      </c>
      <c r="H680" s="154">
        <f t="shared" si="242"/>
        <v>-10</v>
      </c>
      <c r="I680" s="185">
        <f t="shared" si="241"/>
        <v>424</v>
      </c>
      <c r="J680" s="154">
        <f t="shared" si="243"/>
        <v>250</v>
      </c>
      <c r="K680" s="154">
        <f t="shared" si="243"/>
        <v>250</v>
      </c>
      <c r="L680" s="186"/>
      <c r="M680" s="186"/>
      <c r="N680" s="186"/>
      <c r="O680" s="186"/>
    </row>
    <row r="681" spans="1:15">
      <c r="A681" s="45" t="s">
        <v>16</v>
      </c>
      <c r="B681" s="107" t="s">
        <v>243</v>
      </c>
      <c r="C681" s="107" t="s">
        <v>270</v>
      </c>
      <c r="D681" s="117" t="s">
        <v>526</v>
      </c>
      <c r="E681" s="107" t="s">
        <v>256</v>
      </c>
      <c r="F681" s="107" t="s">
        <v>17</v>
      </c>
      <c r="G681" s="154">
        <v>434</v>
      </c>
      <c r="H681" s="154">
        <f>'[1]Поправки декабрь'!$I$867</f>
        <v>-10</v>
      </c>
      <c r="I681" s="185">
        <f t="shared" si="241"/>
        <v>424</v>
      </c>
      <c r="J681" s="155">
        <f>'[2]Бюджет 2025 г 1 чтение'!$I$853</f>
        <v>250</v>
      </c>
      <c r="K681" s="154">
        <f>'[2]Бюджет 2025 г 1 чтение'!$J$853</f>
        <v>250</v>
      </c>
      <c r="L681" s="186"/>
      <c r="M681" s="186"/>
      <c r="N681" s="186"/>
      <c r="O681" s="186"/>
    </row>
    <row r="682" spans="1:15" ht="48" customHeight="1">
      <c r="A682" s="68" t="s">
        <v>285</v>
      </c>
      <c r="B682" s="18" t="s">
        <v>243</v>
      </c>
      <c r="C682" s="18" t="s">
        <v>270</v>
      </c>
      <c r="D682" s="30" t="s">
        <v>286</v>
      </c>
      <c r="E682" s="18"/>
      <c r="F682" s="18"/>
      <c r="G682" s="155">
        <f t="shared" ref="G682:K684" si="244">G683</f>
        <v>1943.1</v>
      </c>
      <c r="H682" s="220">
        <f t="shared" si="244"/>
        <v>-353</v>
      </c>
      <c r="I682" s="219">
        <f t="shared" si="241"/>
        <v>1590.1</v>
      </c>
      <c r="J682" s="220">
        <f t="shared" si="244"/>
        <v>1943.1</v>
      </c>
      <c r="K682" s="155">
        <f t="shared" si="244"/>
        <v>1943.1</v>
      </c>
      <c r="L682" s="186"/>
      <c r="M682" s="186"/>
      <c r="N682" s="186"/>
      <c r="O682" s="186"/>
    </row>
    <row r="683" spans="1:15" ht="38.25" customHeight="1">
      <c r="A683" s="44" t="s">
        <v>306</v>
      </c>
      <c r="B683" s="18" t="s">
        <v>243</v>
      </c>
      <c r="C683" s="18" t="s">
        <v>270</v>
      </c>
      <c r="D683" s="30" t="s">
        <v>286</v>
      </c>
      <c r="E683" s="18" t="s">
        <v>254</v>
      </c>
      <c r="F683" s="18"/>
      <c r="G683" s="155">
        <f t="shared" si="244"/>
        <v>1943.1</v>
      </c>
      <c r="H683" s="220">
        <f t="shared" si="244"/>
        <v>-353</v>
      </c>
      <c r="I683" s="219">
        <f t="shared" si="241"/>
        <v>1590.1</v>
      </c>
      <c r="J683" s="220">
        <f t="shared" si="244"/>
        <v>1943.1</v>
      </c>
      <c r="K683" s="155">
        <f t="shared" si="244"/>
        <v>1943.1</v>
      </c>
      <c r="L683" s="186"/>
      <c r="M683" s="186"/>
      <c r="N683" s="186"/>
      <c r="O683" s="186"/>
    </row>
    <row r="684" spans="1:15" ht="15.75" customHeight="1">
      <c r="A684" s="44" t="s">
        <v>255</v>
      </c>
      <c r="B684" s="18" t="s">
        <v>243</v>
      </c>
      <c r="C684" s="18" t="s">
        <v>270</v>
      </c>
      <c r="D684" s="30" t="s">
        <v>286</v>
      </c>
      <c r="E684" s="18" t="s">
        <v>256</v>
      </c>
      <c r="F684" s="18"/>
      <c r="G684" s="155">
        <f t="shared" si="244"/>
        <v>1943.1</v>
      </c>
      <c r="H684" s="220">
        <f t="shared" si="244"/>
        <v>-353</v>
      </c>
      <c r="I684" s="219">
        <f t="shared" si="241"/>
        <v>1590.1</v>
      </c>
      <c r="J684" s="220">
        <f t="shared" si="244"/>
        <v>1943.1</v>
      </c>
      <c r="K684" s="155">
        <f t="shared" si="244"/>
        <v>1943.1</v>
      </c>
      <c r="L684" s="186"/>
      <c r="M684" s="186"/>
      <c r="N684" s="186"/>
      <c r="O684" s="186"/>
    </row>
    <row r="685" spans="1:15">
      <c r="A685" s="44" t="s">
        <v>18</v>
      </c>
      <c r="B685" s="18" t="s">
        <v>243</v>
      </c>
      <c r="C685" s="18" t="s">
        <v>270</v>
      </c>
      <c r="D685" s="30" t="s">
        <v>286</v>
      </c>
      <c r="E685" s="18" t="s">
        <v>256</v>
      </c>
      <c r="F685" s="18" t="s">
        <v>10</v>
      </c>
      <c r="G685" s="155">
        <f>'[3]Бюджет 2025 г 2 чтение'!$H$883</f>
        <v>1943.1</v>
      </c>
      <c r="H685" s="220">
        <f>'[1]Поправки декабрь'!$I$905</f>
        <v>-353</v>
      </c>
      <c r="I685" s="219">
        <f t="shared" si="241"/>
        <v>1590.1</v>
      </c>
      <c r="J685" s="218">
        <f>'[3]Бюджет 2025 г 2 чтение'!$I$883</f>
        <v>1943.1</v>
      </c>
      <c r="K685" s="190">
        <f>'[3]Бюджет 2025 г 2 чтение'!$J$883</f>
        <v>1943.1</v>
      </c>
      <c r="L685" s="186"/>
      <c r="M685" s="186"/>
      <c r="N685" s="186"/>
      <c r="O685" s="186"/>
    </row>
    <row r="686" spans="1:15" ht="50.25" customHeight="1">
      <c r="A686" s="74" t="s">
        <v>287</v>
      </c>
      <c r="B686" s="18" t="s">
        <v>243</v>
      </c>
      <c r="C686" s="18" t="s">
        <v>270</v>
      </c>
      <c r="D686" s="37" t="s">
        <v>288</v>
      </c>
      <c r="E686" s="24"/>
      <c r="F686" s="24"/>
      <c r="G686" s="155">
        <f t="shared" ref="G686:K687" si="245">G687</f>
        <v>2353.5</v>
      </c>
      <c r="H686" s="220">
        <f t="shared" si="245"/>
        <v>0</v>
      </c>
      <c r="I686" s="219">
        <f t="shared" si="241"/>
        <v>2353.5</v>
      </c>
      <c r="J686" s="220">
        <f t="shared" si="245"/>
        <v>2111.5</v>
      </c>
      <c r="K686" s="155">
        <f t="shared" si="245"/>
        <v>2018.6</v>
      </c>
      <c r="L686" s="186"/>
      <c r="M686" s="186"/>
      <c r="N686" s="186"/>
      <c r="O686" s="186"/>
    </row>
    <row r="687" spans="1:15" ht="40.5" customHeight="1">
      <c r="A687" s="48" t="s">
        <v>306</v>
      </c>
      <c r="B687" s="18" t="s">
        <v>243</v>
      </c>
      <c r="C687" s="18" t="s">
        <v>270</v>
      </c>
      <c r="D687" s="37" t="s">
        <v>288</v>
      </c>
      <c r="E687" s="24" t="s">
        <v>254</v>
      </c>
      <c r="F687" s="24"/>
      <c r="G687" s="155">
        <f t="shared" si="245"/>
        <v>2353.5</v>
      </c>
      <c r="H687" s="220">
        <f t="shared" si="245"/>
        <v>0</v>
      </c>
      <c r="I687" s="219">
        <f t="shared" si="241"/>
        <v>2353.5</v>
      </c>
      <c r="J687" s="220">
        <f t="shared" si="245"/>
        <v>2111.5</v>
      </c>
      <c r="K687" s="155">
        <f t="shared" si="245"/>
        <v>2018.6</v>
      </c>
      <c r="L687" s="186"/>
      <c r="M687" s="186"/>
      <c r="N687" s="186"/>
      <c r="O687" s="186"/>
    </row>
    <row r="688" spans="1:15" ht="12" customHeight="1">
      <c r="A688" s="48" t="s">
        <v>255</v>
      </c>
      <c r="B688" s="18" t="s">
        <v>243</v>
      </c>
      <c r="C688" s="18" t="s">
        <v>270</v>
      </c>
      <c r="D688" s="37" t="s">
        <v>288</v>
      </c>
      <c r="E688" s="24" t="s">
        <v>256</v>
      </c>
      <c r="F688" s="24"/>
      <c r="G688" s="155">
        <f t="shared" ref="G688:K688" si="246">G689+G690+G691</f>
        <v>2353.5</v>
      </c>
      <c r="H688" s="220">
        <f t="shared" si="246"/>
        <v>0</v>
      </c>
      <c r="I688" s="219">
        <f t="shared" si="241"/>
        <v>2353.5</v>
      </c>
      <c r="J688" s="220">
        <f t="shared" si="246"/>
        <v>2111.5</v>
      </c>
      <c r="K688" s="155">
        <f t="shared" si="246"/>
        <v>2018.6</v>
      </c>
      <c r="L688" s="186"/>
      <c r="M688" s="186"/>
      <c r="N688" s="186"/>
      <c r="O688" s="186"/>
    </row>
    <row r="689" spans="1:15">
      <c r="A689" s="48" t="s">
        <v>16</v>
      </c>
      <c r="B689" s="18" t="s">
        <v>243</v>
      </c>
      <c r="C689" s="18" t="s">
        <v>270</v>
      </c>
      <c r="D689" s="37" t="s">
        <v>288</v>
      </c>
      <c r="E689" s="24" t="s">
        <v>256</v>
      </c>
      <c r="F689" s="24" t="s">
        <v>17</v>
      </c>
      <c r="G689" s="152">
        <f>'[3]Бюджет 2025 г 2 чтение'!$H$887</f>
        <v>23.5</v>
      </c>
      <c r="H689" s="238"/>
      <c r="I689" s="219">
        <f t="shared" si="241"/>
        <v>23.5</v>
      </c>
      <c r="J689" s="221">
        <f>'[3]Бюджет 2025 г 2 чтение'!$I$887</f>
        <v>21.1</v>
      </c>
      <c r="K689" s="190">
        <f>'[3]Бюджет 2025 г 2 чтение'!$J$887</f>
        <v>20.2</v>
      </c>
      <c r="L689" s="186"/>
      <c r="M689" s="186"/>
      <c r="N689" s="186"/>
      <c r="O689" s="186"/>
    </row>
    <row r="690" spans="1:15">
      <c r="A690" s="48" t="s">
        <v>18</v>
      </c>
      <c r="B690" s="18" t="s">
        <v>243</v>
      </c>
      <c r="C690" s="18" t="s">
        <v>270</v>
      </c>
      <c r="D690" s="37" t="s">
        <v>288</v>
      </c>
      <c r="E690" s="24" t="s">
        <v>256</v>
      </c>
      <c r="F690" s="24" t="s">
        <v>10</v>
      </c>
      <c r="G690" s="152">
        <f>'[3]Бюджет 2025 г 2 чтение'!$H$888</f>
        <v>209.7</v>
      </c>
      <c r="H690" s="238"/>
      <c r="I690" s="219">
        <f t="shared" si="241"/>
        <v>209.7</v>
      </c>
      <c r="J690" s="221">
        <f>'[3]Бюджет 2025 г 2 чтение'!$I$888</f>
        <v>209</v>
      </c>
      <c r="K690" s="190">
        <f>'[3]Бюджет 2025 г 2 чтение'!$J$888</f>
        <v>199.8</v>
      </c>
      <c r="L690" s="186"/>
      <c r="M690" s="186"/>
      <c r="N690" s="186"/>
      <c r="O690" s="186"/>
    </row>
    <row r="691" spans="1:15">
      <c r="A691" s="48" t="s">
        <v>19</v>
      </c>
      <c r="B691" s="18" t="s">
        <v>243</v>
      </c>
      <c r="C691" s="18" t="s">
        <v>270</v>
      </c>
      <c r="D691" s="37" t="s">
        <v>288</v>
      </c>
      <c r="E691" s="24" t="s">
        <v>256</v>
      </c>
      <c r="F691" s="24" t="s">
        <v>11</v>
      </c>
      <c r="G691" s="152">
        <f>'[3]Бюджет 2025 г 2 чтение'!$H$889</f>
        <v>2120.3000000000002</v>
      </c>
      <c r="H691" s="238"/>
      <c r="I691" s="219">
        <f t="shared" si="241"/>
        <v>2120.3000000000002</v>
      </c>
      <c r="J691" s="221">
        <f>'[3]Бюджет 2025 г 2 чтение'!$I$889</f>
        <v>1881.4</v>
      </c>
      <c r="K691" s="190">
        <f>'[3]Бюджет 2025 г 2 чтение'!$J$889</f>
        <v>1798.6</v>
      </c>
      <c r="L691" s="186"/>
      <c r="M691" s="186"/>
      <c r="N691" s="186"/>
      <c r="O691" s="186"/>
    </row>
    <row r="692" spans="1:15" ht="36">
      <c r="A692" s="165" t="s">
        <v>289</v>
      </c>
      <c r="B692" s="18" t="s">
        <v>243</v>
      </c>
      <c r="C692" s="18" t="s">
        <v>270</v>
      </c>
      <c r="D692" s="30" t="s">
        <v>290</v>
      </c>
      <c r="E692" s="18"/>
      <c r="F692" s="18"/>
      <c r="G692" s="155">
        <f t="shared" ref="G692:K694" si="247">G693</f>
        <v>1943.1</v>
      </c>
      <c r="H692" s="220">
        <f t="shared" si="247"/>
        <v>-353</v>
      </c>
      <c r="I692" s="219">
        <f t="shared" si="241"/>
        <v>1590.1</v>
      </c>
      <c r="J692" s="220">
        <f t="shared" si="247"/>
        <v>1943.1</v>
      </c>
      <c r="K692" s="155">
        <f t="shared" si="247"/>
        <v>1943.1</v>
      </c>
      <c r="L692" s="186"/>
      <c r="M692" s="186"/>
      <c r="N692" s="186"/>
      <c r="O692" s="186"/>
    </row>
    <row r="693" spans="1:15" ht="35.25" customHeight="1">
      <c r="A693" s="60" t="s">
        <v>259</v>
      </c>
      <c r="B693" s="18" t="s">
        <v>243</v>
      </c>
      <c r="C693" s="18" t="s">
        <v>270</v>
      </c>
      <c r="D693" s="30" t="s">
        <v>290</v>
      </c>
      <c r="E693" s="18" t="s">
        <v>254</v>
      </c>
      <c r="F693" s="18"/>
      <c r="G693" s="155">
        <f t="shared" si="247"/>
        <v>1943.1</v>
      </c>
      <c r="H693" s="220">
        <f t="shared" si="247"/>
        <v>-353</v>
      </c>
      <c r="I693" s="219">
        <f t="shared" si="241"/>
        <v>1590.1</v>
      </c>
      <c r="J693" s="220">
        <f t="shared" si="247"/>
        <v>1943.1</v>
      </c>
      <c r="K693" s="155">
        <f t="shared" si="247"/>
        <v>1943.1</v>
      </c>
      <c r="L693" s="186"/>
      <c r="M693" s="186"/>
      <c r="N693" s="186"/>
      <c r="O693" s="186"/>
    </row>
    <row r="694" spans="1:15" ht="15.75" customHeight="1">
      <c r="A694" s="60" t="s">
        <v>255</v>
      </c>
      <c r="B694" s="18" t="s">
        <v>243</v>
      </c>
      <c r="C694" s="18" t="s">
        <v>270</v>
      </c>
      <c r="D694" s="30" t="s">
        <v>290</v>
      </c>
      <c r="E694" s="18" t="s">
        <v>256</v>
      </c>
      <c r="F694" s="18"/>
      <c r="G694" s="155">
        <f t="shared" si="247"/>
        <v>1943.1</v>
      </c>
      <c r="H694" s="220">
        <f t="shared" si="247"/>
        <v>-353</v>
      </c>
      <c r="I694" s="219">
        <f t="shared" si="241"/>
        <v>1590.1</v>
      </c>
      <c r="J694" s="220">
        <f t="shared" si="247"/>
        <v>1943.1</v>
      </c>
      <c r="K694" s="155">
        <f t="shared" si="247"/>
        <v>1943.1</v>
      </c>
      <c r="L694" s="186"/>
      <c r="M694" s="186"/>
      <c r="N694" s="186"/>
      <c r="O694" s="186"/>
    </row>
    <row r="695" spans="1:15">
      <c r="A695" s="60" t="s">
        <v>16</v>
      </c>
      <c r="B695" s="18" t="s">
        <v>243</v>
      </c>
      <c r="C695" s="18" t="s">
        <v>270</v>
      </c>
      <c r="D695" s="30" t="s">
        <v>290</v>
      </c>
      <c r="E695" s="18" t="s">
        <v>256</v>
      </c>
      <c r="F695" s="18" t="s">
        <v>17</v>
      </c>
      <c r="G695" s="149">
        <f>'[3]Бюджет 2025 г 2 чтение'!$H$857</f>
        <v>1943.1</v>
      </c>
      <c r="H695" s="236">
        <f>'[1]Поправки декабрь'!$I$871</f>
        <v>-353</v>
      </c>
      <c r="I695" s="219">
        <f t="shared" si="241"/>
        <v>1590.1</v>
      </c>
      <c r="J695" s="218">
        <f>'[3]Бюджет 2025 г 2 чтение'!$I$858</f>
        <v>1943.1</v>
      </c>
      <c r="K695" s="154">
        <f>'[3]Бюджет 2025 г 2 чтение'!$J$858</f>
        <v>1943.1</v>
      </c>
      <c r="L695" s="186"/>
      <c r="M695" s="186"/>
      <c r="N695" s="186"/>
      <c r="O695" s="186"/>
    </row>
    <row r="696" spans="1:15" ht="22.5" customHeight="1">
      <c r="A696" s="60" t="s">
        <v>291</v>
      </c>
      <c r="B696" s="34" t="s">
        <v>243</v>
      </c>
      <c r="C696" s="34" t="s">
        <v>270</v>
      </c>
      <c r="D696" s="30" t="s">
        <v>292</v>
      </c>
      <c r="E696" s="18" t="s">
        <v>64</v>
      </c>
      <c r="F696" s="34"/>
      <c r="G696" s="155">
        <f t="shared" ref="G696:K698" si="248">G697</f>
        <v>2810.8</v>
      </c>
      <c r="H696" s="220">
        <f t="shared" si="248"/>
        <v>0</v>
      </c>
      <c r="I696" s="219">
        <f t="shared" si="241"/>
        <v>2810.8</v>
      </c>
      <c r="J696" s="220">
        <f t="shared" si="248"/>
        <v>1400</v>
      </c>
      <c r="K696" s="155">
        <f t="shared" si="248"/>
        <v>1400</v>
      </c>
      <c r="L696" s="186"/>
      <c r="M696" s="186"/>
      <c r="N696" s="186"/>
      <c r="O696" s="186"/>
    </row>
    <row r="697" spans="1:15" ht="39" customHeight="1">
      <c r="A697" s="60" t="s">
        <v>259</v>
      </c>
      <c r="B697" s="18" t="s">
        <v>243</v>
      </c>
      <c r="C697" s="18" t="s">
        <v>270</v>
      </c>
      <c r="D697" s="30" t="s">
        <v>292</v>
      </c>
      <c r="E697" s="18" t="s">
        <v>254</v>
      </c>
      <c r="F697" s="18"/>
      <c r="G697" s="155">
        <f t="shared" si="248"/>
        <v>2810.8</v>
      </c>
      <c r="H697" s="220">
        <f t="shared" si="248"/>
        <v>0</v>
      </c>
      <c r="I697" s="219">
        <f t="shared" si="241"/>
        <v>2810.8</v>
      </c>
      <c r="J697" s="220">
        <f t="shared" si="248"/>
        <v>1400</v>
      </c>
      <c r="K697" s="155">
        <f t="shared" si="248"/>
        <v>1400</v>
      </c>
      <c r="L697" s="186"/>
      <c r="M697" s="186"/>
      <c r="N697" s="186"/>
      <c r="O697" s="186"/>
    </row>
    <row r="698" spans="1:15" ht="14.25" customHeight="1">
      <c r="A698" s="60" t="s">
        <v>255</v>
      </c>
      <c r="B698" s="18" t="s">
        <v>243</v>
      </c>
      <c r="C698" s="18" t="s">
        <v>270</v>
      </c>
      <c r="D698" s="30" t="s">
        <v>292</v>
      </c>
      <c r="E698" s="18" t="s">
        <v>256</v>
      </c>
      <c r="F698" s="18"/>
      <c r="G698" s="155">
        <f t="shared" si="248"/>
        <v>2810.8</v>
      </c>
      <c r="H698" s="220">
        <f t="shared" si="248"/>
        <v>0</v>
      </c>
      <c r="I698" s="219">
        <f t="shared" si="241"/>
        <v>2810.8</v>
      </c>
      <c r="J698" s="220">
        <f t="shared" si="248"/>
        <v>1400</v>
      </c>
      <c r="K698" s="155">
        <f t="shared" si="248"/>
        <v>1400</v>
      </c>
      <c r="L698" s="186"/>
      <c r="M698" s="186"/>
      <c r="N698" s="186"/>
      <c r="O698" s="186"/>
    </row>
    <row r="699" spans="1:15">
      <c r="A699" s="60" t="s">
        <v>16</v>
      </c>
      <c r="B699" s="18" t="s">
        <v>243</v>
      </c>
      <c r="C699" s="18" t="s">
        <v>270</v>
      </c>
      <c r="D699" s="30" t="s">
        <v>292</v>
      </c>
      <c r="E699" s="18" t="s">
        <v>256</v>
      </c>
      <c r="F699" s="18" t="s">
        <v>17</v>
      </c>
      <c r="G699" s="155">
        <v>2810.8</v>
      </c>
      <c r="H699" s="220">
        <v>0</v>
      </c>
      <c r="I699" s="219">
        <f t="shared" si="241"/>
        <v>2810.8</v>
      </c>
      <c r="J699" s="218">
        <f>'[2]Бюджет 2025 г 1 чтение'!$I$861</f>
        <v>1400</v>
      </c>
      <c r="K699" s="154">
        <f>'[2]Бюджет 2025 г 1 чтение'!$J$861</f>
        <v>1400</v>
      </c>
      <c r="L699" s="186"/>
      <c r="M699" s="186"/>
      <c r="N699" s="186"/>
      <c r="O699" s="186"/>
    </row>
    <row r="700" spans="1:15" ht="71.25" customHeight="1">
      <c r="A700" s="159" t="s">
        <v>293</v>
      </c>
      <c r="B700" s="18" t="s">
        <v>243</v>
      </c>
      <c r="C700" s="18" t="s">
        <v>270</v>
      </c>
      <c r="D700" s="30" t="s">
        <v>294</v>
      </c>
      <c r="E700" s="18" t="s">
        <v>64</v>
      </c>
      <c r="F700" s="18"/>
      <c r="G700" s="155">
        <f t="shared" ref="G700:K702" si="249">G701</f>
        <v>98269.7</v>
      </c>
      <c r="H700" s="220">
        <f t="shared" si="249"/>
        <v>2112.1</v>
      </c>
      <c r="I700" s="219">
        <f t="shared" si="241"/>
        <v>100381.8</v>
      </c>
      <c r="J700" s="220">
        <f t="shared" si="249"/>
        <v>97845.8</v>
      </c>
      <c r="K700" s="155">
        <f t="shared" si="249"/>
        <v>97845.8</v>
      </c>
      <c r="L700" s="186"/>
      <c r="M700" s="186"/>
      <c r="N700" s="186"/>
      <c r="O700" s="186"/>
    </row>
    <row r="701" spans="1:15" ht="35.25" customHeight="1">
      <c r="A701" s="44" t="s">
        <v>306</v>
      </c>
      <c r="B701" s="18" t="s">
        <v>243</v>
      </c>
      <c r="C701" s="18" t="s">
        <v>270</v>
      </c>
      <c r="D701" s="30" t="s">
        <v>294</v>
      </c>
      <c r="E701" s="18" t="s">
        <v>254</v>
      </c>
      <c r="F701" s="18"/>
      <c r="G701" s="155">
        <f t="shared" si="249"/>
        <v>98269.7</v>
      </c>
      <c r="H701" s="220">
        <f t="shared" si="249"/>
        <v>2112.1</v>
      </c>
      <c r="I701" s="219">
        <f t="shared" si="241"/>
        <v>100381.8</v>
      </c>
      <c r="J701" s="220">
        <f t="shared" si="249"/>
        <v>97845.8</v>
      </c>
      <c r="K701" s="155">
        <f t="shared" si="249"/>
        <v>97845.8</v>
      </c>
      <c r="L701" s="186"/>
      <c r="M701" s="186"/>
      <c r="N701" s="186"/>
      <c r="O701" s="186"/>
    </row>
    <row r="702" spans="1:15" ht="14.25" customHeight="1">
      <c r="A702" s="44" t="s">
        <v>255</v>
      </c>
      <c r="B702" s="18" t="s">
        <v>243</v>
      </c>
      <c r="C702" s="18" t="s">
        <v>270</v>
      </c>
      <c r="D702" s="30" t="s">
        <v>294</v>
      </c>
      <c r="E702" s="18" t="s">
        <v>256</v>
      </c>
      <c r="F702" s="18"/>
      <c r="G702" s="155">
        <f t="shared" si="249"/>
        <v>98269.7</v>
      </c>
      <c r="H702" s="220">
        <f t="shared" si="249"/>
        <v>2112.1</v>
      </c>
      <c r="I702" s="219">
        <f t="shared" si="241"/>
        <v>100381.8</v>
      </c>
      <c r="J702" s="220">
        <f t="shared" si="249"/>
        <v>97845.8</v>
      </c>
      <c r="K702" s="155">
        <f t="shared" si="249"/>
        <v>97845.8</v>
      </c>
      <c r="L702" s="186"/>
      <c r="M702" s="186"/>
      <c r="N702" s="186"/>
      <c r="O702" s="186"/>
    </row>
    <row r="703" spans="1:15">
      <c r="A703" s="44" t="s">
        <v>18</v>
      </c>
      <c r="B703" s="18" t="s">
        <v>243</v>
      </c>
      <c r="C703" s="18" t="s">
        <v>270</v>
      </c>
      <c r="D703" s="30" t="s">
        <v>294</v>
      </c>
      <c r="E703" s="18" t="s">
        <v>256</v>
      </c>
      <c r="F703" s="18" t="s">
        <v>10</v>
      </c>
      <c r="G703" s="149">
        <v>98269.7</v>
      </c>
      <c r="H703" s="236">
        <f>'[1]Поправки декабрь'!$I$897</f>
        <v>2112.1</v>
      </c>
      <c r="I703" s="219">
        <f t="shared" si="241"/>
        <v>100381.8</v>
      </c>
      <c r="J703" s="220">
        <f>'[3]Бюджет 2025 г 2 чтение'!$I$875</f>
        <v>97845.8</v>
      </c>
      <c r="K703" s="154">
        <f>'[3]Бюджет 2025 г 2 чтение'!$J$875</f>
        <v>97845.8</v>
      </c>
      <c r="L703" s="186"/>
      <c r="M703" s="186"/>
      <c r="N703" s="186"/>
      <c r="O703" s="186"/>
    </row>
    <row r="704" spans="1:15" ht="76.5">
      <c r="A704" s="184" t="s">
        <v>646</v>
      </c>
      <c r="B704" s="151" t="s">
        <v>243</v>
      </c>
      <c r="C704" s="151" t="s">
        <v>270</v>
      </c>
      <c r="D704" s="117" t="s">
        <v>688</v>
      </c>
      <c r="E704" s="151"/>
      <c r="F704" s="151"/>
      <c r="G704" s="149">
        <f>G705</f>
        <v>1491.3000000000002</v>
      </c>
      <c r="H704" s="236">
        <f>H705</f>
        <v>0</v>
      </c>
      <c r="I704" s="219">
        <f t="shared" si="241"/>
        <v>1491.3000000000002</v>
      </c>
      <c r="J704" s="220">
        <f>J705</f>
        <v>1513.8999999999999</v>
      </c>
      <c r="K704" s="155">
        <f>K705</f>
        <v>1541.3</v>
      </c>
      <c r="L704" s="186"/>
      <c r="M704" s="186"/>
      <c r="N704" s="186"/>
      <c r="O704" s="186"/>
    </row>
    <row r="705" spans="1:15" ht="38.25">
      <c r="A705" s="108" t="s">
        <v>306</v>
      </c>
      <c r="B705" s="151" t="s">
        <v>243</v>
      </c>
      <c r="C705" s="151" t="s">
        <v>270</v>
      </c>
      <c r="D705" s="117" t="s">
        <v>688</v>
      </c>
      <c r="E705" s="113" t="s">
        <v>254</v>
      </c>
      <c r="F705" s="113"/>
      <c r="G705" s="149">
        <f>G706</f>
        <v>1491.3000000000002</v>
      </c>
      <c r="H705" s="236">
        <f>H706</f>
        <v>0</v>
      </c>
      <c r="I705" s="219">
        <f t="shared" si="241"/>
        <v>1491.3000000000002</v>
      </c>
      <c r="J705" s="220">
        <f>J706</f>
        <v>1513.8999999999999</v>
      </c>
      <c r="K705" s="155">
        <f>K706</f>
        <v>1541.3</v>
      </c>
      <c r="L705" s="186"/>
      <c r="M705" s="186"/>
      <c r="N705" s="186"/>
      <c r="O705" s="186"/>
    </row>
    <row r="706" spans="1:15">
      <c r="A706" s="108" t="s">
        <v>255</v>
      </c>
      <c r="B706" s="151" t="s">
        <v>243</v>
      </c>
      <c r="C706" s="151" t="s">
        <v>270</v>
      </c>
      <c r="D706" s="117" t="s">
        <v>688</v>
      </c>
      <c r="E706" s="113" t="s">
        <v>256</v>
      </c>
      <c r="F706" s="113"/>
      <c r="G706" s="149">
        <f>G707+G708</f>
        <v>1491.3000000000002</v>
      </c>
      <c r="H706" s="236">
        <f>H707+H708</f>
        <v>0</v>
      </c>
      <c r="I706" s="219">
        <f t="shared" si="241"/>
        <v>1491.3000000000002</v>
      </c>
      <c r="J706" s="220">
        <f>J707+J708</f>
        <v>1513.8999999999999</v>
      </c>
      <c r="K706" s="155">
        <f>K707+K708</f>
        <v>1541.3</v>
      </c>
      <c r="L706" s="186"/>
      <c r="M706" s="186"/>
      <c r="N706" s="186"/>
      <c r="O706" s="186"/>
    </row>
    <row r="707" spans="1:15">
      <c r="A707" s="108" t="s">
        <v>18</v>
      </c>
      <c r="B707" s="151" t="s">
        <v>243</v>
      </c>
      <c r="C707" s="151" t="s">
        <v>270</v>
      </c>
      <c r="D707" s="117" t="s">
        <v>688</v>
      </c>
      <c r="E707" s="113" t="s">
        <v>256</v>
      </c>
      <c r="F707" s="113" t="s">
        <v>10</v>
      </c>
      <c r="G707" s="149">
        <v>14.9</v>
      </c>
      <c r="H707" s="236">
        <v>0</v>
      </c>
      <c r="I707" s="219">
        <f t="shared" si="241"/>
        <v>14.9</v>
      </c>
      <c r="J707" s="220">
        <f>'[4]Поправки февраль'!$K$874</f>
        <v>15.1</v>
      </c>
      <c r="K707" s="154">
        <f>'[4]Поправки февраль'!$L$874</f>
        <v>30.8</v>
      </c>
      <c r="L707" s="186"/>
      <c r="M707" s="186"/>
      <c r="N707" s="186"/>
      <c r="O707" s="186"/>
    </row>
    <row r="708" spans="1:15">
      <c r="A708" s="108" t="s">
        <v>19</v>
      </c>
      <c r="B708" s="151" t="s">
        <v>243</v>
      </c>
      <c r="C708" s="151" t="s">
        <v>270</v>
      </c>
      <c r="D708" s="117" t="s">
        <v>688</v>
      </c>
      <c r="E708" s="113" t="s">
        <v>256</v>
      </c>
      <c r="F708" s="113" t="s">
        <v>11</v>
      </c>
      <c r="G708" s="149">
        <v>1476.4</v>
      </c>
      <c r="H708" s="236">
        <v>0</v>
      </c>
      <c r="I708" s="219">
        <f t="shared" si="241"/>
        <v>1476.4</v>
      </c>
      <c r="J708" s="220">
        <f>'[4]Поправки февраль'!$K$875</f>
        <v>1498.8</v>
      </c>
      <c r="K708" s="154">
        <f>'[4]Поправки февраль'!$L$875</f>
        <v>1510.5</v>
      </c>
      <c r="L708" s="186"/>
      <c r="M708" s="186"/>
      <c r="N708" s="186"/>
      <c r="O708" s="186"/>
    </row>
    <row r="709" spans="1:15" ht="76.5" hidden="1">
      <c r="A709" s="45" t="s">
        <v>646</v>
      </c>
      <c r="B709" s="18" t="s">
        <v>243</v>
      </c>
      <c r="C709" s="18" t="s">
        <v>270</v>
      </c>
      <c r="D709" s="117" t="s">
        <v>647</v>
      </c>
      <c r="E709" s="18"/>
      <c r="F709" s="18"/>
      <c r="G709" s="149">
        <f>G710</f>
        <v>0</v>
      </c>
      <c r="H709" s="236">
        <f>H710</f>
        <v>0</v>
      </c>
      <c r="I709" s="219">
        <f t="shared" si="241"/>
        <v>0</v>
      </c>
      <c r="J709" s="236">
        <f t="shared" ref="J709:K710" si="250">J710</f>
        <v>0</v>
      </c>
      <c r="K709" s="149">
        <f t="shared" si="250"/>
        <v>0</v>
      </c>
      <c r="L709" s="186"/>
      <c r="M709" s="186"/>
      <c r="N709" s="186"/>
      <c r="O709" s="186"/>
    </row>
    <row r="710" spans="1:15" ht="38.25" hidden="1">
      <c r="A710" s="108" t="s">
        <v>306</v>
      </c>
      <c r="B710" s="18" t="s">
        <v>243</v>
      </c>
      <c r="C710" s="18" t="s">
        <v>270</v>
      </c>
      <c r="D710" s="117" t="s">
        <v>647</v>
      </c>
      <c r="E710" s="134" t="s">
        <v>254</v>
      </c>
      <c r="F710" s="134"/>
      <c r="G710" s="149">
        <f>G711</f>
        <v>0</v>
      </c>
      <c r="H710" s="236">
        <f>H711</f>
        <v>0</v>
      </c>
      <c r="I710" s="219">
        <f t="shared" si="241"/>
        <v>0</v>
      </c>
      <c r="J710" s="236">
        <f t="shared" si="250"/>
        <v>0</v>
      </c>
      <c r="K710" s="149">
        <f t="shared" si="250"/>
        <v>0</v>
      </c>
      <c r="L710" s="186"/>
      <c r="M710" s="186"/>
      <c r="N710" s="186"/>
      <c r="O710" s="186"/>
    </row>
    <row r="711" spans="1:15" hidden="1">
      <c r="A711" s="108" t="s">
        <v>255</v>
      </c>
      <c r="B711" s="18" t="s">
        <v>243</v>
      </c>
      <c r="C711" s="18" t="s">
        <v>270</v>
      </c>
      <c r="D711" s="117" t="s">
        <v>647</v>
      </c>
      <c r="E711" s="134" t="s">
        <v>256</v>
      </c>
      <c r="F711" s="134"/>
      <c r="G711" s="149">
        <f>G712+G713</f>
        <v>0</v>
      </c>
      <c r="H711" s="236">
        <f>H712+H713</f>
        <v>0</v>
      </c>
      <c r="I711" s="219">
        <f t="shared" si="241"/>
        <v>0</v>
      </c>
      <c r="J711" s="236">
        <f t="shared" ref="J711:K711" si="251">J712+J713</f>
        <v>0</v>
      </c>
      <c r="K711" s="149">
        <f t="shared" si="251"/>
        <v>0</v>
      </c>
      <c r="L711" s="186"/>
      <c r="M711" s="186"/>
      <c r="N711" s="186"/>
      <c r="O711" s="186"/>
    </row>
    <row r="712" spans="1:15" hidden="1">
      <c r="A712" s="108" t="s">
        <v>18</v>
      </c>
      <c r="B712" s="18" t="s">
        <v>243</v>
      </c>
      <c r="C712" s="18" t="s">
        <v>270</v>
      </c>
      <c r="D712" s="117" t="s">
        <v>647</v>
      </c>
      <c r="E712" s="134" t="s">
        <v>256</v>
      </c>
      <c r="F712" s="134" t="s">
        <v>10</v>
      </c>
      <c r="G712" s="149">
        <v>0</v>
      </c>
      <c r="H712" s="236">
        <v>0</v>
      </c>
      <c r="I712" s="219">
        <f t="shared" si="241"/>
        <v>0</v>
      </c>
      <c r="J712" s="220">
        <f>'[4]Поправки февраль'!$K$879</f>
        <v>0</v>
      </c>
      <c r="K712" s="154">
        <f>'[4]Поправки февраль'!$L$879</f>
        <v>0</v>
      </c>
      <c r="L712" s="186"/>
      <c r="M712" s="186"/>
      <c r="N712" s="186"/>
      <c r="O712" s="186"/>
    </row>
    <row r="713" spans="1:15" hidden="1">
      <c r="A713" s="108" t="s">
        <v>19</v>
      </c>
      <c r="B713" s="18" t="s">
        <v>243</v>
      </c>
      <c r="C713" s="18" t="s">
        <v>270</v>
      </c>
      <c r="D713" s="117" t="s">
        <v>647</v>
      </c>
      <c r="E713" s="134" t="s">
        <v>256</v>
      </c>
      <c r="F713" s="134" t="s">
        <v>11</v>
      </c>
      <c r="G713" s="149">
        <v>0</v>
      </c>
      <c r="H713" s="236">
        <v>0</v>
      </c>
      <c r="I713" s="219">
        <f t="shared" si="241"/>
        <v>0</v>
      </c>
      <c r="J713" s="220">
        <f>'[4]Поправки февраль'!$K$880</f>
        <v>0</v>
      </c>
      <c r="K713" s="154">
        <f>'[4]Поправки февраль'!$L$880</f>
        <v>0</v>
      </c>
      <c r="L713" s="186"/>
      <c r="M713" s="186"/>
      <c r="N713" s="186"/>
      <c r="O713" s="186"/>
    </row>
    <row r="714" spans="1:15" s="186" customFormat="1" ht="89.25">
      <c r="A714" s="108" t="s">
        <v>679</v>
      </c>
      <c r="B714" s="151" t="s">
        <v>243</v>
      </c>
      <c r="C714" s="151" t="s">
        <v>270</v>
      </c>
      <c r="D714" s="117" t="s">
        <v>687</v>
      </c>
      <c r="E714" s="113"/>
      <c r="F714" s="113"/>
      <c r="G714" s="149">
        <f t="shared" ref="G714:H716" si="252">G715</f>
        <v>546.79999999999995</v>
      </c>
      <c r="H714" s="236">
        <f t="shared" si="252"/>
        <v>-4.0999999999999996</v>
      </c>
      <c r="I714" s="219">
        <f t="shared" si="241"/>
        <v>542.69999999999993</v>
      </c>
      <c r="J714" s="220">
        <f t="shared" ref="J714:K716" si="253">J715</f>
        <v>546.79999999999995</v>
      </c>
      <c r="K714" s="155">
        <f t="shared" si="253"/>
        <v>546.79999999999995</v>
      </c>
    </row>
    <row r="715" spans="1:15" s="186" customFormat="1" ht="38.25">
      <c r="A715" s="108" t="s">
        <v>306</v>
      </c>
      <c r="B715" s="151" t="s">
        <v>243</v>
      </c>
      <c r="C715" s="151" t="s">
        <v>270</v>
      </c>
      <c r="D715" s="117" t="s">
        <v>687</v>
      </c>
      <c r="E715" s="113" t="s">
        <v>254</v>
      </c>
      <c r="F715" s="113"/>
      <c r="G715" s="149">
        <f t="shared" si="252"/>
        <v>546.79999999999995</v>
      </c>
      <c r="H715" s="236">
        <f t="shared" si="252"/>
        <v>-4.0999999999999996</v>
      </c>
      <c r="I715" s="219">
        <f t="shared" si="241"/>
        <v>542.69999999999993</v>
      </c>
      <c r="J715" s="220">
        <f t="shared" si="253"/>
        <v>546.79999999999995</v>
      </c>
      <c r="K715" s="155">
        <f t="shared" si="253"/>
        <v>546.79999999999995</v>
      </c>
    </row>
    <row r="716" spans="1:15" s="186" customFormat="1">
      <c r="A716" s="108" t="s">
        <v>255</v>
      </c>
      <c r="B716" s="151" t="s">
        <v>243</v>
      </c>
      <c r="C716" s="151" t="s">
        <v>270</v>
      </c>
      <c r="D716" s="117" t="s">
        <v>687</v>
      </c>
      <c r="E716" s="113" t="s">
        <v>256</v>
      </c>
      <c r="F716" s="113"/>
      <c r="G716" s="149">
        <f t="shared" si="252"/>
        <v>546.79999999999995</v>
      </c>
      <c r="H716" s="236">
        <f t="shared" si="252"/>
        <v>-4.0999999999999996</v>
      </c>
      <c r="I716" s="219">
        <f t="shared" si="241"/>
        <v>542.69999999999993</v>
      </c>
      <c r="J716" s="220">
        <f t="shared" si="253"/>
        <v>546.79999999999995</v>
      </c>
      <c r="K716" s="155">
        <f t="shared" si="253"/>
        <v>546.79999999999995</v>
      </c>
    </row>
    <row r="717" spans="1:15" s="186" customFormat="1">
      <c r="A717" s="108" t="s">
        <v>19</v>
      </c>
      <c r="B717" s="151" t="s">
        <v>243</v>
      </c>
      <c r="C717" s="151" t="s">
        <v>270</v>
      </c>
      <c r="D717" s="117" t="s">
        <v>687</v>
      </c>
      <c r="E717" s="113" t="s">
        <v>256</v>
      </c>
      <c r="F717" s="113" t="s">
        <v>11</v>
      </c>
      <c r="G717" s="284">
        <v>546.79999999999995</v>
      </c>
      <c r="H717" s="284">
        <f>'[1]Поправки декабрь'!$I$889</f>
        <v>-4.0999999999999996</v>
      </c>
      <c r="I717" s="285">
        <f t="shared" si="241"/>
        <v>542.69999999999993</v>
      </c>
      <c r="J717" s="220">
        <f>'[4]Поправки февраль'!$K$884</f>
        <v>546.79999999999995</v>
      </c>
      <c r="K717" s="154">
        <f>'[4]Поправки февраль'!$L$884</f>
        <v>546.79999999999995</v>
      </c>
    </row>
    <row r="718" spans="1:15" s="186" customFormat="1" ht="89.25" hidden="1">
      <c r="A718" s="108" t="s">
        <v>679</v>
      </c>
      <c r="B718" s="151" t="s">
        <v>243</v>
      </c>
      <c r="C718" s="151" t="s">
        <v>270</v>
      </c>
      <c r="D718" s="117" t="s">
        <v>680</v>
      </c>
      <c r="E718" s="113"/>
      <c r="F718" s="113"/>
      <c r="G718" s="149">
        <f t="shared" ref="G718:K720" si="254">G719</f>
        <v>0</v>
      </c>
      <c r="H718" s="236">
        <f t="shared" si="254"/>
        <v>0</v>
      </c>
      <c r="I718" s="219">
        <f t="shared" si="241"/>
        <v>0</v>
      </c>
      <c r="J718" s="236">
        <f t="shared" si="254"/>
        <v>0</v>
      </c>
      <c r="K718" s="149">
        <f t="shared" si="254"/>
        <v>0</v>
      </c>
    </row>
    <row r="719" spans="1:15" s="186" customFormat="1" ht="38.25" hidden="1">
      <c r="A719" s="108" t="s">
        <v>306</v>
      </c>
      <c r="B719" s="151" t="s">
        <v>243</v>
      </c>
      <c r="C719" s="151" t="s">
        <v>270</v>
      </c>
      <c r="D719" s="117" t="s">
        <v>680</v>
      </c>
      <c r="E719" s="113" t="s">
        <v>254</v>
      </c>
      <c r="F719" s="113"/>
      <c r="G719" s="149">
        <f t="shared" si="254"/>
        <v>0</v>
      </c>
      <c r="H719" s="236">
        <f t="shared" si="254"/>
        <v>0</v>
      </c>
      <c r="I719" s="219">
        <f t="shared" si="241"/>
        <v>0</v>
      </c>
      <c r="J719" s="236">
        <f t="shared" si="254"/>
        <v>0</v>
      </c>
      <c r="K719" s="149">
        <f t="shared" si="254"/>
        <v>0</v>
      </c>
    </row>
    <row r="720" spans="1:15" s="186" customFormat="1" hidden="1">
      <c r="A720" s="108" t="s">
        <v>255</v>
      </c>
      <c r="B720" s="151" t="s">
        <v>243</v>
      </c>
      <c r="C720" s="151" t="s">
        <v>270</v>
      </c>
      <c r="D720" s="117" t="s">
        <v>680</v>
      </c>
      <c r="E720" s="113" t="s">
        <v>256</v>
      </c>
      <c r="F720" s="113"/>
      <c r="G720" s="149">
        <f t="shared" si="254"/>
        <v>0</v>
      </c>
      <c r="H720" s="236">
        <f t="shared" si="254"/>
        <v>0</v>
      </c>
      <c r="I720" s="219">
        <f t="shared" si="241"/>
        <v>0</v>
      </c>
      <c r="J720" s="236">
        <f t="shared" si="254"/>
        <v>0</v>
      </c>
      <c r="K720" s="149">
        <f t="shared" si="254"/>
        <v>0</v>
      </c>
    </row>
    <row r="721" spans="1:15" s="186" customFormat="1" hidden="1">
      <c r="A721" s="108" t="s">
        <v>19</v>
      </c>
      <c r="B721" s="151" t="s">
        <v>243</v>
      </c>
      <c r="C721" s="151" t="s">
        <v>270</v>
      </c>
      <c r="D721" s="117" t="s">
        <v>680</v>
      </c>
      <c r="E721" s="113" t="s">
        <v>256</v>
      </c>
      <c r="F721" s="113" t="s">
        <v>11</v>
      </c>
      <c r="G721" s="149">
        <v>0</v>
      </c>
      <c r="H721" s="236">
        <v>0</v>
      </c>
      <c r="I721" s="219">
        <f t="shared" si="241"/>
        <v>0</v>
      </c>
      <c r="J721" s="220">
        <f>'[4]Поправки февраль'!$K$888</f>
        <v>0</v>
      </c>
      <c r="K721" s="154">
        <f>'[4]Поправки февраль'!$L$888</f>
        <v>0</v>
      </c>
    </row>
    <row r="722" spans="1:15" ht="90.75" customHeight="1">
      <c r="A722" s="74" t="s">
        <v>624</v>
      </c>
      <c r="B722" s="18" t="s">
        <v>243</v>
      </c>
      <c r="C722" s="18" t="s">
        <v>270</v>
      </c>
      <c r="D722" s="117" t="s">
        <v>625</v>
      </c>
      <c r="E722" s="134"/>
      <c r="F722" s="134"/>
      <c r="G722" s="149">
        <f t="shared" ref="G722:K724" si="255">G723</f>
        <v>151</v>
      </c>
      <c r="H722" s="236">
        <f t="shared" si="255"/>
        <v>17.100000000000001</v>
      </c>
      <c r="I722" s="219">
        <f t="shared" si="241"/>
        <v>168.1</v>
      </c>
      <c r="J722" s="238">
        <f t="shared" si="255"/>
        <v>150.6</v>
      </c>
      <c r="K722" s="152">
        <f t="shared" si="255"/>
        <v>150.6</v>
      </c>
      <c r="L722" s="186"/>
      <c r="M722" s="186"/>
      <c r="N722" s="186"/>
      <c r="O722" s="186"/>
    </row>
    <row r="723" spans="1:15" ht="38.25">
      <c r="A723" s="108" t="s">
        <v>306</v>
      </c>
      <c r="B723" s="18" t="s">
        <v>243</v>
      </c>
      <c r="C723" s="18" t="s">
        <v>270</v>
      </c>
      <c r="D723" s="117" t="s">
        <v>625</v>
      </c>
      <c r="E723" s="134" t="s">
        <v>254</v>
      </c>
      <c r="F723" s="134"/>
      <c r="G723" s="149">
        <f t="shared" si="255"/>
        <v>151</v>
      </c>
      <c r="H723" s="149">
        <f t="shared" si="255"/>
        <v>17.100000000000001</v>
      </c>
      <c r="I723" s="185">
        <f t="shared" si="241"/>
        <v>168.1</v>
      </c>
      <c r="J723" s="152">
        <f t="shared" si="255"/>
        <v>150.6</v>
      </c>
      <c r="K723" s="152">
        <f t="shared" si="255"/>
        <v>150.6</v>
      </c>
      <c r="L723" s="186"/>
      <c r="M723" s="186"/>
      <c r="N723" s="186"/>
      <c r="O723" s="186"/>
    </row>
    <row r="724" spans="1:15">
      <c r="A724" s="108" t="s">
        <v>255</v>
      </c>
      <c r="B724" s="18" t="s">
        <v>243</v>
      </c>
      <c r="C724" s="18" t="s">
        <v>270</v>
      </c>
      <c r="D724" s="117" t="s">
        <v>625</v>
      </c>
      <c r="E724" s="134" t="s">
        <v>256</v>
      </c>
      <c r="F724" s="134"/>
      <c r="G724" s="149">
        <f t="shared" si="255"/>
        <v>151</v>
      </c>
      <c r="H724" s="149">
        <f t="shared" si="255"/>
        <v>17.100000000000001</v>
      </c>
      <c r="I724" s="185">
        <f t="shared" si="241"/>
        <v>168.1</v>
      </c>
      <c r="J724" s="152">
        <f t="shared" si="255"/>
        <v>150.6</v>
      </c>
      <c r="K724" s="152">
        <f t="shared" si="255"/>
        <v>150.6</v>
      </c>
      <c r="L724" s="186"/>
      <c r="M724" s="186"/>
      <c r="N724" s="186"/>
      <c r="O724" s="186"/>
    </row>
    <row r="725" spans="1:15">
      <c r="A725" s="108" t="s">
        <v>18</v>
      </c>
      <c r="B725" s="18" t="s">
        <v>243</v>
      </c>
      <c r="C725" s="18" t="s">
        <v>270</v>
      </c>
      <c r="D725" s="117" t="s">
        <v>625</v>
      </c>
      <c r="E725" s="134" t="s">
        <v>256</v>
      </c>
      <c r="F725" s="134" t="s">
        <v>10</v>
      </c>
      <c r="G725" s="149">
        <v>151</v>
      </c>
      <c r="H725" s="149">
        <f>'[1]Поправки декабрь'!$I$901</f>
        <v>17.100000000000001</v>
      </c>
      <c r="I725" s="185">
        <f t="shared" si="241"/>
        <v>168.1</v>
      </c>
      <c r="J725" s="152">
        <f>'[2]Бюджет 2025 г 1 чтение'!$I$874</f>
        <v>150.6</v>
      </c>
      <c r="K725" s="152">
        <f>'[2]Бюджет 2025 г 1 чтение'!$J$874</f>
        <v>150.6</v>
      </c>
      <c r="L725" s="186"/>
      <c r="M725" s="186"/>
      <c r="N725" s="186"/>
      <c r="O725" s="186"/>
    </row>
    <row r="726" spans="1:15" ht="24" customHeight="1">
      <c r="A726" s="166" t="s">
        <v>295</v>
      </c>
      <c r="B726" s="34" t="s">
        <v>243</v>
      </c>
      <c r="C726" s="34" t="s">
        <v>270</v>
      </c>
      <c r="D726" s="35" t="s">
        <v>296</v>
      </c>
      <c r="E726" s="34"/>
      <c r="F726" s="34"/>
      <c r="G726" s="155">
        <f t="shared" ref="G726:K728" si="256">G727</f>
        <v>1258.8</v>
      </c>
      <c r="H726" s="220">
        <f t="shared" si="256"/>
        <v>-112.1</v>
      </c>
      <c r="I726" s="185">
        <f t="shared" si="241"/>
        <v>1146.7</v>
      </c>
      <c r="J726" s="155">
        <f t="shared" si="256"/>
        <v>1183</v>
      </c>
      <c r="K726" s="155">
        <f t="shared" si="256"/>
        <v>1102.5999999999999</v>
      </c>
      <c r="L726" s="186"/>
      <c r="M726" s="186"/>
      <c r="N726" s="186"/>
      <c r="O726" s="186"/>
    </row>
    <row r="727" spans="1:15" ht="36">
      <c r="A727" s="44" t="s">
        <v>306</v>
      </c>
      <c r="B727" s="18" t="s">
        <v>243</v>
      </c>
      <c r="C727" s="18" t="s">
        <v>270</v>
      </c>
      <c r="D727" s="30" t="s">
        <v>296</v>
      </c>
      <c r="E727" s="18" t="s">
        <v>254</v>
      </c>
      <c r="F727" s="18"/>
      <c r="G727" s="155">
        <f t="shared" si="256"/>
        <v>1258.8</v>
      </c>
      <c r="H727" s="220">
        <f t="shared" si="256"/>
        <v>-112.1</v>
      </c>
      <c r="I727" s="185">
        <f t="shared" si="241"/>
        <v>1146.7</v>
      </c>
      <c r="J727" s="155">
        <f t="shared" si="256"/>
        <v>1183</v>
      </c>
      <c r="K727" s="155">
        <f t="shared" si="256"/>
        <v>1102.5999999999999</v>
      </c>
      <c r="L727" s="186"/>
      <c r="M727" s="186"/>
      <c r="N727" s="186"/>
      <c r="O727" s="186"/>
    </row>
    <row r="728" spans="1:15" ht="15" customHeight="1">
      <c r="A728" s="44" t="s">
        <v>255</v>
      </c>
      <c r="B728" s="18" t="s">
        <v>243</v>
      </c>
      <c r="C728" s="18" t="s">
        <v>270</v>
      </c>
      <c r="D728" s="30" t="s">
        <v>296</v>
      </c>
      <c r="E728" s="18" t="s">
        <v>256</v>
      </c>
      <c r="F728" s="18"/>
      <c r="G728" s="155">
        <f t="shared" si="256"/>
        <v>1258.8</v>
      </c>
      <c r="H728" s="220">
        <f t="shared" si="256"/>
        <v>-112.1</v>
      </c>
      <c r="I728" s="185">
        <f t="shared" si="241"/>
        <v>1146.7</v>
      </c>
      <c r="J728" s="155">
        <f t="shared" si="256"/>
        <v>1183</v>
      </c>
      <c r="K728" s="155">
        <f t="shared" si="256"/>
        <v>1102.5999999999999</v>
      </c>
      <c r="L728" s="186"/>
      <c r="M728" s="186"/>
      <c r="N728" s="186"/>
      <c r="O728" s="186"/>
    </row>
    <row r="729" spans="1:15">
      <c r="A729" s="44" t="s">
        <v>18</v>
      </c>
      <c r="B729" s="18" t="s">
        <v>243</v>
      </c>
      <c r="C729" s="18" t="s">
        <v>270</v>
      </c>
      <c r="D729" s="30" t="s">
        <v>296</v>
      </c>
      <c r="E729" s="18" t="s">
        <v>256</v>
      </c>
      <c r="F729" s="18" t="s">
        <v>10</v>
      </c>
      <c r="G729" s="149">
        <f>'[3]Бюджет 2025 г 2 чтение'!$H$893</f>
        <v>1258.8</v>
      </c>
      <c r="H729" s="236">
        <f>'[1]Поправки декабрь'!$I$915</f>
        <v>-112.1</v>
      </c>
      <c r="I729" s="185">
        <f t="shared" si="241"/>
        <v>1146.7</v>
      </c>
      <c r="J729" s="155">
        <f>'[3]Бюджет 2025 г 2 чтение'!$I$893</f>
        <v>1183</v>
      </c>
      <c r="K729" s="154">
        <f>'[3]Бюджет 2025 г 2 чтение'!$J$893</f>
        <v>1102.5999999999999</v>
      </c>
      <c r="L729" s="186"/>
      <c r="M729" s="186"/>
      <c r="N729" s="186"/>
      <c r="O729" s="186"/>
    </row>
    <row r="730" spans="1:15" ht="60">
      <c r="A730" s="166" t="s">
        <v>640</v>
      </c>
      <c r="B730" s="18" t="s">
        <v>243</v>
      </c>
      <c r="C730" s="18" t="s">
        <v>270</v>
      </c>
      <c r="D730" s="116" t="s">
        <v>686</v>
      </c>
      <c r="E730" s="34"/>
      <c r="F730" s="34"/>
      <c r="G730" s="149">
        <f t="shared" ref="G730:H732" si="257">G731</f>
        <v>13749.1</v>
      </c>
      <c r="H730" s="236">
        <f t="shared" si="257"/>
        <v>-333.6</v>
      </c>
      <c r="I730" s="185">
        <f t="shared" si="241"/>
        <v>13415.5</v>
      </c>
      <c r="J730" s="155">
        <f t="shared" ref="J730:K732" si="258">J731</f>
        <v>13749.1</v>
      </c>
      <c r="K730" s="155">
        <f t="shared" si="258"/>
        <v>13749.1</v>
      </c>
      <c r="L730" s="186"/>
      <c r="M730" s="186"/>
      <c r="N730" s="186"/>
      <c r="O730" s="186"/>
    </row>
    <row r="731" spans="1:15" ht="36">
      <c r="A731" s="44" t="s">
        <v>306</v>
      </c>
      <c r="B731" s="18" t="s">
        <v>243</v>
      </c>
      <c r="C731" s="18" t="s">
        <v>270</v>
      </c>
      <c r="D731" s="116" t="s">
        <v>686</v>
      </c>
      <c r="E731" s="18" t="s">
        <v>254</v>
      </c>
      <c r="F731" s="18"/>
      <c r="G731" s="149">
        <f t="shared" si="257"/>
        <v>13749.1</v>
      </c>
      <c r="H731" s="236">
        <f t="shared" si="257"/>
        <v>-333.6</v>
      </c>
      <c r="I731" s="185">
        <f t="shared" si="241"/>
        <v>13415.5</v>
      </c>
      <c r="J731" s="155">
        <f t="shared" si="258"/>
        <v>13749.1</v>
      </c>
      <c r="K731" s="155">
        <f t="shared" si="258"/>
        <v>13749.1</v>
      </c>
      <c r="L731" s="186"/>
      <c r="M731" s="186"/>
      <c r="N731" s="186"/>
      <c r="O731" s="186"/>
    </row>
    <row r="732" spans="1:15" ht="25.5">
      <c r="A732" s="44" t="s">
        <v>255</v>
      </c>
      <c r="B732" s="18" t="s">
        <v>243</v>
      </c>
      <c r="C732" s="18" t="s">
        <v>270</v>
      </c>
      <c r="D732" s="116" t="s">
        <v>686</v>
      </c>
      <c r="E732" s="18" t="s">
        <v>256</v>
      </c>
      <c r="F732" s="18"/>
      <c r="G732" s="149">
        <f t="shared" si="257"/>
        <v>13749.1</v>
      </c>
      <c r="H732" s="236">
        <f t="shared" si="257"/>
        <v>-333.6</v>
      </c>
      <c r="I732" s="185">
        <f t="shared" si="241"/>
        <v>13415.5</v>
      </c>
      <c r="J732" s="155">
        <f t="shared" si="258"/>
        <v>13749.1</v>
      </c>
      <c r="K732" s="155">
        <f t="shared" si="258"/>
        <v>13749.1</v>
      </c>
      <c r="L732" s="186"/>
      <c r="M732" s="186"/>
      <c r="N732" s="186"/>
      <c r="O732" s="186"/>
    </row>
    <row r="733" spans="1:15" ht="25.5">
      <c r="A733" s="44" t="s">
        <v>19</v>
      </c>
      <c r="B733" s="18" t="s">
        <v>243</v>
      </c>
      <c r="C733" s="18" t="s">
        <v>270</v>
      </c>
      <c r="D733" s="116" t="s">
        <v>686</v>
      </c>
      <c r="E733" s="18" t="s">
        <v>256</v>
      </c>
      <c r="F733" s="18" t="s">
        <v>11</v>
      </c>
      <c r="G733" s="149">
        <v>13749.1</v>
      </c>
      <c r="H733" s="236">
        <f>'[1]Поправки декабрь'!$I$919</f>
        <v>-333.6</v>
      </c>
      <c r="I733" s="185">
        <f t="shared" si="241"/>
        <v>13415.5</v>
      </c>
      <c r="J733" s="155">
        <f>'[4]Поправки февраль'!$K$914</f>
        <v>13749.1</v>
      </c>
      <c r="K733" s="155">
        <f>'[4]Поправки февраль'!$L$914</f>
        <v>13749.1</v>
      </c>
      <c r="L733" s="186"/>
      <c r="M733" s="186"/>
      <c r="N733" s="186"/>
      <c r="O733" s="186"/>
    </row>
    <row r="734" spans="1:15" ht="64.5" hidden="1" customHeight="1">
      <c r="A734" s="166" t="s">
        <v>640</v>
      </c>
      <c r="B734" s="18" t="s">
        <v>243</v>
      </c>
      <c r="C734" s="18" t="s">
        <v>270</v>
      </c>
      <c r="D734" s="35" t="s">
        <v>297</v>
      </c>
      <c r="E734" s="34"/>
      <c r="F734" s="34"/>
      <c r="G734" s="155">
        <f t="shared" ref="G734:K736" si="259">G735</f>
        <v>0</v>
      </c>
      <c r="H734" s="220">
        <f t="shared" si="259"/>
        <v>0</v>
      </c>
      <c r="I734" s="185">
        <f t="shared" si="241"/>
        <v>0</v>
      </c>
      <c r="J734" s="155">
        <f t="shared" si="259"/>
        <v>0</v>
      </c>
      <c r="K734" s="155">
        <f t="shared" si="259"/>
        <v>0</v>
      </c>
      <c r="L734" s="186"/>
      <c r="M734" s="186"/>
      <c r="N734" s="186"/>
      <c r="O734" s="186"/>
    </row>
    <row r="735" spans="1:15" ht="37.5" hidden="1" customHeight="1">
      <c r="A735" s="44" t="s">
        <v>306</v>
      </c>
      <c r="B735" s="18" t="s">
        <v>243</v>
      </c>
      <c r="C735" s="18" t="s">
        <v>270</v>
      </c>
      <c r="D735" s="35" t="s">
        <v>297</v>
      </c>
      <c r="E735" s="18" t="s">
        <v>254</v>
      </c>
      <c r="F735" s="18"/>
      <c r="G735" s="155">
        <f t="shared" si="259"/>
        <v>0</v>
      </c>
      <c r="H735" s="220">
        <f t="shared" si="259"/>
        <v>0</v>
      </c>
      <c r="I735" s="185">
        <f t="shared" si="241"/>
        <v>0</v>
      </c>
      <c r="J735" s="155">
        <f t="shared" si="259"/>
        <v>0</v>
      </c>
      <c r="K735" s="155">
        <f t="shared" si="259"/>
        <v>0</v>
      </c>
      <c r="L735" s="186"/>
      <c r="M735" s="186"/>
      <c r="N735" s="186"/>
      <c r="O735" s="186"/>
    </row>
    <row r="736" spans="1:15" ht="15" hidden="1" customHeight="1">
      <c r="A736" s="44" t="s">
        <v>255</v>
      </c>
      <c r="B736" s="18" t="s">
        <v>243</v>
      </c>
      <c r="C736" s="18" t="s">
        <v>270</v>
      </c>
      <c r="D736" s="35" t="s">
        <v>297</v>
      </c>
      <c r="E736" s="18" t="s">
        <v>256</v>
      </c>
      <c r="F736" s="18"/>
      <c r="G736" s="155">
        <f t="shared" si="259"/>
        <v>0</v>
      </c>
      <c r="H736" s="220">
        <f t="shared" si="259"/>
        <v>0</v>
      </c>
      <c r="I736" s="185">
        <f t="shared" si="241"/>
        <v>0</v>
      </c>
      <c r="J736" s="155">
        <f t="shared" si="259"/>
        <v>0</v>
      </c>
      <c r="K736" s="155">
        <f t="shared" si="259"/>
        <v>0</v>
      </c>
      <c r="L736" s="186"/>
      <c r="M736" s="186"/>
      <c r="N736" s="186"/>
      <c r="O736" s="186"/>
    </row>
    <row r="737" spans="1:15" hidden="1">
      <c r="A737" s="44" t="s">
        <v>19</v>
      </c>
      <c r="B737" s="18" t="s">
        <v>243</v>
      </c>
      <c r="C737" s="18" t="s">
        <v>270</v>
      </c>
      <c r="D737" s="35" t="s">
        <v>297</v>
      </c>
      <c r="E737" s="18" t="s">
        <v>256</v>
      </c>
      <c r="F737" s="18" t="s">
        <v>11</v>
      </c>
      <c r="G737" s="149">
        <v>0</v>
      </c>
      <c r="H737" s="236">
        <v>0</v>
      </c>
      <c r="I737" s="185">
        <f t="shared" si="241"/>
        <v>0</v>
      </c>
      <c r="J737" s="155">
        <f>'[4]Поправки февраль'!$K$918</f>
        <v>0</v>
      </c>
      <c r="K737" s="155">
        <f>'[4]Поправки февраль'!$L$918</f>
        <v>0</v>
      </c>
      <c r="L737" s="186"/>
      <c r="M737" s="186"/>
      <c r="N737" s="186"/>
      <c r="O737" s="186"/>
    </row>
    <row r="738" spans="1:15" s="50" customFormat="1" ht="38.25" hidden="1">
      <c r="A738" s="23" t="s">
        <v>200</v>
      </c>
      <c r="B738" s="18" t="s">
        <v>243</v>
      </c>
      <c r="C738" s="18" t="s">
        <v>270</v>
      </c>
      <c r="D738" s="54" t="s">
        <v>201</v>
      </c>
      <c r="E738" s="18"/>
      <c r="F738" s="18"/>
      <c r="G738" s="155">
        <f t="shared" ref="G738:J743" si="260">G739</f>
        <v>0</v>
      </c>
      <c r="H738" s="220">
        <f t="shared" si="260"/>
        <v>0</v>
      </c>
      <c r="I738" s="185">
        <f t="shared" si="241"/>
        <v>0</v>
      </c>
      <c r="J738" s="155">
        <f t="shared" si="260"/>
        <v>0</v>
      </c>
      <c r="K738" s="190"/>
      <c r="L738" s="256"/>
      <c r="M738" s="256"/>
      <c r="N738" s="256"/>
      <c r="O738" s="256"/>
    </row>
    <row r="739" spans="1:15" ht="38.25" hidden="1" customHeight="1">
      <c r="A739" s="48" t="s">
        <v>298</v>
      </c>
      <c r="B739" s="18" t="s">
        <v>243</v>
      </c>
      <c r="C739" s="18" t="s">
        <v>270</v>
      </c>
      <c r="D739" s="24" t="s">
        <v>299</v>
      </c>
      <c r="E739" s="25"/>
      <c r="F739" s="25"/>
      <c r="G739" s="155">
        <f t="shared" si="260"/>
        <v>0</v>
      </c>
      <c r="H739" s="220">
        <f t="shared" si="260"/>
        <v>0</v>
      </c>
      <c r="I739" s="185">
        <f t="shared" si="241"/>
        <v>0</v>
      </c>
      <c r="J739" s="155">
        <f t="shared" si="260"/>
        <v>0</v>
      </c>
      <c r="K739" s="190"/>
      <c r="L739" s="186"/>
      <c r="M739" s="186"/>
      <c r="N739" s="186"/>
      <c r="O739" s="186"/>
    </row>
    <row r="740" spans="1:15" ht="38.25" hidden="1">
      <c r="A740" s="65" t="s">
        <v>300</v>
      </c>
      <c r="B740" s="18" t="s">
        <v>243</v>
      </c>
      <c r="C740" s="18" t="s">
        <v>270</v>
      </c>
      <c r="D740" s="24" t="s">
        <v>301</v>
      </c>
      <c r="E740" s="18"/>
      <c r="F740" s="18"/>
      <c r="G740" s="155">
        <f t="shared" si="260"/>
        <v>0</v>
      </c>
      <c r="H740" s="220">
        <f t="shared" si="260"/>
        <v>0</v>
      </c>
      <c r="I740" s="185">
        <f t="shared" si="241"/>
        <v>0</v>
      </c>
      <c r="J740" s="155">
        <f t="shared" si="260"/>
        <v>0</v>
      </c>
      <c r="K740" s="190"/>
      <c r="L740" s="186"/>
      <c r="M740" s="186"/>
      <c r="N740" s="186"/>
      <c r="O740" s="186"/>
    </row>
    <row r="741" spans="1:15" hidden="1">
      <c r="A741" s="23" t="s">
        <v>133</v>
      </c>
      <c r="B741" s="18" t="s">
        <v>243</v>
      </c>
      <c r="C741" s="18" t="s">
        <v>270</v>
      </c>
      <c r="D741" s="24" t="s">
        <v>302</v>
      </c>
      <c r="E741" s="18" t="s">
        <v>254</v>
      </c>
      <c r="F741" s="18"/>
      <c r="G741" s="155">
        <f t="shared" si="260"/>
        <v>0</v>
      </c>
      <c r="H741" s="220">
        <f t="shared" si="260"/>
        <v>0</v>
      </c>
      <c r="I741" s="185">
        <f t="shared" si="241"/>
        <v>0</v>
      </c>
      <c r="J741" s="155">
        <f t="shared" si="260"/>
        <v>0</v>
      </c>
      <c r="K741" s="190"/>
      <c r="L741" s="186"/>
      <c r="M741" s="186"/>
      <c r="N741" s="186"/>
      <c r="O741" s="186"/>
    </row>
    <row r="742" spans="1:15" ht="38.25" hidden="1">
      <c r="A742" s="48" t="s">
        <v>306</v>
      </c>
      <c r="B742" s="18" t="s">
        <v>243</v>
      </c>
      <c r="C742" s="18" t="s">
        <v>270</v>
      </c>
      <c r="D742" s="55" t="s">
        <v>302</v>
      </c>
      <c r="E742" s="18" t="s">
        <v>256</v>
      </c>
      <c r="F742" s="18"/>
      <c r="G742" s="155">
        <f t="shared" si="260"/>
        <v>0</v>
      </c>
      <c r="H742" s="220">
        <f t="shared" si="260"/>
        <v>0</v>
      </c>
      <c r="I742" s="185">
        <f t="shared" si="241"/>
        <v>0</v>
      </c>
      <c r="J742" s="155">
        <f t="shared" si="260"/>
        <v>0</v>
      </c>
      <c r="K742" s="190"/>
      <c r="L742" s="186"/>
      <c r="M742" s="186"/>
      <c r="N742" s="186"/>
      <c r="O742" s="186"/>
    </row>
    <row r="743" spans="1:15" hidden="1">
      <c r="A743" s="48" t="s">
        <v>255</v>
      </c>
      <c r="B743" s="18" t="s">
        <v>243</v>
      </c>
      <c r="C743" s="18" t="s">
        <v>270</v>
      </c>
      <c r="D743" s="55" t="s">
        <v>302</v>
      </c>
      <c r="E743" s="18" t="s">
        <v>256</v>
      </c>
      <c r="F743" s="18"/>
      <c r="G743" s="155">
        <f t="shared" si="260"/>
        <v>0</v>
      </c>
      <c r="H743" s="220">
        <f t="shared" si="260"/>
        <v>0</v>
      </c>
      <c r="I743" s="185">
        <f t="shared" si="241"/>
        <v>0</v>
      </c>
      <c r="J743" s="155">
        <f t="shared" si="260"/>
        <v>0</v>
      </c>
      <c r="K743" s="190"/>
      <c r="L743" s="186"/>
      <c r="M743" s="186"/>
      <c r="N743" s="186"/>
      <c r="O743" s="186"/>
    </row>
    <row r="744" spans="1:15" s="50" customFormat="1" hidden="1">
      <c r="A744" s="48" t="s">
        <v>16</v>
      </c>
      <c r="B744" s="24" t="s">
        <v>243</v>
      </c>
      <c r="C744" s="24" t="s">
        <v>270</v>
      </c>
      <c r="D744" s="55" t="s">
        <v>302</v>
      </c>
      <c r="E744" s="24" t="s">
        <v>256</v>
      </c>
      <c r="F744" s="24" t="s">
        <v>17</v>
      </c>
      <c r="G744" s="149"/>
      <c r="H744" s="236"/>
      <c r="I744" s="185">
        <f t="shared" si="241"/>
        <v>0</v>
      </c>
      <c r="J744" s="149"/>
      <c r="K744" s="190"/>
      <c r="L744" s="256"/>
      <c r="M744" s="256"/>
      <c r="N744" s="256"/>
      <c r="O744" s="256"/>
    </row>
    <row r="745" spans="1:15" s="50" customFormat="1" ht="30" hidden="1">
      <c r="A745" s="118" t="s">
        <v>25</v>
      </c>
      <c r="B745" s="24" t="s">
        <v>243</v>
      </c>
      <c r="C745" s="24" t="s">
        <v>270</v>
      </c>
      <c r="D745" s="55" t="s">
        <v>228</v>
      </c>
      <c r="E745" s="24"/>
      <c r="F745" s="24"/>
      <c r="G745" s="149">
        <f>G746+G750+G754</f>
        <v>0</v>
      </c>
      <c r="H745" s="236">
        <f>H746+H750+H754</f>
        <v>0</v>
      </c>
      <c r="I745" s="185">
        <f t="shared" si="241"/>
        <v>0</v>
      </c>
      <c r="J745" s="149">
        <f>J746+J750+J754</f>
        <v>0</v>
      </c>
      <c r="K745" s="190"/>
      <c r="L745" s="256"/>
      <c r="M745" s="256"/>
      <c r="N745" s="256"/>
      <c r="O745" s="256"/>
    </row>
    <row r="746" spans="1:15" s="50" customFormat="1" ht="38.25" hidden="1">
      <c r="A746" s="127" t="s">
        <v>82</v>
      </c>
      <c r="B746" s="24" t="s">
        <v>243</v>
      </c>
      <c r="C746" s="24" t="s">
        <v>270</v>
      </c>
      <c r="D746" s="55" t="s">
        <v>303</v>
      </c>
      <c r="E746" s="24"/>
      <c r="F746" s="24"/>
      <c r="G746" s="149">
        <f t="shared" ref="G746:J748" si="261">G747</f>
        <v>0</v>
      </c>
      <c r="H746" s="236">
        <f t="shared" si="261"/>
        <v>0</v>
      </c>
      <c r="I746" s="185">
        <f t="shared" si="241"/>
        <v>0</v>
      </c>
      <c r="J746" s="149">
        <f t="shared" si="261"/>
        <v>0</v>
      </c>
      <c r="K746" s="190"/>
      <c r="L746" s="256"/>
      <c r="M746" s="256"/>
      <c r="N746" s="256"/>
      <c r="O746" s="256"/>
    </row>
    <row r="747" spans="1:15" s="50" customFormat="1" ht="51" hidden="1">
      <c r="A747" s="108" t="s">
        <v>259</v>
      </c>
      <c r="B747" s="24" t="s">
        <v>243</v>
      </c>
      <c r="C747" s="24" t="s">
        <v>270</v>
      </c>
      <c r="D747" s="55" t="s">
        <v>303</v>
      </c>
      <c r="E747" s="24" t="s">
        <v>254</v>
      </c>
      <c r="F747" s="24"/>
      <c r="G747" s="149">
        <f t="shared" si="261"/>
        <v>0</v>
      </c>
      <c r="H747" s="236">
        <f t="shared" si="261"/>
        <v>0</v>
      </c>
      <c r="I747" s="185">
        <f t="shared" si="241"/>
        <v>0</v>
      </c>
      <c r="J747" s="149">
        <f t="shared" si="261"/>
        <v>0</v>
      </c>
      <c r="K747" s="190"/>
      <c r="L747" s="256"/>
      <c r="M747" s="256"/>
      <c r="N747" s="256"/>
      <c r="O747" s="256"/>
    </row>
    <row r="748" spans="1:15" s="50" customFormat="1" hidden="1">
      <c r="A748" s="108" t="s">
        <v>255</v>
      </c>
      <c r="B748" s="24" t="s">
        <v>243</v>
      </c>
      <c r="C748" s="24" t="s">
        <v>270</v>
      </c>
      <c r="D748" s="55" t="s">
        <v>303</v>
      </c>
      <c r="E748" s="24" t="s">
        <v>256</v>
      </c>
      <c r="F748" s="24"/>
      <c r="G748" s="149">
        <f t="shared" si="261"/>
        <v>0</v>
      </c>
      <c r="H748" s="236">
        <f t="shared" si="261"/>
        <v>0</v>
      </c>
      <c r="I748" s="185">
        <f t="shared" si="241"/>
        <v>0</v>
      </c>
      <c r="J748" s="149">
        <f t="shared" si="261"/>
        <v>0</v>
      </c>
      <c r="K748" s="190"/>
      <c r="L748" s="256"/>
      <c r="M748" s="256"/>
      <c r="N748" s="256"/>
      <c r="O748" s="256"/>
    </row>
    <row r="749" spans="1:15" s="50" customFormat="1" hidden="1">
      <c r="A749" s="108" t="s">
        <v>16</v>
      </c>
      <c r="B749" s="24" t="s">
        <v>243</v>
      </c>
      <c r="C749" s="24" t="s">
        <v>270</v>
      </c>
      <c r="D749" s="55" t="s">
        <v>303</v>
      </c>
      <c r="E749" s="24" t="s">
        <v>256</v>
      </c>
      <c r="F749" s="24" t="s">
        <v>17</v>
      </c>
      <c r="G749" s="149"/>
      <c r="H749" s="236"/>
      <c r="I749" s="185">
        <f t="shared" si="241"/>
        <v>0</v>
      </c>
      <c r="J749" s="149"/>
      <c r="K749" s="190"/>
      <c r="L749" s="256"/>
      <c r="M749" s="256"/>
      <c r="N749" s="256"/>
      <c r="O749" s="256"/>
    </row>
    <row r="750" spans="1:15" s="50" customFormat="1" ht="90" hidden="1" customHeight="1">
      <c r="A750" s="48" t="s">
        <v>304</v>
      </c>
      <c r="B750" s="24" t="s">
        <v>243</v>
      </c>
      <c r="C750" s="24" t="s">
        <v>270</v>
      </c>
      <c r="D750" s="55" t="s">
        <v>305</v>
      </c>
      <c r="E750" s="24"/>
      <c r="F750" s="24"/>
      <c r="G750" s="149">
        <f t="shared" ref="G750:J752" si="262">G751</f>
        <v>0</v>
      </c>
      <c r="H750" s="236">
        <f t="shared" si="262"/>
        <v>0</v>
      </c>
      <c r="I750" s="185">
        <f t="shared" si="241"/>
        <v>0</v>
      </c>
      <c r="J750" s="149">
        <f t="shared" si="262"/>
        <v>0</v>
      </c>
      <c r="K750" s="190"/>
      <c r="L750" s="256"/>
      <c r="M750" s="256"/>
      <c r="N750" s="256"/>
      <c r="O750" s="256"/>
    </row>
    <row r="751" spans="1:15" s="50" customFormat="1" ht="41.25" hidden="1" customHeight="1">
      <c r="A751" s="48" t="s">
        <v>306</v>
      </c>
      <c r="B751" s="24" t="s">
        <v>243</v>
      </c>
      <c r="C751" s="24" t="s">
        <v>270</v>
      </c>
      <c r="D751" s="55" t="s">
        <v>305</v>
      </c>
      <c r="E751" s="24" t="s">
        <v>254</v>
      </c>
      <c r="F751" s="24"/>
      <c r="G751" s="149">
        <f t="shared" si="262"/>
        <v>0</v>
      </c>
      <c r="H751" s="236">
        <f t="shared" si="262"/>
        <v>0</v>
      </c>
      <c r="I751" s="185">
        <f t="shared" si="241"/>
        <v>0</v>
      </c>
      <c r="J751" s="149">
        <f t="shared" si="262"/>
        <v>0</v>
      </c>
      <c r="K751" s="190"/>
      <c r="L751" s="256"/>
      <c r="M751" s="256"/>
      <c r="N751" s="256"/>
      <c r="O751" s="256"/>
    </row>
    <row r="752" spans="1:15" s="50" customFormat="1" hidden="1">
      <c r="A752" s="48" t="s">
        <v>255</v>
      </c>
      <c r="B752" s="24" t="s">
        <v>243</v>
      </c>
      <c r="C752" s="24" t="s">
        <v>270</v>
      </c>
      <c r="D752" s="55" t="s">
        <v>305</v>
      </c>
      <c r="E752" s="24" t="s">
        <v>256</v>
      </c>
      <c r="F752" s="24"/>
      <c r="G752" s="149">
        <f t="shared" si="262"/>
        <v>0</v>
      </c>
      <c r="H752" s="236">
        <f t="shared" si="262"/>
        <v>0</v>
      </c>
      <c r="I752" s="185">
        <f t="shared" si="241"/>
        <v>0</v>
      </c>
      <c r="J752" s="149">
        <f t="shared" si="262"/>
        <v>0</v>
      </c>
      <c r="K752" s="190"/>
      <c r="L752" s="256"/>
      <c r="M752" s="256"/>
      <c r="N752" s="256"/>
      <c r="O752" s="256"/>
    </row>
    <row r="753" spans="1:15" s="50" customFormat="1" hidden="1">
      <c r="A753" s="48" t="s">
        <v>18</v>
      </c>
      <c r="B753" s="24" t="s">
        <v>243</v>
      </c>
      <c r="C753" s="24" t="s">
        <v>270</v>
      </c>
      <c r="D753" s="55" t="s">
        <v>305</v>
      </c>
      <c r="E753" s="24" t="s">
        <v>256</v>
      </c>
      <c r="F753" s="24" t="s">
        <v>10</v>
      </c>
      <c r="G753" s="149"/>
      <c r="H753" s="236"/>
      <c r="I753" s="185">
        <f t="shared" si="241"/>
        <v>0</v>
      </c>
      <c r="J753" s="149"/>
      <c r="K753" s="190"/>
      <c r="L753" s="256"/>
      <c r="M753" s="256"/>
      <c r="N753" s="256"/>
      <c r="O753" s="256"/>
    </row>
    <row r="754" spans="1:15" s="50" customFormat="1" ht="74.25" hidden="1" customHeight="1">
      <c r="A754" s="48" t="s">
        <v>307</v>
      </c>
      <c r="B754" s="24" t="s">
        <v>243</v>
      </c>
      <c r="C754" s="24" t="s">
        <v>270</v>
      </c>
      <c r="D754" s="55" t="s">
        <v>308</v>
      </c>
      <c r="E754" s="24"/>
      <c r="F754" s="24"/>
      <c r="G754" s="149">
        <f>G755</f>
        <v>0</v>
      </c>
      <c r="H754" s="236">
        <f>H755</f>
        <v>0</v>
      </c>
      <c r="I754" s="185">
        <f t="shared" ref="I754:I817" si="263">G754+H754</f>
        <v>0</v>
      </c>
      <c r="J754" s="149">
        <f>J755</f>
        <v>0</v>
      </c>
      <c r="K754" s="190"/>
      <c r="L754" s="256"/>
      <c r="M754" s="256"/>
      <c r="N754" s="256"/>
      <c r="O754" s="256"/>
    </row>
    <row r="755" spans="1:15" s="50" customFormat="1" ht="36.75" hidden="1" customHeight="1">
      <c r="A755" s="48" t="s">
        <v>306</v>
      </c>
      <c r="B755" s="24" t="s">
        <v>243</v>
      </c>
      <c r="C755" s="24" t="s">
        <v>270</v>
      </c>
      <c r="D755" s="55" t="s">
        <v>308</v>
      </c>
      <c r="E755" s="24" t="s">
        <v>254</v>
      </c>
      <c r="F755" s="24"/>
      <c r="G755" s="149">
        <f>G756</f>
        <v>0</v>
      </c>
      <c r="H755" s="236">
        <f>H756</f>
        <v>0</v>
      </c>
      <c r="I755" s="185">
        <f t="shared" si="263"/>
        <v>0</v>
      </c>
      <c r="J755" s="149">
        <f>J756</f>
        <v>0</v>
      </c>
      <c r="K755" s="190"/>
      <c r="L755" s="256"/>
      <c r="M755" s="256"/>
      <c r="N755" s="256"/>
      <c r="O755" s="256"/>
    </row>
    <row r="756" spans="1:15" s="50" customFormat="1" hidden="1">
      <c r="A756" s="48" t="s">
        <v>255</v>
      </c>
      <c r="B756" s="24" t="s">
        <v>243</v>
      </c>
      <c r="C756" s="24" t="s">
        <v>270</v>
      </c>
      <c r="D756" s="55" t="s">
        <v>308</v>
      </c>
      <c r="E756" s="24" t="s">
        <v>256</v>
      </c>
      <c r="F756" s="24"/>
      <c r="G756" s="149">
        <f>G757+G758+G759</f>
        <v>0</v>
      </c>
      <c r="H756" s="236">
        <f>H757+H758+H759</f>
        <v>0</v>
      </c>
      <c r="I756" s="185">
        <f t="shared" si="263"/>
        <v>0</v>
      </c>
      <c r="J756" s="149">
        <f>J757+J758+J759</f>
        <v>0</v>
      </c>
      <c r="K756" s="190"/>
      <c r="L756" s="256"/>
      <c r="M756" s="256"/>
      <c r="N756" s="256"/>
      <c r="O756" s="256"/>
    </row>
    <row r="757" spans="1:15" s="50" customFormat="1" hidden="1">
      <c r="A757" s="48" t="s">
        <v>16</v>
      </c>
      <c r="B757" s="24" t="s">
        <v>243</v>
      </c>
      <c r="C757" s="24" t="s">
        <v>270</v>
      </c>
      <c r="D757" s="55" t="s">
        <v>308</v>
      </c>
      <c r="E757" s="24" t="s">
        <v>256</v>
      </c>
      <c r="F757" s="24" t="s">
        <v>17</v>
      </c>
      <c r="G757" s="149"/>
      <c r="H757" s="236"/>
      <c r="I757" s="185">
        <f t="shared" si="263"/>
        <v>0</v>
      </c>
      <c r="J757" s="149"/>
      <c r="K757" s="190"/>
      <c r="L757" s="256"/>
      <c r="M757" s="256"/>
      <c r="N757" s="256"/>
      <c r="O757" s="256"/>
    </row>
    <row r="758" spans="1:15" s="50" customFormat="1" hidden="1">
      <c r="A758" s="48" t="s">
        <v>18</v>
      </c>
      <c r="B758" s="24" t="s">
        <v>243</v>
      </c>
      <c r="C758" s="24" t="s">
        <v>270</v>
      </c>
      <c r="D758" s="55" t="s">
        <v>308</v>
      </c>
      <c r="E758" s="24" t="s">
        <v>256</v>
      </c>
      <c r="F758" s="24" t="s">
        <v>10</v>
      </c>
      <c r="G758" s="149"/>
      <c r="H758" s="236"/>
      <c r="I758" s="185">
        <f t="shared" si="263"/>
        <v>0</v>
      </c>
      <c r="J758" s="149"/>
      <c r="K758" s="190"/>
      <c r="L758" s="256"/>
      <c r="M758" s="256"/>
      <c r="N758" s="256"/>
      <c r="O758" s="256"/>
    </row>
    <row r="759" spans="1:15" s="50" customFormat="1" hidden="1">
      <c r="A759" s="48" t="s">
        <v>20</v>
      </c>
      <c r="B759" s="24" t="s">
        <v>243</v>
      </c>
      <c r="C759" s="24" t="s">
        <v>270</v>
      </c>
      <c r="D759" s="55" t="s">
        <v>308</v>
      </c>
      <c r="E759" s="24" t="s">
        <v>256</v>
      </c>
      <c r="F759" s="24" t="s">
        <v>12</v>
      </c>
      <c r="G759" s="149"/>
      <c r="H759" s="236"/>
      <c r="I759" s="185">
        <f t="shared" si="263"/>
        <v>0</v>
      </c>
      <c r="J759" s="149"/>
      <c r="K759" s="190"/>
      <c r="L759" s="256"/>
      <c r="M759" s="256"/>
      <c r="N759" s="256"/>
      <c r="O759" s="256"/>
    </row>
    <row r="760" spans="1:15" s="50" customFormat="1" ht="30" hidden="1">
      <c r="A760" s="118" t="s">
        <v>25</v>
      </c>
      <c r="B760" s="18" t="s">
        <v>243</v>
      </c>
      <c r="C760" s="18" t="s">
        <v>270</v>
      </c>
      <c r="D760" s="55" t="s">
        <v>528</v>
      </c>
      <c r="E760" s="24"/>
      <c r="F760" s="24"/>
      <c r="G760" s="149">
        <f t="shared" ref="G760:H763" si="264">G761</f>
        <v>0</v>
      </c>
      <c r="H760" s="236">
        <f t="shared" si="264"/>
        <v>0</v>
      </c>
      <c r="I760" s="185">
        <f t="shared" si="263"/>
        <v>0</v>
      </c>
      <c r="J760" s="149">
        <f t="shared" ref="J760:K763" si="265">J761</f>
        <v>0</v>
      </c>
      <c r="K760" s="149">
        <f t="shared" si="265"/>
        <v>0</v>
      </c>
      <c r="L760" s="256"/>
      <c r="M760" s="256"/>
      <c r="N760" s="256"/>
      <c r="O760" s="256"/>
    </row>
    <row r="761" spans="1:15" s="50" customFormat="1" ht="38.25" hidden="1">
      <c r="A761" s="48" t="s">
        <v>527</v>
      </c>
      <c r="B761" s="18" t="s">
        <v>243</v>
      </c>
      <c r="C761" s="18" t="s">
        <v>270</v>
      </c>
      <c r="D761" s="55" t="s">
        <v>528</v>
      </c>
      <c r="E761" s="24"/>
      <c r="F761" s="24"/>
      <c r="G761" s="149">
        <f t="shared" si="264"/>
        <v>0</v>
      </c>
      <c r="H761" s="236">
        <f t="shared" si="264"/>
        <v>0</v>
      </c>
      <c r="I761" s="185">
        <f t="shared" si="263"/>
        <v>0</v>
      </c>
      <c r="J761" s="149">
        <f t="shared" si="265"/>
        <v>0</v>
      </c>
      <c r="K761" s="149">
        <f t="shared" si="265"/>
        <v>0</v>
      </c>
      <c r="L761" s="256"/>
      <c r="M761" s="256"/>
      <c r="N761" s="256"/>
      <c r="O761" s="256"/>
    </row>
    <row r="762" spans="1:15" s="50" customFormat="1" ht="36" hidden="1">
      <c r="A762" s="44" t="s">
        <v>306</v>
      </c>
      <c r="B762" s="18" t="s">
        <v>243</v>
      </c>
      <c r="C762" s="18" t="s">
        <v>270</v>
      </c>
      <c r="D762" s="55" t="s">
        <v>528</v>
      </c>
      <c r="E762" s="24" t="s">
        <v>254</v>
      </c>
      <c r="F762" s="24"/>
      <c r="G762" s="149">
        <f t="shared" si="264"/>
        <v>0</v>
      </c>
      <c r="H762" s="236">
        <f t="shared" si="264"/>
        <v>0</v>
      </c>
      <c r="I762" s="185">
        <f t="shared" si="263"/>
        <v>0</v>
      </c>
      <c r="J762" s="149">
        <f t="shared" si="265"/>
        <v>0</v>
      </c>
      <c r="K762" s="149">
        <f t="shared" si="265"/>
        <v>0</v>
      </c>
      <c r="L762" s="256"/>
      <c r="M762" s="256"/>
      <c r="N762" s="256"/>
      <c r="O762" s="256"/>
    </row>
    <row r="763" spans="1:15" s="50" customFormat="1" hidden="1">
      <c r="A763" s="44" t="s">
        <v>255</v>
      </c>
      <c r="B763" s="18" t="s">
        <v>243</v>
      </c>
      <c r="C763" s="18" t="s">
        <v>270</v>
      </c>
      <c r="D763" s="55" t="s">
        <v>528</v>
      </c>
      <c r="E763" s="24" t="s">
        <v>256</v>
      </c>
      <c r="F763" s="24"/>
      <c r="G763" s="149">
        <f t="shared" si="264"/>
        <v>0</v>
      </c>
      <c r="H763" s="236">
        <f t="shared" si="264"/>
        <v>0</v>
      </c>
      <c r="I763" s="185">
        <f t="shared" si="263"/>
        <v>0</v>
      </c>
      <c r="J763" s="149">
        <f t="shared" si="265"/>
        <v>0</v>
      </c>
      <c r="K763" s="149">
        <f t="shared" si="265"/>
        <v>0</v>
      </c>
      <c r="L763" s="256"/>
      <c r="M763" s="256"/>
      <c r="N763" s="256"/>
      <c r="O763" s="256"/>
    </row>
    <row r="764" spans="1:15" s="50" customFormat="1" hidden="1">
      <c r="A764" s="44" t="s">
        <v>16</v>
      </c>
      <c r="B764" s="18" t="s">
        <v>243</v>
      </c>
      <c r="C764" s="18" t="s">
        <v>270</v>
      </c>
      <c r="D764" s="55" t="s">
        <v>528</v>
      </c>
      <c r="E764" s="24" t="s">
        <v>256</v>
      </c>
      <c r="F764" s="24" t="s">
        <v>17</v>
      </c>
      <c r="G764" s="149"/>
      <c r="H764" s="236"/>
      <c r="I764" s="185">
        <f t="shared" si="263"/>
        <v>0</v>
      </c>
      <c r="J764" s="149"/>
      <c r="K764" s="190"/>
      <c r="L764" s="256"/>
      <c r="M764" s="256"/>
      <c r="N764" s="256"/>
      <c r="O764" s="256"/>
    </row>
    <row r="765" spans="1:15" s="50" customFormat="1" ht="25.5">
      <c r="A765" s="105" t="s">
        <v>25</v>
      </c>
      <c r="B765" s="137" t="s">
        <v>243</v>
      </c>
      <c r="C765" s="137" t="s">
        <v>270</v>
      </c>
      <c r="D765" s="137" t="s">
        <v>26</v>
      </c>
      <c r="E765" s="137"/>
      <c r="F765" s="133"/>
      <c r="G765" s="149">
        <f>G780+G784+G789+G793+G797+G801+G805+G809+G813+G817+G821+G827+G831+G840+G835</f>
        <v>0</v>
      </c>
      <c r="H765" s="236">
        <f>H780+H784+H789+H793+H797+H801+H805+H809+H813+H817+H821+H827+H831+H840+H835</f>
        <v>0</v>
      </c>
      <c r="I765" s="185">
        <f t="shared" si="263"/>
        <v>0</v>
      </c>
      <c r="J765" s="149">
        <f>J780+J784+J789+J793+J797+J801+J805+J809+J813+J817+J821+J827+J831+J840+J835</f>
        <v>0</v>
      </c>
      <c r="K765" s="149">
        <f t="shared" ref="K765" si="266">K780+K784+K789+K793+K797+K801+K805+K809+K813+K817+K821+K827+K831+K840+K835</f>
        <v>0</v>
      </c>
      <c r="L765" s="256"/>
      <c r="M765" s="256"/>
      <c r="N765" s="256"/>
      <c r="O765" s="256"/>
    </row>
    <row r="766" spans="1:15" s="50" customFormat="1" ht="38.25" hidden="1">
      <c r="A766" s="135" t="s">
        <v>82</v>
      </c>
      <c r="B766" s="137" t="s">
        <v>243</v>
      </c>
      <c r="C766" s="137" t="s">
        <v>270</v>
      </c>
      <c r="D766" s="117" t="s">
        <v>570</v>
      </c>
      <c r="E766" s="134"/>
      <c r="F766" s="134"/>
      <c r="G766" s="149"/>
      <c r="H766" s="236"/>
      <c r="I766" s="185">
        <f t="shared" si="263"/>
        <v>0</v>
      </c>
      <c r="J766" s="149"/>
      <c r="K766" s="149"/>
      <c r="L766" s="256"/>
      <c r="M766" s="256"/>
      <c r="N766" s="256"/>
      <c r="O766" s="256"/>
    </row>
    <row r="767" spans="1:15" s="50" customFormat="1" ht="38.25" hidden="1">
      <c r="A767" s="108" t="s">
        <v>382</v>
      </c>
      <c r="B767" s="134" t="s">
        <v>243</v>
      </c>
      <c r="C767" s="134" t="s">
        <v>270</v>
      </c>
      <c r="D767" s="117" t="s">
        <v>570</v>
      </c>
      <c r="E767" s="134" t="s">
        <v>254</v>
      </c>
      <c r="F767" s="134"/>
      <c r="G767" s="149"/>
      <c r="H767" s="236"/>
      <c r="I767" s="185">
        <f t="shared" si="263"/>
        <v>0</v>
      </c>
      <c r="J767" s="149"/>
      <c r="K767" s="149"/>
      <c r="L767" s="256"/>
      <c r="M767" s="256"/>
      <c r="N767" s="256"/>
      <c r="O767" s="256"/>
    </row>
    <row r="768" spans="1:15" s="50" customFormat="1" hidden="1">
      <c r="A768" s="108" t="s">
        <v>255</v>
      </c>
      <c r="B768" s="134" t="s">
        <v>243</v>
      </c>
      <c r="C768" s="134" t="s">
        <v>270</v>
      </c>
      <c r="D768" s="117" t="s">
        <v>570</v>
      </c>
      <c r="E768" s="134" t="s">
        <v>256</v>
      </c>
      <c r="F768" s="134"/>
      <c r="G768" s="149"/>
      <c r="H768" s="236"/>
      <c r="I768" s="185">
        <f t="shared" si="263"/>
        <v>0</v>
      </c>
      <c r="J768" s="149"/>
      <c r="K768" s="149"/>
      <c r="L768" s="256"/>
      <c r="M768" s="256"/>
      <c r="N768" s="256"/>
      <c r="O768" s="256"/>
    </row>
    <row r="769" spans="1:15" s="50" customFormat="1" hidden="1">
      <c r="A769" s="106" t="s">
        <v>276</v>
      </c>
      <c r="B769" s="134" t="s">
        <v>243</v>
      </c>
      <c r="C769" s="134" t="s">
        <v>270</v>
      </c>
      <c r="D769" s="117" t="s">
        <v>570</v>
      </c>
      <c r="E769" s="134" t="s">
        <v>256</v>
      </c>
      <c r="F769" s="134" t="s">
        <v>17</v>
      </c>
      <c r="G769" s="149"/>
      <c r="H769" s="236"/>
      <c r="I769" s="185">
        <f t="shared" si="263"/>
        <v>0</v>
      </c>
      <c r="J769" s="149"/>
      <c r="K769" s="149"/>
      <c r="L769" s="256"/>
      <c r="M769" s="256"/>
      <c r="N769" s="256"/>
      <c r="O769" s="256"/>
    </row>
    <row r="770" spans="1:15" s="50" customFormat="1" ht="63.75" hidden="1">
      <c r="A770" s="106" t="s">
        <v>257</v>
      </c>
      <c r="B770" s="134" t="s">
        <v>243</v>
      </c>
      <c r="C770" s="134" t="s">
        <v>270</v>
      </c>
      <c r="D770" s="117" t="s">
        <v>585</v>
      </c>
      <c r="E770" s="134"/>
      <c r="F770" s="134"/>
      <c r="G770" s="149"/>
      <c r="H770" s="236"/>
      <c r="I770" s="185">
        <f t="shared" si="263"/>
        <v>0</v>
      </c>
      <c r="J770" s="149"/>
      <c r="K770" s="149"/>
      <c r="L770" s="256"/>
      <c r="M770" s="256"/>
      <c r="N770" s="256"/>
      <c r="O770" s="256"/>
    </row>
    <row r="771" spans="1:15" s="50" customFormat="1" ht="51" hidden="1">
      <c r="A771" s="108" t="s">
        <v>259</v>
      </c>
      <c r="B771" s="134" t="s">
        <v>243</v>
      </c>
      <c r="C771" s="134" t="s">
        <v>270</v>
      </c>
      <c r="D771" s="117" t="s">
        <v>585</v>
      </c>
      <c r="E771" s="134" t="s">
        <v>254</v>
      </c>
      <c r="F771" s="134"/>
      <c r="G771" s="149"/>
      <c r="H771" s="236"/>
      <c r="I771" s="185">
        <f t="shared" si="263"/>
        <v>0</v>
      </c>
      <c r="J771" s="149"/>
      <c r="K771" s="149"/>
      <c r="L771" s="256"/>
      <c r="M771" s="256"/>
      <c r="N771" s="256"/>
      <c r="O771" s="256"/>
    </row>
    <row r="772" spans="1:15" s="50" customFormat="1" hidden="1">
      <c r="A772" s="108" t="s">
        <v>255</v>
      </c>
      <c r="B772" s="134" t="s">
        <v>243</v>
      </c>
      <c r="C772" s="134" t="s">
        <v>270</v>
      </c>
      <c r="D772" s="117" t="s">
        <v>585</v>
      </c>
      <c r="E772" s="134" t="s">
        <v>256</v>
      </c>
      <c r="F772" s="134"/>
      <c r="G772" s="149"/>
      <c r="H772" s="236"/>
      <c r="I772" s="185">
        <f t="shared" si="263"/>
        <v>0</v>
      </c>
      <c r="J772" s="149"/>
      <c r="K772" s="149"/>
      <c r="L772" s="256"/>
      <c r="M772" s="256"/>
      <c r="N772" s="256"/>
      <c r="O772" s="256"/>
    </row>
    <row r="773" spans="1:15" s="50" customFormat="1" hidden="1">
      <c r="A773" s="108" t="s">
        <v>18</v>
      </c>
      <c r="B773" s="134" t="s">
        <v>243</v>
      </c>
      <c r="C773" s="134" t="s">
        <v>270</v>
      </c>
      <c r="D773" s="117" t="s">
        <v>585</v>
      </c>
      <c r="E773" s="134" t="s">
        <v>256</v>
      </c>
      <c r="F773" s="134" t="s">
        <v>10</v>
      </c>
      <c r="G773" s="149"/>
      <c r="H773" s="236"/>
      <c r="I773" s="185">
        <f t="shared" si="263"/>
        <v>0</v>
      </c>
      <c r="J773" s="149"/>
      <c r="K773" s="149"/>
      <c r="L773" s="256"/>
      <c r="M773" s="256"/>
      <c r="N773" s="256"/>
      <c r="O773" s="256"/>
    </row>
    <row r="774" spans="1:15" s="50" customFormat="1" ht="63.75" hidden="1">
      <c r="A774" s="108" t="s">
        <v>274</v>
      </c>
      <c r="B774" s="134" t="s">
        <v>243</v>
      </c>
      <c r="C774" s="134" t="s">
        <v>270</v>
      </c>
      <c r="D774" s="117" t="s">
        <v>586</v>
      </c>
      <c r="E774" s="134"/>
      <c r="F774" s="134"/>
      <c r="G774" s="149"/>
      <c r="H774" s="236"/>
      <c r="I774" s="185">
        <f t="shared" si="263"/>
        <v>0</v>
      </c>
      <c r="J774" s="149"/>
      <c r="K774" s="149"/>
      <c r="L774" s="256"/>
      <c r="M774" s="256"/>
      <c r="N774" s="256"/>
      <c r="O774" s="256"/>
    </row>
    <row r="775" spans="1:15" s="50" customFormat="1" ht="51" hidden="1">
      <c r="A775" s="108" t="s">
        <v>259</v>
      </c>
      <c r="B775" s="134" t="s">
        <v>243</v>
      </c>
      <c r="C775" s="134" t="s">
        <v>270</v>
      </c>
      <c r="D775" s="117" t="s">
        <v>275</v>
      </c>
      <c r="E775" s="134" t="s">
        <v>254</v>
      </c>
      <c r="F775" s="134"/>
      <c r="G775" s="149"/>
      <c r="H775" s="236"/>
      <c r="I775" s="185">
        <f t="shared" si="263"/>
        <v>0</v>
      </c>
      <c r="J775" s="149"/>
      <c r="K775" s="149"/>
      <c r="L775" s="256"/>
      <c r="M775" s="256"/>
      <c r="N775" s="256"/>
      <c r="O775" s="256"/>
    </row>
    <row r="776" spans="1:15" s="50" customFormat="1" hidden="1">
      <c r="A776" s="108" t="s">
        <v>255</v>
      </c>
      <c r="B776" s="134" t="s">
        <v>243</v>
      </c>
      <c r="C776" s="134" t="s">
        <v>270</v>
      </c>
      <c r="D776" s="117" t="s">
        <v>275</v>
      </c>
      <c r="E776" s="134" t="s">
        <v>256</v>
      </c>
      <c r="F776" s="134"/>
      <c r="G776" s="149"/>
      <c r="H776" s="236"/>
      <c r="I776" s="185">
        <f t="shared" si="263"/>
        <v>0</v>
      </c>
      <c r="J776" s="149"/>
      <c r="K776" s="149"/>
      <c r="L776" s="256"/>
      <c r="M776" s="256"/>
      <c r="N776" s="256"/>
      <c r="O776" s="256"/>
    </row>
    <row r="777" spans="1:15" s="50" customFormat="1" hidden="1">
      <c r="A777" s="108" t="s">
        <v>16</v>
      </c>
      <c r="B777" s="134" t="s">
        <v>243</v>
      </c>
      <c r="C777" s="134" t="s">
        <v>270</v>
      </c>
      <c r="D777" s="117" t="s">
        <v>275</v>
      </c>
      <c r="E777" s="134" t="s">
        <v>256</v>
      </c>
      <c r="F777" s="134" t="s">
        <v>17</v>
      </c>
      <c r="G777" s="149"/>
      <c r="H777" s="236"/>
      <c r="I777" s="185">
        <f t="shared" si="263"/>
        <v>0</v>
      </c>
      <c r="J777" s="149"/>
      <c r="K777" s="149"/>
      <c r="L777" s="256"/>
      <c r="M777" s="256"/>
      <c r="N777" s="256"/>
      <c r="O777" s="256"/>
    </row>
    <row r="778" spans="1:15" s="50" customFormat="1" hidden="1">
      <c r="A778" s="108" t="s">
        <v>18</v>
      </c>
      <c r="B778" s="134" t="s">
        <v>243</v>
      </c>
      <c r="C778" s="134" t="s">
        <v>270</v>
      </c>
      <c r="D778" s="117" t="s">
        <v>275</v>
      </c>
      <c r="E778" s="134" t="s">
        <v>256</v>
      </c>
      <c r="F778" s="134" t="s">
        <v>10</v>
      </c>
      <c r="G778" s="149"/>
      <c r="H778" s="236"/>
      <c r="I778" s="185">
        <f t="shared" si="263"/>
        <v>0</v>
      </c>
      <c r="J778" s="149"/>
      <c r="K778" s="149"/>
      <c r="L778" s="256"/>
      <c r="M778" s="256"/>
      <c r="N778" s="256"/>
      <c r="O778" s="256"/>
    </row>
    <row r="779" spans="1:15" s="50" customFormat="1" hidden="1">
      <c r="A779" s="108" t="s">
        <v>19</v>
      </c>
      <c r="B779" s="134" t="s">
        <v>243</v>
      </c>
      <c r="C779" s="134" t="s">
        <v>270</v>
      </c>
      <c r="D779" s="117" t="s">
        <v>275</v>
      </c>
      <c r="E779" s="134" t="s">
        <v>256</v>
      </c>
      <c r="F779" s="134" t="s">
        <v>11</v>
      </c>
      <c r="G779" s="149"/>
      <c r="H779" s="236"/>
      <c r="I779" s="185">
        <f t="shared" si="263"/>
        <v>0</v>
      </c>
      <c r="J779" s="149"/>
      <c r="K779" s="149"/>
      <c r="L779" s="256"/>
      <c r="M779" s="256"/>
      <c r="N779" s="256"/>
      <c r="O779" s="256"/>
    </row>
    <row r="780" spans="1:15" s="50" customFormat="1" ht="38.25" hidden="1">
      <c r="A780" s="114" t="s">
        <v>277</v>
      </c>
      <c r="B780" s="107" t="s">
        <v>243</v>
      </c>
      <c r="C780" s="107" t="s">
        <v>270</v>
      </c>
      <c r="D780" s="116" t="s">
        <v>587</v>
      </c>
      <c r="E780" s="138"/>
      <c r="F780" s="138"/>
      <c r="G780" s="149">
        <f t="shared" ref="G780:K782" si="267">G781</f>
        <v>0</v>
      </c>
      <c r="H780" s="236">
        <f t="shared" si="267"/>
        <v>0</v>
      </c>
      <c r="I780" s="185">
        <f t="shared" si="263"/>
        <v>0</v>
      </c>
      <c r="J780" s="149">
        <f t="shared" si="267"/>
        <v>0</v>
      </c>
      <c r="K780" s="149">
        <f t="shared" si="267"/>
        <v>0</v>
      </c>
      <c r="L780" s="256"/>
      <c r="M780" s="256"/>
      <c r="N780" s="256"/>
      <c r="O780" s="256"/>
    </row>
    <row r="781" spans="1:15" s="50" customFormat="1" ht="25.5" hidden="1">
      <c r="A781" s="106" t="s">
        <v>44</v>
      </c>
      <c r="B781" s="134" t="s">
        <v>243</v>
      </c>
      <c r="C781" s="134" t="s">
        <v>270</v>
      </c>
      <c r="D781" s="116" t="s">
        <v>587</v>
      </c>
      <c r="E781" s="134" t="s">
        <v>45</v>
      </c>
      <c r="F781" s="138"/>
      <c r="G781" s="149">
        <f t="shared" si="267"/>
        <v>0</v>
      </c>
      <c r="H781" s="236">
        <f t="shared" si="267"/>
        <v>0</v>
      </c>
      <c r="I781" s="185">
        <f t="shared" si="263"/>
        <v>0</v>
      </c>
      <c r="J781" s="149">
        <f t="shared" si="267"/>
        <v>0</v>
      </c>
      <c r="K781" s="149">
        <f t="shared" si="267"/>
        <v>0</v>
      </c>
      <c r="L781" s="256"/>
      <c r="M781" s="256"/>
      <c r="N781" s="256"/>
      <c r="O781" s="256"/>
    </row>
    <row r="782" spans="1:15" s="50" customFormat="1" ht="38.25" hidden="1">
      <c r="A782" s="106" t="s">
        <v>46</v>
      </c>
      <c r="B782" s="134" t="s">
        <v>243</v>
      </c>
      <c r="C782" s="134" t="s">
        <v>270</v>
      </c>
      <c r="D782" s="116" t="s">
        <v>587</v>
      </c>
      <c r="E782" s="134" t="s">
        <v>53</v>
      </c>
      <c r="F782" s="138"/>
      <c r="G782" s="149">
        <f t="shared" si="267"/>
        <v>0</v>
      </c>
      <c r="H782" s="236">
        <f t="shared" si="267"/>
        <v>0</v>
      </c>
      <c r="I782" s="185">
        <f t="shared" si="263"/>
        <v>0</v>
      </c>
      <c r="J782" s="149">
        <f t="shared" si="267"/>
        <v>0</v>
      </c>
      <c r="K782" s="149">
        <f t="shared" si="267"/>
        <v>0</v>
      </c>
      <c r="L782" s="256"/>
      <c r="M782" s="256"/>
      <c r="N782" s="256"/>
      <c r="O782" s="256"/>
    </row>
    <row r="783" spans="1:15" s="50" customFormat="1" hidden="1">
      <c r="A783" s="106" t="s">
        <v>16</v>
      </c>
      <c r="B783" s="134" t="s">
        <v>243</v>
      </c>
      <c r="C783" s="134" t="s">
        <v>270</v>
      </c>
      <c r="D783" s="116" t="s">
        <v>587</v>
      </c>
      <c r="E783" s="134" t="s">
        <v>53</v>
      </c>
      <c r="F783" s="134" t="s">
        <v>17</v>
      </c>
      <c r="G783" s="149">
        <f>'[2]Бюджет 2025 г 1 чтение'!$H$937</f>
        <v>0</v>
      </c>
      <c r="H783" s="236"/>
      <c r="I783" s="185">
        <f t="shared" si="263"/>
        <v>0</v>
      </c>
      <c r="J783" s="149">
        <f>'[2]Бюджет 2025 г 1 чтение'!$I$937</f>
        <v>0</v>
      </c>
      <c r="K783" s="152">
        <f>'[2]Бюджет 2025 г 1 чтение'!$J$937</f>
        <v>0</v>
      </c>
      <c r="L783" s="256"/>
      <c r="M783" s="256"/>
      <c r="N783" s="256"/>
      <c r="O783" s="256"/>
    </row>
    <row r="784" spans="1:15" s="50" customFormat="1" ht="38.25" hidden="1">
      <c r="A784" s="95" t="s">
        <v>560</v>
      </c>
      <c r="B784" s="134" t="s">
        <v>243</v>
      </c>
      <c r="C784" s="134" t="s">
        <v>270</v>
      </c>
      <c r="D784" s="117" t="s">
        <v>351</v>
      </c>
      <c r="E784" s="134"/>
      <c r="F784" s="138"/>
      <c r="G784" s="149">
        <f t="shared" ref="G784:H787" si="268">G785</f>
        <v>0</v>
      </c>
      <c r="H784" s="236">
        <f t="shared" si="268"/>
        <v>0</v>
      </c>
      <c r="I784" s="185">
        <f t="shared" si="263"/>
        <v>0</v>
      </c>
      <c r="J784" s="149">
        <f t="shared" ref="J784:K787" si="269">J785</f>
        <v>0</v>
      </c>
      <c r="K784" s="149">
        <f t="shared" si="269"/>
        <v>0</v>
      </c>
      <c r="L784" s="256"/>
      <c r="M784" s="256"/>
      <c r="N784" s="256"/>
      <c r="O784" s="256"/>
    </row>
    <row r="785" spans="1:15" s="50" customFormat="1" ht="25.5" hidden="1">
      <c r="A785" s="108" t="s">
        <v>280</v>
      </c>
      <c r="B785" s="107" t="s">
        <v>243</v>
      </c>
      <c r="C785" s="107" t="s">
        <v>270</v>
      </c>
      <c r="D785" s="117" t="s">
        <v>351</v>
      </c>
      <c r="E785" s="138"/>
      <c r="F785" s="138"/>
      <c r="G785" s="149">
        <f t="shared" si="268"/>
        <v>0</v>
      </c>
      <c r="H785" s="236">
        <f t="shared" si="268"/>
        <v>0</v>
      </c>
      <c r="I785" s="185">
        <f t="shared" si="263"/>
        <v>0</v>
      </c>
      <c r="J785" s="149">
        <f t="shared" si="269"/>
        <v>0</v>
      </c>
      <c r="K785" s="149">
        <f t="shared" si="269"/>
        <v>0</v>
      </c>
      <c r="L785" s="256"/>
      <c r="M785" s="256"/>
      <c r="N785" s="256"/>
      <c r="O785" s="256"/>
    </row>
    <row r="786" spans="1:15" s="50" customFormat="1" ht="43.5" hidden="1" customHeight="1">
      <c r="A786" s="108" t="s">
        <v>259</v>
      </c>
      <c r="B786" s="134" t="s">
        <v>243</v>
      </c>
      <c r="C786" s="134" t="s">
        <v>270</v>
      </c>
      <c r="D786" s="117" t="s">
        <v>351</v>
      </c>
      <c r="E786" s="134" t="s">
        <v>254</v>
      </c>
      <c r="F786" s="134"/>
      <c r="G786" s="149">
        <f t="shared" si="268"/>
        <v>0</v>
      </c>
      <c r="H786" s="236">
        <f t="shared" si="268"/>
        <v>0</v>
      </c>
      <c r="I786" s="185">
        <f t="shared" si="263"/>
        <v>0</v>
      </c>
      <c r="J786" s="149">
        <f t="shared" si="269"/>
        <v>0</v>
      </c>
      <c r="K786" s="149">
        <f t="shared" si="269"/>
        <v>0</v>
      </c>
      <c r="L786" s="256"/>
      <c r="M786" s="256"/>
      <c r="N786" s="256"/>
      <c r="O786" s="256"/>
    </row>
    <row r="787" spans="1:15" s="50" customFormat="1" hidden="1">
      <c r="A787" s="108" t="s">
        <v>255</v>
      </c>
      <c r="B787" s="134" t="s">
        <v>243</v>
      </c>
      <c r="C787" s="134" t="s">
        <v>270</v>
      </c>
      <c r="D787" s="117" t="s">
        <v>351</v>
      </c>
      <c r="E787" s="134" t="s">
        <v>256</v>
      </c>
      <c r="F787" s="134"/>
      <c r="G787" s="149">
        <f t="shared" si="268"/>
        <v>0</v>
      </c>
      <c r="H787" s="236">
        <f t="shared" si="268"/>
        <v>0</v>
      </c>
      <c r="I787" s="185">
        <f t="shared" si="263"/>
        <v>0</v>
      </c>
      <c r="J787" s="149">
        <f t="shared" si="269"/>
        <v>0</v>
      </c>
      <c r="K787" s="149">
        <f t="shared" si="269"/>
        <v>0</v>
      </c>
      <c r="L787" s="256"/>
      <c r="M787" s="256"/>
      <c r="N787" s="256"/>
      <c r="O787" s="256"/>
    </row>
    <row r="788" spans="1:15" s="50" customFormat="1" hidden="1">
      <c r="A788" s="108" t="s">
        <v>16</v>
      </c>
      <c r="B788" s="134" t="s">
        <v>243</v>
      </c>
      <c r="C788" s="134" t="s">
        <v>270</v>
      </c>
      <c r="D788" s="117" t="s">
        <v>351</v>
      </c>
      <c r="E788" s="134" t="s">
        <v>256</v>
      </c>
      <c r="F788" s="134" t="s">
        <v>17</v>
      </c>
      <c r="G788" s="149"/>
      <c r="H788" s="236"/>
      <c r="I788" s="185">
        <f t="shared" si="263"/>
        <v>0</v>
      </c>
      <c r="J788" s="149">
        <v>0</v>
      </c>
      <c r="K788" s="149">
        <v>0</v>
      </c>
      <c r="L788" s="256"/>
      <c r="M788" s="256"/>
      <c r="N788" s="256"/>
      <c r="O788" s="256"/>
    </row>
    <row r="789" spans="1:15" s="50" customFormat="1" ht="25.5" hidden="1">
      <c r="A789" s="108" t="s">
        <v>263</v>
      </c>
      <c r="B789" s="134" t="s">
        <v>243</v>
      </c>
      <c r="C789" s="134" t="s">
        <v>270</v>
      </c>
      <c r="D789" s="117" t="s">
        <v>580</v>
      </c>
      <c r="E789" s="134"/>
      <c r="F789" s="134"/>
      <c r="G789" s="149">
        <f t="shared" ref="G789:K791" si="270">G790</f>
        <v>0</v>
      </c>
      <c r="H789" s="236">
        <f t="shared" si="270"/>
        <v>0</v>
      </c>
      <c r="I789" s="185">
        <f t="shared" si="263"/>
        <v>0</v>
      </c>
      <c r="J789" s="149">
        <f t="shared" si="270"/>
        <v>0</v>
      </c>
      <c r="K789" s="149">
        <f t="shared" si="270"/>
        <v>0</v>
      </c>
      <c r="L789" s="256"/>
      <c r="M789" s="256"/>
      <c r="N789" s="256"/>
      <c r="O789" s="256"/>
    </row>
    <row r="790" spans="1:15" s="50" customFormat="1" ht="38.25" hidden="1">
      <c r="A790" s="108" t="s">
        <v>306</v>
      </c>
      <c r="B790" s="134" t="s">
        <v>243</v>
      </c>
      <c r="C790" s="134" t="s">
        <v>270</v>
      </c>
      <c r="D790" s="117" t="s">
        <v>580</v>
      </c>
      <c r="E790" s="134" t="s">
        <v>254</v>
      </c>
      <c r="F790" s="134"/>
      <c r="G790" s="149">
        <f t="shared" si="270"/>
        <v>0</v>
      </c>
      <c r="H790" s="236">
        <f t="shared" si="270"/>
        <v>0</v>
      </c>
      <c r="I790" s="185">
        <f t="shared" si="263"/>
        <v>0</v>
      </c>
      <c r="J790" s="149">
        <f t="shared" si="270"/>
        <v>0</v>
      </c>
      <c r="K790" s="149">
        <f t="shared" si="270"/>
        <v>0</v>
      </c>
      <c r="L790" s="256"/>
      <c r="M790" s="256"/>
      <c r="N790" s="256"/>
      <c r="O790" s="256"/>
    </row>
    <row r="791" spans="1:15" s="50" customFormat="1" hidden="1">
      <c r="A791" s="108" t="s">
        <v>255</v>
      </c>
      <c r="B791" s="134" t="s">
        <v>243</v>
      </c>
      <c r="C791" s="134" t="s">
        <v>270</v>
      </c>
      <c r="D791" s="117" t="s">
        <v>580</v>
      </c>
      <c r="E791" s="134" t="s">
        <v>256</v>
      </c>
      <c r="F791" s="134"/>
      <c r="G791" s="149">
        <f t="shared" si="270"/>
        <v>0</v>
      </c>
      <c r="H791" s="236">
        <f t="shared" si="270"/>
        <v>0</v>
      </c>
      <c r="I791" s="185">
        <f t="shared" si="263"/>
        <v>0</v>
      </c>
      <c r="J791" s="149">
        <f t="shared" si="270"/>
        <v>0</v>
      </c>
      <c r="K791" s="149">
        <f t="shared" si="270"/>
        <v>0</v>
      </c>
      <c r="L791" s="256"/>
      <c r="M791" s="256"/>
      <c r="N791" s="256"/>
      <c r="O791" s="256"/>
    </row>
    <row r="792" spans="1:15" s="50" customFormat="1" hidden="1">
      <c r="A792" s="108" t="s">
        <v>16</v>
      </c>
      <c r="B792" s="134" t="s">
        <v>243</v>
      </c>
      <c r="C792" s="134" t="s">
        <v>270</v>
      </c>
      <c r="D792" s="117" t="s">
        <v>580</v>
      </c>
      <c r="E792" s="134" t="s">
        <v>256</v>
      </c>
      <c r="F792" s="134" t="s">
        <v>17</v>
      </c>
      <c r="G792" s="149">
        <f>'[2]Бюджет 2025 г 1 чтение'!$H$946</f>
        <v>0</v>
      </c>
      <c r="H792" s="236"/>
      <c r="I792" s="185">
        <f t="shared" si="263"/>
        <v>0</v>
      </c>
      <c r="J792" s="149">
        <f>'[2]Бюджет 2025 г 1 чтение'!$I$946</f>
        <v>0</v>
      </c>
      <c r="K792" s="149">
        <f>'[2]Бюджет 2025 г 1 чтение'!$J$946</f>
        <v>0</v>
      </c>
      <c r="L792" s="256"/>
      <c r="M792" s="256"/>
      <c r="N792" s="256"/>
      <c r="O792" s="256"/>
    </row>
    <row r="793" spans="1:15" s="50" customFormat="1" ht="14.25" hidden="1" customHeight="1">
      <c r="A793" s="108" t="s">
        <v>265</v>
      </c>
      <c r="B793" s="134" t="s">
        <v>243</v>
      </c>
      <c r="C793" s="134" t="s">
        <v>270</v>
      </c>
      <c r="D793" s="117" t="s">
        <v>581</v>
      </c>
      <c r="E793" s="134"/>
      <c r="F793" s="134"/>
      <c r="G793" s="149">
        <f t="shared" ref="G793:K795" si="271">G794</f>
        <v>0</v>
      </c>
      <c r="H793" s="236">
        <f t="shared" si="271"/>
        <v>0</v>
      </c>
      <c r="I793" s="185">
        <f t="shared" si="263"/>
        <v>0</v>
      </c>
      <c r="J793" s="149">
        <f t="shared" si="271"/>
        <v>0</v>
      </c>
      <c r="K793" s="149">
        <f t="shared" si="271"/>
        <v>0</v>
      </c>
      <c r="L793" s="256"/>
      <c r="M793" s="256"/>
      <c r="N793" s="256"/>
      <c r="O793" s="256"/>
    </row>
    <row r="794" spans="1:15" s="50" customFormat="1" ht="38.25" hidden="1">
      <c r="A794" s="108" t="s">
        <v>306</v>
      </c>
      <c r="B794" s="134" t="s">
        <v>243</v>
      </c>
      <c r="C794" s="134" t="s">
        <v>270</v>
      </c>
      <c r="D794" s="117" t="s">
        <v>581</v>
      </c>
      <c r="E794" s="134" t="s">
        <v>254</v>
      </c>
      <c r="F794" s="134"/>
      <c r="G794" s="149">
        <f t="shared" si="271"/>
        <v>0</v>
      </c>
      <c r="H794" s="236">
        <f t="shared" si="271"/>
        <v>0</v>
      </c>
      <c r="I794" s="185">
        <f t="shared" si="263"/>
        <v>0</v>
      </c>
      <c r="J794" s="149">
        <f t="shared" si="271"/>
        <v>0</v>
      </c>
      <c r="K794" s="149">
        <f t="shared" si="271"/>
        <v>0</v>
      </c>
      <c r="L794" s="256"/>
      <c r="M794" s="256"/>
      <c r="N794" s="256"/>
      <c r="O794" s="256"/>
    </row>
    <row r="795" spans="1:15" s="50" customFormat="1" hidden="1">
      <c r="A795" s="108" t="s">
        <v>255</v>
      </c>
      <c r="B795" s="134" t="s">
        <v>243</v>
      </c>
      <c r="C795" s="134" t="s">
        <v>270</v>
      </c>
      <c r="D795" s="117" t="s">
        <v>581</v>
      </c>
      <c r="E795" s="134" t="s">
        <v>256</v>
      </c>
      <c r="F795" s="134"/>
      <c r="G795" s="149">
        <f t="shared" si="271"/>
        <v>0</v>
      </c>
      <c r="H795" s="236">
        <f t="shared" si="271"/>
        <v>0</v>
      </c>
      <c r="I795" s="185">
        <f t="shared" si="263"/>
        <v>0</v>
      </c>
      <c r="J795" s="149">
        <f t="shared" si="271"/>
        <v>0</v>
      </c>
      <c r="K795" s="149">
        <f t="shared" si="271"/>
        <v>0</v>
      </c>
      <c r="L795" s="256"/>
      <c r="M795" s="256"/>
      <c r="N795" s="256"/>
      <c r="O795" s="256"/>
    </row>
    <row r="796" spans="1:15" s="50" customFormat="1" hidden="1">
      <c r="A796" s="108" t="s">
        <v>16</v>
      </c>
      <c r="B796" s="134" t="s">
        <v>243</v>
      </c>
      <c r="C796" s="134" t="s">
        <v>270</v>
      </c>
      <c r="D796" s="117" t="s">
        <v>581</v>
      </c>
      <c r="E796" s="134" t="s">
        <v>256</v>
      </c>
      <c r="F796" s="134" t="s">
        <v>17</v>
      </c>
      <c r="G796" s="149">
        <f>'[2]Бюджет 2025 г 1 чтение'!$H$950</f>
        <v>0</v>
      </c>
      <c r="H796" s="236"/>
      <c r="I796" s="185">
        <f t="shared" si="263"/>
        <v>0</v>
      </c>
      <c r="J796" s="149">
        <f>'[2]Бюджет 2025 г 1 чтение'!$I$950</f>
        <v>0</v>
      </c>
      <c r="K796" s="149">
        <f>'[2]Бюджет 2025 г 1 чтение'!$J$950</f>
        <v>0</v>
      </c>
      <c r="L796" s="256"/>
      <c r="M796" s="256"/>
      <c r="N796" s="256"/>
      <c r="O796" s="256"/>
    </row>
    <row r="797" spans="1:15" s="50" customFormat="1" ht="41.25" hidden="1" customHeight="1">
      <c r="A797" s="45" t="s">
        <v>583</v>
      </c>
      <c r="B797" s="107" t="s">
        <v>243</v>
      </c>
      <c r="C797" s="107" t="s">
        <v>270</v>
      </c>
      <c r="D797" s="117" t="s">
        <v>582</v>
      </c>
      <c r="E797" s="138" t="s">
        <v>64</v>
      </c>
      <c r="F797" s="138"/>
      <c r="G797" s="149">
        <f t="shared" ref="G797:K799" si="272">G798</f>
        <v>0</v>
      </c>
      <c r="H797" s="236">
        <f t="shared" si="272"/>
        <v>0</v>
      </c>
      <c r="I797" s="185">
        <f t="shared" si="263"/>
        <v>0</v>
      </c>
      <c r="J797" s="149">
        <f t="shared" si="272"/>
        <v>0</v>
      </c>
      <c r="K797" s="149">
        <f t="shared" si="272"/>
        <v>0</v>
      </c>
      <c r="L797" s="256"/>
      <c r="M797" s="256"/>
      <c r="N797" s="256"/>
      <c r="O797" s="256"/>
    </row>
    <row r="798" spans="1:15" s="50" customFormat="1" ht="51" hidden="1">
      <c r="A798" s="45" t="s">
        <v>259</v>
      </c>
      <c r="B798" s="134" t="s">
        <v>243</v>
      </c>
      <c r="C798" s="134" t="s">
        <v>270</v>
      </c>
      <c r="D798" s="117" t="s">
        <v>582</v>
      </c>
      <c r="E798" s="134" t="s">
        <v>254</v>
      </c>
      <c r="F798" s="134"/>
      <c r="G798" s="149">
        <f t="shared" si="272"/>
        <v>0</v>
      </c>
      <c r="H798" s="236">
        <f t="shared" si="272"/>
        <v>0</v>
      </c>
      <c r="I798" s="185">
        <f t="shared" si="263"/>
        <v>0</v>
      </c>
      <c r="J798" s="149">
        <f t="shared" si="272"/>
        <v>0</v>
      </c>
      <c r="K798" s="149">
        <f t="shared" si="272"/>
        <v>0</v>
      </c>
      <c r="L798" s="256"/>
      <c r="M798" s="256"/>
      <c r="N798" s="256"/>
      <c r="O798" s="256"/>
    </row>
    <row r="799" spans="1:15" s="50" customFormat="1" hidden="1">
      <c r="A799" s="45" t="s">
        <v>255</v>
      </c>
      <c r="B799" s="134" t="s">
        <v>243</v>
      </c>
      <c r="C799" s="134" t="s">
        <v>270</v>
      </c>
      <c r="D799" s="117" t="s">
        <v>582</v>
      </c>
      <c r="E799" s="134" t="s">
        <v>256</v>
      </c>
      <c r="F799" s="134"/>
      <c r="G799" s="149">
        <f t="shared" si="272"/>
        <v>0</v>
      </c>
      <c r="H799" s="236">
        <f t="shared" si="272"/>
        <v>0</v>
      </c>
      <c r="I799" s="185">
        <f t="shared" si="263"/>
        <v>0</v>
      </c>
      <c r="J799" s="149">
        <f t="shared" si="272"/>
        <v>0</v>
      </c>
      <c r="K799" s="149">
        <f t="shared" si="272"/>
        <v>0</v>
      </c>
      <c r="L799" s="256"/>
      <c r="M799" s="256"/>
      <c r="N799" s="256"/>
      <c r="O799" s="256"/>
    </row>
    <row r="800" spans="1:15" s="50" customFormat="1" hidden="1">
      <c r="A800" s="45" t="s">
        <v>16</v>
      </c>
      <c r="B800" s="134" t="s">
        <v>243</v>
      </c>
      <c r="C800" s="134" t="s">
        <v>270</v>
      </c>
      <c r="D800" s="117" t="s">
        <v>582</v>
      </c>
      <c r="E800" s="134" t="s">
        <v>256</v>
      </c>
      <c r="F800" s="134" t="s">
        <v>17</v>
      </c>
      <c r="G800" s="149">
        <f>'[2]Бюджет 2025 г 1 чтение'!$H$954</f>
        <v>0</v>
      </c>
      <c r="H800" s="236"/>
      <c r="I800" s="185">
        <f t="shared" si="263"/>
        <v>0</v>
      </c>
      <c r="J800" s="149">
        <f>'[2]Бюджет 2025 г 1 чтение'!$I$954</f>
        <v>0</v>
      </c>
      <c r="K800" s="149">
        <f>'[2]Бюджет 2025 г 1 чтение'!$J$954</f>
        <v>0</v>
      </c>
      <c r="L800" s="256"/>
      <c r="M800" s="256"/>
      <c r="N800" s="256"/>
      <c r="O800" s="256"/>
    </row>
    <row r="801" spans="1:15" s="50" customFormat="1" ht="51" hidden="1">
      <c r="A801" s="45" t="s">
        <v>561</v>
      </c>
      <c r="B801" s="134" t="s">
        <v>243</v>
      </c>
      <c r="C801" s="134" t="s">
        <v>270</v>
      </c>
      <c r="D801" s="117" t="s">
        <v>588</v>
      </c>
      <c r="E801" s="134"/>
      <c r="F801" s="134"/>
      <c r="G801" s="149">
        <f t="shared" ref="G801:K803" si="273">G802</f>
        <v>0</v>
      </c>
      <c r="H801" s="236">
        <f t="shared" si="273"/>
        <v>0</v>
      </c>
      <c r="I801" s="185">
        <f t="shared" si="263"/>
        <v>0</v>
      </c>
      <c r="J801" s="149">
        <f t="shared" si="273"/>
        <v>0</v>
      </c>
      <c r="K801" s="149">
        <f t="shared" si="273"/>
        <v>0</v>
      </c>
      <c r="L801" s="256"/>
      <c r="M801" s="256"/>
      <c r="N801" s="256"/>
      <c r="O801" s="256"/>
    </row>
    <row r="802" spans="1:15" s="50" customFormat="1" ht="38.25" hidden="1" customHeight="1">
      <c r="A802" s="45" t="s">
        <v>259</v>
      </c>
      <c r="B802" s="134" t="s">
        <v>243</v>
      </c>
      <c r="C802" s="134" t="s">
        <v>270</v>
      </c>
      <c r="D802" s="117" t="s">
        <v>588</v>
      </c>
      <c r="E802" s="134" t="s">
        <v>254</v>
      </c>
      <c r="F802" s="134"/>
      <c r="G802" s="149">
        <f t="shared" si="273"/>
        <v>0</v>
      </c>
      <c r="H802" s="236">
        <f t="shared" si="273"/>
        <v>0</v>
      </c>
      <c r="I802" s="185">
        <f t="shared" si="263"/>
        <v>0</v>
      </c>
      <c r="J802" s="149">
        <f t="shared" si="273"/>
        <v>0</v>
      </c>
      <c r="K802" s="149">
        <f t="shared" si="273"/>
        <v>0</v>
      </c>
      <c r="L802" s="256"/>
      <c r="M802" s="256"/>
      <c r="N802" s="256"/>
      <c r="O802" s="256"/>
    </row>
    <row r="803" spans="1:15" s="50" customFormat="1" hidden="1">
      <c r="A803" s="45" t="s">
        <v>255</v>
      </c>
      <c r="B803" s="134" t="s">
        <v>243</v>
      </c>
      <c r="C803" s="134" t="s">
        <v>270</v>
      </c>
      <c r="D803" s="117" t="s">
        <v>588</v>
      </c>
      <c r="E803" s="134" t="s">
        <v>256</v>
      </c>
      <c r="F803" s="134"/>
      <c r="G803" s="149">
        <f t="shared" si="273"/>
        <v>0</v>
      </c>
      <c r="H803" s="236">
        <f t="shared" si="273"/>
        <v>0</v>
      </c>
      <c r="I803" s="185">
        <f t="shared" si="263"/>
        <v>0</v>
      </c>
      <c r="J803" s="149">
        <f t="shared" si="273"/>
        <v>0</v>
      </c>
      <c r="K803" s="149">
        <f t="shared" si="273"/>
        <v>0</v>
      </c>
      <c r="L803" s="256"/>
      <c r="M803" s="256"/>
      <c r="N803" s="256"/>
      <c r="O803" s="256"/>
    </row>
    <row r="804" spans="1:15" s="50" customFormat="1" hidden="1">
      <c r="A804" s="45" t="s">
        <v>16</v>
      </c>
      <c r="B804" s="134" t="s">
        <v>243</v>
      </c>
      <c r="C804" s="134" t="s">
        <v>270</v>
      </c>
      <c r="D804" s="117" t="s">
        <v>588</v>
      </c>
      <c r="E804" s="134" t="s">
        <v>256</v>
      </c>
      <c r="F804" s="134" t="s">
        <v>17</v>
      </c>
      <c r="G804" s="149">
        <f>'[2]Бюджет 2025 г 1 чтение'!$H$958</f>
        <v>0</v>
      </c>
      <c r="H804" s="236"/>
      <c r="I804" s="185">
        <f t="shared" si="263"/>
        <v>0</v>
      </c>
      <c r="J804" s="149">
        <f>'[2]Бюджет 2025 г 1 чтение'!$I$958</f>
        <v>0</v>
      </c>
      <c r="K804" s="149">
        <f>'[2]Бюджет 2025 г 1 чтение'!$J$958</f>
        <v>0</v>
      </c>
      <c r="L804" s="256"/>
      <c r="M804" s="256"/>
      <c r="N804" s="256"/>
      <c r="O804" s="256"/>
    </row>
    <row r="805" spans="1:15" s="50" customFormat="1" ht="38.25" hidden="1">
      <c r="A805" s="136" t="s">
        <v>584</v>
      </c>
      <c r="B805" s="134" t="s">
        <v>243</v>
      </c>
      <c r="C805" s="134" t="s">
        <v>270</v>
      </c>
      <c r="D805" s="117" t="s">
        <v>589</v>
      </c>
      <c r="E805" s="134"/>
      <c r="F805" s="134"/>
      <c r="G805" s="149">
        <f t="shared" ref="G805:K807" si="274">G806</f>
        <v>0</v>
      </c>
      <c r="H805" s="236">
        <f t="shared" si="274"/>
        <v>0</v>
      </c>
      <c r="I805" s="185">
        <f t="shared" si="263"/>
        <v>0</v>
      </c>
      <c r="J805" s="149">
        <f t="shared" si="274"/>
        <v>0</v>
      </c>
      <c r="K805" s="149">
        <f t="shared" si="274"/>
        <v>0</v>
      </c>
      <c r="L805" s="256"/>
      <c r="M805" s="256"/>
      <c r="N805" s="256"/>
      <c r="O805" s="256"/>
    </row>
    <row r="806" spans="1:15" s="50" customFormat="1" ht="37.5" hidden="1" customHeight="1">
      <c r="A806" s="45" t="s">
        <v>259</v>
      </c>
      <c r="B806" s="134" t="s">
        <v>243</v>
      </c>
      <c r="C806" s="134" t="s">
        <v>270</v>
      </c>
      <c r="D806" s="117" t="s">
        <v>589</v>
      </c>
      <c r="E806" s="134" t="s">
        <v>254</v>
      </c>
      <c r="F806" s="134"/>
      <c r="G806" s="149">
        <f t="shared" si="274"/>
        <v>0</v>
      </c>
      <c r="H806" s="236">
        <f t="shared" si="274"/>
        <v>0</v>
      </c>
      <c r="I806" s="185">
        <f t="shared" si="263"/>
        <v>0</v>
      </c>
      <c r="J806" s="149">
        <f t="shared" si="274"/>
        <v>0</v>
      </c>
      <c r="K806" s="149">
        <f t="shared" si="274"/>
        <v>0</v>
      </c>
      <c r="L806" s="256"/>
      <c r="M806" s="256"/>
      <c r="N806" s="256"/>
      <c r="O806" s="256"/>
    </row>
    <row r="807" spans="1:15" s="50" customFormat="1" hidden="1">
      <c r="A807" s="45" t="s">
        <v>255</v>
      </c>
      <c r="B807" s="134" t="s">
        <v>243</v>
      </c>
      <c r="C807" s="134" t="s">
        <v>270</v>
      </c>
      <c r="D807" s="117" t="s">
        <v>589</v>
      </c>
      <c r="E807" s="134" t="s">
        <v>256</v>
      </c>
      <c r="F807" s="134"/>
      <c r="G807" s="149">
        <f t="shared" si="274"/>
        <v>0</v>
      </c>
      <c r="H807" s="236">
        <f t="shared" si="274"/>
        <v>0</v>
      </c>
      <c r="I807" s="185">
        <f t="shared" si="263"/>
        <v>0</v>
      </c>
      <c r="J807" s="149">
        <f t="shared" si="274"/>
        <v>0</v>
      </c>
      <c r="K807" s="149">
        <f t="shared" si="274"/>
        <v>0</v>
      </c>
      <c r="L807" s="256"/>
      <c r="M807" s="256"/>
      <c r="N807" s="256"/>
      <c r="O807" s="256"/>
    </row>
    <row r="808" spans="1:15" s="50" customFormat="1" hidden="1">
      <c r="A808" s="45" t="s">
        <v>16</v>
      </c>
      <c r="B808" s="134" t="s">
        <v>243</v>
      </c>
      <c r="C808" s="134" t="s">
        <v>270</v>
      </c>
      <c r="D808" s="117" t="s">
        <v>589</v>
      </c>
      <c r="E808" s="134" t="s">
        <v>256</v>
      </c>
      <c r="F808" s="134" t="s">
        <v>17</v>
      </c>
      <c r="G808" s="149">
        <f>'[2]Бюджет 2025 г 1 чтение'!$H$962</f>
        <v>0</v>
      </c>
      <c r="H808" s="236"/>
      <c r="I808" s="185">
        <f t="shared" si="263"/>
        <v>0</v>
      </c>
      <c r="J808" s="149">
        <f>'[2]Бюджет 2025 г 1 чтение'!$I$962</f>
        <v>0</v>
      </c>
      <c r="K808" s="149">
        <f>'[2]Бюджет 2025 г 1 чтение'!$J$962</f>
        <v>0</v>
      </c>
      <c r="L808" s="256"/>
      <c r="M808" s="256"/>
      <c r="N808" s="256"/>
      <c r="O808" s="256"/>
    </row>
    <row r="809" spans="1:15" s="50" customFormat="1" ht="21.75" hidden="1" customHeight="1">
      <c r="A809" s="45" t="s">
        <v>291</v>
      </c>
      <c r="B809" s="107" t="s">
        <v>243</v>
      </c>
      <c r="C809" s="107" t="s">
        <v>270</v>
      </c>
      <c r="D809" s="117" t="s">
        <v>590</v>
      </c>
      <c r="E809" s="138" t="s">
        <v>64</v>
      </c>
      <c r="F809" s="138"/>
      <c r="G809" s="149">
        <f t="shared" ref="G809:K811" si="275">G810</f>
        <v>0</v>
      </c>
      <c r="H809" s="236">
        <f t="shared" si="275"/>
        <v>0</v>
      </c>
      <c r="I809" s="185">
        <f t="shared" si="263"/>
        <v>0</v>
      </c>
      <c r="J809" s="149">
        <f t="shared" si="275"/>
        <v>0</v>
      </c>
      <c r="K809" s="149">
        <f t="shared" si="275"/>
        <v>0</v>
      </c>
      <c r="L809" s="256"/>
      <c r="M809" s="256"/>
      <c r="N809" s="256"/>
      <c r="O809" s="256"/>
    </row>
    <row r="810" spans="1:15" s="50" customFormat="1" ht="40.5" hidden="1" customHeight="1">
      <c r="A810" s="45" t="s">
        <v>259</v>
      </c>
      <c r="B810" s="134" t="s">
        <v>243</v>
      </c>
      <c r="C810" s="134" t="s">
        <v>270</v>
      </c>
      <c r="D810" s="117" t="s">
        <v>590</v>
      </c>
      <c r="E810" s="134" t="s">
        <v>254</v>
      </c>
      <c r="F810" s="134"/>
      <c r="G810" s="149">
        <f t="shared" si="275"/>
        <v>0</v>
      </c>
      <c r="H810" s="236">
        <f t="shared" si="275"/>
        <v>0</v>
      </c>
      <c r="I810" s="185">
        <f t="shared" si="263"/>
        <v>0</v>
      </c>
      <c r="J810" s="149">
        <f t="shared" si="275"/>
        <v>0</v>
      </c>
      <c r="K810" s="149">
        <f t="shared" si="275"/>
        <v>0</v>
      </c>
      <c r="L810" s="256"/>
      <c r="M810" s="256"/>
      <c r="N810" s="256"/>
      <c r="O810" s="256"/>
    </row>
    <row r="811" spans="1:15" s="50" customFormat="1" hidden="1">
      <c r="A811" s="45" t="s">
        <v>255</v>
      </c>
      <c r="B811" s="134" t="s">
        <v>243</v>
      </c>
      <c r="C811" s="134" t="s">
        <v>270</v>
      </c>
      <c r="D811" s="117" t="s">
        <v>590</v>
      </c>
      <c r="E811" s="134" t="s">
        <v>256</v>
      </c>
      <c r="F811" s="134"/>
      <c r="G811" s="149">
        <f t="shared" si="275"/>
        <v>0</v>
      </c>
      <c r="H811" s="236">
        <f t="shared" si="275"/>
        <v>0</v>
      </c>
      <c r="I811" s="185">
        <f t="shared" si="263"/>
        <v>0</v>
      </c>
      <c r="J811" s="149">
        <f t="shared" si="275"/>
        <v>0</v>
      </c>
      <c r="K811" s="149">
        <f t="shared" si="275"/>
        <v>0</v>
      </c>
      <c r="L811" s="256"/>
      <c r="M811" s="256"/>
      <c r="N811" s="256"/>
      <c r="O811" s="256"/>
    </row>
    <row r="812" spans="1:15" s="50" customFormat="1" hidden="1">
      <c r="A812" s="45" t="s">
        <v>16</v>
      </c>
      <c r="B812" s="134" t="s">
        <v>243</v>
      </c>
      <c r="C812" s="134" t="s">
        <v>270</v>
      </c>
      <c r="D812" s="117" t="s">
        <v>590</v>
      </c>
      <c r="E812" s="134" t="s">
        <v>256</v>
      </c>
      <c r="F812" s="134" t="s">
        <v>17</v>
      </c>
      <c r="G812" s="149">
        <f>'[2]Бюджет 2025 г 1 чтение'!$H$966</f>
        <v>0</v>
      </c>
      <c r="H812" s="236"/>
      <c r="I812" s="185">
        <f t="shared" si="263"/>
        <v>0</v>
      </c>
      <c r="J812" s="149">
        <f>'[2]Бюджет 2025 г 1 чтение'!$I$966</f>
        <v>0</v>
      </c>
      <c r="K812" s="149">
        <f>'[2]Бюджет 2025 г 1 чтение'!$J$966</f>
        <v>0</v>
      </c>
      <c r="L812" s="256"/>
      <c r="M812" s="256"/>
      <c r="N812" s="256"/>
      <c r="O812" s="256"/>
    </row>
    <row r="813" spans="1:15" s="50" customFormat="1" ht="89.25" hidden="1">
      <c r="A813" s="95" t="s">
        <v>293</v>
      </c>
      <c r="B813" s="134" t="s">
        <v>243</v>
      </c>
      <c r="C813" s="134" t="s">
        <v>270</v>
      </c>
      <c r="D813" s="117" t="s">
        <v>579</v>
      </c>
      <c r="E813" s="134" t="s">
        <v>64</v>
      </c>
      <c r="F813" s="134"/>
      <c r="G813" s="149">
        <f t="shared" ref="G813:H815" si="276">G814</f>
        <v>0</v>
      </c>
      <c r="H813" s="236">
        <f t="shared" si="276"/>
        <v>0</v>
      </c>
      <c r="I813" s="185">
        <f>G813+H813</f>
        <v>0</v>
      </c>
      <c r="J813" s="149">
        <f t="shared" ref="J813:K815" si="277">J814</f>
        <v>0</v>
      </c>
      <c r="K813" s="149">
        <f t="shared" si="277"/>
        <v>0</v>
      </c>
      <c r="L813" s="256"/>
      <c r="M813" s="256"/>
      <c r="N813" s="256"/>
      <c r="O813" s="256"/>
    </row>
    <row r="814" spans="1:15" s="50" customFormat="1" ht="38.25" hidden="1">
      <c r="A814" s="108" t="s">
        <v>306</v>
      </c>
      <c r="B814" s="134" t="s">
        <v>243</v>
      </c>
      <c r="C814" s="134" t="s">
        <v>270</v>
      </c>
      <c r="D814" s="117" t="s">
        <v>579</v>
      </c>
      <c r="E814" s="134" t="s">
        <v>254</v>
      </c>
      <c r="F814" s="134"/>
      <c r="G814" s="149">
        <f t="shared" si="276"/>
        <v>0</v>
      </c>
      <c r="H814" s="236">
        <f t="shared" si="276"/>
        <v>0</v>
      </c>
      <c r="I814" s="185">
        <f>G814+H814</f>
        <v>0</v>
      </c>
      <c r="J814" s="149">
        <f t="shared" si="277"/>
        <v>0</v>
      </c>
      <c r="K814" s="149">
        <f t="shared" si="277"/>
        <v>0</v>
      </c>
      <c r="L814" s="256"/>
      <c r="M814" s="256"/>
      <c r="N814" s="256"/>
      <c r="O814" s="256"/>
    </row>
    <row r="815" spans="1:15" s="50" customFormat="1" hidden="1">
      <c r="A815" s="108" t="s">
        <v>255</v>
      </c>
      <c r="B815" s="134" t="s">
        <v>243</v>
      </c>
      <c r="C815" s="134" t="s">
        <v>270</v>
      </c>
      <c r="D815" s="117" t="s">
        <v>579</v>
      </c>
      <c r="E815" s="134" t="s">
        <v>256</v>
      </c>
      <c r="F815" s="134"/>
      <c r="G815" s="149">
        <f t="shared" si="276"/>
        <v>0</v>
      </c>
      <c r="H815" s="236">
        <f t="shared" si="276"/>
        <v>0</v>
      </c>
      <c r="I815" s="185">
        <f>G815+H815</f>
        <v>0</v>
      </c>
      <c r="J815" s="149">
        <f t="shared" si="277"/>
        <v>0</v>
      </c>
      <c r="K815" s="149">
        <f t="shared" si="277"/>
        <v>0</v>
      </c>
      <c r="L815" s="256"/>
      <c r="M815" s="256"/>
      <c r="N815" s="256"/>
      <c r="O815" s="256"/>
    </row>
    <row r="816" spans="1:15" s="50" customFormat="1" hidden="1">
      <c r="A816" s="108" t="s">
        <v>18</v>
      </c>
      <c r="B816" s="134" t="s">
        <v>243</v>
      </c>
      <c r="C816" s="134" t="s">
        <v>270</v>
      </c>
      <c r="D816" s="117" t="s">
        <v>579</v>
      </c>
      <c r="E816" s="134" t="s">
        <v>256</v>
      </c>
      <c r="F816" s="134" t="s">
        <v>10</v>
      </c>
      <c r="G816" s="149">
        <f>'[2]Бюджет 2025 г 1 чтение'!$H$970</f>
        <v>0</v>
      </c>
      <c r="H816" s="236"/>
      <c r="I816" s="185">
        <f t="shared" si="263"/>
        <v>0</v>
      </c>
      <c r="J816" s="149">
        <f>'[2]Бюджет 2025 г 1 чтение'!$I$970</f>
        <v>0</v>
      </c>
      <c r="K816" s="149">
        <f>'[2]Бюджет 2025 г 1 чтение'!$J$970</f>
        <v>0</v>
      </c>
      <c r="L816" s="256"/>
      <c r="M816" s="256"/>
      <c r="N816" s="256"/>
      <c r="O816" s="256"/>
    </row>
    <row r="817" spans="1:15" s="50" customFormat="1" ht="63.75" hidden="1">
      <c r="A817" s="74" t="s">
        <v>285</v>
      </c>
      <c r="B817" s="134" t="s">
        <v>243</v>
      </c>
      <c r="C817" s="134" t="s">
        <v>270</v>
      </c>
      <c r="D817" s="117" t="s">
        <v>591</v>
      </c>
      <c r="E817" s="134"/>
      <c r="F817" s="134"/>
      <c r="G817" s="149">
        <f t="shared" ref="G817:K819" si="278">G818</f>
        <v>0</v>
      </c>
      <c r="H817" s="236">
        <f t="shared" si="278"/>
        <v>0</v>
      </c>
      <c r="I817" s="185">
        <f t="shared" si="263"/>
        <v>0</v>
      </c>
      <c r="J817" s="149">
        <f t="shared" si="278"/>
        <v>0</v>
      </c>
      <c r="K817" s="149">
        <f t="shared" si="278"/>
        <v>0</v>
      </c>
      <c r="L817" s="256"/>
      <c r="M817" s="256"/>
      <c r="N817" s="256"/>
      <c r="O817" s="256"/>
    </row>
    <row r="818" spans="1:15" s="50" customFormat="1" ht="38.25" hidden="1">
      <c r="A818" s="108" t="s">
        <v>306</v>
      </c>
      <c r="B818" s="134" t="s">
        <v>243</v>
      </c>
      <c r="C818" s="134" t="s">
        <v>270</v>
      </c>
      <c r="D818" s="117" t="s">
        <v>591</v>
      </c>
      <c r="E818" s="134" t="s">
        <v>254</v>
      </c>
      <c r="F818" s="134"/>
      <c r="G818" s="149">
        <f t="shared" si="278"/>
        <v>0</v>
      </c>
      <c r="H818" s="236">
        <f t="shared" si="278"/>
        <v>0</v>
      </c>
      <c r="I818" s="185">
        <f t="shared" ref="I818:I881" si="279">G818+H818</f>
        <v>0</v>
      </c>
      <c r="J818" s="149">
        <f t="shared" si="278"/>
        <v>0</v>
      </c>
      <c r="K818" s="149">
        <f t="shared" si="278"/>
        <v>0</v>
      </c>
      <c r="L818" s="256"/>
      <c r="M818" s="256"/>
      <c r="N818" s="256"/>
      <c r="O818" s="256"/>
    </row>
    <row r="819" spans="1:15" s="50" customFormat="1" hidden="1">
      <c r="A819" s="108" t="s">
        <v>255</v>
      </c>
      <c r="B819" s="134" t="s">
        <v>243</v>
      </c>
      <c r="C819" s="134" t="s">
        <v>270</v>
      </c>
      <c r="D819" s="117" t="s">
        <v>591</v>
      </c>
      <c r="E819" s="134" t="s">
        <v>256</v>
      </c>
      <c r="F819" s="134"/>
      <c r="G819" s="149">
        <f t="shared" si="278"/>
        <v>0</v>
      </c>
      <c r="H819" s="236">
        <f t="shared" si="278"/>
        <v>0</v>
      </c>
      <c r="I819" s="185">
        <f t="shared" si="279"/>
        <v>0</v>
      </c>
      <c r="J819" s="149">
        <f t="shared" si="278"/>
        <v>0</v>
      </c>
      <c r="K819" s="149">
        <f t="shared" si="278"/>
        <v>0</v>
      </c>
      <c r="L819" s="256"/>
      <c r="M819" s="256"/>
      <c r="N819" s="256"/>
      <c r="O819" s="256"/>
    </row>
    <row r="820" spans="1:15" s="50" customFormat="1" hidden="1">
      <c r="A820" s="108" t="s">
        <v>18</v>
      </c>
      <c r="B820" s="134" t="s">
        <v>243</v>
      </c>
      <c r="C820" s="134" t="s">
        <v>270</v>
      </c>
      <c r="D820" s="117" t="s">
        <v>591</v>
      </c>
      <c r="E820" s="134" t="s">
        <v>256</v>
      </c>
      <c r="F820" s="134" t="s">
        <v>10</v>
      </c>
      <c r="G820" s="149">
        <f>'[2]Бюджет 2025 г 1 чтение'!$H$983</f>
        <v>0</v>
      </c>
      <c r="H820" s="236"/>
      <c r="I820" s="185">
        <f t="shared" si="279"/>
        <v>0</v>
      </c>
      <c r="J820" s="149">
        <f>'[2]Бюджет 2025 г 1 чтение'!$I$983</f>
        <v>0</v>
      </c>
      <c r="K820" s="149">
        <f>'[2]Бюджет 2025 г 1 чтение'!$J$983</f>
        <v>0</v>
      </c>
      <c r="L820" s="256"/>
      <c r="M820" s="256"/>
      <c r="N820" s="256"/>
      <c r="O820" s="256"/>
    </row>
    <row r="821" spans="1:15" s="50" customFormat="1" ht="54.75" hidden="1" customHeight="1">
      <c r="A821" s="74" t="s">
        <v>287</v>
      </c>
      <c r="B821" s="134" t="s">
        <v>243</v>
      </c>
      <c r="C821" s="134" t="s">
        <v>270</v>
      </c>
      <c r="D821" s="117" t="s">
        <v>592</v>
      </c>
      <c r="E821" s="134"/>
      <c r="F821" s="134"/>
      <c r="G821" s="149">
        <f t="shared" ref="G821:K822" si="280">G822</f>
        <v>0</v>
      </c>
      <c r="H821" s="236">
        <f t="shared" si="280"/>
        <v>0</v>
      </c>
      <c r="I821" s="185">
        <f t="shared" si="279"/>
        <v>0</v>
      </c>
      <c r="J821" s="149">
        <f t="shared" si="280"/>
        <v>0</v>
      </c>
      <c r="K821" s="149">
        <f t="shared" si="280"/>
        <v>0</v>
      </c>
      <c r="L821" s="256"/>
      <c r="M821" s="256"/>
      <c r="N821" s="256"/>
      <c r="O821" s="256"/>
    </row>
    <row r="822" spans="1:15" s="50" customFormat="1" ht="38.25" hidden="1">
      <c r="A822" s="108" t="s">
        <v>306</v>
      </c>
      <c r="B822" s="134" t="s">
        <v>243</v>
      </c>
      <c r="C822" s="134" t="s">
        <v>270</v>
      </c>
      <c r="D822" s="117" t="s">
        <v>592</v>
      </c>
      <c r="E822" s="134" t="s">
        <v>254</v>
      </c>
      <c r="F822" s="134"/>
      <c r="G822" s="149">
        <f t="shared" si="280"/>
        <v>0</v>
      </c>
      <c r="H822" s="236">
        <f t="shared" si="280"/>
        <v>0</v>
      </c>
      <c r="I822" s="185">
        <f t="shared" si="279"/>
        <v>0</v>
      </c>
      <c r="J822" s="149">
        <f t="shared" si="280"/>
        <v>0</v>
      </c>
      <c r="K822" s="149">
        <f t="shared" si="280"/>
        <v>0</v>
      </c>
      <c r="L822" s="256"/>
      <c r="M822" s="256"/>
      <c r="N822" s="256"/>
      <c r="O822" s="256"/>
    </row>
    <row r="823" spans="1:15" s="50" customFormat="1" hidden="1">
      <c r="A823" s="108" t="s">
        <v>255</v>
      </c>
      <c r="B823" s="134" t="s">
        <v>243</v>
      </c>
      <c r="C823" s="134" t="s">
        <v>270</v>
      </c>
      <c r="D823" s="117" t="s">
        <v>592</v>
      </c>
      <c r="E823" s="134" t="s">
        <v>256</v>
      </c>
      <c r="F823" s="134"/>
      <c r="G823" s="149">
        <f>G824</f>
        <v>0</v>
      </c>
      <c r="H823" s="236">
        <f>H824</f>
        <v>0</v>
      </c>
      <c r="I823" s="185">
        <f t="shared" si="279"/>
        <v>0</v>
      </c>
      <c r="J823" s="149">
        <f>J824+J825+J826</f>
        <v>0</v>
      </c>
      <c r="K823" s="149">
        <f>K824+K825+K826</f>
        <v>0</v>
      </c>
      <c r="L823" s="256"/>
      <c r="M823" s="256"/>
      <c r="N823" s="256"/>
      <c r="O823" s="256"/>
    </row>
    <row r="824" spans="1:15" s="50" customFormat="1" hidden="1">
      <c r="A824" s="108" t="s">
        <v>16</v>
      </c>
      <c r="B824" s="134" t="s">
        <v>243</v>
      </c>
      <c r="C824" s="134" t="s">
        <v>270</v>
      </c>
      <c r="D824" s="117" t="s">
        <v>592</v>
      </c>
      <c r="E824" s="134" t="s">
        <v>256</v>
      </c>
      <c r="F824" s="134" t="s">
        <v>17</v>
      </c>
      <c r="G824" s="149">
        <f>'[2]Бюджет 2025 г 1 чтение'!$H$987</f>
        <v>0</v>
      </c>
      <c r="H824" s="236"/>
      <c r="I824" s="185">
        <f t="shared" si="279"/>
        <v>0</v>
      </c>
      <c r="J824" s="149">
        <f>'[2]Бюджет 2025 г 1 чтение'!$I$987</f>
        <v>0</v>
      </c>
      <c r="K824" s="149">
        <f>'[2]Бюджет 2025 г 1 чтение'!$J$987</f>
        <v>0</v>
      </c>
      <c r="L824" s="256"/>
      <c r="M824" s="256"/>
      <c r="N824" s="256"/>
      <c r="O824" s="256"/>
    </row>
    <row r="825" spans="1:15" s="50" customFormat="1" hidden="1">
      <c r="A825" s="108" t="s">
        <v>18</v>
      </c>
      <c r="B825" s="134" t="s">
        <v>243</v>
      </c>
      <c r="C825" s="134" t="s">
        <v>270</v>
      </c>
      <c r="D825" s="117" t="s">
        <v>592</v>
      </c>
      <c r="E825" s="134" t="s">
        <v>256</v>
      </c>
      <c r="F825" s="134" t="s">
        <v>10</v>
      </c>
      <c r="G825" s="149">
        <f>'[2]Бюджет 2025 г 1 чтение'!$H$988</f>
        <v>0</v>
      </c>
      <c r="H825" s="236"/>
      <c r="I825" s="185">
        <f t="shared" si="279"/>
        <v>0</v>
      </c>
      <c r="J825" s="149">
        <f>'[2]Бюджет 2025 г 1 чтение'!$I$988</f>
        <v>0</v>
      </c>
      <c r="K825" s="149">
        <f>'[2]Бюджет 2025 г 1 чтение'!$J$988</f>
        <v>0</v>
      </c>
      <c r="L825" s="256"/>
      <c r="M825" s="256"/>
      <c r="N825" s="256"/>
      <c r="O825" s="256"/>
    </row>
    <row r="826" spans="1:15" s="50" customFormat="1" hidden="1">
      <c r="A826" s="108" t="s">
        <v>19</v>
      </c>
      <c r="B826" s="134" t="s">
        <v>243</v>
      </c>
      <c r="C826" s="134" t="s">
        <v>270</v>
      </c>
      <c r="D826" s="117" t="s">
        <v>592</v>
      </c>
      <c r="E826" s="134" t="s">
        <v>256</v>
      </c>
      <c r="F826" s="134" t="s">
        <v>11</v>
      </c>
      <c r="G826" s="149">
        <f>'[2]Бюджет 2025 г 1 чтение'!$H$989</f>
        <v>0</v>
      </c>
      <c r="H826" s="236"/>
      <c r="I826" s="185">
        <f t="shared" si="279"/>
        <v>0</v>
      </c>
      <c r="J826" s="149">
        <f>'[2]Бюджет 2025 г 1 чтение'!$I$989</f>
        <v>0</v>
      </c>
      <c r="K826" s="149">
        <f>'[2]Бюджет 2025 г 1 чтение'!$J$989</f>
        <v>0</v>
      </c>
      <c r="L826" s="256"/>
      <c r="M826" s="256"/>
      <c r="N826" s="256"/>
      <c r="O826" s="256"/>
    </row>
    <row r="827" spans="1:15" s="50" customFormat="1" ht="27" hidden="1" customHeight="1">
      <c r="A827" s="167" t="s">
        <v>295</v>
      </c>
      <c r="B827" s="107" t="s">
        <v>243</v>
      </c>
      <c r="C827" s="107" t="s">
        <v>270</v>
      </c>
      <c r="D827" s="116" t="s">
        <v>593</v>
      </c>
      <c r="E827" s="138"/>
      <c r="F827" s="138"/>
      <c r="G827" s="149">
        <f t="shared" ref="G827:K829" si="281">G828</f>
        <v>0</v>
      </c>
      <c r="H827" s="236">
        <f t="shared" si="281"/>
        <v>0</v>
      </c>
      <c r="I827" s="185">
        <f t="shared" si="279"/>
        <v>0</v>
      </c>
      <c r="J827" s="149">
        <f t="shared" si="281"/>
        <v>0</v>
      </c>
      <c r="K827" s="149">
        <f t="shared" si="281"/>
        <v>0</v>
      </c>
      <c r="L827" s="256"/>
      <c r="M827" s="256"/>
      <c r="N827" s="256"/>
      <c r="O827" s="256"/>
    </row>
    <row r="828" spans="1:15" s="50" customFormat="1" ht="38.25" hidden="1">
      <c r="A828" s="108" t="s">
        <v>306</v>
      </c>
      <c r="B828" s="134" t="s">
        <v>243</v>
      </c>
      <c r="C828" s="134" t="s">
        <v>270</v>
      </c>
      <c r="D828" s="116" t="s">
        <v>593</v>
      </c>
      <c r="E828" s="134" t="s">
        <v>254</v>
      </c>
      <c r="F828" s="134"/>
      <c r="G828" s="149">
        <f t="shared" si="281"/>
        <v>0</v>
      </c>
      <c r="H828" s="236">
        <f t="shared" si="281"/>
        <v>0</v>
      </c>
      <c r="I828" s="185">
        <f t="shared" si="279"/>
        <v>0</v>
      </c>
      <c r="J828" s="149">
        <f t="shared" si="281"/>
        <v>0</v>
      </c>
      <c r="K828" s="149">
        <f t="shared" si="281"/>
        <v>0</v>
      </c>
      <c r="L828" s="256"/>
      <c r="M828" s="256"/>
      <c r="N828" s="256"/>
      <c r="O828" s="256"/>
    </row>
    <row r="829" spans="1:15" s="50" customFormat="1" hidden="1">
      <c r="A829" s="108" t="s">
        <v>255</v>
      </c>
      <c r="B829" s="134" t="s">
        <v>243</v>
      </c>
      <c r="C829" s="134" t="s">
        <v>270</v>
      </c>
      <c r="D829" s="116" t="s">
        <v>593</v>
      </c>
      <c r="E829" s="134" t="s">
        <v>256</v>
      </c>
      <c r="F829" s="134"/>
      <c r="G829" s="149">
        <f t="shared" si="281"/>
        <v>0</v>
      </c>
      <c r="H829" s="236">
        <f t="shared" si="281"/>
        <v>0</v>
      </c>
      <c r="I829" s="185">
        <f t="shared" si="279"/>
        <v>0</v>
      </c>
      <c r="J829" s="149">
        <f t="shared" si="281"/>
        <v>0</v>
      </c>
      <c r="K829" s="149">
        <f t="shared" si="281"/>
        <v>0</v>
      </c>
      <c r="L829" s="256"/>
      <c r="M829" s="256"/>
      <c r="N829" s="256"/>
      <c r="O829" s="256"/>
    </row>
    <row r="830" spans="1:15" s="50" customFormat="1" hidden="1">
      <c r="A830" s="108" t="s">
        <v>18</v>
      </c>
      <c r="B830" s="134" t="s">
        <v>243</v>
      </c>
      <c r="C830" s="134" t="s">
        <v>270</v>
      </c>
      <c r="D830" s="116" t="s">
        <v>593</v>
      </c>
      <c r="E830" s="134" t="s">
        <v>256</v>
      </c>
      <c r="F830" s="134" t="s">
        <v>10</v>
      </c>
      <c r="G830" s="149">
        <f>'[2]Бюджет 2025 г 1 чтение'!$H$993</f>
        <v>0</v>
      </c>
      <c r="H830" s="236"/>
      <c r="I830" s="185">
        <f t="shared" si="279"/>
        <v>0</v>
      </c>
      <c r="J830" s="149">
        <f>'[2]Бюджет 2025 г 1 чтение'!$I$993</f>
        <v>0</v>
      </c>
      <c r="K830" s="149">
        <f>'[2]Бюджет 2025 г 1 чтение'!$J$993</f>
        <v>0</v>
      </c>
      <c r="L830" s="256"/>
      <c r="M830" s="256"/>
      <c r="N830" s="256"/>
      <c r="O830" s="256"/>
    </row>
    <row r="831" spans="1:15" s="50" customFormat="1" ht="63" hidden="1" customHeight="1">
      <c r="A831" s="167" t="s">
        <v>640</v>
      </c>
      <c r="B831" s="107" t="s">
        <v>243</v>
      </c>
      <c r="C831" s="107" t="s">
        <v>270</v>
      </c>
      <c r="D831" s="116" t="s">
        <v>594</v>
      </c>
      <c r="E831" s="138"/>
      <c r="F831" s="138"/>
      <c r="G831" s="149">
        <f t="shared" ref="G831:K833" si="282">G832</f>
        <v>0</v>
      </c>
      <c r="H831" s="236">
        <f t="shared" si="282"/>
        <v>0</v>
      </c>
      <c r="I831" s="185">
        <f t="shared" si="279"/>
        <v>0</v>
      </c>
      <c r="J831" s="149">
        <f t="shared" si="282"/>
        <v>0</v>
      </c>
      <c r="K831" s="149">
        <f t="shared" si="282"/>
        <v>0</v>
      </c>
      <c r="L831" s="256"/>
      <c r="M831" s="256"/>
      <c r="N831" s="256"/>
      <c r="O831" s="256"/>
    </row>
    <row r="832" spans="1:15" s="50" customFormat="1" ht="38.25" hidden="1">
      <c r="A832" s="108" t="s">
        <v>306</v>
      </c>
      <c r="B832" s="134" t="s">
        <v>243</v>
      </c>
      <c r="C832" s="134" t="s">
        <v>270</v>
      </c>
      <c r="D832" s="116" t="s">
        <v>594</v>
      </c>
      <c r="E832" s="134" t="s">
        <v>254</v>
      </c>
      <c r="F832" s="134"/>
      <c r="G832" s="149">
        <f t="shared" si="282"/>
        <v>0</v>
      </c>
      <c r="H832" s="236">
        <f t="shared" si="282"/>
        <v>0</v>
      </c>
      <c r="I832" s="185">
        <f t="shared" si="279"/>
        <v>0</v>
      </c>
      <c r="J832" s="149">
        <f t="shared" si="282"/>
        <v>0</v>
      </c>
      <c r="K832" s="149">
        <f t="shared" si="282"/>
        <v>0</v>
      </c>
      <c r="L832" s="256"/>
      <c r="M832" s="256"/>
      <c r="N832" s="256"/>
      <c r="O832" s="256"/>
    </row>
    <row r="833" spans="1:15" s="50" customFormat="1" hidden="1">
      <c r="A833" s="108" t="s">
        <v>255</v>
      </c>
      <c r="B833" s="134" t="s">
        <v>243</v>
      </c>
      <c r="C833" s="134" t="s">
        <v>270</v>
      </c>
      <c r="D833" s="116" t="s">
        <v>594</v>
      </c>
      <c r="E833" s="134" t="s">
        <v>256</v>
      </c>
      <c r="F833" s="134"/>
      <c r="G833" s="149">
        <f t="shared" si="282"/>
        <v>0</v>
      </c>
      <c r="H833" s="236">
        <f t="shared" si="282"/>
        <v>0</v>
      </c>
      <c r="I833" s="185">
        <f t="shared" si="279"/>
        <v>0</v>
      </c>
      <c r="J833" s="149">
        <f t="shared" si="282"/>
        <v>0</v>
      </c>
      <c r="K833" s="149">
        <f t="shared" si="282"/>
        <v>0</v>
      </c>
      <c r="L833" s="256"/>
      <c r="M833" s="256"/>
      <c r="N833" s="256"/>
      <c r="O833" s="256"/>
    </row>
    <row r="834" spans="1:15" s="50" customFormat="1" hidden="1">
      <c r="A834" s="108" t="s">
        <v>19</v>
      </c>
      <c r="B834" s="134" t="s">
        <v>243</v>
      </c>
      <c r="C834" s="134" t="s">
        <v>270</v>
      </c>
      <c r="D834" s="116" t="s">
        <v>594</v>
      </c>
      <c r="E834" s="134" t="s">
        <v>256</v>
      </c>
      <c r="F834" s="134" t="s">
        <v>11</v>
      </c>
      <c r="G834" s="149">
        <f>'[2]Бюджет 2025 г 1 чтение'!$H$997</f>
        <v>0</v>
      </c>
      <c r="H834" s="236"/>
      <c r="I834" s="185">
        <f t="shared" si="279"/>
        <v>0</v>
      </c>
      <c r="J834" s="149">
        <f>'[2]Бюджет 2025 г 1 чтение'!$I$997</f>
        <v>0</v>
      </c>
      <c r="K834" s="149">
        <f>'[2]Бюджет 2025 г 1 чтение'!$J$997</f>
        <v>0</v>
      </c>
      <c r="L834" s="256"/>
      <c r="M834" s="256"/>
      <c r="N834" s="256"/>
      <c r="O834" s="256"/>
    </row>
    <row r="835" spans="1:15" s="50" customFormat="1" ht="61.5" hidden="1" customHeight="1">
      <c r="A835" s="45" t="s">
        <v>646</v>
      </c>
      <c r="B835" s="18" t="s">
        <v>243</v>
      </c>
      <c r="C835" s="18" t="s">
        <v>270</v>
      </c>
      <c r="D835" s="117" t="s">
        <v>648</v>
      </c>
      <c r="E835" s="18"/>
      <c r="F835" s="18"/>
      <c r="G835" s="149">
        <f>G836</f>
        <v>0</v>
      </c>
      <c r="H835" s="236">
        <f>H836</f>
        <v>0</v>
      </c>
      <c r="I835" s="185">
        <f t="shared" si="279"/>
        <v>0</v>
      </c>
      <c r="J835" s="149">
        <f t="shared" ref="J835:K836" si="283">J836</f>
        <v>0</v>
      </c>
      <c r="K835" s="149">
        <f t="shared" si="283"/>
        <v>0</v>
      </c>
      <c r="L835" s="256"/>
      <c r="M835" s="256"/>
      <c r="N835" s="256"/>
      <c r="O835" s="256"/>
    </row>
    <row r="836" spans="1:15" s="50" customFormat="1" ht="38.25" hidden="1">
      <c r="A836" s="108" t="s">
        <v>306</v>
      </c>
      <c r="B836" s="18" t="s">
        <v>243</v>
      </c>
      <c r="C836" s="18" t="s">
        <v>270</v>
      </c>
      <c r="D836" s="117" t="s">
        <v>648</v>
      </c>
      <c r="E836" s="134" t="s">
        <v>254</v>
      </c>
      <c r="F836" s="134"/>
      <c r="G836" s="149">
        <f>G837</f>
        <v>0</v>
      </c>
      <c r="H836" s="236">
        <f>H837</f>
        <v>0</v>
      </c>
      <c r="I836" s="185">
        <f t="shared" si="279"/>
        <v>0</v>
      </c>
      <c r="J836" s="149">
        <f t="shared" si="283"/>
        <v>0</v>
      </c>
      <c r="K836" s="149">
        <f t="shared" si="283"/>
        <v>0</v>
      </c>
      <c r="L836" s="256"/>
      <c r="M836" s="256"/>
      <c r="N836" s="256"/>
      <c r="O836" s="256"/>
    </row>
    <row r="837" spans="1:15" s="50" customFormat="1" hidden="1">
      <c r="A837" s="108" t="s">
        <v>255</v>
      </c>
      <c r="B837" s="18" t="s">
        <v>243</v>
      </c>
      <c r="C837" s="18" t="s">
        <v>270</v>
      </c>
      <c r="D837" s="117" t="s">
        <v>648</v>
      </c>
      <c r="E837" s="134" t="s">
        <v>256</v>
      </c>
      <c r="F837" s="134"/>
      <c r="G837" s="149">
        <f>G838+G839</f>
        <v>0</v>
      </c>
      <c r="H837" s="236">
        <f>H838+H839</f>
        <v>0</v>
      </c>
      <c r="I837" s="185">
        <f t="shared" si="279"/>
        <v>0</v>
      </c>
      <c r="J837" s="149">
        <f t="shared" ref="J837:K837" si="284">J838+J839</f>
        <v>0</v>
      </c>
      <c r="K837" s="149">
        <f t="shared" si="284"/>
        <v>0</v>
      </c>
      <c r="L837" s="256"/>
      <c r="M837" s="256"/>
      <c r="N837" s="256"/>
      <c r="O837" s="256"/>
    </row>
    <row r="838" spans="1:15" s="50" customFormat="1" hidden="1">
      <c r="A838" s="108" t="s">
        <v>18</v>
      </c>
      <c r="B838" s="18" t="s">
        <v>243</v>
      </c>
      <c r="C838" s="18" t="s">
        <v>270</v>
      </c>
      <c r="D838" s="117" t="s">
        <v>648</v>
      </c>
      <c r="E838" s="134" t="s">
        <v>256</v>
      </c>
      <c r="F838" s="134" t="s">
        <v>10</v>
      </c>
      <c r="G838" s="149">
        <f>'[2]Бюджет 2025 г 1 чтение'!$H$974</f>
        <v>0</v>
      </c>
      <c r="H838" s="236"/>
      <c r="I838" s="185">
        <f t="shared" si="279"/>
        <v>0</v>
      </c>
      <c r="J838" s="152">
        <f>'[2]Бюджет 2025 г 1 чтение'!$I$974</f>
        <v>0</v>
      </c>
      <c r="K838" s="152">
        <f>'[2]Бюджет 2025 г 1 чтение'!$J$974</f>
        <v>0</v>
      </c>
      <c r="L838" s="256"/>
      <c r="M838" s="256"/>
      <c r="N838" s="256"/>
      <c r="O838" s="256"/>
    </row>
    <row r="839" spans="1:15" s="50" customFormat="1" hidden="1">
      <c r="A839" s="108" t="s">
        <v>19</v>
      </c>
      <c r="B839" s="18" t="s">
        <v>243</v>
      </c>
      <c r="C839" s="18" t="s">
        <v>270</v>
      </c>
      <c r="D839" s="117" t="s">
        <v>648</v>
      </c>
      <c r="E839" s="134" t="s">
        <v>256</v>
      </c>
      <c r="F839" s="134" t="s">
        <v>11</v>
      </c>
      <c r="G839" s="149">
        <f>'[2]Бюджет 2025 г 1 чтение'!$H$975</f>
        <v>0</v>
      </c>
      <c r="H839" s="236"/>
      <c r="I839" s="185">
        <f t="shared" si="279"/>
        <v>0</v>
      </c>
      <c r="J839" s="152">
        <f>'[2]Бюджет 2025 г 1 чтение'!$I$975</f>
        <v>0</v>
      </c>
      <c r="K839" s="152">
        <f>'[2]Бюджет 2025 г 1 чтение'!$J$975</f>
        <v>0</v>
      </c>
      <c r="L839" s="256"/>
      <c r="M839" s="256"/>
      <c r="N839" s="256"/>
      <c r="O839" s="256"/>
    </row>
    <row r="840" spans="1:15" s="50" customFormat="1" ht="90" hidden="1" customHeight="1">
      <c r="A840" s="74" t="s">
        <v>624</v>
      </c>
      <c r="B840" s="18" t="s">
        <v>243</v>
      </c>
      <c r="C840" s="18" t="s">
        <v>270</v>
      </c>
      <c r="D840" s="117" t="s">
        <v>627</v>
      </c>
      <c r="E840" s="134"/>
      <c r="F840" s="134"/>
      <c r="G840" s="149">
        <f t="shared" ref="G840:K842" si="285">G841</f>
        <v>0</v>
      </c>
      <c r="H840" s="236">
        <f t="shared" si="285"/>
        <v>0</v>
      </c>
      <c r="I840" s="185">
        <f t="shared" si="279"/>
        <v>0</v>
      </c>
      <c r="J840" s="149">
        <f t="shared" si="285"/>
        <v>0</v>
      </c>
      <c r="K840" s="149">
        <f t="shared" si="285"/>
        <v>0</v>
      </c>
      <c r="L840" s="256"/>
      <c r="M840" s="256"/>
      <c r="N840" s="256"/>
      <c r="O840" s="256"/>
    </row>
    <row r="841" spans="1:15" s="50" customFormat="1" ht="38.25" hidden="1">
      <c r="A841" s="108" t="s">
        <v>306</v>
      </c>
      <c r="B841" s="18" t="s">
        <v>243</v>
      </c>
      <c r="C841" s="18" t="s">
        <v>270</v>
      </c>
      <c r="D841" s="117" t="s">
        <v>627</v>
      </c>
      <c r="E841" s="134" t="s">
        <v>254</v>
      </c>
      <c r="F841" s="134"/>
      <c r="G841" s="149">
        <f t="shared" si="285"/>
        <v>0</v>
      </c>
      <c r="H841" s="236">
        <f t="shared" si="285"/>
        <v>0</v>
      </c>
      <c r="I841" s="185">
        <f t="shared" si="279"/>
        <v>0</v>
      </c>
      <c r="J841" s="149">
        <f t="shared" si="285"/>
        <v>0</v>
      </c>
      <c r="K841" s="149">
        <f t="shared" si="285"/>
        <v>0</v>
      </c>
      <c r="L841" s="256"/>
      <c r="M841" s="256"/>
      <c r="N841" s="256"/>
      <c r="O841" s="256"/>
    </row>
    <row r="842" spans="1:15" s="50" customFormat="1" hidden="1">
      <c r="A842" s="108" t="s">
        <v>255</v>
      </c>
      <c r="B842" s="18" t="s">
        <v>243</v>
      </c>
      <c r="C842" s="18" t="s">
        <v>270</v>
      </c>
      <c r="D842" s="117" t="s">
        <v>627</v>
      </c>
      <c r="E842" s="134" t="s">
        <v>256</v>
      </c>
      <c r="F842" s="134"/>
      <c r="G842" s="149">
        <f t="shared" si="285"/>
        <v>0</v>
      </c>
      <c r="H842" s="236">
        <f t="shared" si="285"/>
        <v>0</v>
      </c>
      <c r="I842" s="185">
        <f t="shared" si="279"/>
        <v>0</v>
      </c>
      <c r="J842" s="149">
        <f t="shared" si="285"/>
        <v>0</v>
      </c>
      <c r="K842" s="149">
        <f t="shared" si="285"/>
        <v>0</v>
      </c>
      <c r="L842" s="256"/>
      <c r="M842" s="256"/>
      <c r="N842" s="256"/>
      <c r="O842" s="256"/>
    </row>
    <row r="843" spans="1:15" s="50" customFormat="1" hidden="1">
      <c r="A843" s="108" t="s">
        <v>18</v>
      </c>
      <c r="B843" s="18" t="s">
        <v>243</v>
      </c>
      <c r="C843" s="18" t="s">
        <v>270</v>
      </c>
      <c r="D843" s="117" t="s">
        <v>627</v>
      </c>
      <c r="E843" s="134" t="s">
        <v>256</v>
      </c>
      <c r="F843" s="134" t="s">
        <v>10</v>
      </c>
      <c r="G843" s="149">
        <f>'[2]Бюджет 2025 г 1 чтение'!$H$979</f>
        <v>0</v>
      </c>
      <c r="H843" s="236"/>
      <c r="I843" s="185">
        <f t="shared" si="279"/>
        <v>0</v>
      </c>
      <c r="J843" s="152">
        <f>'[2]Бюджет 2025 г 1 чтение'!$I$979</f>
        <v>0</v>
      </c>
      <c r="K843" s="152">
        <f>'[2]Бюджет 2025 г 1 чтение'!$J$979</f>
        <v>0</v>
      </c>
      <c r="L843" s="256"/>
      <c r="M843" s="256"/>
      <c r="N843" s="256"/>
      <c r="O843" s="256"/>
    </row>
    <row r="844" spans="1:15" ht="15" customHeight="1">
      <c r="A844" s="31" t="s">
        <v>309</v>
      </c>
      <c r="B844" s="14" t="s">
        <v>243</v>
      </c>
      <c r="C844" s="14" t="s">
        <v>310</v>
      </c>
      <c r="D844" s="30"/>
      <c r="E844" s="18"/>
      <c r="F844" s="18"/>
      <c r="G844" s="185">
        <f>G845+G905+G888</f>
        <v>15424.2</v>
      </c>
      <c r="H844" s="219">
        <f>H845+H905+H888</f>
        <v>359.5</v>
      </c>
      <c r="I844" s="185">
        <f t="shared" si="279"/>
        <v>15783.7</v>
      </c>
      <c r="J844" s="185">
        <f>J845+J905+J888</f>
        <v>11871</v>
      </c>
      <c r="K844" s="185">
        <f>K845+K905+K888</f>
        <v>11618.7</v>
      </c>
      <c r="L844" s="186"/>
      <c r="M844" s="186"/>
      <c r="N844" s="186"/>
      <c r="O844" s="186"/>
    </row>
    <row r="845" spans="1:15" ht="26.25" customHeight="1">
      <c r="A845" s="13" t="s">
        <v>246</v>
      </c>
      <c r="B845" s="14" t="s">
        <v>243</v>
      </c>
      <c r="C845" s="14" t="s">
        <v>310</v>
      </c>
      <c r="D845" s="32" t="s">
        <v>247</v>
      </c>
      <c r="E845" s="14"/>
      <c r="F845" s="14"/>
      <c r="G845" s="155">
        <f>G846</f>
        <v>8185.5</v>
      </c>
      <c r="H845" s="155">
        <f>H846</f>
        <v>491.9</v>
      </c>
      <c r="I845" s="185">
        <f t="shared" si="279"/>
        <v>8677.4</v>
      </c>
      <c r="J845" s="155">
        <f t="shared" ref="J845:K845" si="286">J846</f>
        <v>5871</v>
      </c>
      <c r="K845" s="155">
        <f t="shared" si="286"/>
        <v>6618.7</v>
      </c>
      <c r="L845" s="186"/>
      <c r="M845" s="186"/>
      <c r="N845" s="186"/>
      <c r="O845" s="186"/>
    </row>
    <row r="846" spans="1:15" ht="36" customHeight="1">
      <c r="A846" s="13" t="s">
        <v>248</v>
      </c>
      <c r="B846" s="14" t="s">
        <v>243</v>
      </c>
      <c r="C846" s="14" t="s">
        <v>310</v>
      </c>
      <c r="D846" s="32" t="s">
        <v>249</v>
      </c>
      <c r="E846" s="14"/>
      <c r="F846" s="14"/>
      <c r="G846" s="155">
        <f>G847</f>
        <v>8185.5</v>
      </c>
      <c r="H846" s="155">
        <f>H847</f>
        <v>491.9</v>
      </c>
      <c r="I846" s="185">
        <f t="shared" si="279"/>
        <v>8677.4</v>
      </c>
      <c r="J846" s="155">
        <f>J847</f>
        <v>5871</v>
      </c>
      <c r="K846" s="155">
        <f>K847</f>
        <v>6618.7</v>
      </c>
      <c r="L846" s="186"/>
      <c r="M846" s="186"/>
      <c r="N846" s="186"/>
      <c r="O846" s="186"/>
    </row>
    <row r="847" spans="1:15" ht="48" customHeight="1">
      <c r="A847" s="53" t="s">
        <v>562</v>
      </c>
      <c r="B847" s="34" t="s">
        <v>243</v>
      </c>
      <c r="C847" s="34" t="s">
        <v>310</v>
      </c>
      <c r="D847" s="35" t="s">
        <v>311</v>
      </c>
      <c r="E847" s="25"/>
      <c r="F847" s="25"/>
      <c r="G847" s="155">
        <f>G852+G884+G877+G864+G856+G860+G848</f>
        <v>8185.5</v>
      </c>
      <c r="H847" s="155">
        <f>H852+H884+H877+H864+H856+H860+H848</f>
        <v>491.9</v>
      </c>
      <c r="I847" s="185">
        <f t="shared" si="279"/>
        <v>8677.4</v>
      </c>
      <c r="J847" s="155">
        <f t="shared" ref="J847:K847" si="287">J852+J884+J877+J864+J856+J860+J848</f>
        <v>5871</v>
      </c>
      <c r="K847" s="155">
        <f t="shared" si="287"/>
        <v>6618.7</v>
      </c>
      <c r="L847" s="186"/>
      <c r="M847" s="186"/>
      <c r="N847" s="186"/>
      <c r="O847" s="186"/>
    </row>
    <row r="848" spans="1:15" ht="48" customHeight="1">
      <c r="A848" s="108" t="s">
        <v>641</v>
      </c>
      <c r="B848" s="18" t="s">
        <v>243</v>
      </c>
      <c r="C848" s="18" t="s">
        <v>310</v>
      </c>
      <c r="D848" s="117" t="s">
        <v>626</v>
      </c>
      <c r="E848" s="134"/>
      <c r="F848" s="134"/>
      <c r="G848" s="149">
        <f t="shared" ref="G848:H850" si="288">G849</f>
        <v>0</v>
      </c>
      <c r="H848" s="149">
        <f t="shared" si="288"/>
        <v>0</v>
      </c>
      <c r="I848" s="185">
        <f t="shared" si="279"/>
        <v>0</v>
      </c>
      <c r="J848" s="149">
        <f>J849</f>
        <v>0</v>
      </c>
      <c r="K848" s="149">
        <f>K849</f>
        <v>0</v>
      </c>
      <c r="L848" s="186"/>
      <c r="M848" s="186"/>
      <c r="N848" s="186"/>
      <c r="O848" s="186"/>
    </row>
    <row r="849" spans="1:15" ht="36.75" customHeight="1">
      <c r="A849" s="108" t="s">
        <v>306</v>
      </c>
      <c r="B849" s="18" t="s">
        <v>243</v>
      </c>
      <c r="C849" s="18" t="s">
        <v>310</v>
      </c>
      <c r="D849" s="117" t="s">
        <v>626</v>
      </c>
      <c r="E849" s="134" t="s">
        <v>254</v>
      </c>
      <c r="F849" s="134"/>
      <c r="G849" s="149">
        <f t="shared" si="288"/>
        <v>0</v>
      </c>
      <c r="H849" s="149">
        <f t="shared" si="288"/>
        <v>0</v>
      </c>
      <c r="I849" s="185">
        <f t="shared" si="279"/>
        <v>0</v>
      </c>
      <c r="J849" s="149">
        <f>J850</f>
        <v>0</v>
      </c>
      <c r="K849" s="149"/>
      <c r="L849" s="186"/>
      <c r="M849" s="186"/>
      <c r="N849" s="186"/>
      <c r="O849" s="186"/>
    </row>
    <row r="850" spans="1:15">
      <c r="A850" s="108" t="s">
        <v>255</v>
      </c>
      <c r="B850" s="18" t="s">
        <v>243</v>
      </c>
      <c r="C850" s="18" t="s">
        <v>310</v>
      </c>
      <c r="D850" s="117" t="s">
        <v>626</v>
      </c>
      <c r="E850" s="134" t="s">
        <v>256</v>
      </c>
      <c r="F850" s="134"/>
      <c r="G850" s="149">
        <f t="shared" si="288"/>
        <v>0</v>
      </c>
      <c r="H850" s="149">
        <f t="shared" si="288"/>
        <v>0</v>
      </c>
      <c r="I850" s="185">
        <f t="shared" si="279"/>
        <v>0</v>
      </c>
      <c r="J850" s="149">
        <f>J851</f>
        <v>0</v>
      </c>
      <c r="K850" s="149"/>
      <c r="L850" s="186"/>
      <c r="M850" s="186"/>
      <c r="N850" s="186"/>
      <c r="O850" s="186"/>
    </row>
    <row r="851" spans="1:15" ht="14.25" customHeight="1">
      <c r="A851" s="108" t="s">
        <v>18</v>
      </c>
      <c r="B851" s="18" t="s">
        <v>243</v>
      </c>
      <c r="C851" s="18" t="s">
        <v>310</v>
      </c>
      <c r="D851" s="117" t="s">
        <v>626</v>
      </c>
      <c r="E851" s="134" t="s">
        <v>256</v>
      </c>
      <c r="F851" s="134" t="s">
        <v>10</v>
      </c>
      <c r="G851" s="149"/>
      <c r="H851" s="149"/>
      <c r="I851" s="185">
        <f t="shared" si="279"/>
        <v>0</v>
      </c>
      <c r="J851" s="149"/>
      <c r="K851" s="149"/>
      <c r="L851" s="186"/>
      <c r="M851" s="186"/>
      <c r="N851" s="186"/>
      <c r="O851" s="186"/>
    </row>
    <row r="852" spans="1:15" ht="24">
      <c r="A852" s="44" t="s">
        <v>312</v>
      </c>
      <c r="B852" s="18" t="s">
        <v>243</v>
      </c>
      <c r="C852" s="18" t="s">
        <v>310</v>
      </c>
      <c r="D852" s="30" t="s">
        <v>313</v>
      </c>
      <c r="E852" s="18"/>
      <c r="F852" s="18"/>
      <c r="G852" s="155">
        <f t="shared" ref="G852:K854" si="289">G853</f>
        <v>561.9</v>
      </c>
      <c r="H852" s="155">
        <f t="shared" si="289"/>
        <v>0</v>
      </c>
      <c r="I852" s="185">
        <f t="shared" si="279"/>
        <v>561.9</v>
      </c>
      <c r="J852" s="155">
        <f t="shared" si="289"/>
        <v>418</v>
      </c>
      <c r="K852" s="155">
        <f t="shared" si="289"/>
        <v>418</v>
      </c>
      <c r="L852" s="186"/>
      <c r="M852" s="186"/>
      <c r="N852" s="186"/>
      <c r="O852" s="186"/>
    </row>
    <row r="853" spans="1:15" ht="35.25" customHeight="1">
      <c r="A853" s="44" t="s">
        <v>306</v>
      </c>
      <c r="B853" s="18" t="s">
        <v>243</v>
      </c>
      <c r="C853" s="18" t="s">
        <v>310</v>
      </c>
      <c r="D853" s="30" t="s">
        <v>313</v>
      </c>
      <c r="E853" s="18" t="s">
        <v>254</v>
      </c>
      <c r="F853" s="18"/>
      <c r="G853" s="155">
        <f t="shared" si="289"/>
        <v>561.9</v>
      </c>
      <c r="H853" s="155">
        <f t="shared" si="289"/>
        <v>0</v>
      </c>
      <c r="I853" s="185">
        <f t="shared" si="279"/>
        <v>561.9</v>
      </c>
      <c r="J853" s="155">
        <f t="shared" si="289"/>
        <v>418</v>
      </c>
      <c r="K853" s="155">
        <f t="shared" si="289"/>
        <v>418</v>
      </c>
      <c r="L853" s="186"/>
      <c r="M853" s="186"/>
      <c r="N853" s="186"/>
      <c r="O853" s="186"/>
    </row>
    <row r="854" spans="1:15">
      <c r="A854" s="44" t="s">
        <v>255</v>
      </c>
      <c r="B854" s="18" t="s">
        <v>243</v>
      </c>
      <c r="C854" s="18" t="s">
        <v>310</v>
      </c>
      <c r="D854" s="30" t="s">
        <v>313</v>
      </c>
      <c r="E854" s="18" t="s">
        <v>256</v>
      </c>
      <c r="F854" s="18"/>
      <c r="G854" s="155">
        <f t="shared" si="289"/>
        <v>561.9</v>
      </c>
      <c r="H854" s="155">
        <f t="shared" si="289"/>
        <v>0</v>
      </c>
      <c r="I854" s="185">
        <f t="shared" si="279"/>
        <v>561.9</v>
      </c>
      <c r="J854" s="155">
        <f t="shared" si="289"/>
        <v>418</v>
      </c>
      <c r="K854" s="155">
        <f t="shared" si="289"/>
        <v>418</v>
      </c>
      <c r="L854" s="186"/>
      <c r="M854" s="186"/>
      <c r="N854" s="186"/>
      <c r="O854" s="186"/>
    </row>
    <row r="855" spans="1:15">
      <c r="A855" s="44" t="s">
        <v>16</v>
      </c>
      <c r="B855" s="18" t="s">
        <v>243</v>
      </c>
      <c r="C855" s="18" t="s">
        <v>310</v>
      </c>
      <c r="D855" s="30" t="s">
        <v>313</v>
      </c>
      <c r="E855" s="18" t="s">
        <v>256</v>
      </c>
      <c r="F855" s="18" t="s">
        <v>17</v>
      </c>
      <c r="G855" s="149">
        <v>561.9</v>
      </c>
      <c r="H855" s="149">
        <v>0</v>
      </c>
      <c r="I855" s="185">
        <f t="shared" si="279"/>
        <v>561.9</v>
      </c>
      <c r="J855" s="152">
        <f>'[2]Бюджет 2025 г 1 чтение'!$I$1032</f>
        <v>418</v>
      </c>
      <c r="K855" s="152">
        <f>'[2]Бюджет 2025 г 1 чтение'!$J$1032</f>
        <v>418</v>
      </c>
      <c r="L855" s="186"/>
      <c r="M855" s="186"/>
      <c r="N855" s="186"/>
      <c r="O855" s="186"/>
    </row>
    <row r="856" spans="1:15" ht="25.5">
      <c r="A856" s="108" t="s">
        <v>263</v>
      </c>
      <c r="B856" s="134" t="s">
        <v>243</v>
      </c>
      <c r="C856" s="134" t="s">
        <v>310</v>
      </c>
      <c r="D856" s="117" t="s">
        <v>673</v>
      </c>
      <c r="E856" s="134"/>
      <c r="F856" s="134"/>
      <c r="G856" s="149">
        <f t="shared" ref="G856:H858" si="290">G857</f>
        <v>6195.5</v>
      </c>
      <c r="H856" s="149">
        <f t="shared" si="290"/>
        <v>491.9</v>
      </c>
      <c r="I856" s="185">
        <f t="shared" si="279"/>
        <v>6687.4</v>
      </c>
      <c r="J856" s="149">
        <f t="shared" ref="J856:K858" si="291">J857</f>
        <v>4620.5</v>
      </c>
      <c r="K856" s="149">
        <f t="shared" si="291"/>
        <v>5368.2</v>
      </c>
      <c r="L856" s="186"/>
      <c r="M856" s="186"/>
      <c r="N856" s="186"/>
      <c r="O856" s="186"/>
    </row>
    <row r="857" spans="1:15" ht="38.25">
      <c r="A857" s="108" t="s">
        <v>306</v>
      </c>
      <c r="B857" s="134" t="s">
        <v>243</v>
      </c>
      <c r="C857" s="134" t="s">
        <v>310</v>
      </c>
      <c r="D857" s="117" t="s">
        <v>673</v>
      </c>
      <c r="E857" s="134" t="s">
        <v>254</v>
      </c>
      <c r="F857" s="134"/>
      <c r="G857" s="149">
        <f t="shared" si="290"/>
        <v>6195.5</v>
      </c>
      <c r="H857" s="149">
        <f t="shared" si="290"/>
        <v>491.9</v>
      </c>
      <c r="I857" s="185">
        <f t="shared" si="279"/>
        <v>6687.4</v>
      </c>
      <c r="J857" s="149">
        <f t="shared" si="291"/>
        <v>4620.5</v>
      </c>
      <c r="K857" s="149">
        <f t="shared" si="291"/>
        <v>5368.2</v>
      </c>
      <c r="L857" s="186"/>
      <c r="M857" s="186"/>
      <c r="N857" s="186"/>
      <c r="O857" s="186"/>
    </row>
    <row r="858" spans="1:15">
      <c r="A858" s="108" t="s">
        <v>255</v>
      </c>
      <c r="B858" s="134" t="s">
        <v>243</v>
      </c>
      <c r="C858" s="134" t="s">
        <v>310</v>
      </c>
      <c r="D858" s="117" t="s">
        <v>673</v>
      </c>
      <c r="E858" s="134" t="s">
        <v>256</v>
      </c>
      <c r="F858" s="134"/>
      <c r="G858" s="149">
        <f t="shared" si="290"/>
        <v>6195.5</v>
      </c>
      <c r="H858" s="149">
        <f t="shared" si="290"/>
        <v>491.9</v>
      </c>
      <c r="I858" s="185">
        <f t="shared" si="279"/>
        <v>6687.4</v>
      </c>
      <c r="J858" s="149">
        <f t="shared" si="291"/>
        <v>4620.5</v>
      </c>
      <c r="K858" s="149">
        <f t="shared" si="291"/>
        <v>5368.2</v>
      </c>
      <c r="L858" s="186"/>
      <c r="M858" s="186"/>
      <c r="N858" s="186"/>
      <c r="O858" s="186"/>
    </row>
    <row r="859" spans="1:15" s="222" customFormat="1">
      <c r="A859" s="229" t="s">
        <v>16</v>
      </c>
      <c r="B859" s="134" t="s">
        <v>243</v>
      </c>
      <c r="C859" s="134" t="s">
        <v>310</v>
      </c>
      <c r="D859" s="247" t="s">
        <v>673</v>
      </c>
      <c r="E859" s="134" t="s">
        <v>256</v>
      </c>
      <c r="F859" s="134" t="s">
        <v>17</v>
      </c>
      <c r="G859" s="149">
        <v>6195.5</v>
      </c>
      <c r="H859" s="149">
        <f>'[1]Поправки декабрь'!$I$1067</f>
        <v>491.9</v>
      </c>
      <c r="I859" s="185">
        <f t="shared" si="279"/>
        <v>6687.4</v>
      </c>
      <c r="J859" s="152">
        <f>'[3]Бюджет 2025 г 2 чтение'!$I$1041</f>
        <v>4620.5</v>
      </c>
      <c r="K859" s="152">
        <f>'[3]Бюджет 2025 г 2 чтение'!$J$1041</f>
        <v>5368.2</v>
      </c>
      <c r="L859" s="186"/>
      <c r="M859" s="186"/>
      <c r="N859" s="186"/>
      <c r="O859" s="186"/>
    </row>
    <row r="860" spans="1:15" ht="15" customHeight="1">
      <c r="A860" s="108" t="s">
        <v>265</v>
      </c>
      <c r="B860" s="134" t="s">
        <v>243</v>
      </c>
      <c r="C860" s="134" t="s">
        <v>310</v>
      </c>
      <c r="D860" s="117" t="s">
        <v>674</v>
      </c>
      <c r="E860" s="134"/>
      <c r="F860" s="134"/>
      <c r="G860" s="149">
        <f t="shared" ref="G860:H862" si="292">G861</f>
        <v>1010</v>
      </c>
      <c r="H860" s="149">
        <f t="shared" si="292"/>
        <v>0</v>
      </c>
      <c r="I860" s="185">
        <f t="shared" si="279"/>
        <v>1010</v>
      </c>
      <c r="J860" s="149">
        <f t="shared" ref="J860:K862" si="293">J861</f>
        <v>832.5</v>
      </c>
      <c r="K860" s="149">
        <f t="shared" si="293"/>
        <v>832.5</v>
      </c>
      <c r="L860" s="186"/>
      <c r="M860" s="186"/>
      <c r="N860" s="186"/>
      <c r="O860" s="186"/>
    </row>
    <row r="861" spans="1:15" ht="38.25">
      <c r="A861" s="108" t="s">
        <v>306</v>
      </c>
      <c r="B861" s="134" t="s">
        <v>243</v>
      </c>
      <c r="C861" s="134" t="s">
        <v>310</v>
      </c>
      <c r="D861" s="117" t="s">
        <v>674</v>
      </c>
      <c r="E861" s="134" t="s">
        <v>254</v>
      </c>
      <c r="F861" s="134"/>
      <c r="G861" s="149">
        <f t="shared" si="292"/>
        <v>1010</v>
      </c>
      <c r="H861" s="149">
        <f t="shared" si="292"/>
        <v>0</v>
      </c>
      <c r="I861" s="185">
        <f t="shared" si="279"/>
        <v>1010</v>
      </c>
      <c r="J861" s="149">
        <f t="shared" si="293"/>
        <v>832.5</v>
      </c>
      <c r="K861" s="149">
        <f t="shared" si="293"/>
        <v>832.5</v>
      </c>
      <c r="L861" s="186"/>
      <c r="M861" s="186"/>
      <c r="N861" s="186"/>
      <c r="O861" s="186"/>
    </row>
    <row r="862" spans="1:15">
      <c r="A862" s="108" t="s">
        <v>255</v>
      </c>
      <c r="B862" s="134" t="s">
        <v>243</v>
      </c>
      <c r="C862" s="134" t="s">
        <v>310</v>
      </c>
      <c r="D862" s="117" t="s">
        <v>674</v>
      </c>
      <c r="E862" s="134" t="s">
        <v>256</v>
      </c>
      <c r="F862" s="134"/>
      <c r="G862" s="149">
        <f t="shared" si="292"/>
        <v>1010</v>
      </c>
      <c r="H862" s="149">
        <f t="shared" si="292"/>
        <v>0</v>
      </c>
      <c r="I862" s="185">
        <f t="shared" si="279"/>
        <v>1010</v>
      </c>
      <c r="J862" s="149">
        <f t="shared" si="293"/>
        <v>832.5</v>
      </c>
      <c r="K862" s="149">
        <f t="shared" si="293"/>
        <v>832.5</v>
      </c>
      <c r="L862" s="186"/>
      <c r="M862" s="186"/>
      <c r="N862" s="186"/>
      <c r="O862" s="186"/>
    </row>
    <row r="863" spans="1:15">
      <c r="A863" s="108" t="s">
        <v>16</v>
      </c>
      <c r="B863" s="134" t="s">
        <v>243</v>
      </c>
      <c r="C863" s="134" t="s">
        <v>310</v>
      </c>
      <c r="D863" s="117" t="s">
        <v>674</v>
      </c>
      <c r="E863" s="134" t="s">
        <v>256</v>
      </c>
      <c r="F863" s="134" t="s">
        <v>17</v>
      </c>
      <c r="G863" s="149">
        <v>1010</v>
      </c>
      <c r="H863" s="149">
        <v>0</v>
      </c>
      <c r="I863" s="185">
        <f t="shared" si="279"/>
        <v>1010</v>
      </c>
      <c r="J863" s="152">
        <f>'[2]Бюджет 2025 г 1 чтение'!$I$1040</f>
        <v>832.5</v>
      </c>
      <c r="K863" s="152">
        <f>'[2]Бюджет 2025 г 1 чтение'!$J$1040</f>
        <v>832.5</v>
      </c>
      <c r="L863" s="186"/>
      <c r="M863" s="186"/>
      <c r="N863" s="186"/>
      <c r="O863" s="186"/>
    </row>
    <row r="864" spans="1:15" ht="29.25" customHeight="1">
      <c r="A864" s="49" t="s">
        <v>664</v>
      </c>
      <c r="B864" s="134" t="s">
        <v>243</v>
      </c>
      <c r="C864" s="134" t="s">
        <v>310</v>
      </c>
      <c r="D864" s="117" t="s">
        <v>675</v>
      </c>
      <c r="E864" s="134"/>
      <c r="F864" s="134"/>
      <c r="G864" s="149">
        <f>G865+G874</f>
        <v>418.1</v>
      </c>
      <c r="H864" s="149">
        <f>H865+H874</f>
        <v>0</v>
      </c>
      <c r="I864" s="185">
        <f t="shared" si="279"/>
        <v>418.1</v>
      </c>
      <c r="J864" s="149">
        <f t="shared" ref="J864:K864" si="294">J865+J874</f>
        <v>0</v>
      </c>
      <c r="K864" s="149">
        <f t="shared" si="294"/>
        <v>0</v>
      </c>
      <c r="L864" s="186"/>
      <c r="M864" s="186"/>
      <c r="N864" s="186"/>
      <c r="O864" s="186"/>
    </row>
    <row r="865" spans="1:15" ht="38.25">
      <c r="A865" s="108" t="s">
        <v>306</v>
      </c>
      <c r="B865" s="134" t="s">
        <v>243</v>
      </c>
      <c r="C865" s="134" t="s">
        <v>310</v>
      </c>
      <c r="D865" s="117" t="s">
        <v>675</v>
      </c>
      <c r="E865" s="134" t="s">
        <v>254</v>
      </c>
      <c r="F865" s="134"/>
      <c r="G865" s="149">
        <f>G866+G868+G870+G872</f>
        <v>418.1</v>
      </c>
      <c r="H865" s="149">
        <f>H866+H868+H870+H872</f>
        <v>0</v>
      </c>
      <c r="I865" s="185">
        <f t="shared" si="279"/>
        <v>418.1</v>
      </c>
      <c r="J865" s="149">
        <f t="shared" ref="J865:K865" si="295">J866+J868+J870+J872</f>
        <v>0</v>
      </c>
      <c r="K865" s="149">
        <f t="shared" si="295"/>
        <v>0</v>
      </c>
      <c r="L865" s="186"/>
      <c r="M865" s="186"/>
      <c r="N865" s="186"/>
      <c r="O865" s="186"/>
    </row>
    <row r="866" spans="1:15">
      <c r="A866" s="108" t="s">
        <v>255</v>
      </c>
      <c r="B866" s="134" t="s">
        <v>243</v>
      </c>
      <c r="C866" s="134" t="s">
        <v>310</v>
      </c>
      <c r="D866" s="117" t="s">
        <v>675</v>
      </c>
      <c r="E866" s="134" t="s">
        <v>256</v>
      </c>
      <c r="F866" s="134"/>
      <c r="G866" s="149">
        <f>G867</f>
        <v>418.1</v>
      </c>
      <c r="H866" s="149">
        <f>H867</f>
        <v>0</v>
      </c>
      <c r="I866" s="185">
        <f t="shared" si="279"/>
        <v>418.1</v>
      </c>
      <c r="J866" s="149">
        <f t="shared" ref="J866:K866" si="296">J867</f>
        <v>0</v>
      </c>
      <c r="K866" s="149">
        <f t="shared" si="296"/>
        <v>0</v>
      </c>
      <c r="L866" s="186"/>
      <c r="M866" s="186"/>
      <c r="N866" s="186"/>
      <c r="O866" s="186"/>
    </row>
    <row r="867" spans="1:15">
      <c r="A867" s="108" t="s">
        <v>16</v>
      </c>
      <c r="B867" s="134" t="s">
        <v>243</v>
      </c>
      <c r="C867" s="134" t="s">
        <v>310</v>
      </c>
      <c r="D867" s="117" t="s">
        <v>675</v>
      </c>
      <c r="E867" s="134" t="s">
        <v>256</v>
      </c>
      <c r="F867" s="134" t="s">
        <v>17</v>
      </c>
      <c r="G867" s="149">
        <v>418.1</v>
      </c>
      <c r="H867" s="149">
        <v>0</v>
      </c>
      <c r="I867" s="185">
        <f t="shared" si="279"/>
        <v>418.1</v>
      </c>
      <c r="J867" s="152">
        <f>'[2]Бюджет 2025 г 1 чтение'!$I$1044</f>
        <v>0</v>
      </c>
      <c r="K867" s="152">
        <f>'[2]Бюджет 2025 г 1 чтение'!$J$1044</f>
        <v>0</v>
      </c>
      <c r="L867" s="186"/>
      <c r="M867" s="186"/>
      <c r="N867" s="186"/>
      <c r="O867" s="186"/>
    </row>
    <row r="868" spans="1:15" hidden="1">
      <c r="A868" s="126" t="s">
        <v>546</v>
      </c>
      <c r="B868" s="18" t="s">
        <v>243</v>
      </c>
      <c r="C868" s="18" t="s">
        <v>310</v>
      </c>
      <c r="D868" s="168" t="s">
        <v>550</v>
      </c>
      <c r="E868" s="169" t="s">
        <v>256</v>
      </c>
      <c r="F868" s="18"/>
      <c r="G868" s="149">
        <f>G869</f>
        <v>0</v>
      </c>
      <c r="H868" s="149">
        <f>H869</f>
        <v>0</v>
      </c>
      <c r="I868" s="185">
        <f t="shared" si="279"/>
        <v>0</v>
      </c>
      <c r="J868" s="152"/>
      <c r="K868" s="152"/>
      <c r="L868" s="186"/>
      <c r="M868" s="186"/>
      <c r="N868" s="186"/>
      <c r="O868" s="186"/>
    </row>
    <row r="869" spans="1:15" hidden="1">
      <c r="A869" s="125" t="s">
        <v>16</v>
      </c>
      <c r="B869" s="34" t="s">
        <v>243</v>
      </c>
      <c r="C869" s="34" t="s">
        <v>310</v>
      </c>
      <c r="D869" s="168" t="s">
        <v>550</v>
      </c>
      <c r="E869" s="169" t="s">
        <v>551</v>
      </c>
      <c r="F869" s="18" t="s">
        <v>17</v>
      </c>
      <c r="G869" s="149"/>
      <c r="H869" s="149"/>
      <c r="I869" s="185">
        <f t="shared" si="279"/>
        <v>0</v>
      </c>
      <c r="J869" s="152"/>
      <c r="K869" s="152"/>
      <c r="L869" s="186"/>
      <c r="M869" s="186"/>
      <c r="N869" s="186"/>
      <c r="O869" s="186"/>
    </row>
    <row r="870" spans="1:15" hidden="1">
      <c r="A870" s="126" t="s">
        <v>547</v>
      </c>
      <c r="B870" s="18" t="s">
        <v>243</v>
      </c>
      <c r="C870" s="18" t="s">
        <v>310</v>
      </c>
      <c r="D870" s="168" t="s">
        <v>550</v>
      </c>
      <c r="E870" s="169" t="s">
        <v>552</v>
      </c>
      <c r="F870" s="18"/>
      <c r="G870" s="149">
        <f>G871</f>
        <v>0</v>
      </c>
      <c r="H870" s="149">
        <f>H871</f>
        <v>0</v>
      </c>
      <c r="I870" s="185">
        <f t="shared" si="279"/>
        <v>0</v>
      </c>
      <c r="J870" s="152"/>
      <c r="K870" s="152"/>
      <c r="L870" s="186"/>
      <c r="M870" s="186"/>
      <c r="N870" s="186"/>
      <c r="O870" s="186"/>
    </row>
    <row r="871" spans="1:15" hidden="1">
      <c r="A871" s="125" t="s">
        <v>16</v>
      </c>
      <c r="B871" s="18" t="s">
        <v>243</v>
      </c>
      <c r="C871" s="18" t="s">
        <v>310</v>
      </c>
      <c r="D871" s="168" t="s">
        <v>550</v>
      </c>
      <c r="E871" s="169" t="s">
        <v>553</v>
      </c>
      <c r="F871" s="18" t="s">
        <v>17</v>
      </c>
      <c r="G871" s="149"/>
      <c r="H871" s="149"/>
      <c r="I871" s="185">
        <f t="shared" si="279"/>
        <v>0</v>
      </c>
      <c r="J871" s="152"/>
      <c r="K871" s="152"/>
      <c r="L871" s="186"/>
      <c r="M871" s="186"/>
      <c r="N871" s="186"/>
      <c r="O871" s="186"/>
    </row>
    <row r="872" spans="1:15" ht="76.5" hidden="1">
      <c r="A872" s="74" t="s">
        <v>548</v>
      </c>
      <c r="B872" s="18" t="s">
        <v>243</v>
      </c>
      <c r="C872" s="18" t="s">
        <v>310</v>
      </c>
      <c r="D872" s="168" t="s">
        <v>550</v>
      </c>
      <c r="E872" s="169" t="s">
        <v>554</v>
      </c>
      <c r="F872" s="18"/>
      <c r="G872" s="149">
        <f>G873</f>
        <v>0</v>
      </c>
      <c r="H872" s="149">
        <f>H873</f>
        <v>0</v>
      </c>
      <c r="I872" s="185">
        <f t="shared" si="279"/>
        <v>0</v>
      </c>
      <c r="J872" s="152"/>
      <c r="K872" s="152"/>
      <c r="L872" s="186"/>
      <c r="M872" s="186"/>
      <c r="N872" s="186"/>
      <c r="O872" s="186"/>
    </row>
    <row r="873" spans="1:15" hidden="1">
      <c r="A873" s="125" t="s">
        <v>16</v>
      </c>
      <c r="B873" s="18" t="s">
        <v>243</v>
      </c>
      <c r="C873" s="18" t="s">
        <v>310</v>
      </c>
      <c r="D873" s="168" t="s">
        <v>313</v>
      </c>
      <c r="E873" s="169" t="s">
        <v>555</v>
      </c>
      <c r="F873" s="18" t="s">
        <v>17</v>
      </c>
      <c r="G873" s="149"/>
      <c r="H873" s="149"/>
      <c r="I873" s="185">
        <f t="shared" si="279"/>
        <v>0</v>
      </c>
      <c r="J873" s="152"/>
      <c r="K873" s="152"/>
      <c r="L873" s="186"/>
      <c r="M873" s="186"/>
      <c r="N873" s="186"/>
      <c r="O873" s="186"/>
    </row>
    <row r="874" spans="1:15" hidden="1">
      <c r="A874" s="74" t="s">
        <v>56</v>
      </c>
      <c r="B874" s="18" t="s">
        <v>243</v>
      </c>
      <c r="C874" s="18" t="s">
        <v>310</v>
      </c>
      <c r="D874" s="168" t="s">
        <v>550</v>
      </c>
      <c r="E874" s="169" t="s">
        <v>57</v>
      </c>
      <c r="F874" s="18"/>
      <c r="G874" s="149">
        <f>G875</f>
        <v>0</v>
      </c>
      <c r="H874" s="149">
        <f>H875</f>
        <v>0</v>
      </c>
      <c r="I874" s="185">
        <f t="shared" si="279"/>
        <v>0</v>
      </c>
      <c r="J874" s="152"/>
      <c r="K874" s="152"/>
      <c r="L874" s="186"/>
      <c r="M874" s="186"/>
      <c r="N874" s="186"/>
      <c r="O874" s="186"/>
    </row>
    <row r="875" spans="1:15" ht="63.75" hidden="1">
      <c r="A875" s="74" t="s">
        <v>549</v>
      </c>
      <c r="B875" s="18" t="s">
        <v>243</v>
      </c>
      <c r="C875" s="18" t="s">
        <v>310</v>
      </c>
      <c r="D875" s="168" t="s">
        <v>550</v>
      </c>
      <c r="E875" s="169" t="s">
        <v>556</v>
      </c>
      <c r="F875" s="18"/>
      <c r="G875" s="149">
        <f>G876</f>
        <v>0</v>
      </c>
      <c r="H875" s="149">
        <f>H876</f>
        <v>0</v>
      </c>
      <c r="I875" s="185">
        <f t="shared" si="279"/>
        <v>0</v>
      </c>
      <c r="J875" s="152"/>
      <c r="K875" s="152"/>
      <c r="L875" s="186"/>
      <c r="M875" s="186"/>
      <c r="N875" s="186"/>
      <c r="O875" s="186"/>
    </row>
    <row r="876" spans="1:15" hidden="1">
      <c r="A876" s="125" t="s">
        <v>16</v>
      </c>
      <c r="B876" s="18" t="s">
        <v>243</v>
      </c>
      <c r="C876" s="18" t="s">
        <v>310</v>
      </c>
      <c r="D876" s="168" t="s">
        <v>550</v>
      </c>
      <c r="E876" s="169" t="s">
        <v>556</v>
      </c>
      <c r="F876" s="18" t="s">
        <v>17</v>
      </c>
      <c r="G876" s="149"/>
      <c r="H876" s="149"/>
      <c r="I876" s="185">
        <f t="shared" si="279"/>
        <v>0</v>
      </c>
      <c r="J876" s="152"/>
      <c r="K876" s="152"/>
      <c r="L876" s="186"/>
      <c r="M876" s="186"/>
      <c r="N876" s="186"/>
      <c r="O876" s="186"/>
    </row>
    <row r="877" spans="1:15" ht="38.25" hidden="1">
      <c r="A877" s="108" t="s">
        <v>519</v>
      </c>
      <c r="B877" s="18" t="s">
        <v>243</v>
      </c>
      <c r="C877" s="18" t="s">
        <v>310</v>
      </c>
      <c r="D877" s="30" t="s">
        <v>520</v>
      </c>
      <c r="E877" s="18"/>
      <c r="F877" s="18"/>
      <c r="G877" s="149">
        <f t="shared" ref="G877:K879" si="297">G878</f>
        <v>0</v>
      </c>
      <c r="H877" s="149">
        <f t="shared" si="297"/>
        <v>0</v>
      </c>
      <c r="I877" s="185">
        <f t="shared" si="279"/>
        <v>0</v>
      </c>
      <c r="J877" s="149">
        <f t="shared" si="297"/>
        <v>0</v>
      </c>
      <c r="K877" s="149">
        <f t="shared" si="297"/>
        <v>0</v>
      </c>
      <c r="L877" s="186"/>
      <c r="M877" s="186"/>
      <c r="N877" s="186"/>
      <c r="O877" s="186"/>
    </row>
    <row r="878" spans="1:15" ht="51.75" hidden="1" customHeight="1">
      <c r="A878" s="44" t="s">
        <v>563</v>
      </c>
      <c r="B878" s="18" t="s">
        <v>243</v>
      </c>
      <c r="C878" s="18" t="s">
        <v>310</v>
      </c>
      <c r="D878" s="35" t="s">
        <v>510</v>
      </c>
      <c r="E878" s="18"/>
      <c r="F878" s="18"/>
      <c r="G878" s="154">
        <f t="shared" si="297"/>
        <v>0</v>
      </c>
      <c r="H878" s="154">
        <f t="shared" si="297"/>
        <v>0</v>
      </c>
      <c r="I878" s="185">
        <f t="shared" si="279"/>
        <v>0</v>
      </c>
      <c r="J878" s="154">
        <f t="shared" si="297"/>
        <v>0</v>
      </c>
      <c r="K878" s="154">
        <f t="shared" si="297"/>
        <v>0</v>
      </c>
      <c r="L878" s="186"/>
      <c r="M878" s="186"/>
      <c r="N878" s="186"/>
      <c r="O878" s="186"/>
    </row>
    <row r="879" spans="1:15" ht="36" hidden="1">
      <c r="A879" s="44" t="s">
        <v>306</v>
      </c>
      <c r="B879" s="18" t="s">
        <v>243</v>
      </c>
      <c r="C879" s="18" t="s">
        <v>310</v>
      </c>
      <c r="D879" s="35" t="s">
        <v>510</v>
      </c>
      <c r="E879" s="18" t="s">
        <v>254</v>
      </c>
      <c r="F879" s="18"/>
      <c r="G879" s="154">
        <f t="shared" si="297"/>
        <v>0</v>
      </c>
      <c r="H879" s="154">
        <f t="shared" si="297"/>
        <v>0</v>
      </c>
      <c r="I879" s="185">
        <f t="shared" si="279"/>
        <v>0</v>
      </c>
      <c r="J879" s="154">
        <f t="shared" si="297"/>
        <v>0</v>
      </c>
      <c r="K879" s="154">
        <f t="shared" si="297"/>
        <v>0</v>
      </c>
      <c r="L879" s="186"/>
      <c r="M879" s="186"/>
      <c r="N879" s="186"/>
      <c r="O879" s="186"/>
    </row>
    <row r="880" spans="1:15" hidden="1">
      <c r="A880" s="44" t="s">
        <v>255</v>
      </c>
      <c r="B880" s="18" t="s">
        <v>243</v>
      </c>
      <c r="C880" s="18" t="s">
        <v>310</v>
      </c>
      <c r="D880" s="35" t="s">
        <v>510</v>
      </c>
      <c r="E880" s="18" t="s">
        <v>256</v>
      </c>
      <c r="F880" s="18"/>
      <c r="G880" s="154">
        <f>G883+G881+G882</f>
        <v>0</v>
      </c>
      <c r="H880" s="154">
        <f>H883+H881+H882</f>
        <v>0</v>
      </c>
      <c r="I880" s="185">
        <f t="shared" si="279"/>
        <v>0</v>
      </c>
      <c r="J880" s="154">
        <f t="shared" ref="J880:K880" si="298">J883+J881+J882</f>
        <v>0</v>
      </c>
      <c r="K880" s="154">
        <f t="shared" si="298"/>
        <v>0</v>
      </c>
      <c r="L880" s="186"/>
      <c r="M880" s="186"/>
      <c r="N880" s="186"/>
      <c r="O880" s="186"/>
    </row>
    <row r="881" spans="1:15" hidden="1">
      <c r="A881" s="44" t="s">
        <v>276</v>
      </c>
      <c r="B881" s="18" t="s">
        <v>243</v>
      </c>
      <c r="C881" s="18" t="s">
        <v>310</v>
      </c>
      <c r="D881" s="35" t="s">
        <v>510</v>
      </c>
      <c r="E881" s="18" t="s">
        <v>256</v>
      </c>
      <c r="F881" s="18" t="s">
        <v>17</v>
      </c>
      <c r="G881" s="154"/>
      <c r="H881" s="154"/>
      <c r="I881" s="185">
        <f t="shared" si="279"/>
        <v>0</v>
      </c>
      <c r="J881" s="154"/>
      <c r="K881" s="154"/>
      <c r="L881" s="186"/>
      <c r="M881" s="186"/>
      <c r="N881" s="186"/>
      <c r="O881" s="186"/>
    </row>
    <row r="882" spans="1:15" hidden="1">
      <c r="A882" s="44" t="s">
        <v>18</v>
      </c>
      <c r="B882" s="18" t="s">
        <v>243</v>
      </c>
      <c r="C882" s="18" t="s">
        <v>310</v>
      </c>
      <c r="D882" s="35" t="s">
        <v>510</v>
      </c>
      <c r="E882" s="18" t="s">
        <v>256</v>
      </c>
      <c r="F882" s="18" t="s">
        <v>10</v>
      </c>
      <c r="G882" s="154"/>
      <c r="H882" s="154"/>
      <c r="I882" s="185">
        <f t="shared" ref="I882:I945" si="299">G882+H882</f>
        <v>0</v>
      </c>
      <c r="J882" s="154"/>
      <c r="K882" s="154"/>
      <c r="L882" s="186"/>
      <c r="M882" s="186"/>
      <c r="N882" s="186"/>
      <c r="O882" s="186"/>
    </row>
    <row r="883" spans="1:15" hidden="1">
      <c r="A883" s="44" t="s">
        <v>19</v>
      </c>
      <c r="B883" s="18" t="s">
        <v>243</v>
      </c>
      <c r="C883" s="18" t="s">
        <v>310</v>
      </c>
      <c r="D883" s="35" t="s">
        <v>510</v>
      </c>
      <c r="E883" s="18" t="s">
        <v>256</v>
      </c>
      <c r="F883" s="18" t="s">
        <v>11</v>
      </c>
      <c r="G883" s="155"/>
      <c r="H883" s="155"/>
      <c r="I883" s="185">
        <f t="shared" si="299"/>
        <v>0</v>
      </c>
      <c r="J883" s="155"/>
      <c r="K883" s="190"/>
      <c r="L883" s="186"/>
      <c r="M883" s="186"/>
      <c r="N883" s="186"/>
      <c r="O883" s="186"/>
    </row>
    <row r="884" spans="1:15" ht="46.5" hidden="1" customHeight="1">
      <c r="A884" s="127" t="s">
        <v>605</v>
      </c>
      <c r="B884" s="18" t="s">
        <v>243</v>
      </c>
      <c r="C884" s="18" t="s">
        <v>310</v>
      </c>
      <c r="D884" s="30" t="s">
        <v>314</v>
      </c>
      <c r="E884" s="18"/>
      <c r="F884" s="18"/>
      <c r="G884" s="155">
        <f t="shared" ref="G884:J886" si="300">G885</f>
        <v>0</v>
      </c>
      <c r="H884" s="155">
        <f t="shared" si="300"/>
        <v>0</v>
      </c>
      <c r="I884" s="185">
        <f t="shared" si="299"/>
        <v>0</v>
      </c>
      <c r="J884" s="155">
        <f t="shared" si="300"/>
        <v>0</v>
      </c>
      <c r="K884" s="190"/>
      <c r="L884" s="186"/>
      <c r="M884" s="186"/>
      <c r="N884" s="186"/>
      <c r="O884" s="186"/>
    </row>
    <row r="885" spans="1:15" ht="48" hidden="1" customHeight="1">
      <c r="A885" s="48" t="s">
        <v>259</v>
      </c>
      <c r="B885" s="18" t="s">
        <v>243</v>
      </c>
      <c r="C885" s="18" t="s">
        <v>310</v>
      </c>
      <c r="D885" s="30" t="s">
        <v>314</v>
      </c>
      <c r="E885" s="18" t="s">
        <v>254</v>
      </c>
      <c r="F885" s="18"/>
      <c r="G885" s="155">
        <f t="shared" si="300"/>
        <v>0</v>
      </c>
      <c r="H885" s="155">
        <f t="shared" si="300"/>
        <v>0</v>
      </c>
      <c r="I885" s="185">
        <f t="shared" si="299"/>
        <v>0</v>
      </c>
      <c r="J885" s="155">
        <f t="shared" si="300"/>
        <v>0</v>
      </c>
      <c r="K885" s="190"/>
      <c r="L885" s="186"/>
      <c r="M885" s="186"/>
      <c r="N885" s="186"/>
      <c r="O885" s="186"/>
    </row>
    <row r="886" spans="1:15" hidden="1">
      <c r="A886" s="48" t="s">
        <v>255</v>
      </c>
      <c r="B886" s="18" t="s">
        <v>243</v>
      </c>
      <c r="C886" s="18" t="s">
        <v>310</v>
      </c>
      <c r="D886" s="30" t="s">
        <v>314</v>
      </c>
      <c r="E886" s="18" t="s">
        <v>256</v>
      </c>
      <c r="F886" s="18"/>
      <c r="G886" s="155">
        <f t="shared" si="300"/>
        <v>0</v>
      </c>
      <c r="H886" s="155">
        <f t="shared" si="300"/>
        <v>0</v>
      </c>
      <c r="I886" s="185">
        <f t="shared" si="299"/>
        <v>0</v>
      </c>
      <c r="J886" s="155">
        <f t="shared" si="300"/>
        <v>0</v>
      </c>
      <c r="K886" s="190"/>
      <c r="L886" s="186"/>
      <c r="M886" s="186"/>
      <c r="N886" s="186"/>
      <c r="O886" s="186"/>
    </row>
    <row r="887" spans="1:15" hidden="1">
      <c r="A887" s="48" t="s">
        <v>18</v>
      </c>
      <c r="B887" s="18" t="s">
        <v>243</v>
      </c>
      <c r="C887" s="18" t="s">
        <v>310</v>
      </c>
      <c r="D887" s="30" t="s">
        <v>314</v>
      </c>
      <c r="E887" s="18" t="s">
        <v>256</v>
      </c>
      <c r="F887" s="18" t="s">
        <v>10</v>
      </c>
      <c r="G887" s="154"/>
      <c r="H887" s="154"/>
      <c r="I887" s="185">
        <f t="shared" si="299"/>
        <v>0</v>
      </c>
      <c r="J887" s="155"/>
      <c r="K887" s="190"/>
      <c r="L887" s="186"/>
      <c r="M887" s="186"/>
      <c r="N887" s="186"/>
      <c r="O887" s="186"/>
    </row>
    <row r="888" spans="1:15" ht="25.5">
      <c r="A888" s="105" t="s">
        <v>25</v>
      </c>
      <c r="B888" s="137" t="s">
        <v>243</v>
      </c>
      <c r="C888" s="137" t="s">
        <v>310</v>
      </c>
      <c r="D888" s="139" t="s">
        <v>26</v>
      </c>
      <c r="E888" s="137"/>
      <c r="F888" s="137"/>
      <c r="G888" s="149">
        <f>G893+G897+G901+G889</f>
        <v>0</v>
      </c>
      <c r="H888" s="149">
        <f>H893+H897+H901+H889</f>
        <v>0</v>
      </c>
      <c r="I888" s="185">
        <f t="shared" si="299"/>
        <v>0</v>
      </c>
      <c r="J888" s="149">
        <f t="shared" ref="J888:K888" si="301">J893+J897+J901+J889</f>
        <v>0</v>
      </c>
      <c r="K888" s="149">
        <f t="shared" si="301"/>
        <v>0</v>
      </c>
      <c r="L888" s="186"/>
      <c r="M888" s="186"/>
      <c r="N888" s="186"/>
      <c r="O888" s="186"/>
    </row>
    <row r="889" spans="1:15" ht="77.25" hidden="1" customHeight="1">
      <c r="A889" s="108" t="s">
        <v>642</v>
      </c>
      <c r="B889" s="134" t="s">
        <v>243</v>
      </c>
      <c r="C889" s="134" t="s">
        <v>310</v>
      </c>
      <c r="D889" s="117" t="s">
        <v>627</v>
      </c>
      <c r="E889" s="134"/>
      <c r="F889" s="134"/>
      <c r="G889" s="149">
        <f t="shared" ref="G889:K891" si="302">G890</f>
        <v>0</v>
      </c>
      <c r="H889" s="149">
        <f t="shared" si="302"/>
        <v>0</v>
      </c>
      <c r="I889" s="185">
        <f t="shared" si="299"/>
        <v>0</v>
      </c>
      <c r="J889" s="149">
        <f t="shared" si="302"/>
        <v>0</v>
      </c>
      <c r="K889" s="149">
        <f t="shared" si="302"/>
        <v>0</v>
      </c>
      <c r="L889" s="186"/>
      <c r="M889" s="186"/>
      <c r="N889" s="186"/>
      <c r="O889" s="186"/>
    </row>
    <row r="890" spans="1:15" ht="38.25" hidden="1">
      <c r="A890" s="108" t="s">
        <v>306</v>
      </c>
      <c r="B890" s="134" t="s">
        <v>243</v>
      </c>
      <c r="C890" s="134" t="s">
        <v>310</v>
      </c>
      <c r="D890" s="117" t="s">
        <v>627</v>
      </c>
      <c r="E890" s="134" t="s">
        <v>254</v>
      </c>
      <c r="F890" s="134"/>
      <c r="G890" s="149">
        <f t="shared" si="302"/>
        <v>0</v>
      </c>
      <c r="H890" s="149">
        <f t="shared" si="302"/>
        <v>0</v>
      </c>
      <c r="I890" s="185">
        <f t="shared" si="299"/>
        <v>0</v>
      </c>
      <c r="J890" s="149">
        <f t="shared" si="302"/>
        <v>0</v>
      </c>
      <c r="K890" s="149">
        <f t="shared" si="302"/>
        <v>0</v>
      </c>
      <c r="L890" s="186"/>
      <c r="M890" s="186"/>
      <c r="N890" s="186"/>
      <c r="O890" s="186"/>
    </row>
    <row r="891" spans="1:15" hidden="1">
      <c r="A891" s="108" t="s">
        <v>255</v>
      </c>
      <c r="B891" s="134" t="s">
        <v>243</v>
      </c>
      <c r="C891" s="134" t="s">
        <v>310</v>
      </c>
      <c r="D891" s="117" t="s">
        <v>627</v>
      </c>
      <c r="E891" s="134" t="s">
        <v>256</v>
      </c>
      <c r="F891" s="134"/>
      <c r="G891" s="149">
        <f t="shared" si="302"/>
        <v>0</v>
      </c>
      <c r="H891" s="149">
        <f t="shared" si="302"/>
        <v>0</v>
      </c>
      <c r="I891" s="185">
        <f t="shared" si="299"/>
        <v>0</v>
      </c>
      <c r="J891" s="149">
        <f t="shared" si="302"/>
        <v>0</v>
      </c>
      <c r="K891" s="149">
        <f t="shared" si="302"/>
        <v>0</v>
      </c>
      <c r="L891" s="186"/>
      <c r="M891" s="186"/>
      <c r="N891" s="186"/>
      <c r="O891" s="186"/>
    </row>
    <row r="892" spans="1:15" hidden="1">
      <c r="A892" s="108" t="s">
        <v>18</v>
      </c>
      <c r="B892" s="134" t="s">
        <v>243</v>
      </c>
      <c r="C892" s="134" t="s">
        <v>310</v>
      </c>
      <c r="D892" s="117" t="s">
        <v>627</v>
      </c>
      <c r="E892" s="134" t="s">
        <v>256</v>
      </c>
      <c r="F892" s="134" t="s">
        <v>10</v>
      </c>
      <c r="G892" s="149"/>
      <c r="H892" s="149"/>
      <c r="I892" s="185">
        <f t="shared" si="299"/>
        <v>0</v>
      </c>
      <c r="J892" s="152"/>
      <c r="K892" s="152"/>
      <c r="L892" s="186"/>
      <c r="M892" s="186"/>
      <c r="N892" s="186"/>
      <c r="O892" s="186"/>
    </row>
    <row r="893" spans="1:15" ht="25.5" hidden="1">
      <c r="A893" s="108" t="s">
        <v>312</v>
      </c>
      <c r="B893" s="134" t="s">
        <v>243</v>
      </c>
      <c r="C893" s="134" t="s">
        <v>310</v>
      </c>
      <c r="D893" s="117" t="s">
        <v>351</v>
      </c>
      <c r="E893" s="134"/>
      <c r="F893" s="134"/>
      <c r="G893" s="149">
        <f t="shared" ref="G893:K895" si="303">G894</f>
        <v>0</v>
      </c>
      <c r="H893" s="149">
        <f t="shared" si="303"/>
        <v>0</v>
      </c>
      <c r="I893" s="185">
        <f t="shared" si="299"/>
        <v>0</v>
      </c>
      <c r="J893" s="149">
        <f t="shared" si="303"/>
        <v>0</v>
      </c>
      <c r="K893" s="149">
        <f t="shared" si="303"/>
        <v>0</v>
      </c>
      <c r="L893" s="186"/>
      <c r="M893" s="186"/>
      <c r="N893" s="186"/>
      <c r="O893" s="186"/>
    </row>
    <row r="894" spans="1:15" ht="38.25" hidden="1">
      <c r="A894" s="108" t="s">
        <v>306</v>
      </c>
      <c r="B894" s="134" t="s">
        <v>243</v>
      </c>
      <c r="C894" s="134" t="s">
        <v>310</v>
      </c>
      <c r="D894" s="117" t="s">
        <v>351</v>
      </c>
      <c r="E894" s="134" t="s">
        <v>254</v>
      </c>
      <c r="F894" s="134"/>
      <c r="G894" s="149">
        <f t="shared" si="303"/>
        <v>0</v>
      </c>
      <c r="H894" s="149">
        <f t="shared" si="303"/>
        <v>0</v>
      </c>
      <c r="I894" s="185">
        <f t="shared" si="299"/>
        <v>0</v>
      </c>
      <c r="J894" s="149">
        <f t="shared" si="303"/>
        <v>0</v>
      </c>
      <c r="K894" s="149">
        <f t="shared" si="303"/>
        <v>0</v>
      </c>
      <c r="L894" s="186"/>
      <c r="M894" s="186"/>
      <c r="N894" s="186"/>
      <c r="O894" s="186"/>
    </row>
    <row r="895" spans="1:15" hidden="1">
      <c r="A895" s="108" t="s">
        <v>255</v>
      </c>
      <c r="B895" s="134" t="s">
        <v>243</v>
      </c>
      <c r="C895" s="134" t="s">
        <v>310</v>
      </c>
      <c r="D895" s="117" t="s">
        <v>351</v>
      </c>
      <c r="E895" s="134" t="s">
        <v>256</v>
      </c>
      <c r="F895" s="134"/>
      <c r="G895" s="149">
        <f t="shared" si="303"/>
        <v>0</v>
      </c>
      <c r="H895" s="149">
        <f t="shared" si="303"/>
        <v>0</v>
      </c>
      <c r="I895" s="185">
        <f t="shared" si="299"/>
        <v>0</v>
      </c>
      <c r="J895" s="149">
        <f t="shared" si="303"/>
        <v>0</v>
      </c>
      <c r="K895" s="149">
        <f t="shared" si="303"/>
        <v>0</v>
      </c>
      <c r="L895" s="186"/>
      <c r="M895" s="186"/>
      <c r="N895" s="186"/>
      <c r="O895" s="186"/>
    </row>
    <row r="896" spans="1:15" hidden="1">
      <c r="A896" s="108" t="s">
        <v>16</v>
      </c>
      <c r="B896" s="134" t="s">
        <v>243</v>
      </c>
      <c r="C896" s="134" t="s">
        <v>310</v>
      </c>
      <c r="D896" s="117" t="s">
        <v>351</v>
      </c>
      <c r="E896" s="134" t="s">
        <v>256</v>
      </c>
      <c r="F896" s="134" t="s">
        <v>17</v>
      </c>
      <c r="G896" s="149">
        <f>'[2]Бюджет 2025 г 1 чтение'!$H$1070</f>
        <v>0</v>
      </c>
      <c r="H896" s="149"/>
      <c r="I896" s="185">
        <f t="shared" si="299"/>
        <v>0</v>
      </c>
      <c r="J896" s="152">
        <f>'[2]Бюджет 2025 г 1 чтение'!$I$1070</f>
        <v>0</v>
      </c>
      <c r="K896" s="152">
        <f>'[2]Бюджет 2025 г 1 чтение'!$J$1070</f>
        <v>0</v>
      </c>
      <c r="L896" s="186"/>
      <c r="M896" s="186"/>
      <c r="N896" s="186"/>
      <c r="O896" s="186"/>
    </row>
    <row r="897" spans="1:15" ht="25.5" hidden="1">
      <c r="A897" s="108" t="s">
        <v>263</v>
      </c>
      <c r="B897" s="134" t="s">
        <v>243</v>
      </c>
      <c r="C897" s="134" t="s">
        <v>310</v>
      </c>
      <c r="D897" s="117" t="s">
        <v>580</v>
      </c>
      <c r="E897" s="134"/>
      <c r="F897" s="134"/>
      <c r="G897" s="149">
        <f t="shared" ref="G897:H899" si="304">G898</f>
        <v>0</v>
      </c>
      <c r="H897" s="149">
        <f t="shared" si="304"/>
        <v>0</v>
      </c>
      <c r="I897" s="185">
        <f t="shared" si="299"/>
        <v>0</v>
      </c>
      <c r="J897" s="149">
        <f t="shared" ref="J897:K899" si="305">J898</f>
        <v>0</v>
      </c>
      <c r="K897" s="149">
        <f t="shared" si="305"/>
        <v>0</v>
      </c>
      <c r="L897" s="186"/>
      <c r="M897" s="186"/>
      <c r="N897" s="186"/>
      <c r="O897" s="186"/>
    </row>
    <row r="898" spans="1:15" ht="38.25" hidden="1">
      <c r="A898" s="108" t="s">
        <v>306</v>
      </c>
      <c r="B898" s="134" t="s">
        <v>243</v>
      </c>
      <c r="C898" s="134" t="s">
        <v>310</v>
      </c>
      <c r="D898" s="117" t="s">
        <v>580</v>
      </c>
      <c r="E898" s="134" t="s">
        <v>254</v>
      </c>
      <c r="F898" s="134"/>
      <c r="G898" s="149">
        <f t="shared" si="304"/>
        <v>0</v>
      </c>
      <c r="H898" s="149">
        <f t="shared" si="304"/>
        <v>0</v>
      </c>
      <c r="I898" s="185">
        <f t="shared" si="299"/>
        <v>0</v>
      </c>
      <c r="J898" s="149">
        <f t="shared" si="305"/>
        <v>0</v>
      </c>
      <c r="K898" s="149">
        <f t="shared" si="305"/>
        <v>0</v>
      </c>
      <c r="L898" s="186"/>
      <c r="M898" s="186"/>
      <c r="N898" s="186"/>
      <c r="O898" s="186"/>
    </row>
    <row r="899" spans="1:15" hidden="1">
      <c r="A899" s="108" t="s">
        <v>255</v>
      </c>
      <c r="B899" s="134" t="s">
        <v>243</v>
      </c>
      <c r="C899" s="134" t="s">
        <v>310</v>
      </c>
      <c r="D899" s="117" t="s">
        <v>580</v>
      </c>
      <c r="E899" s="134" t="s">
        <v>256</v>
      </c>
      <c r="F899" s="134"/>
      <c r="G899" s="149">
        <f t="shared" si="304"/>
        <v>0</v>
      </c>
      <c r="H899" s="149">
        <f t="shared" si="304"/>
        <v>0</v>
      </c>
      <c r="I899" s="185">
        <f t="shared" si="299"/>
        <v>0</v>
      </c>
      <c r="J899" s="149">
        <f t="shared" si="305"/>
        <v>0</v>
      </c>
      <c r="K899" s="149">
        <f t="shared" si="305"/>
        <v>0</v>
      </c>
      <c r="L899" s="186"/>
      <c r="M899" s="186"/>
      <c r="N899" s="186"/>
      <c r="O899" s="186"/>
    </row>
    <row r="900" spans="1:15" hidden="1">
      <c r="A900" s="108" t="s">
        <v>16</v>
      </c>
      <c r="B900" s="134" t="s">
        <v>243</v>
      </c>
      <c r="C900" s="134" t="s">
        <v>310</v>
      </c>
      <c r="D900" s="117" t="s">
        <v>580</v>
      </c>
      <c r="E900" s="134" t="s">
        <v>256</v>
      </c>
      <c r="F900" s="134" t="s">
        <v>17</v>
      </c>
      <c r="G900" s="149">
        <f>'[2]Бюджет 2025 г 1 чтение'!$H$1074</f>
        <v>0</v>
      </c>
      <c r="H900" s="149"/>
      <c r="I900" s="185">
        <f t="shared" si="299"/>
        <v>0</v>
      </c>
      <c r="J900" s="152">
        <f>'[2]Бюджет 2025 г 1 чтение'!$I$1074</f>
        <v>0</v>
      </c>
      <c r="K900" s="152">
        <f>'[2]Бюджет 2025 г 1 чтение'!$J$1074</f>
        <v>0</v>
      </c>
      <c r="L900" s="186"/>
      <c r="M900" s="186"/>
      <c r="N900" s="186"/>
      <c r="O900" s="186"/>
    </row>
    <row r="901" spans="1:15" ht="13.5" hidden="1" customHeight="1">
      <c r="A901" s="108" t="s">
        <v>265</v>
      </c>
      <c r="B901" s="134" t="s">
        <v>243</v>
      </c>
      <c r="C901" s="134" t="s">
        <v>310</v>
      </c>
      <c r="D901" s="117" t="s">
        <v>581</v>
      </c>
      <c r="E901" s="134"/>
      <c r="F901" s="134"/>
      <c r="G901" s="149">
        <f t="shared" ref="G901:K903" si="306">G902</f>
        <v>0</v>
      </c>
      <c r="H901" s="149">
        <f t="shared" si="306"/>
        <v>0</v>
      </c>
      <c r="I901" s="185">
        <f t="shared" si="299"/>
        <v>0</v>
      </c>
      <c r="J901" s="149">
        <f t="shared" si="306"/>
        <v>0</v>
      </c>
      <c r="K901" s="149">
        <f t="shared" si="306"/>
        <v>0</v>
      </c>
      <c r="L901" s="186"/>
      <c r="M901" s="186"/>
      <c r="N901" s="186"/>
      <c r="O901" s="186"/>
    </row>
    <row r="902" spans="1:15" ht="38.25" hidden="1">
      <c r="A902" s="108" t="s">
        <v>306</v>
      </c>
      <c r="B902" s="134" t="s">
        <v>243</v>
      </c>
      <c r="C902" s="134" t="s">
        <v>310</v>
      </c>
      <c r="D902" s="117" t="s">
        <v>581</v>
      </c>
      <c r="E902" s="134" t="s">
        <v>254</v>
      </c>
      <c r="F902" s="134"/>
      <c r="G902" s="149">
        <f t="shared" si="306"/>
        <v>0</v>
      </c>
      <c r="H902" s="149">
        <f t="shared" si="306"/>
        <v>0</v>
      </c>
      <c r="I902" s="185">
        <f t="shared" si="299"/>
        <v>0</v>
      </c>
      <c r="J902" s="149">
        <f t="shared" si="306"/>
        <v>0</v>
      </c>
      <c r="K902" s="149">
        <f t="shared" si="306"/>
        <v>0</v>
      </c>
      <c r="L902" s="186"/>
      <c r="M902" s="186"/>
      <c r="N902" s="186"/>
      <c r="O902" s="186"/>
    </row>
    <row r="903" spans="1:15" hidden="1">
      <c r="A903" s="108" t="s">
        <v>255</v>
      </c>
      <c r="B903" s="134" t="s">
        <v>243</v>
      </c>
      <c r="C903" s="134" t="s">
        <v>310</v>
      </c>
      <c r="D903" s="117" t="s">
        <v>581</v>
      </c>
      <c r="E903" s="134" t="s">
        <v>256</v>
      </c>
      <c r="F903" s="134"/>
      <c r="G903" s="149">
        <f t="shared" si="306"/>
        <v>0</v>
      </c>
      <c r="H903" s="149">
        <f t="shared" si="306"/>
        <v>0</v>
      </c>
      <c r="I903" s="185">
        <f t="shared" si="299"/>
        <v>0</v>
      </c>
      <c r="J903" s="149">
        <f t="shared" si="306"/>
        <v>0</v>
      </c>
      <c r="K903" s="149">
        <f t="shared" si="306"/>
        <v>0</v>
      </c>
      <c r="L903" s="186"/>
      <c r="M903" s="186"/>
      <c r="N903" s="186"/>
      <c r="O903" s="186"/>
    </row>
    <row r="904" spans="1:15" hidden="1">
      <c r="A904" s="108" t="s">
        <v>16</v>
      </c>
      <c r="B904" s="134" t="s">
        <v>243</v>
      </c>
      <c r="C904" s="134" t="s">
        <v>310</v>
      </c>
      <c r="D904" s="117" t="s">
        <v>581</v>
      </c>
      <c r="E904" s="134" t="s">
        <v>256</v>
      </c>
      <c r="F904" s="134" t="s">
        <v>17</v>
      </c>
      <c r="G904" s="149">
        <f>'[2]Бюджет 2025 г 1 чтение'!$H$1082</f>
        <v>0</v>
      </c>
      <c r="H904" s="149"/>
      <c r="I904" s="185">
        <f t="shared" si="299"/>
        <v>0</v>
      </c>
      <c r="J904" s="152">
        <f>'[2]Бюджет 2025 г 1 чтение'!$I$1082</f>
        <v>0</v>
      </c>
      <c r="K904" s="152">
        <f>'[2]Бюджет 2025 г 1 чтение'!$J$1082</f>
        <v>0</v>
      </c>
      <c r="L904" s="186"/>
      <c r="M904" s="186"/>
      <c r="N904" s="186"/>
      <c r="O904" s="186"/>
    </row>
    <row r="905" spans="1:15" ht="59.25" customHeight="1">
      <c r="A905" s="31" t="s">
        <v>701</v>
      </c>
      <c r="B905" s="14" t="s">
        <v>243</v>
      </c>
      <c r="C905" s="14" t="s">
        <v>310</v>
      </c>
      <c r="D905" s="32" t="s">
        <v>316</v>
      </c>
      <c r="E905" s="14"/>
      <c r="F905" s="14"/>
      <c r="G905" s="185">
        <f t="shared" ref="G905:K906" si="307">G906</f>
        <v>7238.7</v>
      </c>
      <c r="H905" s="185">
        <f t="shared" si="307"/>
        <v>-132.4</v>
      </c>
      <c r="I905" s="185">
        <f t="shared" si="299"/>
        <v>7106.3</v>
      </c>
      <c r="J905" s="185">
        <f t="shared" si="307"/>
        <v>6000</v>
      </c>
      <c r="K905" s="185">
        <f t="shared" si="307"/>
        <v>5000</v>
      </c>
      <c r="L905" s="186"/>
      <c r="M905" s="186"/>
      <c r="N905" s="186"/>
      <c r="O905" s="186"/>
    </row>
    <row r="906" spans="1:15" ht="36.75" customHeight="1">
      <c r="A906" s="104" t="s">
        <v>317</v>
      </c>
      <c r="B906" s="34" t="s">
        <v>243</v>
      </c>
      <c r="C906" s="34" t="s">
        <v>310</v>
      </c>
      <c r="D906" s="35" t="s">
        <v>318</v>
      </c>
      <c r="E906" s="34"/>
      <c r="F906" s="34"/>
      <c r="G906" s="254">
        <f t="shared" si="307"/>
        <v>7238.7</v>
      </c>
      <c r="H906" s="254">
        <f t="shared" si="307"/>
        <v>-132.4</v>
      </c>
      <c r="I906" s="185">
        <f t="shared" si="299"/>
        <v>7106.3</v>
      </c>
      <c r="J906" s="155">
        <f t="shared" si="307"/>
        <v>6000</v>
      </c>
      <c r="K906" s="155">
        <f t="shared" si="307"/>
        <v>5000</v>
      </c>
      <c r="L906" s="186"/>
      <c r="M906" s="186"/>
      <c r="N906" s="186"/>
      <c r="O906" s="186"/>
    </row>
    <row r="907" spans="1:15" ht="36">
      <c r="A907" s="104" t="s">
        <v>319</v>
      </c>
      <c r="B907" s="34" t="s">
        <v>243</v>
      </c>
      <c r="C907" s="34" t="s">
        <v>310</v>
      </c>
      <c r="D907" s="35" t="s">
        <v>320</v>
      </c>
      <c r="E907" s="34"/>
      <c r="F907" s="34"/>
      <c r="G907" s="254">
        <f t="shared" ref="G907:K907" si="308">G908+G912+G918</f>
        <v>7238.7</v>
      </c>
      <c r="H907" s="254">
        <f t="shared" si="308"/>
        <v>-132.4</v>
      </c>
      <c r="I907" s="185">
        <f t="shared" si="299"/>
        <v>7106.3</v>
      </c>
      <c r="J907" s="155">
        <f t="shared" si="308"/>
        <v>6000</v>
      </c>
      <c r="K907" s="155">
        <f t="shared" si="308"/>
        <v>5000</v>
      </c>
      <c r="L907" s="186"/>
      <c r="M907" s="186"/>
      <c r="N907" s="186"/>
      <c r="O907" s="186"/>
    </row>
    <row r="908" spans="1:15" ht="23.25" customHeight="1">
      <c r="A908" s="44" t="s">
        <v>321</v>
      </c>
      <c r="B908" s="18" t="s">
        <v>243</v>
      </c>
      <c r="C908" s="18" t="s">
        <v>310</v>
      </c>
      <c r="D908" s="30" t="s">
        <v>322</v>
      </c>
      <c r="E908" s="18"/>
      <c r="F908" s="18"/>
      <c r="G908" s="155">
        <f t="shared" ref="G908:K910" si="309">G909</f>
        <v>7238.7</v>
      </c>
      <c r="H908" s="155">
        <f t="shared" si="309"/>
        <v>-132.4</v>
      </c>
      <c r="I908" s="185">
        <f t="shared" si="299"/>
        <v>7106.3</v>
      </c>
      <c r="J908" s="155">
        <f t="shared" si="309"/>
        <v>6000</v>
      </c>
      <c r="K908" s="155">
        <f t="shared" si="309"/>
        <v>5000</v>
      </c>
      <c r="L908" s="186"/>
      <c r="M908" s="186"/>
      <c r="N908" s="186"/>
      <c r="O908" s="186"/>
    </row>
    <row r="909" spans="1:15" ht="36" customHeight="1">
      <c r="A909" s="44" t="s">
        <v>306</v>
      </c>
      <c r="B909" s="18" t="s">
        <v>243</v>
      </c>
      <c r="C909" s="18" t="s">
        <v>310</v>
      </c>
      <c r="D909" s="30" t="s">
        <v>322</v>
      </c>
      <c r="E909" s="18" t="s">
        <v>254</v>
      </c>
      <c r="F909" s="18"/>
      <c r="G909" s="155">
        <f t="shared" si="309"/>
        <v>7238.7</v>
      </c>
      <c r="H909" s="220">
        <f t="shared" si="309"/>
        <v>-132.4</v>
      </c>
      <c r="I909" s="219">
        <f t="shared" si="299"/>
        <v>7106.3</v>
      </c>
      <c r="J909" s="155">
        <f t="shared" si="309"/>
        <v>6000</v>
      </c>
      <c r="K909" s="155">
        <f t="shared" si="309"/>
        <v>5000</v>
      </c>
      <c r="L909" s="186"/>
      <c r="M909" s="186"/>
      <c r="N909" s="186"/>
      <c r="O909" s="186"/>
    </row>
    <row r="910" spans="1:15" ht="13.5" customHeight="1">
      <c r="A910" s="44" t="s">
        <v>255</v>
      </c>
      <c r="B910" s="18" t="s">
        <v>243</v>
      </c>
      <c r="C910" s="18" t="s">
        <v>310</v>
      </c>
      <c r="D910" s="30" t="s">
        <v>322</v>
      </c>
      <c r="E910" s="18" t="s">
        <v>256</v>
      </c>
      <c r="F910" s="18"/>
      <c r="G910" s="155">
        <f t="shared" si="309"/>
        <v>7238.7</v>
      </c>
      <c r="H910" s="220">
        <f t="shared" si="309"/>
        <v>-132.4</v>
      </c>
      <c r="I910" s="219">
        <f t="shared" si="299"/>
        <v>7106.3</v>
      </c>
      <c r="J910" s="155">
        <f t="shared" si="309"/>
        <v>6000</v>
      </c>
      <c r="K910" s="155">
        <f t="shared" si="309"/>
        <v>5000</v>
      </c>
      <c r="L910" s="186"/>
      <c r="M910" s="186"/>
      <c r="N910" s="186"/>
      <c r="O910" s="186"/>
    </row>
    <row r="911" spans="1:15">
      <c r="A911" s="44" t="s">
        <v>16</v>
      </c>
      <c r="B911" s="18" t="s">
        <v>243</v>
      </c>
      <c r="C911" s="18" t="s">
        <v>310</v>
      </c>
      <c r="D911" s="30" t="s">
        <v>322</v>
      </c>
      <c r="E911" s="18" t="s">
        <v>256</v>
      </c>
      <c r="F911" s="18" t="s">
        <v>17</v>
      </c>
      <c r="G911" s="149">
        <v>7238.7</v>
      </c>
      <c r="H911" s="236">
        <f>'[1]Поправки декабрь'!$I$1341</f>
        <v>-132.4</v>
      </c>
      <c r="I911" s="219">
        <f t="shared" si="299"/>
        <v>7106.3</v>
      </c>
      <c r="J911" s="155">
        <f>'[2]Бюджет 2025 г 1 чтение'!$I$1306</f>
        <v>6000</v>
      </c>
      <c r="K911" s="154">
        <f>'[2]Бюджет 2025 г 1 чтение'!$J$1306</f>
        <v>5000</v>
      </c>
      <c r="L911" s="186"/>
      <c r="M911" s="186"/>
      <c r="N911" s="186"/>
      <c r="O911" s="186"/>
    </row>
    <row r="912" spans="1:15" ht="66.75" hidden="1" customHeight="1">
      <c r="A912" s="48" t="s">
        <v>564</v>
      </c>
      <c r="B912" s="24" t="s">
        <v>243</v>
      </c>
      <c r="C912" s="24" t="s">
        <v>310</v>
      </c>
      <c r="D912" s="37" t="s">
        <v>323</v>
      </c>
      <c r="E912" s="24"/>
      <c r="F912" s="24"/>
      <c r="G912" s="155">
        <f t="shared" ref="G912:K913" si="310">G913</f>
        <v>0</v>
      </c>
      <c r="H912" s="220">
        <f t="shared" si="310"/>
        <v>0</v>
      </c>
      <c r="I912" s="219">
        <f t="shared" si="299"/>
        <v>0</v>
      </c>
      <c r="J912" s="155">
        <f t="shared" si="310"/>
        <v>0</v>
      </c>
      <c r="K912" s="155">
        <f t="shared" si="310"/>
        <v>0</v>
      </c>
      <c r="L912" s="186"/>
      <c r="M912" s="186"/>
      <c r="N912" s="186"/>
      <c r="O912" s="186"/>
    </row>
    <row r="913" spans="1:15" ht="38.25" hidden="1">
      <c r="A913" s="48" t="s">
        <v>306</v>
      </c>
      <c r="B913" s="24" t="s">
        <v>243</v>
      </c>
      <c r="C913" s="24" t="s">
        <v>310</v>
      </c>
      <c r="D913" s="37" t="s">
        <v>323</v>
      </c>
      <c r="E913" s="24" t="s">
        <v>254</v>
      </c>
      <c r="F913" s="24"/>
      <c r="G913" s="155">
        <f t="shared" si="310"/>
        <v>0</v>
      </c>
      <c r="H913" s="220">
        <f t="shared" si="310"/>
        <v>0</v>
      </c>
      <c r="I913" s="219">
        <f t="shared" si="299"/>
        <v>0</v>
      </c>
      <c r="J913" s="155">
        <f t="shared" si="310"/>
        <v>0</v>
      </c>
      <c r="K913" s="190"/>
      <c r="L913" s="186"/>
      <c r="M913" s="186"/>
      <c r="N913" s="186"/>
      <c r="O913" s="186"/>
    </row>
    <row r="914" spans="1:15" hidden="1">
      <c r="A914" s="48" t="s">
        <v>255</v>
      </c>
      <c r="B914" s="24" t="s">
        <v>243</v>
      </c>
      <c r="C914" s="24" t="s">
        <v>310</v>
      </c>
      <c r="D914" s="37" t="s">
        <v>323</v>
      </c>
      <c r="E914" s="24" t="s">
        <v>256</v>
      </c>
      <c r="F914" s="24"/>
      <c r="G914" s="155">
        <f t="shared" ref="G914:J914" si="311">G915+G916+G917</f>
        <v>0</v>
      </c>
      <c r="H914" s="220">
        <f t="shared" si="311"/>
        <v>0</v>
      </c>
      <c r="I914" s="219">
        <f t="shared" si="299"/>
        <v>0</v>
      </c>
      <c r="J914" s="155">
        <f t="shared" si="311"/>
        <v>0</v>
      </c>
      <c r="K914" s="190"/>
      <c r="L914" s="186"/>
      <c r="M914" s="186"/>
      <c r="N914" s="186"/>
      <c r="O914" s="186"/>
    </row>
    <row r="915" spans="1:15" hidden="1">
      <c r="A915" s="48" t="s">
        <v>16</v>
      </c>
      <c r="B915" s="24" t="s">
        <v>243</v>
      </c>
      <c r="C915" s="24" t="s">
        <v>310</v>
      </c>
      <c r="D915" s="37" t="s">
        <v>323</v>
      </c>
      <c r="E915" s="24" t="s">
        <v>256</v>
      </c>
      <c r="F915" s="24" t="s">
        <v>17</v>
      </c>
      <c r="G915" s="154"/>
      <c r="H915" s="218"/>
      <c r="I915" s="219">
        <f t="shared" si="299"/>
        <v>0</v>
      </c>
      <c r="J915" s="155"/>
      <c r="K915" s="190"/>
      <c r="L915" s="186"/>
      <c r="M915" s="186"/>
      <c r="N915" s="186"/>
      <c r="O915" s="186"/>
    </row>
    <row r="916" spans="1:15" hidden="1">
      <c r="A916" s="48" t="s">
        <v>18</v>
      </c>
      <c r="B916" s="24" t="s">
        <v>243</v>
      </c>
      <c r="C916" s="24" t="s">
        <v>310</v>
      </c>
      <c r="D916" s="37" t="s">
        <v>323</v>
      </c>
      <c r="E916" s="24" t="s">
        <v>256</v>
      </c>
      <c r="F916" s="24" t="s">
        <v>10</v>
      </c>
      <c r="G916" s="154"/>
      <c r="H916" s="218"/>
      <c r="I916" s="219">
        <f t="shared" si="299"/>
        <v>0</v>
      </c>
      <c r="J916" s="155"/>
      <c r="K916" s="190"/>
      <c r="L916" s="186"/>
      <c r="M916" s="186"/>
      <c r="N916" s="186"/>
      <c r="O916" s="186"/>
    </row>
    <row r="917" spans="1:15" hidden="1">
      <c r="A917" s="48" t="s">
        <v>19</v>
      </c>
      <c r="B917" s="24" t="s">
        <v>243</v>
      </c>
      <c r="C917" s="24" t="s">
        <v>310</v>
      </c>
      <c r="D917" s="37" t="s">
        <v>323</v>
      </c>
      <c r="E917" s="24" t="s">
        <v>256</v>
      </c>
      <c r="F917" s="24" t="s">
        <v>11</v>
      </c>
      <c r="G917" s="154"/>
      <c r="H917" s="218"/>
      <c r="I917" s="219">
        <f t="shared" si="299"/>
        <v>0</v>
      </c>
      <c r="J917" s="155"/>
      <c r="K917" s="190"/>
      <c r="L917" s="186"/>
      <c r="M917" s="186"/>
      <c r="N917" s="186"/>
      <c r="O917" s="186"/>
    </row>
    <row r="918" spans="1:15" ht="39" hidden="1" customHeight="1">
      <c r="A918" s="127" t="s">
        <v>605</v>
      </c>
      <c r="B918" s="24" t="s">
        <v>243</v>
      </c>
      <c r="C918" s="24" t="s">
        <v>310</v>
      </c>
      <c r="D918" s="37" t="s">
        <v>324</v>
      </c>
      <c r="E918" s="24"/>
      <c r="F918" s="24"/>
      <c r="G918" s="155">
        <f t="shared" ref="G918:J920" si="312">G919</f>
        <v>0</v>
      </c>
      <c r="H918" s="220">
        <f t="shared" si="312"/>
        <v>0</v>
      </c>
      <c r="I918" s="219">
        <f t="shared" si="299"/>
        <v>0</v>
      </c>
      <c r="J918" s="155">
        <f t="shared" si="312"/>
        <v>0</v>
      </c>
      <c r="K918" s="190"/>
      <c r="L918" s="186"/>
      <c r="M918" s="186"/>
      <c r="N918" s="186"/>
      <c r="O918" s="186"/>
    </row>
    <row r="919" spans="1:15" ht="39.75" hidden="1" customHeight="1">
      <c r="A919" s="48" t="s">
        <v>259</v>
      </c>
      <c r="B919" s="24" t="s">
        <v>243</v>
      </c>
      <c r="C919" s="24" t="s">
        <v>310</v>
      </c>
      <c r="D919" s="37" t="s">
        <v>324</v>
      </c>
      <c r="E919" s="24" t="s">
        <v>254</v>
      </c>
      <c r="F919" s="24"/>
      <c r="G919" s="155">
        <f t="shared" si="312"/>
        <v>0</v>
      </c>
      <c r="H919" s="220">
        <f t="shared" si="312"/>
        <v>0</v>
      </c>
      <c r="I919" s="219">
        <f t="shared" si="299"/>
        <v>0</v>
      </c>
      <c r="J919" s="155">
        <f t="shared" si="312"/>
        <v>0</v>
      </c>
      <c r="K919" s="190"/>
      <c r="L919" s="186"/>
      <c r="M919" s="186"/>
      <c r="N919" s="186"/>
      <c r="O919" s="186"/>
    </row>
    <row r="920" spans="1:15" hidden="1">
      <c r="A920" s="48" t="s">
        <v>255</v>
      </c>
      <c r="B920" s="24" t="s">
        <v>243</v>
      </c>
      <c r="C920" s="24" t="s">
        <v>310</v>
      </c>
      <c r="D920" s="37" t="s">
        <v>324</v>
      </c>
      <c r="E920" s="24" t="s">
        <v>256</v>
      </c>
      <c r="F920" s="24"/>
      <c r="G920" s="155">
        <f t="shared" si="312"/>
        <v>0</v>
      </c>
      <c r="H920" s="220">
        <f t="shared" si="312"/>
        <v>0</v>
      </c>
      <c r="I920" s="219">
        <f t="shared" si="299"/>
        <v>0</v>
      </c>
      <c r="J920" s="155">
        <f t="shared" si="312"/>
        <v>0</v>
      </c>
      <c r="K920" s="190"/>
      <c r="L920" s="186"/>
      <c r="M920" s="186"/>
      <c r="N920" s="186"/>
      <c r="O920" s="186"/>
    </row>
    <row r="921" spans="1:15" hidden="1">
      <c r="A921" s="48" t="s">
        <v>18</v>
      </c>
      <c r="B921" s="24" t="s">
        <v>243</v>
      </c>
      <c r="C921" s="24" t="s">
        <v>310</v>
      </c>
      <c r="D921" s="37" t="s">
        <v>324</v>
      </c>
      <c r="E921" s="24" t="s">
        <v>256</v>
      </c>
      <c r="F921" s="24" t="s">
        <v>10</v>
      </c>
      <c r="G921" s="154"/>
      <c r="H921" s="218"/>
      <c r="I921" s="219">
        <f t="shared" si="299"/>
        <v>0</v>
      </c>
      <c r="J921" s="155"/>
      <c r="K921" s="190"/>
      <c r="L921" s="186"/>
      <c r="M921" s="186"/>
      <c r="N921" s="186"/>
      <c r="O921" s="186"/>
    </row>
    <row r="922" spans="1:15" ht="48.75" hidden="1" customHeight="1">
      <c r="A922" s="48" t="s">
        <v>325</v>
      </c>
      <c r="B922" s="18" t="s">
        <v>243</v>
      </c>
      <c r="C922" s="18" t="s">
        <v>310</v>
      </c>
      <c r="D922" s="37" t="s">
        <v>326</v>
      </c>
      <c r="E922" s="18"/>
      <c r="F922" s="18"/>
      <c r="G922" s="155">
        <f t="shared" ref="G922:J924" si="313">G923</f>
        <v>0</v>
      </c>
      <c r="H922" s="220">
        <f t="shared" si="313"/>
        <v>0</v>
      </c>
      <c r="I922" s="219">
        <f t="shared" si="299"/>
        <v>0</v>
      </c>
      <c r="J922" s="155">
        <f t="shared" si="313"/>
        <v>0</v>
      </c>
      <c r="K922" s="190"/>
      <c r="L922" s="186"/>
      <c r="M922" s="186"/>
      <c r="N922" s="186"/>
      <c r="O922" s="186"/>
    </row>
    <row r="923" spans="1:15" ht="39.75" hidden="1" customHeight="1">
      <c r="A923" s="48" t="s">
        <v>259</v>
      </c>
      <c r="B923" s="18" t="s">
        <v>243</v>
      </c>
      <c r="C923" s="18" t="s">
        <v>310</v>
      </c>
      <c r="D923" s="37" t="s">
        <v>326</v>
      </c>
      <c r="E923" s="18" t="s">
        <v>254</v>
      </c>
      <c r="F923" s="18"/>
      <c r="G923" s="155">
        <f t="shared" si="313"/>
        <v>0</v>
      </c>
      <c r="H923" s="220">
        <f t="shared" si="313"/>
        <v>0</v>
      </c>
      <c r="I923" s="219">
        <f t="shared" si="299"/>
        <v>0</v>
      </c>
      <c r="J923" s="155">
        <f t="shared" si="313"/>
        <v>0</v>
      </c>
      <c r="K923" s="190"/>
      <c r="L923" s="186"/>
      <c r="M923" s="186"/>
      <c r="N923" s="186"/>
      <c r="O923" s="186"/>
    </row>
    <row r="924" spans="1:15" hidden="1">
      <c r="A924" s="48" t="s">
        <v>255</v>
      </c>
      <c r="B924" s="18" t="s">
        <v>243</v>
      </c>
      <c r="C924" s="18" t="s">
        <v>310</v>
      </c>
      <c r="D924" s="37" t="s">
        <v>326</v>
      </c>
      <c r="E924" s="18" t="s">
        <v>256</v>
      </c>
      <c r="F924" s="18"/>
      <c r="G924" s="155">
        <f t="shared" si="313"/>
        <v>0</v>
      </c>
      <c r="H924" s="220">
        <f t="shared" si="313"/>
        <v>0</v>
      </c>
      <c r="I924" s="219">
        <f t="shared" si="299"/>
        <v>0</v>
      </c>
      <c r="J924" s="155">
        <f t="shared" si="313"/>
        <v>0</v>
      </c>
      <c r="K924" s="190"/>
      <c r="L924" s="186"/>
      <c r="M924" s="186"/>
      <c r="N924" s="186"/>
      <c r="O924" s="186"/>
    </row>
    <row r="925" spans="1:15" hidden="1">
      <c r="A925" s="48" t="s">
        <v>18</v>
      </c>
      <c r="B925" s="18" t="s">
        <v>243</v>
      </c>
      <c r="C925" s="18" t="s">
        <v>310</v>
      </c>
      <c r="D925" s="37" t="s">
        <v>326</v>
      </c>
      <c r="E925" s="18" t="s">
        <v>256</v>
      </c>
      <c r="F925" s="18" t="s">
        <v>17</v>
      </c>
      <c r="G925" s="154"/>
      <c r="H925" s="218"/>
      <c r="I925" s="219">
        <f t="shared" si="299"/>
        <v>0</v>
      </c>
      <c r="J925" s="155"/>
      <c r="K925" s="190"/>
      <c r="L925" s="186"/>
      <c r="M925" s="186"/>
      <c r="N925" s="186"/>
      <c r="O925" s="186"/>
    </row>
    <row r="926" spans="1:15">
      <c r="A926" s="31" t="s">
        <v>681</v>
      </c>
      <c r="B926" s="14" t="s">
        <v>243</v>
      </c>
      <c r="C926" s="14" t="s">
        <v>327</v>
      </c>
      <c r="D926" s="14"/>
      <c r="E926" s="14"/>
      <c r="F926" s="14"/>
      <c r="G926" s="185">
        <f>G927+G944+G968+G974</f>
        <v>167.4</v>
      </c>
      <c r="H926" s="219">
        <f>H927+H944+H968+H974</f>
        <v>0</v>
      </c>
      <c r="I926" s="219">
        <f t="shared" si="299"/>
        <v>167.4</v>
      </c>
      <c r="J926" s="185">
        <f t="shared" ref="J926:K926" si="314">J927+J944+J968+J974</f>
        <v>72.099999999999994</v>
      </c>
      <c r="K926" s="185">
        <f t="shared" si="314"/>
        <v>73.7</v>
      </c>
      <c r="L926" s="186"/>
      <c r="M926" s="186"/>
      <c r="N926" s="186"/>
      <c r="O926" s="186"/>
    </row>
    <row r="927" spans="1:15" ht="26.25" customHeight="1">
      <c r="A927" s="13" t="s">
        <v>328</v>
      </c>
      <c r="B927" s="14" t="s">
        <v>243</v>
      </c>
      <c r="C927" s="14" t="s">
        <v>349</v>
      </c>
      <c r="D927" s="14" t="s">
        <v>247</v>
      </c>
      <c r="E927" s="14"/>
      <c r="F927" s="14"/>
      <c r="G927" s="155">
        <f t="shared" ref="G927:K928" si="315">G928</f>
        <v>0</v>
      </c>
      <c r="H927" s="220">
        <f t="shared" si="315"/>
        <v>0</v>
      </c>
      <c r="I927" s="219">
        <f t="shared" si="299"/>
        <v>0</v>
      </c>
      <c r="J927" s="155">
        <f t="shared" si="315"/>
        <v>0</v>
      </c>
      <c r="K927" s="155">
        <f t="shared" si="315"/>
        <v>0</v>
      </c>
      <c r="L927" s="186"/>
      <c r="M927" s="186"/>
      <c r="N927" s="186"/>
      <c r="O927" s="186"/>
    </row>
    <row r="928" spans="1:15" ht="43.5" hidden="1" customHeight="1">
      <c r="A928" s="66" t="s">
        <v>329</v>
      </c>
      <c r="B928" s="14" t="s">
        <v>243</v>
      </c>
      <c r="C928" s="14" t="s">
        <v>349</v>
      </c>
      <c r="D928" s="14" t="s">
        <v>249</v>
      </c>
      <c r="E928" s="14"/>
      <c r="F928" s="14"/>
      <c r="G928" s="155">
        <f t="shared" si="315"/>
        <v>0</v>
      </c>
      <c r="H928" s="155">
        <f t="shared" si="315"/>
        <v>0</v>
      </c>
      <c r="I928" s="185">
        <f t="shared" si="299"/>
        <v>0</v>
      </c>
      <c r="J928" s="155">
        <f t="shared" si="315"/>
        <v>0</v>
      </c>
      <c r="K928" s="155">
        <f t="shared" si="315"/>
        <v>0</v>
      </c>
      <c r="L928" s="186"/>
      <c r="M928" s="186"/>
      <c r="N928" s="186"/>
      <c r="O928" s="186"/>
    </row>
    <row r="929" spans="1:15" ht="37.5" hidden="1" customHeight="1">
      <c r="A929" s="67" t="s">
        <v>330</v>
      </c>
      <c r="B929" s="14" t="s">
        <v>243</v>
      </c>
      <c r="C929" s="14" t="s">
        <v>349</v>
      </c>
      <c r="D929" s="14" t="s">
        <v>331</v>
      </c>
      <c r="E929" s="14"/>
      <c r="F929" s="14"/>
      <c r="G929" s="155">
        <f t="shared" ref="G929:K929" si="316">G930+G939</f>
        <v>0</v>
      </c>
      <c r="H929" s="155">
        <f t="shared" si="316"/>
        <v>0</v>
      </c>
      <c r="I929" s="185">
        <f t="shared" si="299"/>
        <v>0</v>
      </c>
      <c r="J929" s="155">
        <f t="shared" si="316"/>
        <v>0</v>
      </c>
      <c r="K929" s="155">
        <f t="shared" si="316"/>
        <v>0</v>
      </c>
      <c r="L929" s="186"/>
      <c r="M929" s="186"/>
      <c r="N929" s="186"/>
      <c r="O929" s="186"/>
    </row>
    <row r="930" spans="1:15" hidden="1">
      <c r="A930" s="68" t="s">
        <v>332</v>
      </c>
      <c r="B930" s="18" t="s">
        <v>243</v>
      </c>
      <c r="C930" s="18" t="s">
        <v>349</v>
      </c>
      <c r="D930" s="30" t="s">
        <v>331</v>
      </c>
      <c r="E930" s="14"/>
      <c r="F930" s="14"/>
      <c r="G930" s="155">
        <f>G931+G935</f>
        <v>0</v>
      </c>
      <c r="H930" s="155">
        <f>H931+H935</f>
        <v>0</v>
      </c>
      <c r="I930" s="185">
        <f t="shared" si="299"/>
        <v>0</v>
      </c>
      <c r="J930" s="155">
        <f t="shared" ref="J930:K930" si="317">J931+J935</f>
        <v>0</v>
      </c>
      <c r="K930" s="155">
        <f t="shared" si="317"/>
        <v>0</v>
      </c>
      <c r="L930" s="186"/>
      <c r="M930" s="186"/>
      <c r="N930" s="186"/>
      <c r="O930" s="186"/>
    </row>
    <row r="931" spans="1:15" hidden="1">
      <c r="A931" s="23" t="s">
        <v>333</v>
      </c>
      <c r="B931" s="18" t="s">
        <v>243</v>
      </c>
      <c r="C931" s="18" t="s">
        <v>349</v>
      </c>
      <c r="D931" s="35" t="s">
        <v>539</v>
      </c>
      <c r="E931" s="14"/>
      <c r="F931" s="14"/>
      <c r="G931" s="155">
        <f t="shared" ref="G931:K933" si="318">G932</f>
        <v>0</v>
      </c>
      <c r="H931" s="155">
        <f t="shared" si="318"/>
        <v>0</v>
      </c>
      <c r="I931" s="185">
        <f t="shared" si="299"/>
        <v>0</v>
      </c>
      <c r="J931" s="155">
        <f t="shared" si="318"/>
        <v>0</v>
      </c>
      <c r="K931" s="155">
        <f t="shared" si="318"/>
        <v>0</v>
      </c>
      <c r="L931" s="186"/>
      <c r="M931" s="186"/>
      <c r="N931" s="186"/>
      <c r="O931" s="186"/>
    </row>
    <row r="932" spans="1:15" ht="24" hidden="1">
      <c r="A932" s="68" t="s">
        <v>73</v>
      </c>
      <c r="B932" s="18" t="s">
        <v>243</v>
      </c>
      <c r="C932" s="18" t="s">
        <v>349</v>
      </c>
      <c r="D932" s="35" t="s">
        <v>539</v>
      </c>
      <c r="E932" s="18" t="s">
        <v>74</v>
      </c>
      <c r="F932" s="18"/>
      <c r="G932" s="155">
        <f t="shared" si="318"/>
        <v>0</v>
      </c>
      <c r="H932" s="155">
        <f t="shared" si="318"/>
        <v>0</v>
      </c>
      <c r="I932" s="185">
        <f t="shared" si="299"/>
        <v>0</v>
      </c>
      <c r="J932" s="155">
        <f t="shared" si="318"/>
        <v>0</v>
      </c>
      <c r="K932" s="155">
        <f t="shared" si="318"/>
        <v>0</v>
      </c>
      <c r="L932" s="186"/>
      <c r="M932" s="186"/>
      <c r="N932" s="186"/>
      <c r="O932" s="186"/>
    </row>
    <row r="933" spans="1:15" ht="24" hidden="1">
      <c r="A933" s="68" t="s">
        <v>75</v>
      </c>
      <c r="B933" s="18" t="s">
        <v>243</v>
      </c>
      <c r="C933" s="18" t="s">
        <v>349</v>
      </c>
      <c r="D933" s="35" t="s">
        <v>539</v>
      </c>
      <c r="E933" s="18" t="s">
        <v>76</v>
      </c>
      <c r="F933" s="18"/>
      <c r="G933" s="155">
        <f t="shared" si="318"/>
        <v>0</v>
      </c>
      <c r="H933" s="155">
        <f t="shared" si="318"/>
        <v>0</v>
      </c>
      <c r="I933" s="185">
        <f t="shared" si="299"/>
        <v>0</v>
      </c>
      <c r="J933" s="155">
        <f t="shared" si="318"/>
        <v>0</v>
      </c>
      <c r="K933" s="155">
        <f t="shared" si="318"/>
        <v>0</v>
      </c>
      <c r="L933" s="186"/>
      <c r="M933" s="186"/>
      <c r="N933" s="186"/>
      <c r="O933" s="186"/>
    </row>
    <row r="934" spans="1:15" hidden="1">
      <c r="A934" s="68" t="s">
        <v>16</v>
      </c>
      <c r="B934" s="18" t="s">
        <v>243</v>
      </c>
      <c r="C934" s="18" t="s">
        <v>349</v>
      </c>
      <c r="D934" s="35" t="s">
        <v>539</v>
      </c>
      <c r="E934" s="18" t="s">
        <v>76</v>
      </c>
      <c r="F934" s="18" t="s">
        <v>17</v>
      </c>
      <c r="G934" s="149">
        <v>0</v>
      </c>
      <c r="H934" s="149"/>
      <c r="I934" s="185">
        <f t="shared" si="299"/>
        <v>0</v>
      </c>
      <c r="J934" s="152">
        <v>0</v>
      </c>
      <c r="K934" s="152">
        <v>0</v>
      </c>
      <c r="L934" s="186"/>
      <c r="M934" s="186"/>
      <c r="N934" s="186"/>
      <c r="O934" s="186"/>
    </row>
    <row r="935" spans="1:15" ht="36" hidden="1">
      <c r="A935" s="17" t="s">
        <v>334</v>
      </c>
      <c r="B935" s="18" t="s">
        <v>243</v>
      </c>
      <c r="C935" s="18" t="s">
        <v>327</v>
      </c>
      <c r="D935" s="35" t="s">
        <v>335</v>
      </c>
      <c r="E935" s="14"/>
      <c r="F935" s="14"/>
      <c r="G935" s="155">
        <f t="shared" ref="G935:J937" si="319">G936</f>
        <v>0</v>
      </c>
      <c r="H935" s="155">
        <f t="shared" si="319"/>
        <v>0</v>
      </c>
      <c r="I935" s="185">
        <f t="shared" si="299"/>
        <v>0</v>
      </c>
      <c r="J935" s="155">
        <f t="shared" si="319"/>
        <v>0</v>
      </c>
      <c r="K935" s="190"/>
      <c r="L935" s="186"/>
      <c r="M935" s="186"/>
      <c r="N935" s="186"/>
      <c r="O935" s="186"/>
    </row>
    <row r="936" spans="1:15" ht="24" hidden="1">
      <c r="A936" s="68" t="s">
        <v>73</v>
      </c>
      <c r="B936" s="18" t="s">
        <v>243</v>
      </c>
      <c r="C936" s="18" t="s">
        <v>327</v>
      </c>
      <c r="D936" s="35" t="s">
        <v>335</v>
      </c>
      <c r="E936" s="18" t="s">
        <v>74</v>
      </c>
      <c r="F936" s="18"/>
      <c r="G936" s="155">
        <f t="shared" si="319"/>
        <v>0</v>
      </c>
      <c r="H936" s="155">
        <f t="shared" si="319"/>
        <v>0</v>
      </c>
      <c r="I936" s="185">
        <f t="shared" si="299"/>
        <v>0</v>
      </c>
      <c r="J936" s="155">
        <f t="shared" si="319"/>
        <v>0</v>
      </c>
      <c r="K936" s="190"/>
      <c r="L936" s="186"/>
      <c r="M936" s="186"/>
      <c r="N936" s="186"/>
      <c r="O936" s="186"/>
    </row>
    <row r="937" spans="1:15" ht="24" hidden="1">
      <c r="A937" s="68" t="s">
        <v>75</v>
      </c>
      <c r="B937" s="18" t="s">
        <v>243</v>
      </c>
      <c r="C937" s="18" t="s">
        <v>327</v>
      </c>
      <c r="D937" s="35" t="s">
        <v>335</v>
      </c>
      <c r="E937" s="18" t="s">
        <v>76</v>
      </c>
      <c r="F937" s="18"/>
      <c r="G937" s="155">
        <f t="shared" si="319"/>
        <v>0</v>
      </c>
      <c r="H937" s="155">
        <f t="shared" si="319"/>
        <v>0</v>
      </c>
      <c r="I937" s="185">
        <f t="shared" si="299"/>
        <v>0</v>
      </c>
      <c r="J937" s="155">
        <f t="shared" si="319"/>
        <v>0</v>
      </c>
      <c r="K937" s="190"/>
      <c r="L937" s="186"/>
      <c r="M937" s="186"/>
      <c r="N937" s="186"/>
      <c r="O937" s="186"/>
    </row>
    <row r="938" spans="1:15" hidden="1">
      <c r="A938" s="68" t="s">
        <v>18</v>
      </c>
      <c r="B938" s="18" t="s">
        <v>243</v>
      </c>
      <c r="C938" s="18" t="s">
        <v>327</v>
      </c>
      <c r="D938" s="35" t="s">
        <v>335</v>
      </c>
      <c r="E938" s="18" t="s">
        <v>76</v>
      </c>
      <c r="F938" s="18" t="s">
        <v>10</v>
      </c>
      <c r="G938" s="154"/>
      <c r="H938" s="154"/>
      <c r="I938" s="185">
        <f t="shared" si="299"/>
        <v>0</v>
      </c>
      <c r="J938" s="155"/>
      <c r="K938" s="190"/>
      <c r="L938" s="186"/>
      <c r="M938" s="186"/>
      <c r="N938" s="186"/>
      <c r="O938" s="186"/>
    </row>
    <row r="939" spans="1:15" ht="12" hidden="1" customHeight="1">
      <c r="A939" s="33" t="s">
        <v>336</v>
      </c>
      <c r="B939" s="18" t="s">
        <v>243</v>
      </c>
      <c r="C939" s="18" t="s">
        <v>349</v>
      </c>
      <c r="D939" s="30" t="s">
        <v>337</v>
      </c>
      <c r="E939" s="18"/>
      <c r="F939" s="18"/>
      <c r="G939" s="155">
        <f t="shared" ref="G939:K942" si="320">G940</f>
        <v>0</v>
      </c>
      <c r="H939" s="155">
        <f t="shared" si="320"/>
        <v>0</v>
      </c>
      <c r="I939" s="185">
        <f t="shared" si="299"/>
        <v>0</v>
      </c>
      <c r="J939" s="155">
        <f t="shared" si="320"/>
        <v>0</v>
      </c>
      <c r="K939" s="155">
        <f t="shared" si="320"/>
        <v>0</v>
      </c>
      <c r="L939" s="186"/>
      <c r="M939" s="186"/>
      <c r="N939" s="186"/>
      <c r="O939" s="186"/>
    </row>
    <row r="940" spans="1:15" ht="23.25" hidden="1" customHeight="1">
      <c r="A940" s="17" t="s">
        <v>44</v>
      </c>
      <c r="B940" s="18" t="s">
        <v>243</v>
      </c>
      <c r="C940" s="18" t="s">
        <v>349</v>
      </c>
      <c r="D940" s="30" t="s">
        <v>337</v>
      </c>
      <c r="E940" s="18" t="s">
        <v>45</v>
      </c>
      <c r="F940" s="18"/>
      <c r="G940" s="155">
        <f t="shared" si="320"/>
        <v>0</v>
      </c>
      <c r="H940" s="155">
        <f t="shared" si="320"/>
        <v>0</v>
      </c>
      <c r="I940" s="185">
        <f t="shared" si="299"/>
        <v>0</v>
      </c>
      <c r="J940" s="155">
        <f t="shared" si="320"/>
        <v>0</v>
      </c>
      <c r="K940" s="155">
        <f t="shared" si="320"/>
        <v>0</v>
      </c>
      <c r="L940" s="186"/>
      <c r="M940" s="186"/>
      <c r="N940" s="186"/>
      <c r="O940" s="186"/>
    </row>
    <row r="941" spans="1:15" ht="36.75" hidden="1" customHeight="1">
      <c r="A941" s="44" t="s">
        <v>306</v>
      </c>
      <c r="B941" s="18" t="s">
        <v>243</v>
      </c>
      <c r="C941" s="18" t="s">
        <v>349</v>
      </c>
      <c r="D941" s="30" t="s">
        <v>337</v>
      </c>
      <c r="E941" s="18" t="s">
        <v>254</v>
      </c>
      <c r="F941" s="18"/>
      <c r="G941" s="155">
        <f t="shared" si="320"/>
        <v>0</v>
      </c>
      <c r="H941" s="155">
        <f t="shared" si="320"/>
        <v>0</v>
      </c>
      <c r="I941" s="185">
        <f t="shared" si="299"/>
        <v>0</v>
      </c>
      <c r="J941" s="155">
        <f t="shared" si="320"/>
        <v>0</v>
      </c>
      <c r="K941" s="155">
        <f t="shared" si="320"/>
        <v>0</v>
      </c>
      <c r="L941" s="186"/>
      <c r="M941" s="186"/>
      <c r="N941" s="186"/>
      <c r="O941" s="186"/>
    </row>
    <row r="942" spans="1:15" ht="15.75" hidden="1" customHeight="1">
      <c r="A942" s="44" t="s">
        <v>255</v>
      </c>
      <c r="B942" s="18" t="s">
        <v>243</v>
      </c>
      <c r="C942" s="18" t="s">
        <v>349</v>
      </c>
      <c r="D942" s="30" t="s">
        <v>337</v>
      </c>
      <c r="E942" s="18" t="s">
        <v>256</v>
      </c>
      <c r="F942" s="18"/>
      <c r="G942" s="155">
        <f t="shared" si="320"/>
        <v>0</v>
      </c>
      <c r="H942" s="155">
        <f t="shared" si="320"/>
        <v>0</v>
      </c>
      <c r="I942" s="185">
        <f t="shared" si="299"/>
        <v>0</v>
      </c>
      <c r="J942" s="155">
        <f t="shared" si="320"/>
        <v>0</v>
      </c>
      <c r="K942" s="155">
        <f t="shared" si="320"/>
        <v>0</v>
      </c>
      <c r="L942" s="186"/>
      <c r="M942" s="186"/>
      <c r="N942" s="186"/>
      <c r="O942" s="186"/>
    </row>
    <row r="943" spans="1:15" hidden="1">
      <c r="A943" s="44" t="s">
        <v>16</v>
      </c>
      <c r="B943" s="18" t="s">
        <v>243</v>
      </c>
      <c r="C943" s="18" t="s">
        <v>349</v>
      </c>
      <c r="D943" s="30" t="s">
        <v>337</v>
      </c>
      <c r="E943" s="18" t="s">
        <v>256</v>
      </c>
      <c r="F943" s="18" t="s">
        <v>17</v>
      </c>
      <c r="G943" s="149">
        <v>0</v>
      </c>
      <c r="H943" s="149"/>
      <c r="I943" s="185">
        <f t="shared" si="299"/>
        <v>0</v>
      </c>
      <c r="J943" s="155">
        <v>0</v>
      </c>
      <c r="K943" s="154">
        <v>0</v>
      </c>
      <c r="L943" s="186"/>
      <c r="M943" s="186"/>
      <c r="N943" s="186"/>
      <c r="O943" s="186"/>
    </row>
    <row r="944" spans="1:15" ht="38.25" customHeight="1">
      <c r="A944" s="122" t="s">
        <v>531</v>
      </c>
      <c r="B944" s="14" t="s">
        <v>243</v>
      </c>
      <c r="C944" s="14" t="s">
        <v>327</v>
      </c>
      <c r="D944" s="123" t="s">
        <v>533</v>
      </c>
      <c r="E944" s="14"/>
      <c r="F944" s="14"/>
      <c r="G944" s="185">
        <f>G945+G950+G956</f>
        <v>96</v>
      </c>
      <c r="H944" s="185">
        <f>H945+H950+H956</f>
        <v>0</v>
      </c>
      <c r="I944" s="185">
        <f t="shared" si="299"/>
        <v>96</v>
      </c>
      <c r="J944" s="185">
        <f t="shared" ref="J944:K944" si="321">J945+J950+J956</f>
        <v>0</v>
      </c>
      <c r="K944" s="185">
        <f t="shared" si="321"/>
        <v>0</v>
      </c>
      <c r="L944" s="186"/>
      <c r="M944" s="186"/>
      <c r="N944" s="186"/>
      <c r="O944" s="186"/>
    </row>
    <row r="945" spans="1:15" ht="38.25">
      <c r="A945" s="45" t="s">
        <v>532</v>
      </c>
      <c r="B945" s="14" t="s">
        <v>243</v>
      </c>
      <c r="C945" s="14" t="s">
        <v>327</v>
      </c>
      <c r="D945" s="123" t="s">
        <v>534</v>
      </c>
      <c r="E945" s="14"/>
      <c r="F945" s="14"/>
      <c r="G945" s="185">
        <f>G946</f>
        <v>12</v>
      </c>
      <c r="H945" s="185">
        <f>H946</f>
        <v>0</v>
      </c>
      <c r="I945" s="185">
        <f t="shared" si="299"/>
        <v>12</v>
      </c>
      <c r="J945" s="185">
        <f t="shared" ref="J945:K945" si="322">J946</f>
        <v>0</v>
      </c>
      <c r="K945" s="185">
        <f t="shared" si="322"/>
        <v>0</v>
      </c>
      <c r="L945" s="186"/>
      <c r="M945" s="186"/>
      <c r="N945" s="186"/>
      <c r="O945" s="186"/>
    </row>
    <row r="946" spans="1:15">
      <c r="A946" s="170" t="s">
        <v>133</v>
      </c>
      <c r="B946" s="18" t="s">
        <v>243</v>
      </c>
      <c r="C946" s="18" t="s">
        <v>327</v>
      </c>
      <c r="D946" s="41" t="s">
        <v>540</v>
      </c>
      <c r="E946" s="18"/>
      <c r="F946" s="18"/>
      <c r="G946" s="155">
        <f t="shared" ref="G946:K948" si="323">G947</f>
        <v>12</v>
      </c>
      <c r="H946" s="155">
        <f t="shared" si="323"/>
        <v>0</v>
      </c>
      <c r="I946" s="185">
        <f t="shared" ref="I946:I1009" si="324">G946+H946</f>
        <v>12</v>
      </c>
      <c r="J946" s="155">
        <f t="shared" si="323"/>
        <v>0</v>
      </c>
      <c r="K946" s="155">
        <f t="shared" si="323"/>
        <v>0</v>
      </c>
      <c r="L946" s="186"/>
      <c r="M946" s="186"/>
      <c r="N946" s="186"/>
      <c r="O946" s="186"/>
    </row>
    <row r="947" spans="1:15" ht="24">
      <c r="A947" s="17" t="s">
        <v>44</v>
      </c>
      <c r="B947" s="18" t="s">
        <v>243</v>
      </c>
      <c r="C947" s="18" t="s">
        <v>327</v>
      </c>
      <c r="D947" s="41" t="s">
        <v>540</v>
      </c>
      <c r="E947" s="18" t="s">
        <v>45</v>
      </c>
      <c r="F947" s="18"/>
      <c r="G947" s="155">
        <f t="shared" si="323"/>
        <v>12</v>
      </c>
      <c r="H947" s="155">
        <f t="shared" si="323"/>
        <v>0</v>
      </c>
      <c r="I947" s="185">
        <f t="shared" si="324"/>
        <v>12</v>
      </c>
      <c r="J947" s="155">
        <f t="shared" si="323"/>
        <v>0</v>
      </c>
      <c r="K947" s="155">
        <f t="shared" si="323"/>
        <v>0</v>
      </c>
      <c r="L947" s="186"/>
      <c r="M947" s="186"/>
      <c r="N947" s="186"/>
      <c r="O947" s="186"/>
    </row>
    <row r="948" spans="1:15" ht="36">
      <c r="A948" s="17" t="s">
        <v>46</v>
      </c>
      <c r="B948" s="18" t="s">
        <v>243</v>
      </c>
      <c r="C948" s="18" t="s">
        <v>327</v>
      </c>
      <c r="D948" s="41" t="s">
        <v>540</v>
      </c>
      <c r="E948" s="18" t="s">
        <v>53</v>
      </c>
      <c r="F948" s="18"/>
      <c r="G948" s="155">
        <f t="shared" si="323"/>
        <v>12</v>
      </c>
      <c r="H948" s="155">
        <f t="shared" si="323"/>
        <v>0</v>
      </c>
      <c r="I948" s="185">
        <f t="shared" si="324"/>
        <v>12</v>
      </c>
      <c r="J948" s="155">
        <f t="shared" si="323"/>
        <v>0</v>
      </c>
      <c r="K948" s="155">
        <f t="shared" si="323"/>
        <v>0</v>
      </c>
      <c r="L948" s="186"/>
      <c r="M948" s="186"/>
      <c r="N948" s="186"/>
      <c r="O948" s="186"/>
    </row>
    <row r="949" spans="1:15">
      <c r="A949" s="17" t="s">
        <v>16</v>
      </c>
      <c r="B949" s="18" t="s">
        <v>243</v>
      </c>
      <c r="C949" s="18" t="s">
        <v>327</v>
      </c>
      <c r="D949" s="41" t="s">
        <v>540</v>
      </c>
      <c r="E949" s="151" t="s">
        <v>53</v>
      </c>
      <c r="F949" s="18" t="s">
        <v>17</v>
      </c>
      <c r="G949" s="155">
        <f>'[2]Бюджет 2025 г 1 чтение'!$H$1107</f>
        <v>12</v>
      </c>
      <c r="H949" s="155"/>
      <c r="I949" s="185">
        <f t="shared" si="324"/>
        <v>12</v>
      </c>
      <c r="J949" s="155">
        <f>'[2]Бюджет 2025 г 1 чтение'!$I$1107</f>
        <v>0</v>
      </c>
      <c r="K949" s="154">
        <f>'[2]Бюджет 2025 г 1 чтение'!$J$1107</f>
        <v>0</v>
      </c>
      <c r="L949" s="186"/>
      <c r="M949" s="186"/>
      <c r="N949" s="186"/>
      <c r="O949" s="186"/>
    </row>
    <row r="950" spans="1:15" ht="38.25">
      <c r="A950" s="45" t="s">
        <v>535</v>
      </c>
      <c r="B950" s="18" t="s">
        <v>243</v>
      </c>
      <c r="C950" s="18" t="s">
        <v>327</v>
      </c>
      <c r="D950" s="41" t="s">
        <v>536</v>
      </c>
      <c r="E950" s="14"/>
      <c r="F950" s="14"/>
      <c r="G950" s="185">
        <f t="shared" ref="G950:K954" si="325">G951</f>
        <v>72</v>
      </c>
      <c r="H950" s="185">
        <f t="shared" si="325"/>
        <v>0</v>
      </c>
      <c r="I950" s="185">
        <f t="shared" si="324"/>
        <v>72</v>
      </c>
      <c r="J950" s="185">
        <f t="shared" si="325"/>
        <v>0</v>
      </c>
      <c r="K950" s="185">
        <f t="shared" si="325"/>
        <v>0</v>
      </c>
      <c r="L950" s="186"/>
      <c r="M950" s="186"/>
      <c r="N950" s="186"/>
      <c r="O950" s="186"/>
    </row>
    <row r="951" spans="1:15" ht="23.25" customHeight="1">
      <c r="A951" s="170" t="s">
        <v>338</v>
      </c>
      <c r="B951" s="18" t="s">
        <v>243</v>
      </c>
      <c r="C951" s="18" t="s">
        <v>327</v>
      </c>
      <c r="D951" s="41" t="s">
        <v>542</v>
      </c>
      <c r="E951" s="18"/>
      <c r="F951" s="18"/>
      <c r="G951" s="155">
        <f t="shared" si="325"/>
        <v>72</v>
      </c>
      <c r="H951" s="155">
        <f t="shared" si="325"/>
        <v>0</v>
      </c>
      <c r="I951" s="185">
        <f t="shared" si="324"/>
        <v>72</v>
      </c>
      <c r="J951" s="155">
        <f t="shared" si="325"/>
        <v>0</v>
      </c>
      <c r="K951" s="155">
        <f t="shared" si="325"/>
        <v>0</v>
      </c>
      <c r="L951" s="186"/>
      <c r="M951" s="186"/>
      <c r="N951" s="186"/>
      <c r="O951" s="186"/>
    </row>
    <row r="952" spans="1:15">
      <c r="A952" s="170" t="s">
        <v>133</v>
      </c>
      <c r="B952" s="18" t="s">
        <v>243</v>
      </c>
      <c r="C952" s="18" t="s">
        <v>327</v>
      </c>
      <c r="D952" s="41" t="s">
        <v>541</v>
      </c>
      <c r="E952" s="18"/>
      <c r="F952" s="18"/>
      <c r="G952" s="155">
        <f t="shared" si="325"/>
        <v>72</v>
      </c>
      <c r="H952" s="155">
        <f t="shared" si="325"/>
        <v>0</v>
      </c>
      <c r="I952" s="185">
        <f t="shared" si="324"/>
        <v>72</v>
      </c>
      <c r="J952" s="155">
        <f t="shared" si="325"/>
        <v>0</v>
      </c>
      <c r="K952" s="155">
        <f t="shared" si="325"/>
        <v>0</v>
      </c>
      <c r="L952" s="186"/>
      <c r="M952" s="186"/>
      <c r="N952" s="186"/>
      <c r="O952" s="186"/>
    </row>
    <row r="953" spans="1:15" ht="28.5" customHeight="1">
      <c r="A953" s="17" t="s">
        <v>44</v>
      </c>
      <c r="B953" s="18" t="s">
        <v>243</v>
      </c>
      <c r="C953" s="18" t="s">
        <v>327</v>
      </c>
      <c r="D953" s="41" t="s">
        <v>541</v>
      </c>
      <c r="E953" s="18" t="s">
        <v>45</v>
      </c>
      <c r="F953" s="18"/>
      <c r="G953" s="155">
        <f t="shared" si="325"/>
        <v>72</v>
      </c>
      <c r="H953" s="155">
        <f t="shared" si="325"/>
        <v>0</v>
      </c>
      <c r="I953" s="185">
        <f t="shared" si="324"/>
        <v>72</v>
      </c>
      <c r="J953" s="155">
        <f t="shared" si="325"/>
        <v>0</v>
      </c>
      <c r="K953" s="155">
        <f t="shared" si="325"/>
        <v>0</v>
      </c>
      <c r="L953" s="186"/>
      <c r="M953" s="186"/>
      <c r="N953" s="186"/>
      <c r="O953" s="186"/>
    </row>
    <row r="954" spans="1:15" ht="36">
      <c r="A954" s="17" t="s">
        <v>46</v>
      </c>
      <c r="B954" s="18" t="s">
        <v>243</v>
      </c>
      <c r="C954" s="18" t="s">
        <v>327</v>
      </c>
      <c r="D954" s="41" t="s">
        <v>541</v>
      </c>
      <c r="E954" s="18" t="s">
        <v>53</v>
      </c>
      <c r="F954" s="18"/>
      <c r="G954" s="155">
        <f t="shared" si="325"/>
        <v>72</v>
      </c>
      <c r="H954" s="155">
        <f t="shared" si="325"/>
        <v>0</v>
      </c>
      <c r="I954" s="185">
        <f t="shared" si="324"/>
        <v>72</v>
      </c>
      <c r="J954" s="155">
        <f t="shared" si="325"/>
        <v>0</v>
      </c>
      <c r="K954" s="155">
        <f t="shared" si="325"/>
        <v>0</v>
      </c>
      <c r="L954" s="186"/>
      <c r="M954" s="186"/>
      <c r="N954" s="186"/>
      <c r="O954" s="186"/>
    </row>
    <row r="955" spans="1:15">
      <c r="A955" s="17" t="s">
        <v>16</v>
      </c>
      <c r="B955" s="18" t="s">
        <v>243</v>
      </c>
      <c r="C955" s="18" t="s">
        <v>327</v>
      </c>
      <c r="D955" s="41" t="s">
        <v>541</v>
      </c>
      <c r="E955" s="151" t="s">
        <v>53</v>
      </c>
      <c r="F955" s="18" t="s">
        <v>17</v>
      </c>
      <c r="G955" s="155">
        <f>'[2]Бюджет 2025 г 1 чтение'!$H$1113</f>
        <v>72</v>
      </c>
      <c r="H955" s="155"/>
      <c r="I955" s="185">
        <f t="shared" si="324"/>
        <v>72</v>
      </c>
      <c r="J955" s="155">
        <f>'[2]Бюджет 2025 г 1 чтение'!$I$1113</f>
        <v>0</v>
      </c>
      <c r="K955" s="154">
        <f>'[2]Бюджет 2025 г 1 чтение'!$J$1113</f>
        <v>0</v>
      </c>
      <c r="L955" s="186"/>
      <c r="M955" s="186"/>
      <c r="N955" s="186"/>
      <c r="O955" s="186"/>
    </row>
    <row r="956" spans="1:15" ht="47.25" customHeight="1">
      <c r="A956" s="45" t="s">
        <v>565</v>
      </c>
      <c r="B956" s="18" t="s">
        <v>243</v>
      </c>
      <c r="C956" s="18" t="s">
        <v>327</v>
      </c>
      <c r="D956" s="41" t="s">
        <v>537</v>
      </c>
      <c r="E956" s="14"/>
      <c r="F956" s="14"/>
      <c r="G956" s="185">
        <f t="shared" ref="G956:K960" si="326">G957</f>
        <v>12</v>
      </c>
      <c r="H956" s="185">
        <f t="shared" si="326"/>
        <v>0</v>
      </c>
      <c r="I956" s="185">
        <f t="shared" si="324"/>
        <v>12</v>
      </c>
      <c r="J956" s="185">
        <f t="shared" si="326"/>
        <v>0</v>
      </c>
      <c r="K956" s="185">
        <f t="shared" si="326"/>
        <v>0</v>
      </c>
      <c r="L956" s="186"/>
      <c r="M956" s="186"/>
      <c r="N956" s="186"/>
      <c r="O956" s="186"/>
    </row>
    <row r="957" spans="1:15" ht="40.5" customHeight="1">
      <c r="A957" s="160" t="s">
        <v>339</v>
      </c>
      <c r="B957" s="18" t="s">
        <v>243</v>
      </c>
      <c r="C957" s="18" t="s">
        <v>327</v>
      </c>
      <c r="D957" s="41" t="s">
        <v>538</v>
      </c>
      <c r="E957" s="18"/>
      <c r="F957" s="18"/>
      <c r="G957" s="155">
        <f t="shared" si="326"/>
        <v>12</v>
      </c>
      <c r="H957" s="155">
        <f t="shared" si="326"/>
        <v>0</v>
      </c>
      <c r="I957" s="185">
        <f t="shared" si="324"/>
        <v>12</v>
      </c>
      <c r="J957" s="155">
        <f t="shared" si="326"/>
        <v>0</v>
      </c>
      <c r="K957" s="155">
        <f t="shared" si="326"/>
        <v>0</v>
      </c>
      <c r="L957" s="186"/>
      <c r="M957" s="186"/>
      <c r="N957" s="186"/>
      <c r="O957" s="186"/>
    </row>
    <row r="958" spans="1:15">
      <c r="A958" s="170" t="s">
        <v>133</v>
      </c>
      <c r="B958" s="18" t="s">
        <v>243</v>
      </c>
      <c r="C958" s="18" t="s">
        <v>327</v>
      </c>
      <c r="D958" s="41" t="s">
        <v>543</v>
      </c>
      <c r="E958" s="18"/>
      <c r="F958" s="18"/>
      <c r="G958" s="155">
        <f t="shared" si="326"/>
        <v>12</v>
      </c>
      <c r="H958" s="155">
        <f t="shared" si="326"/>
        <v>0</v>
      </c>
      <c r="I958" s="185">
        <f t="shared" si="324"/>
        <v>12</v>
      </c>
      <c r="J958" s="155">
        <f t="shared" si="326"/>
        <v>0</v>
      </c>
      <c r="K958" s="155">
        <f t="shared" si="326"/>
        <v>0</v>
      </c>
      <c r="L958" s="186"/>
      <c r="M958" s="186"/>
      <c r="N958" s="186"/>
      <c r="O958" s="186"/>
    </row>
    <row r="959" spans="1:15" ht="24">
      <c r="A959" s="17" t="s">
        <v>44</v>
      </c>
      <c r="B959" s="18" t="s">
        <v>243</v>
      </c>
      <c r="C959" s="18" t="s">
        <v>327</v>
      </c>
      <c r="D959" s="41" t="s">
        <v>543</v>
      </c>
      <c r="E959" s="18" t="s">
        <v>45</v>
      </c>
      <c r="F959" s="18"/>
      <c r="G959" s="155">
        <f t="shared" si="326"/>
        <v>12</v>
      </c>
      <c r="H959" s="155">
        <f t="shared" si="326"/>
        <v>0</v>
      </c>
      <c r="I959" s="185">
        <f t="shared" si="324"/>
        <v>12</v>
      </c>
      <c r="J959" s="155">
        <f t="shared" si="326"/>
        <v>0</v>
      </c>
      <c r="K959" s="155">
        <f t="shared" si="326"/>
        <v>0</v>
      </c>
      <c r="L959" s="186"/>
      <c r="M959" s="186"/>
      <c r="N959" s="186"/>
      <c r="O959" s="186"/>
    </row>
    <row r="960" spans="1:15" ht="36">
      <c r="A960" s="17" t="s">
        <v>46</v>
      </c>
      <c r="B960" s="18" t="s">
        <v>243</v>
      </c>
      <c r="C960" s="18" t="s">
        <v>327</v>
      </c>
      <c r="D960" s="41" t="s">
        <v>543</v>
      </c>
      <c r="E960" s="18" t="s">
        <v>53</v>
      </c>
      <c r="F960" s="18"/>
      <c r="G960" s="155">
        <f t="shared" si="326"/>
        <v>12</v>
      </c>
      <c r="H960" s="155">
        <f t="shared" si="326"/>
        <v>0</v>
      </c>
      <c r="I960" s="185">
        <f t="shared" si="324"/>
        <v>12</v>
      </c>
      <c r="J960" s="155">
        <f t="shared" si="326"/>
        <v>0</v>
      </c>
      <c r="K960" s="155">
        <f t="shared" si="326"/>
        <v>0</v>
      </c>
      <c r="L960" s="186"/>
      <c r="M960" s="186"/>
      <c r="N960" s="186"/>
      <c r="O960" s="186"/>
    </row>
    <row r="961" spans="1:15">
      <c r="A961" s="17" t="s">
        <v>16</v>
      </c>
      <c r="B961" s="18" t="s">
        <v>243</v>
      </c>
      <c r="C961" s="18" t="s">
        <v>327</v>
      </c>
      <c r="D961" s="41" t="s">
        <v>543</v>
      </c>
      <c r="E961" s="151" t="s">
        <v>53</v>
      </c>
      <c r="F961" s="18" t="s">
        <v>17</v>
      </c>
      <c r="G961" s="155">
        <f>'[2]Бюджет 2025 г 1 чтение'!$H$1119</f>
        <v>12</v>
      </c>
      <c r="H961" s="155"/>
      <c r="I961" s="185">
        <f t="shared" si="324"/>
        <v>12</v>
      </c>
      <c r="J961" s="155">
        <f>'[2]Бюджет 2025 г 1 чтение'!$I$1119</f>
        <v>0</v>
      </c>
      <c r="K961" s="154">
        <f>'[2]Бюджет 2025 г 1 чтение'!$J$1119</f>
        <v>0</v>
      </c>
      <c r="L961" s="186"/>
      <c r="M961" s="186"/>
      <c r="N961" s="186"/>
      <c r="O961" s="186"/>
    </row>
    <row r="962" spans="1:15" ht="36">
      <c r="A962" s="69" t="s">
        <v>704</v>
      </c>
      <c r="B962" s="14" t="s">
        <v>243</v>
      </c>
      <c r="C962" s="14" t="s">
        <v>327</v>
      </c>
      <c r="D962" s="38" t="s">
        <v>341</v>
      </c>
      <c r="E962" s="14"/>
      <c r="F962" s="14"/>
      <c r="G962" s="155">
        <f t="shared" ref="G962:J966" si="327">G963</f>
        <v>0</v>
      </c>
      <c r="H962" s="155">
        <f t="shared" si="327"/>
        <v>0</v>
      </c>
      <c r="I962" s="185">
        <f t="shared" si="324"/>
        <v>0</v>
      </c>
      <c r="J962" s="155">
        <f t="shared" si="327"/>
        <v>0</v>
      </c>
      <c r="K962" s="190"/>
      <c r="L962" s="186"/>
      <c r="M962" s="186"/>
      <c r="N962" s="186"/>
      <c r="O962" s="186"/>
    </row>
    <row r="963" spans="1:15" ht="48" hidden="1">
      <c r="A963" s="60" t="s">
        <v>342</v>
      </c>
      <c r="B963" s="18" t="s">
        <v>243</v>
      </c>
      <c r="C963" s="18" t="s">
        <v>327</v>
      </c>
      <c r="D963" s="39" t="s">
        <v>343</v>
      </c>
      <c r="E963" s="18"/>
      <c r="F963" s="18"/>
      <c r="G963" s="155">
        <f t="shared" si="327"/>
        <v>0</v>
      </c>
      <c r="H963" s="155">
        <f t="shared" si="327"/>
        <v>0</v>
      </c>
      <c r="I963" s="185">
        <f t="shared" si="324"/>
        <v>0</v>
      </c>
      <c r="J963" s="155">
        <f t="shared" si="327"/>
        <v>0</v>
      </c>
      <c r="K963" s="190"/>
      <c r="L963" s="186"/>
      <c r="M963" s="186"/>
      <c r="N963" s="186"/>
      <c r="O963" s="186"/>
    </row>
    <row r="964" spans="1:15" hidden="1">
      <c r="A964" s="60" t="s">
        <v>133</v>
      </c>
      <c r="B964" s="18" t="s">
        <v>243</v>
      </c>
      <c r="C964" s="18" t="s">
        <v>327</v>
      </c>
      <c r="D964" s="39" t="s">
        <v>344</v>
      </c>
      <c r="E964" s="18"/>
      <c r="F964" s="18"/>
      <c r="G964" s="155">
        <f t="shared" si="327"/>
        <v>0</v>
      </c>
      <c r="H964" s="155">
        <f t="shared" si="327"/>
        <v>0</v>
      </c>
      <c r="I964" s="185">
        <f t="shared" si="324"/>
        <v>0</v>
      </c>
      <c r="J964" s="155">
        <f t="shared" si="327"/>
        <v>0</v>
      </c>
      <c r="K964" s="190"/>
      <c r="L964" s="186"/>
      <c r="M964" s="186"/>
      <c r="N964" s="186"/>
      <c r="O964" s="186"/>
    </row>
    <row r="965" spans="1:15" ht="36" hidden="1">
      <c r="A965" s="44" t="s">
        <v>306</v>
      </c>
      <c r="B965" s="18" t="s">
        <v>243</v>
      </c>
      <c r="C965" s="18" t="s">
        <v>327</v>
      </c>
      <c r="D965" s="39" t="s">
        <v>344</v>
      </c>
      <c r="E965" s="18" t="s">
        <v>254</v>
      </c>
      <c r="F965" s="18"/>
      <c r="G965" s="155">
        <f t="shared" si="327"/>
        <v>0</v>
      </c>
      <c r="H965" s="155">
        <f t="shared" si="327"/>
        <v>0</v>
      </c>
      <c r="I965" s="185">
        <f t="shared" si="324"/>
        <v>0</v>
      </c>
      <c r="J965" s="155">
        <f t="shared" si="327"/>
        <v>0</v>
      </c>
      <c r="K965" s="190"/>
      <c r="L965" s="186"/>
      <c r="M965" s="186"/>
      <c r="N965" s="186"/>
      <c r="O965" s="186"/>
    </row>
    <row r="966" spans="1:15" hidden="1">
      <c r="A966" s="44" t="s">
        <v>255</v>
      </c>
      <c r="B966" s="18" t="s">
        <v>243</v>
      </c>
      <c r="C966" s="18" t="s">
        <v>327</v>
      </c>
      <c r="D966" s="39" t="s">
        <v>344</v>
      </c>
      <c r="E966" s="18" t="s">
        <v>256</v>
      </c>
      <c r="F966" s="18"/>
      <c r="G966" s="155">
        <f t="shared" si="327"/>
        <v>0</v>
      </c>
      <c r="H966" s="155">
        <f t="shared" si="327"/>
        <v>0</v>
      </c>
      <c r="I966" s="185">
        <f t="shared" si="324"/>
        <v>0</v>
      </c>
      <c r="J966" s="155">
        <f t="shared" si="327"/>
        <v>0</v>
      </c>
      <c r="K966" s="190"/>
      <c r="L966" s="186"/>
      <c r="M966" s="186"/>
      <c r="N966" s="186"/>
      <c r="O966" s="186"/>
    </row>
    <row r="967" spans="1:15" hidden="1">
      <c r="A967" s="44" t="s">
        <v>566</v>
      </c>
      <c r="B967" s="18" t="s">
        <v>243</v>
      </c>
      <c r="C967" s="18" t="s">
        <v>327</v>
      </c>
      <c r="D967" s="39" t="s">
        <v>344</v>
      </c>
      <c r="E967" s="18" t="s">
        <v>256</v>
      </c>
      <c r="F967" s="18" t="s">
        <v>17</v>
      </c>
      <c r="G967" s="155"/>
      <c r="H967" s="155"/>
      <c r="I967" s="185">
        <f t="shared" si="324"/>
        <v>0</v>
      </c>
      <c r="J967" s="155"/>
      <c r="K967" s="190"/>
      <c r="L967" s="186"/>
      <c r="M967" s="186"/>
      <c r="N967" s="186"/>
      <c r="O967" s="186"/>
    </row>
    <row r="968" spans="1:15" ht="33.75" customHeight="1">
      <c r="A968" s="69" t="s">
        <v>704</v>
      </c>
      <c r="B968" s="14" t="s">
        <v>243</v>
      </c>
      <c r="C968" s="14" t="s">
        <v>327</v>
      </c>
      <c r="D968" s="38" t="s">
        <v>345</v>
      </c>
      <c r="E968" s="14"/>
      <c r="F968" s="14"/>
      <c r="G968" s="155">
        <f t="shared" ref="G968:K972" si="328">G969</f>
        <v>71.400000000000006</v>
      </c>
      <c r="H968" s="155">
        <f t="shared" si="328"/>
        <v>0</v>
      </c>
      <c r="I968" s="185">
        <f t="shared" si="324"/>
        <v>71.400000000000006</v>
      </c>
      <c r="J968" s="155">
        <f t="shared" si="328"/>
        <v>72.099999999999994</v>
      </c>
      <c r="K968" s="155">
        <f t="shared" si="328"/>
        <v>73.7</v>
      </c>
      <c r="L968" s="186"/>
      <c r="M968" s="186"/>
      <c r="N968" s="186"/>
      <c r="O968" s="186"/>
    </row>
    <row r="969" spans="1:15" ht="47.25" customHeight="1">
      <c r="A969" s="60" t="s">
        <v>705</v>
      </c>
      <c r="B969" s="18" t="s">
        <v>243</v>
      </c>
      <c r="C969" s="18" t="s">
        <v>327</v>
      </c>
      <c r="D969" s="39" t="s">
        <v>347</v>
      </c>
      <c r="E969" s="18"/>
      <c r="F969" s="18"/>
      <c r="G969" s="155">
        <f t="shared" si="328"/>
        <v>71.400000000000006</v>
      </c>
      <c r="H969" s="155">
        <f t="shared" si="328"/>
        <v>0</v>
      </c>
      <c r="I969" s="185">
        <f t="shared" si="324"/>
        <v>71.400000000000006</v>
      </c>
      <c r="J969" s="155">
        <f t="shared" si="328"/>
        <v>72.099999999999994</v>
      </c>
      <c r="K969" s="155">
        <f t="shared" si="328"/>
        <v>73.7</v>
      </c>
      <c r="L969" s="186"/>
      <c r="M969" s="186"/>
      <c r="N969" s="186"/>
      <c r="O969" s="186"/>
    </row>
    <row r="970" spans="1:15" ht="13.5" customHeight="1">
      <c r="A970" s="60" t="s">
        <v>133</v>
      </c>
      <c r="B970" s="18" t="s">
        <v>243</v>
      </c>
      <c r="C970" s="18" t="s">
        <v>327</v>
      </c>
      <c r="D970" s="39" t="s">
        <v>667</v>
      </c>
      <c r="E970" s="18"/>
      <c r="F970" s="18"/>
      <c r="G970" s="155">
        <f t="shared" si="328"/>
        <v>71.400000000000006</v>
      </c>
      <c r="H970" s="155">
        <f t="shared" si="328"/>
        <v>0</v>
      </c>
      <c r="I970" s="185">
        <f t="shared" si="324"/>
        <v>71.400000000000006</v>
      </c>
      <c r="J970" s="155">
        <f t="shared" si="328"/>
        <v>72.099999999999994</v>
      </c>
      <c r="K970" s="155">
        <f t="shared" si="328"/>
        <v>73.7</v>
      </c>
      <c r="L970" s="186"/>
      <c r="M970" s="186"/>
      <c r="N970" s="186"/>
      <c r="O970" s="186"/>
    </row>
    <row r="971" spans="1:15" ht="33.75" customHeight="1">
      <c r="A971" s="44" t="s">
        <v>306</v>
      </c>
      <c r="B971" s="18" t="s">
        <v>243</v>
      </c>
      <c r="C971" s="18" t="s">
        <v>327</v>
      </c>
      <c r="D971" s="39" t="s">
        <v>667</v>
      </c>
      <c r="E971" s="18" t="s">
        <v>254</v>
      </c>
      <c r="F971" s="18"/>
      <c r="G971" s="155">
        <f t="shared" si="328"/>
        <v>71.400000000000006</v>
      </c>
      <c r="H971" s="155">
        <f t="shared" si="328"/>
        <v>0</v>
      </c>
      <c r="I971" s="185">
        <f t="shared" si="324"/>
        <v>71.400000000000006</v>
      </c>
      <c r="J971" s="155">
        <f t="shared" si="328"/>
        <v>72.099999999999994</v>
      </c>
      <c r="K971" s="155">
        <f t="shared" si="328"/>
        <v>73.7</v>
      </c>
      <c r="L971" s="186"/>
      <c r="M971" s="186"/>
      <c r="N971" s="186"/>
      <c r="O971" s="186"/>
    </row>
    <row r="972" spans="1:15" ht="16.5" customHeight="1">
      <c r="A972" s="44" t="s">
        <v>255</v>
      </c>
      <c r="B972" s="18" t="s">
        <v>243</v>
      </c>
      <c r="C972" s="18" t="s">
        <v>327</v>
      </c>
      <c r="D972" s="39" t="s">
        <v>667</v>
      </c>
      <c r="E972" s="18" t="s">
        <v>256</v>
      </c>
      <c r="F972" s="18"/>
      <c r="G972" s="155">
        <f t="shared" si="328"/>
        <v>71.400000000000006</v>
      </c>
      <c r="H972" s="155">
        <f t="shared" si="328"/>
        <v>0</v>
      </c>
      <c r="I972" s="185">
        <f t="shared" si="324"/>
        <v>71.400000000000006</v>
      </c>
      <c r="J972" s="155">
        <f t="shared" si="328"/>
        <v>72.099999999999994</v>
      </c>
      <c r="K972" s="155">
        <f t="shared" si="328"/>
        <v>73.7</v>
      </c>
      <c r="L972" s="186"/>
      <c r="M972" s="186"/>
      <c r="N972" s="186"/>
      <c r="O972" s="186"/>
    </row>
    <row r="973" spans="1:15">
      <c r="A973" s="44" t="s">
        <v>566</v>
      </c>
      <c r="B973" s="18" t="s">
        <v>243</v>
      </c>
      <c r="C973" s="18" t="s">
        <v>327</v>
      </c>
      <c r="D973" s="151" t="s">
        <v>667</v>
      </c>
      <c r="E973" s="18" t="s">
        <v>256</v>
      </c>
      <c r="F973" s="18" t="s">
        <v>17</v>
      </c>
      <c r="G973" s="149">
        <f>'[2]Бюджет 2025 г 1 чтение'!$H$1131</f>
        <v>71.400000000000006</v>
      </c>
      <c r="H973" s="149"/>
      <c r="I973" s="185">
        <f t="shared" si="324"/>
        <v>71.400000000000006</v>
      </c>
      <c r="J973" s="152">
        <f>'[2]Бюджет 2025 г 1 чтение'!$I$1131</f>
        <v>72.099999999999994</v>
      </c>
      <c r="K973" s="152">
        <f>'[2]Бюджет 2025 г 1 чтение'!$J$1131</f>
        <v>73.7</v>
      </c>
      <c r="L973" s="186"/>
      <c r="M973" s="186"/>
      <c r="N973" s="186"/>
      <c r="O973" s="186"/>
    </row>
    <row r="974" spans="1:15" ht="25.5" hidden="1">
      <c r="A974" s="48" t="s">
        <v>25</v>
      </c>
      <c r="B974" s="24" t="s">
        <v>243</v>
      </c>
      <c r="C974" s="24" t="s">
        <v>327</v>
      </c>
      <c r="D974" s="41" t="s">
        <v>26</v>
      </c>
      <c r="E974" s="24"/>
      <c r="F974" s="24"/>
      <c r="G974" s="149">
        <f>G975+G983</f>
        <v>0</v>
      </c>
      <c r="H974" s="149">
        <f>H975+H983</f>
        <v>0</v>
      </c>
      <c r="I974" s="185">
        <f t="shared" si="324"/>
        <v>0</v>
      </c>
      <c r="J974" s="149">
        <f t="shared" ref="J974:K974" si="329">J975+J983</f>
        <v>0</v>
      </c>
      <c r="K974" s="149">
        <f t="shared" si="329"/>
        <v>0</v>
      </c>
      <c r="L974" s="186"/>
      <c r="M974" s="186"/>
      <c r="N974" s="186"/>
      <c r="O974" s="186"/>
    </row>
    <row r="975" spans="1:15" hidden="1">
      <c r="A975" s="23" t="s">
        <v>333</v>
      </c>
      <c r="B975" s="18" t="s">
        <v>243</v>
      </c>
      <c r="C975" s="18" t="s">
        <v>327</v>
      </c>
      <c r="D975" s="35" t="s">
        <v>595</v>
      </c>
      <c r="E975" s="14"/>
      <c r="F975" s="14"/>
      <c r="G975" s="149">
        <f t="shared" ref="G975:H977" si="330">G976</f>
        <v>0</v>
      </c>
      <c r="H975" s="149">
        <f t="shared" si="330"/>
        <v>0</v>
      </c>
      <c r="I975" s="185">
        <f t="shared" si="324"/>
        <v>0</v>
      </c>
      <c r="J975" s="149">
        <f t="shared" ref="J975:K977" si="331">J976</f>
        <v>0</v>
      </c>
      <c r="K975" s="149">
        <f t="shared" si="331"/>
        <v>0</v>
      </c>
      <c r="L975" s="186"/>
      <c r="M975" s="186"/>
      <c r="N975" s="186"/>
      <c r="O975" s="186"/>
    </row>
    <row r="976" spans="1:15" ht="24" hidden="1">
      <c r="A976" s="68" t="s">
        <v>73</v>
      </c>
      <c r="B976" s="18" t="s">
        <v>243</v>
      </c>
      <c r="C976" s="18" t="s">
        <v>327</v>
      </c>
      <c r="D976" s="35" t="s">
        <v>595</v>
      </c>
      <c r="E976" s="18" t="s">
        <v>74</v>
      </c>
      <c r="F976" s="18"/>
      <c r="G976" s="149">
        <f t="shared" si="330"/>
        <v>0</v>
      </c>
      <c r="H976" s="149">
        <f t="shared" si="330"/>
        <v>0</v>
      </c>
      <c r="I976" s="185">
        <f t="shared" si="324"/>
        <v>0</v>
      </c>
      <c r="J976" s="149">
        <f t="shared" si="331"/>
        <v>0</v>
      </c>
      <c r="K976" s="149">
        <f t="shared" si="331"/>
        <v>0</v>
      </c>
      <c r="L976" s="186"/>
      <c r="M976" s="186"/>
      <c r="N976" s="186"/>
      <c r="O976" s="186"/>
    </row>
    <row r="977" spans="1:15" ht="24" hidden="1">
      <c r="A977" s="68" t="s">
        <v>75</v>
      </c>
      <c r="B977" s="18" t="s">
        <v>243</v>
      </c>
      <c r="C977" s="18" t="s">
        <v>327</v>
      </c>
      <c r="D977" s="35" t="s">
        <v>595</v>
      </c>
      <c r="E977" s="18" t="s">
        <v>76</v>
      </c>
      <c r="F977" s="18"/>
      <c r="G977" s="149">
        <f t="shared" si="330"/>
        <v>0</v>
      </c>
      <c r="H977" s="149">
        <f t="shared" si="330"/>
        <v>0</v>
      </c>
      <c r="I977" s="185">
        <f t="shared" si="324"/>
        <v>0</v>
      </c>
      <c r="J977" s="149">
        <f t="shared" si="331"/>
        <v>0</v>
      </c>
      <c r="K977" s="149">
        <f t="shared" si="331"/>
        <v>0</v>
      </c>
      <c r="L977" s="186"/>
      <c r="M977" s="186"/>
      <c r="N977" s="186"/>
      <c r="O977" s="186"/>
    </row>
    <row r="978" spans="1:15" hidden="1">
      <c r="A978" s="68" t="s">
        <v>16</v>
      </c>
      <c r="B978" s="18" t="s">
        <v>243</v>
      </c>
      <c r="C978" s="18" t="s">
        <v>327</v>
      </c>
      <c r="D978" s="35" t="s">
        <v>595</v>
      </c>
      <c r="E978" s="18" t="s">
        <v>76</v>
      </c>
      <c r="F978" s="18" t="s">
        <v>17</v>
      </c>
      <c r="G978" s="149">
        <f>'[2]Бюджет 2025 г 1 чтение'!$H$1136</f>
        <v>0</v>
      </c>
      <c r="H978" s="149"/>
      <c r="I978" s="185">
        <f t="shared" si="324"/>
        <v>0</v>
      </c>
      <c r="J978" s="152">
        <f>'[2]Бюджет 2025 г 1 чтение'!$I$1136</f>
        <v>0</v>
      </c>
      <c r="K978" s="152">
        <f>'[2]Бюджет 2025 г 1 чтение'!$J$1136</f>
        <v>0</v>
      </c>
      <c r="L978" s="186"/>
      <c r="M978" s="186"/>
      <c r="N978" s="186"/>
      <c r="O978" s="186"/>
    </row>
    <row r="979" spans="1:15" ht="36" hidden="1">
      <c r="A979" s="17" t="s">
        <v>334</v>
      </c>
      <c r="B979" s="18" t="s">
        <v>243</v>
      </c>
      <c r="C979" s="18" t="s">
        <v>327</v>
      </c>
      <c r="D979" s="35" t="s">
        <v>335</v>
      </c>
      <c r="E979" s="14"/>
      <c r="F979" s="14"/>
      <c r="G979" s="149"/>
      <c r="H979" s="149"/>
      <c r="I979" s="185">
        <f t="shared" si="324"/>
        <v>0</v>
      </c>
      <c r="J979" s="152"/>
      <c r="K979" s="152"/>
      <c r="L979" s="186"/>
      <c r="M979" s="186"/>
      <c r="N979" s="186"/>
      <c r="O979" s="186"/>
    </row>
    <row r="980" spans="1:15" ht="24" hidden="1">
      <c r="A980" s="68" t="s">
        <v>73</v>
      </c>
      <c r="B980" s="18" t="s">
        <v>243</v>
      </c>
      <c r="C980" s="18" t="s">
        <v>327</v>
      </c>
      <c r="D980" s="35" t="s">
        <v>335</v>
      </c>
      <c r="E980" s="18" t="s">
        <v>74</v>
      </c>
      <c r="F980" s="18"/>
      <c r="G980" s="149"/>
      <c r="H980" s="149"/>
      <c r="I980" s="185">
        <f t="shared" si="324"/>
        <v>0</v>
      </c>
      <c r="J980" s="152"/>
      <c r="K980" s="152"/>
      <c r="L980" s="186"/>
      <c r="M980" s="186"/>
      <c r="N980" s="186"/>
      <c r="O980" s="186"/>
    </row>
    <row r="981" spans="1:15" ht="24" hidden="1">
      <c r="A981" s="68" t="s">
        <v>75</v>
      </c>
      <c r="B981" s="18" t="s">
        <v>243</v>
      </c>
      <c r="C981" s="18" t="s">
        <v>327</v>
      </c>
      <c r="D981" s="35" t="s">
        <v>335</v>
      </c>
      <c r="E981" s="18" t="s">
        <v>76</v>
      </c>
      <c r="F981" s="18"/>
      <c r="G981" s="149"/>
      <c r="H981" s="149"/>
      <c r="I981" s="185">
        <f t="shared" si="324"/>
        <v>0</v>
      </c>
      <c r="J981" s="152"/>
      <c r="K981" s="152"/>
      <c r="L981" s="186"/>
      <c r="M981" s="186"/>
      <c r="N981" s="186"/>
      <c r="O981" s="186"/>
    </row>
    <row r="982" spans="1:15" hidden="1">
      <c r="A982" s="68" t="s">
        <v>18</v>
      </c>
      <c r="B982" s="18" t="s">
        <v>243</v>
      </c>
      <c r="C982" s="18" t="s">
        <v>327</v>
      </c>
      <c r="D982" s="35" t="s">
        <v>335</v>
      </c>
      <c r="E982" s="18" t="s">
        <v>76</v>
      </c>
      <c r="F982" s="18" t="s">
        <v>10</v>
      </c>
      <c r="G982" s="149"/>
      <c r="H982" s="149"/>
      <c r="I982" s="185">
        <f t="shared" si="324"/>
        <v>0</v>
      </c>
      <c r="J982" s="152"/>
      <c r="K982" s="152"/>
      <c r="L982" s="186"/>
      <c r="M982" s="186"/>
      <c r="N982" s="186"/>
      <c r="O982" s="186"/>
    </row>
    <row r="983" spans="1:15" hidden="1">
      <c r="A983" s="33" t="s">
        <v>336</v>
      </c>
      <c r="B983" s="18" t="s">
        <v>243</v>
      </c>
      <c r="C983" s="18" t="s">
        <v>327</v>
      </c>
      <c r="D983" s="30" t="s">
        <v>351</v>
      </c>
      <c r="E983" s="18"/>
      <c r="F983" s="18"/>
      <c r="G983" s="149">
        <f t="shared" ref="G983:H986" si="332">G984</f>
        <v>0</v>
      </c>
      <c r="H983" s="149">
        <f t="shared" si="332"/>
        <v>0</v>
      </c>
      <c r="I983" s="185">
        <f t="shared" si="324"/>
        <v>0</v>
      </c>
      <c r="J983" s="149">
        <f t="shared" ref="J983:K986" si="333">J984</f>
        <v>0</v>
      </c>
      <c r="K983" s="149">
        <f t="shared" si="333"/>
        <v>0</v>
      </c>
      <c r="L983" s="186"/>
      <c r="M983" s="186"/>
      <c r="N983" s="186"/>
      <c r="O983" s="186"/>
    </row>
    <row r="984" spans="1:15" ht="24" hidden="1">
      <c r="A984" s="17" t="s">
        <v>44</v>
      </c>
      <c r="B984" s="18" t="s">
        <v>243</v>
      </c>
      <c r="C984" s="18" t="s">
        <v>327</v>
      </c>
      <c r="D984" s="30" t="s">
        <v>351</v>
      </c>
      <c r="E984" s="18" t="s">
        <v>45</v>
      </c>
      <c r="F984" s="18"/>
      <c r="G984" s="149">
        <f t="shared" si="332"/>
        <v>0</v>
      </c>
      <c r="H984" s="149">
        <f t="shared" si="332"/>
        <v>0</v>
      </c>
      <c r="I984" s="185">
        <f t="shared" si="324"/>
        <v>0</v>
      </c>
      <c r="J984" s="149">
        <f t="shared" si="333"/>
        <v>0</v>
      </c>
      <c r="K984" s="149">
        <f t="shared" si="333"/>
        <v>0</v>
      </c>
      <c r="L984" s="186"/>
      <c r="M984" s="186"/>
      <c r="N984" s="186"/>
      <c r="O984" s="186"/>
    </row>
    <row r="985" spans="1:15" ht="36" hidden="1">
      <c r="A985" s="44" t="s">
        <v>306</v>
      </c>
      <c r="B985" s="18" t="s">
        <v>243</v>
      </c>
      <c r="C985" s="18" t="s">
        <v>327</v>
      </c>
      <c r="D985" s="30" t="s">
        <v>351</v>
      </c>
      <c r="E985" s="18" t="s">
        <v>254</v>
      </c>
      <c r="F985" s="18"/>
      <c r="G985" s="149">
        <f t="shared" si="332"/>
        <v>0</v>
      </c>
      <c r="H985" s="149">
        <f t="shared" si="332"/>
        <v>0</v>
      </c>
      <c r="I985" s="185">
        <f t="shared" si="324"/>
        <v>0</v>
      </c>
      <c r="J985" s="149">
        <f t="shared" si="333"/>
        <v>0</v>
      </c>
      <c r="K985" s="149">
        <f t="shared" si="333"/>
        <v>0</v>
      </c>
      <c r="L985" s="186"/>
      <c r="M985" s="186"/>
      <c r="N985" s="186"/>
      <c r="O985" s="186"/>
    </row>
    <row r="986" spans="1:15" hidden="1">
      <c r="A986" s="44" t="s">
        <v>255</v>
      </c>
      <c r="B986" s="18" t="s">
        <v>243</v>
      </c>
      <c r="C986" s="18" t="s">
        <v>327</v>
      </c>
      <c r="D986" s="30" t="s">
        <v>351</v>
      </c>
      <c r="E986" s="18" t="s">
        <v>256</v>
      </c>
      <c r="F986" s="18"/>
      <c r="G986" s="149">
        <f t="shared" si="332"/>
        <v>0</v>
      </c>
      <c r="H986" s="149">
        <f t="shared" si="332"/>
        <v>0</v>
      </c>
      <c r="I986" s="185">
        <f t="shared" si="324"/>
        <v>0</v>
      </c>
      <c r="J986" s="149">
        <f t="shared" si="333"/>
        <v>0</v>
      </c>
      <c r="K986" s="149">
        <f t="shared" si="333"/>
        <v>0</v>
      </c>
      <c r="L986" s="186"/>
      <c r="M986" s="186"/>
      <c r="N986" s="186"/>
      <c r="O986" s="186"/>
    </row>
    <row r="987" spans="1:15" hidden="1">
      <c r="A987" s="44" t="s">
        <v>16</v>
      </c>
      <c r="B987" s="18" t="s">
        <v>243</v>
      </c>
      <c r="C987" s="18" t="s">
        <v>327</v>
      </c>
      <c r="D987" s="30" t="s">
        <v>351</v>
      </c>
      <c r="E987" s="18" t="s">
        <v>256</v>
      </c>
      <c r="F987" s="18" t="s">
        <v>17</v>
      </c>
      <c r="G987" s="149">
        <f>'[2]Бюджет 2025 г 1 чтение'!$H$1145</f>
        <v>0</v>
      </c>
      <c r="H987" s="149"/>
      <c r="I987" s="185">
        <f t="shared" si="324"/>
        <v>0</v>
      </c>
      <c r="J987" s="152">
        <f>'[2]Бюджет 2025 г 1 чтение'!$I$1145</f>
        <v>0</v>
      </c>
      <c r="K987" s="152">
        <f>'[2]Бюджет 2025 г 1 чтение'!$J$1145</f>
        <v>0</v>
      </c>
      <c r="L987" s="186"/>
      <c r="M987" s="186"/>
      <c r="N987" s="186"/>
      <c r="O987" s="186"/>
    </row>
    <row r="988" spans="1:15" ht="14.25" customHeight="1">
      <c r="A988" s="13" t="s">
        <v>348</v>
      </c>
      <c r="B988" s="14" t="s">
        <v>243</v>
      </c>
      <c r="C988" s="14" t="s">
        <v>349</v>
      </c>
      <c r="D988" s="14"/>
      <c r="E988" s="14"/>
      <c r="F988" s="14"/>
      <c r="G988" s="185">
        <f>G1009+G989</f>
        <v>8821.5</v>
      </c>
      <c r="H988" s="185">
        <f>H1009+H989</f>
        <v>-898</v>
      </c>
      <c r="I988" s="185">
        <f t="shared" si="324"/>
        <v>7923.5</v>
      </c>
      <c r="J988" s="185">
        <f t="shared" ref="J988:K988" si="334">J1009+J989</f>
        <v>7250.5</v>
      </c>
      <c r="K988" s="185">
        <f t="shared" si="334"/>
        <v>6718.1</v>
      </c>
      <c r="L988" s="186"/>
      <c r="M988" s="186"/>
      <c r="N988" s="186"/>
      <c r="O988" s="186"/>
    </row>
    <row r="989" spans="1:15" ht="26.25" customHeight="1">
      <c r="A989" s="13" t="s">
        <v>328</v>
      </c>
      <c r="B989" s="14" t="s">
        <v>243</v>
      </c>
      <c r="C989" s="14" t="s">
        <v>349</v>
      </c>
      <c r="D989" s="14" t="s">
        <v>247</v>
      </c>
      <c r="E989" s="14"/>
      <c r="F989" s="14"/>
      <c r="G989" s="155">
        <f t="shared" ref="G989:K990" si="335">G990</f>
        <v>1025.9000000000001</v>
      </c>
      <c r="H989" s="155">
        <f t="shared" si="335"/>
        <v>0</v>
      </c>
      <c r="I989" s="185">
        <f t="shared" si="324"/>
        <v>1025.9000000000001</v>
      </c>
      <c r="J989" s="155">
        <f t="shared" si="335"/>
        <v>1585.4</v>
      </c>
      <c r="K989" s="155">
        <f t="shared" si="335"/>
        <v>1012.4</v>
      </c>
      <c r="L989" s="186"/>
      <c r="M989" s="186"/>
      <c r="N989" s="186"/>
      <c r="O989" s="186"/>
    </row>
    <row r="990" spans="1:15" ht="43.5" customHeight="1">
      <c r="A990" s="66" t="s">
        <v>329</v>
      </c>
      <c r="B990" s="14" t="s">
        <v>243</v>
      </c>
      <c r="C990" s="14" t="s">
        <v>349</v>
      </c>
      <c r="D990" s="14" t="s">
        <v>249</v>
      </c>
      <c r="E990" s="14"/>
      <c r="F990" s="14"/>
      <c r="G990" s="155">
        <f t="shared" si="335"/>
        <v>1025.9000000000001</v>
      </c>
      <c r="H990" s="155">
        <f t="shared" si="335"/>
        <v>0</v>
      </c>
      <c r="I990" s="185">
        <f t="shared" si="324"/>
        <v>1025.9000000000001</v>
      </c>
      <c r="J990" s="155">
        <f t="shared" si="335"/>
        <v>1585.4</v>
      </c>
      <c r="K990" s="155">
        <f t="shared" si="335"/>
        <v>1012.4</v>
      </c>
      <c r="L990" s="186"/>
      <c r="M990" s="186"/>
      <c r="N990" s="186"/>
      <c r="O990" s="186"/>
    </row>
    <row r="991" spans="1:15" ht="37.5" customHeight="1">
      <c r="A991" s="67" t="s">
        <v>330</v>
      </c>
      <c r="B991" s="14" t="s">
        <v>243</v>
      </c>
      <c r="C991" s="14" t="s">
        <v>349</v>
      </c>
      <c r="D991" s="14" t="s">
        <v>331</v>
      </c>
      <c r="E991" s="14"/>
      <c r="F991" s="14"/>
      <c r="G991" s="155">
        <f t="shared" ref="G991:K991" si="336">G992+G1001</f>
        <v>1025.9000000000001</v>
      </c>
      <c r="H991" s="155">
        <f t="shared" si="336"/>
        <v>0</v>
      </c>
      <c r="I991" s="185">
        <f t="shared" si="324"/>
        <v>1025.9000000000001</v>
      </c>
      <c r="J991" s="155">
        <f t="shared" si="336"/>
        <v>1585.4</v>
      </c>
      <c r="K991" s="155">
        <f t="shared" si="336"/>
        <v>1012.4</v>
      </c>
      <c r="L991" s="186"/>
      <c r="M991" s="186"/>
      <c r="N991" s="186"/>
      <c r="O991" s="186"/>
    </row>
    <row r="992" spans="1:15">
      <c r="A992" s="68" t="s">
        <v>332</v>
      </c>
      <c r="B992" s="18" t="s">
        <v>243</v>
      </c>
      <c r="C992" s="18" t="s">
        <v>349</v>
      </c>
      <c r="D992" s="30" t="s">
        <v>331</v>
      </c>
      <c r="E992" s="14"/>
      <c r="F992" s="14"/>
      <c r="G992" s="155">
        <f>G993+G997</f>
        <v>207.8</v>
      </c>
      <c r="H992" s="155">
        <f>H993+H997</f>
        <v>0</v>
      </c>
      <c r="I992" s="185">
        <f t="shared" si="324"/>
        <v>207.8</v>
      </c>
      <c r="J992" s="155">
        <f t="shared" ref="J992:K992" si="337">J993+J997</f>
        <v>150</v>
      </c>
      <c r="K992" s="155">
        <f t="shared" si="337"/>
        <v>150</v>
      </c>
      <c r="L992" s="186"/>
      <c r="M992" s="186"/>
      <c r="N992" s="186"/>
      <c r="O992" s="186"/>
    </row>
    <row r="993" spans="1:15">
      <c r="A993" s="23" t="s">
        <v>333</v>
      </c>
      <c r="B993" s="18" t="s">
        <v>243</v>
      </c>
      <c r="C993" s="18" t="s">
        <v>349</v>
      </c>
      <c r="D993" s="35" t="s">
        <v>539</v>
      </c>
      <c r="E993" s="14"/>
      <c r="F993" s="14"/>
      <c r="G993" s="155">
        <f t="shared" ref="G993:K995" si="338">G994</f>
        <v>207.8</v>
      </c>
      <c r="H993" s="155">
        <f t="shared" si="338"/>
        <v>0</v>
      </c>
      <c r="I993" s="185">
        <f t="shared" si="324"/>
        <v>207.8</v>
      </c>
      <c r="J993" s="155">
        <f t="shared" si="338"/>
        <v>150</v>
      </c>
      <c r="K993" s="155">
        <f t="shared" si="338"/>
        <v>150</v>
      </c>
      <c r="L993" s="186"/>
      <c r="M993" s="186"/>
      <c r="N993" s="186"/>
      <c r="O993" s="186"/>
    </row>
    <row r="994" spans="1:15" ht="24">
      <c r="A994" s="68" t="s">
        <v>73</v>
      </c>
      <c r="B994" s="18" t="s">
        <v>243</v>
      </c>
      <c r="C994" s="18" t="s">
        <v>349</v>
      </c>
      <c r="D994" s="35" t="s">
        <v>539</v>
      </c>
      <c r="E994" s="18" t="s">
        <v>74</v>
      </c>
      <c r="F994" s="18"/>
      <c r="G994" s="155">
        <f t="shared" si="338"/>
        <v>207.8</v>
      </c>
      <c r="H994" s="155">
        <f t="shared" si="338"/>
        <v>0</v>
      </c>
      <c r="I994" s="185">
        <f t="shared" si="324"/>
        <v>207.8</v>
      </c>
      <c r="J994" s="155">
        <f t="shared" si="338"/>
        <v>150</v>
      </c>
      <c r="K994" s="155">
        <f t="shared" si="338"/>
        <v>150</v>
      </c>
      <c r="L994" s="186"/>
      <c r="M994" s="186"/>
      <c r="N994" s="186"/>
      <c r="O994" s="186"/>
    </row>
    <row r="995" spans="1:15" ht="24">
      <c r="A995" s="68" t="s">
        <v>75</v>
      </c>
      <c r="B995" s="18" t="s">
        <v>243</v>
      </c>
      <c r="C995" s="18" t="s">
        <v>349</v>
      </c>
      <c r="D995" s="35" t="s">
        <v>539</v>
      </c>
      <c r="E995" s="18" t="s">
        <v>76</v>
      </c>
      <c r="F995" s="18"/>
      <c r="G995" s="155">
        <f t="shared" si="338"/>
        <v>207.8</v>
      </c>
      <c r="H995" s="155">
        <f t="shared" si="338"/>
        <v>0</v>
      </c>
      <c r="I995" s="185">
        <f t="shared" si="324"/>
        <v>207.8</v>
      </c>
      <c r="J995" s="155">
        <f t="shared" si="338"/>
        <v>150</v>
      </c>
      <c r="K995" s="155">
        <f t="shared" si="338"/>
        <v>150</v>
      </c>
      <c r="L995" s="186"/>
      <c r="M995" s="186"/>
      <c r="N995" s="186"/>
      <c r="O995" s="186"/>
    </row>
    <row r="996" spans="1:15">
      <c r="A996" s="68" t="s">
        <v>16</v>
      </c>
      <c r="B996" s="18" t="s">
        <v>243</v>
      </c>
      <c r="C996" s="18" t="s">
        <v>349</v>
      </c>
      <c r="D996" s="35" t="s">
        <v>539</v>
      </c>
      <c r="E996" s="18" t="s">
        <v>76</v>
      </c>
      <c r="F996" s="18" t="s">
        <v>17</v>
      </c>
      <c r="G996" s="149">
        <v>207.8</v>
      </c>
      <c r="H996" s="149">
        <v>0</v>
      </c>
      <c r="I996" s="185">
        <f t="shared" si="324"/>
        <v>207.8</v>
      </c>
      <c r="J996" s="152">
        <f>'[2]Бюджет 2025 г 1 чтение'!$I$1090</f>
        <v>150</v>
      </c>
      <c r="K996" s="152">
        <f>'[2]Бюджет 2025 г 1 чтение'!$J$1090</f>
        <v>150</v>
      </c>
      <c r="L996" s="186"/>
      <c r="M996" s="186"/>
      <c r="N996" s="186"/>
      <c r="O996" s="186"/>
    </row>
    <row r="997" spans="1:15" ht="36" hidden="1">
      <c r="A997" s="17" t="s">
        <v>334</v>
      </c>
      <c r="B997" s="18" t="s">
        <v>243</v>
      </c>
      <c r="C997" s="18" t="s">
        <v>327</v>
      </c>
      <c r="D997" s="35" t="s">
        <v>335</v>
      </c>
      <c r="E997" s="14"/>
      <c r="F997" s="14"/>
      <c r="G997" s="155">
        <f t="shared" ref="G997:J999" si="339">G998</f>
        <v>0</v>
      </c>
      <c r="H997" s="155">
        <f t="shared" si="339"/>
        <v>0</v>
      </c>
      <c r="I997" s="185">
        <f t="shared" si="324"/>
        <v>0</v>
      </c>
      <c r="J997" s="155">
        <f t="shared" si="339"/>
        <v>0</v>
      </c>
      <c r="K997" s="190"/>
      <c r="L997" s="186"/>
      <c r="M997" s="186"/>
      <c r="N997" s="186"/>
      <c r="O997" s="186"/>
    </row>
    <row r="998" spans="1:15" ht="24" hidden="1">
      <c r="A998" s="68" t="s">
        <v>73</v>
      </c>
      <c r="B998" s="18" t="s">
        <v>243</v>
      </c>
      <c r="C998" s="18" t="s">
        <v>327</v>
      </c>
      <c r="D998" s="35" t="s">
        <v>335</v>
      </c>
      <c r="E998" s="18" t="s">
        <v>74</v>
      </c>
      <c r="F998" s="18"/>
      <c r="G998" s="155">
        <f t="shared" si="339"/>
        <v>0</v>
      </c>
      <c r="H998" s="155">
        <f t="shared" si="339"/>
        <v>0</v>
      </c>
      <c r="I998" s="185">
        <f t="shared" si="324"/>
        <v>0</v>
      </c>
      <c r="J998" s="155">
        <f t="shared" si="339"/>
        <v>0</v>
      </c>
      <c r="K998" s="190"/>
      <c r="L998" s="186"/>
      <c r="M998" s="186"/>
      <c r="N998" s="186"/>
      <c r="O998" s="186"/>
    </row>
    <row r="999" spans="1:15" ht="24" hidden="1">
      <c r="A999" s="68" t="s">
        <v>75</v>
      </c>
      <c r="B999" s="18" t="s">
        <v>243</v>
      </c>
      <c r="C999" s="18" t="s">
        <v>327</v>
      </c>
      <c r="D999" s="35" t="s">
        <v>335</v>
      </c>
      <c r="E999" s="18" t="s">
        <v>76</v>
      </c>
      <c r="F999" s="18"/>
      <c r="G999" s="155">
        <f t="shared" si="339"/>
        <v>0</v>
      </c>
      <c r="H999" s="155">
        <f t="shared" si="339"/>
        <v>0</v>
      </c>
      <c r="I999" s="185">
        <f t="shared" si="324"/>
        <v>0</v>
      </c>
      <c r="J999" s="155">
        <f t="shared" si="339"/>
        <v>0</v>
      </c>
      <c r="K999" s="190"/>
      <c r="L999" s="186"/>
      <c r="M999" s="186"/>
      <c r="N999" s="186"/>
      <c r="O999" s="186"/>
    </row>
    <row r="1000" spans="1:15" hidden="1">
      <c r="A1000" s="68" t="s">
        <v>18</v>
      </c>
      <c r="B1000" s="18" t="s">
        <v>243</v>
      </c>
      <c r="C1000" s="18" t="s">
        <v>327</v>
      </c>
      <c r="D1000" s="35" t="s">
        <v>335</v>
      </c>
      <c r="E1000" s="18" t="s">
        <v>76</v>
      </c>
      <c r="F1000" s="18" t="s">
        <v>10</v>
      </c>
      <c r="G1000" s="154"/>
      <c r="H1000" s="154"/>
      <c r="I1000" s="185">
        <f t="shared" si="324"/>
        <v>0</v>
      </c>
      <c r="J1000" s="155"/>
      <c r="K1000" s="190"/>
      <c r="L1000" s="186"/>
      <c r="M1000" s="186"/>
      <c r="N1000" s="186"/>
      <c r="O1000" s="186"/>
    </row>
    <row r="1001" spans="1:15" ht="12" customHeight="1">
      <c r="A1001" s="33" t="s">
        <v>336</v>
      </c>
      <c r="B1001" s="18" t="s">
        <v>243</v>
      </c>
      <c r="C1001" s="18" t="s">
        <v>349</v>
      </c>
      <c r="D1001" s="30" t="s">
        <v>337</v>
      </c>
      <c r="E1001" s="18"/>
      <c r="F1001" s="18"/>
      <c r="G1001" s="155">
        <f t="shared" ref="G1001:K1004" si="340">G1002</f>
        <v>818.1</v>
      </c>
      <c r="H1001" s="155">
        <f t="shared" si="340"/>
        <v>0</v>
      </c>
      <c r="I1001" s="185">
        <f t="shared" si="324"/>
        <v>818.1</v>
      </c>
      <c r="J1001" s="155">
        <f t="shared" si="340"/>
        <v>1435.4</v>
      </c>
      <c r="K1001" s="155">
        <f t="shared" si="340"/>
        <v>862.4</v>
      </c>
      <c r="L1001" s="186"/>
      <c r="M1001" s="186"/>
      <c r="N1001" s="186"/>
      <c r="O1001" s="186"/>
    </row>
    <row r="1002" spans="1:15" ht="23.25" customHeight="1">
      <c r="A1002" s="17" t="s">
        <v>44</v>
      </c>
      <c r="B1002" s="18" t="s">
        <v>243</v>
      </c>
      <c r="C1002" s="18" t="s">
        <v>349</v>
      </c>
      <c r="D1002" s="30" t="s">
        <v>337</v>
      </c>
      <c r="E1002" s="18" t="s">
        <v>45</v>
      </c>
      <c r="F1002" s="18"/>
      <c r="G1002" s="155">
        <f t="shared" si="340"/>
        <v>818.1</v>
      </c>
      <c r="H1002" s="155">
        <f t="shared" si="340"/>
        <v>0</v>
      </c>
      <c r="I1002" s="185">
        <f t="shared" si="324"/>
        <v>818.1</v>
      </c>
      <c r="J1002" s="155">
        <f t="shared" si="340"/>
        <v>1435.4</v>
      </c>
      <c r="K1002" s="155">
        <f t="shared" si="340"/>
        <v>862.4</v>
      </c>
      <c r="L1002" s="186"/>
      <c r="M1002" s="186"/>
      <c r="N1002" s="186"/>
      <c r="O1002" s="186"/>
    </row>
    <row r="1003" spans="1:15" ht="36.75" customHeight="1">
      <c r="A1003" s="44" t="s">
        <v>306</v>
      </c>
      <c r="B1003" s="18" t="s">
        <v>243</v>
      </c>
      <c r="C1003" s="18" t="s">
        <v>349</v>
      </c>
      <c r="D1003" s="30" t="s">
        <v>337</v>
      </c>
      <c r="E1003" s="18" t="s">
        <v>254</v>
      </c>
      <c r="F1003" s="18"/>
      <c r="G1003" s="155">
        <f t="shared" si="340"/>
        <v>818.1</v>
      </c>
      <c r="H1003" s="155">
        <f t="shared" si="340"/>
        <v>0</v>
      </c>
      <c r="I1003" s="185">
        <f t="shared" si="324"/>
        <v>818.1</v>
      </c>
      <c r="J1003" s="155">
        <f t="shared" si="340"/>
        <v>1435.4</v>
      </c>
      <c r="K1003" s="155">
        <f t="shared" si="340"/>
        <v>862.4</v>
      </c>
      <c r="L1003" s="186"/>
      <c r="M1003" s="186"/>
      <c r="N1003" s="186"/>
      <c r="O1003" s="186"/>
    </row>
    <row r="1004" spans="1:15" ht="15.75" customHeight="1">
      <c r="A1004" s="44" t="s">
        <v>255</v>
      </c>
      <c r="B1004" s="18" t="s">
        <v>243</v>
      </c>
      <c r="C1004" s="18" t="s">
        <v>349</v>
      </c>
      <c r="D1004" s="30" t="s">
        <v>337</v>
      </c>
      <c r="E1004" s="18" t="s">
        <v>256</v>
      </c>
      <c r="F1004" s="18"/>
      <c r="G1004" s="155">
        <f t="shared" si="340"/>
        <v>818.1</v>
      </c>
      <c r="H1004" s="155">
        <f t="shared" si="340"/>
        <v>0</v>
      </c>
      <c r="I1004" s="185">
        <f t="shared" si="324"/>
        <v>818.1</v>
      </c>
      <c r="J1004" s="155">
        <f t="shared" si="340"/>
        <v>1435.4</v>
      </c>
      <c r="K1004" s="155">
        <f t="shared" si="340"/>
        <v>862.4</v>
      </c>
      <c r="L1004" s="186"/>
      <c r="M1004" s="186"/>
      <c r="N1004" s="186"/>
      <c r="O1004" s="186"/>
    </row>
    <row r="1005" spans="1:15">
      <c r="A1005" s="44" t="s">
        <v>16</v>
      </c>
      <c r="B1005" s="18" t="s">
        <v>243</v>
      </c>
      <c r="C1005" s="18" t="s">
        <v>349</v>
      </c>
      <c r="D1005" s="30" t="s">
        <v>337</v>
      </c>
      <c r="E1005" s="18" t="s">
        <v>256</v>
      </c>
      <c r="F1005" s="18" t="s">
        <v>17</v>
      </c>
      <c r="G1005" s="149">
        <v>818.1</v>
      </c>
      <c r="H1005" s="149">
        <v>0</v>
      </c>
      <c r="I1005" s="185">
        <f t="shared" si="324"/>
        <v>818.1</v>
      </c>
      <c r="J1005" s="155">
        <f>'[2]Бюджет 2025 г 1 чтение'!$I$1101</f>
        <v>1435.4</v>
      </c>
      <c r="K1005" s="154">
        <f>'[2]Бюджет 2025 г 1 чтение'!$J$1101</f>
        <v>862.4</v>
      </c>
      <c r="L1005" s="186"/>
      <c r="M1005" s="186"/>
      <c r="N1005" s="186"/>
      <c r="O1005" s="186"/>
    </row>
    <row r="1006" spans="1:15" ht="14.25" hidden="1" customHeight="1">
      <c r="A1006" s="13"/>
      <c r="B1006" s="14"/>
      <c r="C1006" s="14"/>
      <c r="D1006" s="14"/>
      <c r="E1006" s="14"/>
      <c r="F1006" s="14"/>
      <c r="G1006" s="185"/>
      <c r="H1006" s="185"/>
      <c r="I1006" s="185">
        <f t="shared" si="324"/>
        <v>0</v>
      </c>
      <c r="J1006" s="185"/>
      <c r="K1006" s="185"/>
      <c r="L1006" s="186"/>
      <c r="M1006" s="186"/>
      <c r="N1006" s="186"/>
      <c r="O1006" s="186"/>
    </row>
    <row r="1007" spans="1:15" ht="14.25" hidden="1" customHeight="1">
      <c r="A1007" s="13"/>
      <c r="B1007" s="14"/>
      <c r="C1007" s="14"/>
      <c r="D1007" s="14"/>
      <c r="E1007" s="14"/>
      <c r="F1007" s="14"/>
      <c r="G1007" s="185"/>
      <c r="H1007" s="185"/>
      <c r="I1007" s="185">
        <f t="shared" si="324"/>
        <v>0</v>
      </c>
      <c r="J1007" s="185"/>
      <c r="K1007" s="185"/>
      <c r="L1007" s="186"/>
      <c r="M1007" s="186"/>
      <c r="N1007" s="186"/>
      <c r="O1007" s="186"/>
    </row>
    <row r="1008" spans="1:15" ht="14.25" hidden="1" customHeight="1">
      <c r="A1008" s="13"/>
      <c r="B1008" s="14"/>
      <c r="C1008" s="14"/>
      <c r="D1008" s="14"/>
      <c r="E1008" s="14"/>
      <c r="F1008" s="14"/>
      <c r="G1008" s="185"/>
      <c r="H1008" s="185"/>
      <c r="I1008" s="185">
        <f t="shared" si="324"/>
        <v>0</v>
      </c>
      <c r="J1008" s="185"/>
      <c r="K1008" s="185"/>
      <c r="L1008" s="186"/>
      <c r="M1008" s="186"/>
      <c r="N1008" s="186"/>
      <c r="O1008" s="186"/>
    </row>
    <row r="1009" spans="1:15" ht="27" customHeight="1">
      <c r="A1009" s="13" t="s">
        <v>25</v>
      </c>
      <c r="B1009" s="14" t="s">
        <v>243</v>
      </c>
      <c r="C1009" s="14" t="s">
        <v>349</v>
      </c>
      <c r="D1009" s="14" t="s">
        <v>26</v>
      </c>
      <c r="E1009" s="14"/>
      <c r="F1009" s="14"/>
      <c r="G1009" s="155">
        <f t="shared" ref="G1009:J1009" si="341">G1014+G1021+G1010</f>
        <v>7795.6</v>
      </c>
      <c r="H1009" s="155">
        <f t="shared" si="341"/>
        <v>-898</v>
      </c>
      <c r="I1009" s="185">
        <f t="shared" si="324"/>
        <v>6897.6</v>
      </c>
      <c r="J1009" s="155">
        <f t="shared" si="341"/>
        <v>5665.1</v>
      </c>
      <c r="K1009" s="155">
        <f>K1014+K1021+K1010</f>
        <v>5705.7000000000007</v>
      </c>
      <c r="L1009" s="186"/>
      <c r="M1009" s="186"/>
      <c r="N1009" s="186"/>
      <c r="O1009" s="186"/>
    </row>
    <row r="1010" spans="1:15" ht="38.25">
      <c r="A1010" s="23" t="s">
        <v>33</v>
      </c>
      <c r="B1010" s="18" t="s">
        <v>243</v>
      </c>
      <c r="C1010" s="18" t="s">
        <v>349</v>
      </c>
      <c r="D1010" s="24" t="s">
        <v>34</v>
      </c>
      <c r="E1010" s="24"/>
      <c r="F1010" s="24"/>
      <c r="G1010" s="155">
        <f t="shared" ref="G1010:J1012" si="342">G1011</f>
        <v>154</v>
      </c>
      <c r="H1010" s="155">
        <f t="shared" si="342"/>
        <v>0</v>
      </c>
      <c r="I1010" s="185">
        <f t="shared" ref="I1010:I1073" si="343">G1010+H1010</f>
        <v>154</v>
      </c>
      <c r="J1010" s="155">
        <f t="shared" si="342"/>
        <v>0</v>
      </c>
      <c r="K1010" s="190"/>
      <c r="L1010" s="186"/>
      <c r="M1010" s="186"/>
      <c r="N1010" s="186"/>
      <c r="O1010" s="186"/>
    </row>
    <row r="1011" spans="1:15" ht="76.5">
      <c r="A1011" s="23" t="s">
        <v>29</v>
      </c>
      <c r="B1011" s="18" t="s">
        <v>243</v>
      </c>
      <c r="C1011" s="18" t="s">
        <v>349</v>
      </c>
      <c r="D1011" s="24" t="s">
        <v>34</v>
      </c>
      <c r="E1011" s="24" t="s">
        <v>30</v>
      </c>
      <c r="F1011" s="24"/>
      <c r="G1011" s="155">
        <f t="shared" si="342"/>
        <v>154</v>
      </c>
      <c r="H1011" s="155">
        <f t="shared" si="342"/>
        <v>0</v>
      </c>
      <c r="I1011" s="185">
        <f t="shared" si="343"/>
        <v>154</v>
      </c>
      <c r="J1011" s="155">
        <f t="shared" si="342"/>
        <v>0</v>
      </c>
      <c r="K1011" s="190"/>
      <c r="L1011" s="186"/>
      <c r="M1011" s="186"/>
      <c r="N1011" s="186"/>
      <c r="O1011" s="186"/>
    </row>
    <row r="1012" spans="1:15" ht="29.25" customHeight="1">
      <c r="A1012" s="23" t="s">
        <v>31</v>
      </c>
      <c r="B1012" s="18" t="s">
        <v>243</v>
      </c>
      <c r="C1012" s="18" t="s">
        <v>349</v>
      </c>
      <c r="D1012" s="24" t="s">
        <v>34</v>
      </c>
      <c r="E1012" s="24" t="s">
        <v>32</v>
      </c>
      <c r="F1012" s="24"/>
      <c r="G1012" s="155">
        <f t="shared" si="342"/>
        <v>154</v>
      </c>
      <c r="H1012" s="155">
        <f t="shared" si="342"/>
        <v>0</v>
      </c>
      <c r="I1012" s="185">
        <f t="shared" si="343"/>
        <v>154</v>
      </c>
      <c r="J1012" s="155">
        <f t="shared" si="342"/>
        <v>0</v>
      </c>
      <c r="K1012" s="190"/>
      <c r="L1012" s="186"/>
      <c r="M1012" s="186"/>
      <c r="N1012" s="186"/>
      <c r="O1012" s="186"/>
    </row>
    <row r="1013" spans="1:15">
      <c r="A1013" s="23" t="s">
        <v>19</v>
      </c>
      <c r="B1013" s="18" t="s">
        <v>243</v>
      </c>
      <c r="C1013" s="18" t="s">
        <v>349</v>
      </c>
      <c r="D1013" s="24" t="s">
        <v>34</v>
      </c>
      <c r="E1013" s="24" t="s">
        <v>32</v>
      </c>
      <c r="F1013" s="24" t="s">
        <v>11</v>
      </c>
      <c r="G1013" s="155">
        <v>154</v>
      </c>
      <c r="H1013" s="155">
        <v>0</v>
      </c>
      <c r="I1013" s="185">
        <f t="shared" si="343"/>
        <v>154</v>
      </c>
      <c r="J1013" s="155"/>
      <c r="K1013" s="190"/>
      <c r="L1013" s="186"/>
      <c r="M1013" s="186"/>
      <c r="N1013" s="186"/>
      <c r="O1013" s="186"/>
    </row>
    <row r="1014" spans="1:15">
      <c r="A1014" s="13" t="s">
        <v>37</v>
      </c>
      <c r="B1014" s="14" t="s">
        <v>243</v>
      </c>
      <c r="C1014" s="14" t="s">
        <v>349</v>
      </c>
      <c r="D1014" s="14" t="s">
        <v>38</v>
      </c>
      <c r="E1014" s="14"/>
      <c r="F1014" s="14"/>
      <c r="G1014" s="155">
        <f t="shared" ref="G1014:K1016" si="344">G1015</f>
        <v>4685.2</v>
      </c>
      <c r="H1014" s="155">
        <f t="shared" si="344"/>
        <v>-898</v>
      </c>
      <c r="I1014" s="185">
        <f t="shared" si="343"/>
        <v>3787.2</v>
      </c>
      <c r="J1014" s="155">
        <f t="shared" si="344"/>
        <v>2780</v>
      </c>
      <c r="K1014" s="155">
        <f t="shared" si="344"/>
        <v>2780</v>
      </c>
      <c r="L1014" s="186"/>
      <c r="M1014" s="186"/>
      <c r="N1014" s="186"/>
      <c r="O1014" s="186"/>
    </row>
    <row r="1015" spans="1:15" ht="72.75" customHeight="1">
      <c r="A1015" s="17" t="s">
        <v>29</v>
      </c>
      <c r="B1015" s="18" t="s">
        <v>243</v>
      </c>
      <c r="C1015" s="18" t="s">
        <v>349</v>
      </c>
      <c r="D1015" s="18" t="s">
        <v>38</v>
      </c>
      <c r="E1015" s="18" t="s">
        <v>30</v>
      </c>
      <c r="F1015" s="18"/>
      <c r="G1015" s="155">
        <f t="shared" si="344"/>
        <v>4685.2</v>
      </c>
      <c r="H1015" s="155">
        <f t="shared" si="344"/>
        <v>-898</v>
      </c>
      <c r="I1015" s="185">
        <f t="shared" si="343"/>
        <v>3787.2</v>
      </c>
      <c r="J1015" s="155">
        <f t="shared" si="344"/>
        <v>2780</v>
      </c>
      <c r="K1015" s="155">
        <f t="shared" si="344"/>
        <v>2780</v>
      </c>
      <c r="L1015" s="186"/>
      <c r="M1015" s="186"/>
      <c r="N1015" s="186"/>
      <c r="O1015" s="186"/>
    </row>
    <row r="1016" spans="1:15" ht="26.25" customHeight="1">
      <c r="A1016" s="17" t="s">
        <v>31</v>
      </c>
      <c r="B1016" s="18" t="s">
        <v>243</v>
      </c>
      <c r="C1016" s="18" t="s">
        <v>349</v>
      </c>
      <c r="D1016" s="18" t="s">
        <v>38</v>
      </c>
      <c r="E1016" s="18" t="s">
        <v>32</v>
      </c>
      <c r="F1016" s="18"/>
      <c r="G1016" s="155">
        <f t="shared" si="344"/>
        <v>4685.2</v>
      </c>
      <c r="H1016" s="155">
        <f t="shared" si="344"/>
        <v>-898</v>
      </c>
      <c r="I1016" s="185">
        <f t="shared" si="343"/>
        <v>3787.2</v>
      </c>
      <c r="J1016" s="155">
        <f t="shared" si="344"/>
        <v>2780</v>
      </c>
      <c r="K1016" s="155">
        <f t="shared" si="344"/>
        <v>2780</v>
      </c>
      <c r="L1016" s="186"/>
      <c r="M1016" s="186"/>
      <c r="N1016" s="186"/>
      <c r="O1016" s="186"/>
    </row>
    <row r="1017" spans="1:15" s="222" customFormat="1">
      <c r="A1017" s="226" t="s">
        <v>16</v>
      </c>
      <c r="B1017" s="224" t="s">
        <v>243</v>
      </c>
      <c r="C1017" s="224" t="s">
        <v>349</v>
      </c>
      <c r="D1017" s="224" t="s">
        <v>38</v>
      </c>
      <c r="E1017" s="224" t="s">
        <v>32</v>
      </c>
      <c r="F1017" s="224" t="s">
        <v>17</v>
      </c>
      <c r="G1017" s="149">
        <v>4685.2</v>
      </c>
      <c r="H1017" s="149">
        <f>'[1]Поправки декабрь'!$I$1198</f>
        <v>-898</v>
      </c>
      <c r="I1017" s="185">
        <f t="shared" si="343"/>
        <v>3787.2</v>
      </c>
      <c r="J1017" s="152">
        <f>'[2]Бюджет 2025 г 1 чтение'!$I$1167</f>
        <v>2780</v>
      </c>
      <c r="K1017" s="152">
        <f>'[2]Бюджет 2025 г 1 чтение'!$J$1167</f>
        <v>2780</v>
      </c>
      <c r="L1017" s="186"/>
      <c r="M1017" s="186"/>
      <c r="N1017" s="186"/>
      <c r="O1017" s="186"/>
    </row>
    <row r="1018" spans="1:15" hidden="1">
      <c r="A1018" s="23" t="s">
        <v>56</v>
      </c>
      <c r="B1018" s="18" t="s">
        <v>243</v>
      </c>
      <c r="C1018" s="18" t="s">
        <v>349</v>
      </c>
      <c r="D1018" s="18" t="s">
        <v>350</v>
      </c>
      <c r="E1018" s="18"/>
      <c r="F1018" s="18"/>
      <c r="G1018" s="154"/>
      <c r="H1018" s="154"/>
      <c r="I1018" s="185">
        <f t="shared" si="343"/>
        <v>0</v>
      </c>
      <c r="J1018" s="155"/>
      <c r="K1018" s="190"/>
      <c r="L1018" s="186"/>
      <c r="M1018" s="186"/>
      <c r="N1018" s="186"/>
      <c r="O1018" s="186"/>
    </row>
    <row r="1019" spans="1:15" hidden="1">
      <c r="A1019" s="23" t="s">
        <v>79</v>
      </c>
      <c r="B1019" s="18" t="s">
        <v>243</v>
      </c>
      <c r="C1019" s="18" t="s">
        <v>349</v>
      </c>
      <c r="D1019" s="18" t="s">
        <v>350</v>
      </c>
      <c r="E1019" s="18" t="s">
        <v>80</v>
      </c>
      <c r="F1019" s="18"/>
      <c r="G1019" s="154"/>
      <c r="H1019" s="154"/>
      <c r="I1019" s="185">
        <f t="shared" si="343"/>
        <v>0</v>
      </c>
      <c r="J1019" s="155"/>
      <c r="K1019" s="190"/>
      <c r="L1019" s="186"/>
      <c r="M1019" s="186"/>
      <c r="N1019" s="186"/>
      <c r="O1019" s="186"/>
    </row>
    <row r="1020" spans="1:15" hidden="1">
      <c r="A1020" s="23" t="s">
        <v>81</v>
      </c>
      <c r="B1020" s="18" t="s">
        <v>243</v>
      </c>
      <c r="C1020" s="18" t="s">
        <v>349</v>
      </c>
      <c r="D1020" s="18" t="s">
        <v>350</v>
      </c>
      <c r="E1020" s="18" t="s">
        <v>80</v>
      </c>
      <c r="F1020" s="18" t="s">
        <v>17</v>
      </c>
      <c r="G1020" s="154"/>
      <c r="H1020" s="154"/>
      <c r="I1020" s="185">
        <f t="shared" si="343"/>
        <v>0</v>
      </c>
      <c r="J1020" s="155"/>
      <c r="K1020" s="190"/>
      <c r="L1020" s="186"/>
      <c r="M1020" s="186"/>
      <c r="N1020" s="186"/>
      <c r="O1020" s="186"/>
    </row>
    <row r="1021" spans="1:15" ht="27" customHeight="1">
      <c r="A1021" s="31" t="s">
        <v>312</v>
      </c>
      <c r="B1021" s="14" t="s">
        <v>243</v>
      </c>
      <c r="C1021" s="14" t="s">
        <v>349</v>
      </c>
      <c r="D1021" s="32" t="s">
        <v>351</v>
      </c>
      <c r="E1021" s="25"/>
      <c r="F1021" s="25"/>
      <c r="G1021" s="155">
        <f>G1026+G1022</f>
        <v>2956.4</v>
      </c>
      <c r="H1021" s="155">
        <f>H1026+H1022</f>
        <v>0</v>
      </c>
      <c r="I1021" s="185">
        <f t="shared" si="343"/>
        <v>2956.4</v>
      </c>
      <c r="J1021" s="155">
        <f t="shared" ref="J1021:K1021" si="345">J1026+J1022</f>
        <v>2885.1</v>
      </c>
      <c r="K1021" s="155">
        <f t="shared" si="345"/>
        <v>2925.7000000000003</v>
      </c>
      <c r="L1021" s="186"/>
      <c r="M1021" s="186"/>
      <c r="N1021" s="186"/>
      <c r="O1021" s="186"/>
    </row>
    <row r="1022" spans="1:15" ht="78.75" customHeight="1">
      <c r="A1022" s="108" t="s">
        <v>642</v>
      </c>
      <c r="B1022" s="18" t="s">
        <v>243</v>
      </c>
      <c r="C1022" s="18" t="s">
        <v>349</v>
      </c>
      <c r="D1022" s="117" t="s">
        <v>627</v>
      </c>
      <c r="E1022" s="134"/>
      <c r="F1022" s="134"/>
      <c r="G1022" s="149">
        <f t="shared" ref="G1022:K1024" si="346">G1023</f>
        <v>3</v>
      </c>
      <c r="H1022" s="149">
        <f t="shared" si="346"/>
        <v>0</v>
      </c>
      <c r="I1022" s="185">
        <f t="shared" si="343"/>
        <v>3</v>
      </c>
      <c r="J1022" s="149">
        <f t="shared" si="346"/>
        <v>3.4</v>
      </c>
      <c r="K1022" s="149">
        <f t="shared" si="346"/>
        <v>3.4</v>
      </c>
      <c r="L1022" s="186"/>
      <c r="M1022" s="186"/>
      <c r="N1022" s="186"/>
      <c r="O1022" s="186"/>
    </row>
    <row r="1023" spans="1:15" ht="38.25">
      <c r="A1023" s="108" t="s">
        <v>306</v>
      </c>
      <c r="B1023" s="18" t="s">
        <v>243</v>
      </c>
      <c r="C1023" s="18" t="s">
        <v>349</v>
      </c>
      <c r="D1023" s="117" t="s">
        <v>627</v>
      </c>
      <c r="E1023" s="134" t="s">
        <v>254</v>
      </c>
      <c r="F1023" s="134"/>
      <c r="G1023" s="149">
        <f t="shared" si="346"/>
        <v>3</v>
      </c>
      <c r="H1023" s="149">
        <f t="shared" si="346"/>
        <v>0</v>
      </c>
      <c r="I1023" s="185">
        <f t="shared" si="343"/>
        <v>3</v>
      </c>
      <c r="J1023" s="149">
        <f t="shared" si="346"/>
        <v>3.4</v>
      </c>
      <c r="K1023" s="149">
        <f t="shared" si="346"/>
        <v>3.4</v>
      </c>
      <c r="L1023" s="186"/>
      <c r="M1023" s="186"/>
      <c r="N1023" s="186"/>
      <c r="O1023" s="186"/>
    </row>
    <row r="1024" spans="1:15">
      <c r="A1024" s="108" t="s">
        <v>255</v>
      </c>
      <c r="B1024" s="18" t="s">
        <v>243</v>
      </c>
      <c r="C1024" s="18" t="s">
        <v>349</v>
      </c>
      <c r="D1024" s="117" t="s">
        <v>627</v>
      </c>
      <c r="E1024" s="134" t="s">
        <v>256</v>
      </c>
      <c r="F1024" s="134"/>
      <c r="G1024" s="149">
        <f t="shared" si="346"/>
        <v>3</v>
      </c>
      <c r="H1024" s="149">
        <f t="shared" si="346"/>
        <v>0</v>
      </c>
      <c r="I1024" s="185">
        <f t="shared" si="343"/>
        <v>3</v>
      </c>
      <c r="J1024" s="149">
        <f t="shared" si="346"/>
        <v>3.4</v>
      </c>
      <c r="K1024" s="149">
        <f t="shared" si="346"/>
        <v>3.4</v>
      </c>
      <c r="L1024" s="186"/>
      <c r="M1024" s="186"/>
      <c r="N1024" s="186"/>
      <c r="O1024" s="186"/>
    </row>
    <row r="1025" spans="1:15" ht="10.5" customHeight="1">
      <c r="A1025" s="108" t="s">
        <v>18</v>
      </c>
      <c r="B1025" s="18" t="s">
        <v>243</v>
      </c>
      <c r="C1025" s="18" t="s">
        <v>349</v>
      </c>
      <c r="D1025" s="117" t="s">
        <v>627</v>
      </c>
      <c r="E1025" s="134" t="s">
        <v>256</v>
      </c>
      <c r="F1025" s="134" t="s">
        <v>10</v>
      </c>
      <c r="G1025" s="149">
        <v>3</v>
      </c>
      <c r="H1025" s="149">
        <v>0</v>
      </c>
      <c r="I1025" s="185">
        <f t="shared" si="343"/>
        <v>3</v>
      </c>
      <c r="J1025" s="149">
        <f>'[2]Бюджет 2025 г 1 чтение'!$I$1176</f>
        <v>3.4</v>
      </c>
      <c r="K1025" s="149">
        <f>'[2]Бюджет 2025 г 1 чтение'!$J$1176</f>
        <v>3.4</v>
      </c>
      <c r="L1025" s="186"/>
      <c r="M1025" s="186"/>
      <c r="N1025" s="186"/>
      <c r="O1025" s="186"/>
    </row>
    <row r="1026" spans="1:15" ht="36.75" customHeight="1">
      <c r="A1026" s="44" t="s">
        <v>306</v>
      </c>
      <c r="B1026" s="18" t="s">
        <v>243</v>
      </c>
      <c r="C1026" s="18" t="s">
        <v>349</v>
      </c>
      <c r="D1026" s="30" t="s">
        <v>351</v>
      </c>
      <c r="E1026" s="18" t="s">
        <v>254</v>
      </c>
      <c r="F1026" s="18"/>
      <c r="G1026" s="155">
        <f t="shared" ref="G1026:K1027" si="347">G1027</f>
        <v>2953.4</v>
      </c>
      <c r="H1026" s="155">
        <f t="shared" si="347"/>
        <v>0</v>
      </c>
      <c r="I1026" s="185">
        <f t="shared" si="343"/>
        <v>2953.4</v>
      </c>
      <c r="J1026" s="155">
        <f t="shared" si="347"/>
        <v>2881.7</v>
      </c>
      <c r="K1026" s="155">
        <f t="shared" si="347"/>
        <v>2922.3</v>
      </c>
      <c r="L1026" s="186"/>
      <c r="M1026" s="186"/>
      <c r="N1026" s="186"/>
      <c r="O1026" s="186"/>
    </row>
    <row r="1027" spans="1:15" ht="15.75" customHeight="1">
      <c r="A1027" s="44" t="s">
        <v>255</v>
      </c>
      <c r="B1027" s="18" t="s">
        <v>243</v>
      </c>
      <c r="C1027" s="18" t="s">
        <v>349</v>
      </c>
      <c r="D1027" s="30" t="s">
        <v>351</v>
      </c>
      <c r="E1027" s="18" t="s">
        <v>256</v>
      </c>
      <c r="F1027" s="18"/>
      <c r="G1027" s="155">
        <f t="shared" si="347"/>
        <v>2953.4</v>
      </c>
      <c r="H1027" s="155">
        <f t="shared" si="347"/>
        <v>0</v>
      </c>
      <c r="I1027" s="185">
        <f t="shared" si="343"/>
        <v>2953.4</v>
      </c>
      <c r="J1027" s="155">
        <f t="shared" si="347"/>
        <v>2881.7</v>
      </c>
      <c r="K1027" s="155">
        <f t="shared" si="347"/>
        <v>2922.3</v>
      </c>
      <c r="L1027" s="186"/>
      <c r="M1027" s="186"/>
      <c r="N1027" s="186"/>
      <c r="O1027" s="186"/>
    </row>
    <row r="1028" spans="1:15">
      <c r="A1028" s="17" t="s">
        <v>567</v>
      </c>
      <c r="B1028" s="18" t="s">
        <v>243</v>
      </c>
      <c r="C1028" s="18" t="s">
        <v>349</v>
      </c>
      <c r="D1028" s="30" t="s">
        <v>351</v>
      </c>
      <c r="E1028" s="18" t="s">
        <v>256</v>
      </c>
      <c r="F1028" s="18" t="s">
        <v>17</v>
      </c>
      <c r="G1028" s="149">
        <f>'[3]Бюджет 2025 г 2 чтение'!$H$1185</f>
        <v>2953.4</v>
      </c>
      <c r="H1028" s="149"/>
      <c r="I1028" s="185">
        <f t="shared" si="343"/>
        <v>2953.4</v>
      </c>
      <c r="J1028" s="152">
        <f>'[3]Бюджет 2025 г 2 чтение'!$I$1185</f>
        <v>2881.7</v>
      </c>
      <c r="K1028" s="152">
        <f>'[3]Бюджет 2025 г 2 чтение'!$J$1185</f>
        <v>2922.3</v>
      </c>
      <c r="L1028" s="186"/>
      <c r="M1028" s="186"/>
      <c r="N1028" s="186"/>
      <c r="O1028" s="186"/>
    </row>
    <row r="1029" spans="1:15" ht="16.5" customHeight="1">
      <c r="A1029" s="205" t="s">
        <v>352</v>
      </c>
      <c r="B1029" s="14" t="s">
        <v>353</v>
      </c>
      <c r="C1029" s="34"/>
      <c r="D1029" s="34"/>
      <c r="E1029" s="14"/>
      <c r="F1029" s="14"/>
      <c r="G1029" s="185">
        <f>G1030+G1031+G1032+G1033</f>
        <v>12007.7</v>
      </c>
      <c r="H1029" s="185">
        <f>H1030+H1031+H1032+H1033</f>
        <v>67.8</v>
      </c>
      <c r="I1029" s="185">
        <f t="shared" si="343"/>
        <v>12075.5</v>
      </c>
      <c r="J1029" s="185">
        <f t="shared" ref="J1029:K1029" si="348">J1030+J1031+J1032+J1033</f>
        <v>8542.3000000000011</v>
      </c>
      <c r="K1029" s="185">
        <f t="shared" si="348"/>
        <v>7525.8</v>
      </c>
      <c r="L1029" s="252">
        <f>G1035+G1112+G1140+G1145</f>
        <v>12007.699999999999</v>
      </c>
      <c r="M1029" s="252">
        <f>J1035+J1112+J1140+J1145</f>
        <v>8542.2999999999993</v>
      </c>
      <c r="N1029" s="252">
        <f>K1035+K1112+K1140+K1145</f>
        <v>7525.8</v>
      </c>
      <c r="O1029" s="186"/>
    </row>
    <row r="1030" spans="1:15">
      <c r="A1030" s="13" t="s">
        <v>276</v>
      </c>
      <c r="B1030" s="14" t="s">
        <v>353</v>
      </c>
      <c r="C1030" s="34"/>
      <c r="D1030" s="34"/>
      <c r="E1030" s="14"/>
      <c r="F1030" s="14" t="s">
        <v>17</v>
      </c>
      <c r="G1030" s="185">
        <f>G1064+G1070+G1081+G1091+G1106+G1144+G1154+G1111+G1056+G1086+G1041+G1047+G1121+G1125+G1128</f>
        <v>11243.5</v>
      </c>
      <c r="H1030" s="185">
        <f>H1064+H1070+H1081+H1091+H1106+H1144+H1154+H1111+H1056+H1086+H1041+H1047+H1121+H1125+H1128</f>
        <v>67.8</v>
      </c>
      <c r="I1030" s="185">
        <f t="shared" si="343"/>
        <v>11311.3</v>
      </c>
      <c r="J1030" s="185">
        <f>J1064+J1070+J1081+J1091+J1106+J1144+J1154+J1111+J1056+J1086+J1041+J1047+J1121+J1125+J1128</f>
        <v>8542.3000000000011</v>
      </c>
      <c r="K1030" s="185">
        <f>K1064+K1070+K1081+K1091+K1106+K1144+K1154+K1111+K1056+K1086+K1041+K1047+K1121+K1125+K1128</f>
        <v>7525.8</v>
      </c>
      <c r="L1030" s="186"/>
      <c r="M1030" s="186"/>
      <c r="N1030" s="186"/>
      <c r="O1030" s="186"/>
    </row>
    <row r="1031" spans="1:15">
      <c r="A1031" s="13" t="s">
        <v>18</v>
      </c>
      <c r="B1031" s="14" t="s">
        <v>353</v>
      </c>
      <c r="C1031" s="34"/>
      <c r="D1031" s="34"/>
      <c r="E1031" s="14"/>
      <c r="F1031" s="14" t="s">
        <v>10</v>
      </c>
      <c r="G1031" s="185">
        <f>G1082+G1062+G1101+G1057+G1074+G1077+G1087+G1045+G1052+G1117</f>
        <v>700</v>
      </c>
      <c r="H1031" s="185">
        <f>H1082+H1062+H1101+H1057+H1074+H1077+H1087+H1045+H1052+H1117</f>
        <v>0</v>
      </c>
      <c r="I1031" s="185">
        <f t="shared" si="343"/>
        <v>700</v>
      </c>
      <c r="J1031" s="185">
        <f t="shared" ref="J1031:K1031" si="349">J1082+J1062+J1101+J1057+J1074+J1077+J1087+J1045+J1052+J1117</f>
        <v>0</v>
      </c>
      <c r="K1031" s="185">
        <f t="shared" si="349"/>
        <v>0</v>
      </c>
      <c r="L1031" s="186"/>
      <c r="M1031" s="186"/>
      <c r="N1031" s="186"/>
      <c r="O1031" s="186"/>
    </row>
    <row r="1032" spans="1:15">
      <c r="A1032" s="13" t="s">
        <v>19</v>
      </c>
      <c r="B1032" s="14" t="s">
        <v>353</v>
      </c>
      <c r="C1032" s="34"/>
      <c r="D1032" s="34"/>
      <c r="E1032" s="14"/>
      <c r="F1032" s="14" t="s">
        <v>11</v>
      </c>
      <c r="G1032" s="185">
        <f>G1058+G1150</f>
        <v>64.2</v>
      </c>
      <c r="H1032" s="185">
        <f>H1058+H1150</f>
        <v>0</v>
      </c>
      <c r="I1032" s="185">
        <f t="shared" si="343"/>
        <v>64.2</v>
      </c>
      <c r="J1032" s="185">
        <f>J1058+J1150</f>
        <v>0</v>
      </c>
      <c r="K1032" s="185">
        <f>K1058+K1150</f>
        <v>0</v>
      </c>
      <c r="L1032" s="186"/>
      <c r="M1032" s="186"/>
      <c r="N1032" s="186"/>
      <c r="O1032" s="186"/>
    </row>
    <row r="1033" spans="1:15">
      <c r="A1033" s="13" t="s">
        <v>20</v>
      </c>
      <c r="B1033" s="14" t="s">
        <v>354</v>
      </c>
      <c r="C1033" s="34"/>
      <c r="D1033" s="34"/>
      <c r="E1033" s="14"/>
      <c r="F1033" s="14" t="s">
        <v>12</v>
      </c>
      <c r="G1033" s="185">
        <f t="shared" ref="G1033:K1033" si="350">G1042+G1048</f>
        <v>0</v>
      </c>
      <c r="H1033" s="185">
        <f t="shared" si="350"/>
        <v>0</v>
      </c>
      <c r="I1033" s="185">
        <f t="shared" si="343"/>
        <v>0</v>
      </c>
      <c r="J1033" s="185">
        <f t="shared" si="350"/>
        <v>0</v>
      </c>
      <c r="K1033" s="185">
        <f t="shared" si="350"/>
        <v>0</v>
      </c>
      <c r="L1033" s="186"/>
      <c r="M1033" s="186"/>
      <c r="N1033" s="186"/>
      <c r="O1033" s="186"/>
    </row>
    <row r="1034" spans="1:15" ht="13.5" customHeight="1">
      <c r="A1034" s="13" t="s">
        <v>355</v>
      </c>
      <c r="B1034" s="14" t="s">
        <v>353</v>
      </c>
      <c r="C1034" s="14" t="s">
        <v>354</v>
      </c>
      <c r="D1034" s="14"/>
      <c r="E1034" s="14"/>
      <c r="F1034" s="14"/>
      <c r="G1034" s="185">
        <f>G1035+G1140+G1107+G1112</f>
        <v>10353.299999999999</v>
      </c>
      <c r="H1034" s="185">
        <f>H1035+H1140+H1107+H1112</f>
        <v>-15.2</v>
      </c>
      <c r="I1034" s="185">
        <f t="shared" si="343"/>
        <v>10338.099999999999</v>
      </c>
      <c r="J1034" s="185">
        <f>J1035+J1140+J1107+J1112</f>
        <v>7392.3</v>
      </c>
      <c r="K1034" s="185">
        <f>K1035+K1140+K1107+K1112</f>
        <v>6375.8</v>
      </c>
      <c r="L1034" s="186"/>
      <c r="M1034" s="186"/>
      <c r="N1034" s="186"/>
      <c r="O1034" s="186"/>
    </row>
    <row r="1035" spans="1:15" ht="71.25" customHeight="1">
      <c r="A1035" s="135" t="s">
        <v>694</v>
      </c>
      <c r="B1035" s="14" t="s">
        <v>353</v>
      </c>
      <c r="C1035" s="14" t="s">
        <v>354</v>
      </c>
      <c r="D1035" s="14" t="s">
        <v>316</v>
      </c>
      <c r="E1035" s="14"/>
      <c r="F1035" s="14"/>
      <c r="G1035" s="185">
        <f>G1036+G1065</f>
        <v>10275.799999999999</v>
      </c>
      <c r="H1035" s="185">
        <f>H1036+H1065</f>
        <v>-15.2</v>
      </c>
      <c r="I1035" s="185">
        <f>G1035+H1035</f>
        <v>10260.599999999999</v>
      </c>
      <c r="J1035" s="185">
        <f>J1036+J1065</f>
        <v>7318.2</v>
      </c>
      <c r="K1035" s="185">
        <f t="shared" ref="K1035" si="351">K1036+K1065</f>
        <v>6318.2</v>
      </c>
      <c r="L1035" s="186"/>
      <c r="M1035" s="186"/>
      <c r="N1035" s="186"/>
      <c r="O1035" s="186"/>
    </row>
    <row r="1036" spans="1:15" ht="60.75" customHeight="1">
      <c r="A1036" s="209" t="s">
        <v>695</v>
      </c>
      <c r="B1036" s="18" t="s">
        <v>353</v>
      </c>
      <c r="C1036" s="18" t="s">
        <v>354</v>
      </c>
      <c r="D1036" s="18" t="s">
        <v>356</v>
      </c>
      <c r="E1036" s="18"/>
      <c r="F1036" s="18"/>
      <c r="G1036" s="155">
        <f>G1037</f>
        <v>865.40000000000009</v>
      </c>
      <c r="H1036" s="155">
        <f>H1037</f>
        <v>0</v>
      </c>
      <c r="I1036" s="185">
        <f t="shared" si="343"/>
        <v>865.40000000000009</v>
      </c>
      <c r="J1036" s="155">
        <f>J1037</f>
        <v>318.2</v>
      </c>
      <c r="K1036" s="155">
        <f t="shared" ref="K1036" si="352">K1037</f>
        <v>318.2</v>
      </c>
      <c r="L1036" s="186"/>
      <c r="M1036" s="186"/>
      <c r="N1036" s="186"/>
      <c r="O1036" s="186"/>
    </row>
    <row r="1037" spans="1:15" ht="27" customHeight="1">
      <c r="A1037" s="17" t="s">
        <v>643</v>
      </c>
      <c r="B1037" s="18" t="s">
        <v>353</v>
      </c>
      <c r="C1037" s="18" t="s">
        <v>354</v>
      </c>
      <c r="D1037" s="18" t="s">
        <v>357</v>
      </c>
      <c r="E1037" s="18"/>
      <c r="F1037" s="18"/>
      <c r="G1037" s="155">
        <f>G1059+G1053+G1038+G1049</f>
        <v>865.40000000000009</v>
      </c>
      <c r="H1037" s="155">
        <f>H1059+H1053+H1038+H1049</f>
        <v>0</v>
      </c>
      <c r="I1037" s="185">
        <f t="shared" si="343"/>
        <v>865.40000000000009</v>
      </c>
      <c r="J1037" s="155">
        <f t="shared" ref="J1037:K1037" si="353">J1059+J1053+J1038+J1049</f>
        <v>318.2</v>
      </c>
      <c r="K1037" s="155">
        <f t="shared" si="353"/>
        <v>318.2</v>
      </c>
      <c r="L1037" s="186"/>
      <c r="M1037" s="186"/>
      <c r="N1037" s="186"/>
      <c r="O1037" s="186"/>
    </row>
    <row r="1038" spans="1:15" ht="48.75" customHeight="1">
      <c r="A1038" s="23" t="s">
        <v>358</v>
      </c>
      <c r="B1038" s="18" t="s">
        <v>353</v>
      </c>
      <c r="C1038" s="18" t="s">
        <v>354</v>
      </c>
      <c r="D1038" s="24" t="s">
        <v>359</v>
      </c>
      <c r="E1038" s="24"/>
      <c r="F1038" s="24"/>
      <c r="G1038" s="149">
        <f>G1039+G1043+G1046</f>
        <v>865.40000000000009</v>
      </c>
      <c r="H1038" s="149">
        <f>H1039+H1043+H1046</f>
        <v>0</v>
      </c>
      <c r="I1038" s="185">
        <f t="shared" si="343"/>
        <v>865.40000000000009</v>
      </c>
      <c r="J1038" s="149">
        <f t="shared" ref="J1038:K1038" si="354">J1039+J1043+J1046</f>
        <v>318.2</v>
      </c>
      <c r="K1038" s="149">
        <f t="shared" si="354"/>
        <v>318.2</v>
      </c>
      <c r="L1038" s="186"/>
      <c r="M1038" s="186"/>
      <c r="N1038" s="186"/>
      <c r="O1038" s="186"/>
    </row>
    <row r="1039" spans="1:15" ht="27" customHeight="1">
      <c r="A1039" s="23" t="s">
        <v>44</v>
      </c>
      <c r="B1039" s="18" t="s">
        <v>353</v>
      </c>
      <c r="C1039" s="18" t="s">
        <v>354</v>
      </c>
      <c r="D1039" s="24" t="s">
        <v>359</v>
      </c>
      <c r="E1039" s="24" t="s">
        <v>45</v>
      </c>
      <c r="F1039" s="24"/>
      <c r="G1039" s="149">
        <f t="shared" ref="G1039:K1040" si="355">G1040</f>
        <v>214.8</v>
      </c>
      <c r="H1039" s="149">
        <f t="shared" si="355"/>
        <v>0</v>
      </c>
      <c r="I1039" s="185">
        <f t="shared" si="343"/>
        <v>214.8</v>
      </c>
      <c r="J1039" s="149">
        <f t="shared" si="355"/>
        <v>153</v>
      </c>
      <c r="K1039" s="149">
        <f t="shared" si="355"/>
        <v>153</v>
      </c>
      <c r="L1039" s="186"/>
      <c r="M1039" s="186"/>
      <c r="N1039" s="186"/>
      <c r="O1039" s="186"/>
    </row>
    <row r="1040" spans="1:15" ht="25.5" customHeight="1">
      <c r="A1040" s="23" t="s">
        <v>360</v>
      </c>
      <c r="B1040" s="18" t="s">
        <v>353</v>
      </c>
      <c r="C1040" s="18" t="s">
        <v>354</v>
      </c>
      <c r="D1040" s="24" t="s">
        <v>359</v>
      </c>
      <c r="E1040" s="24" t="s">
        <v>53</v>
      </c>
      <c r="F1040" s="24"/>
      <c r="G1040" s="149">
        <f t="shared" si="355"/>
        <v>214.8</v>
      </c>
      <c r="H1040" s="149">
        <f t="shared" si="355"/>
        <v>0</v>
      </c>
      <c r="I1040" s="185">
        <f t="shared" si="343"/>
        <v>214.8</v>
      </c>
      <c r="J1040" s="149">
        <f t="shared" si="355"/>
        <v>153</v>
      </c>
      <c r="K1040" s="149">
        <f t="shared" si="355"/>
        <v>153</v>
      </c>
      <c r="L1040" s="186"/>
      <c r="M1040" s="186"/>
      <c r="N1040" s="186"/>
      <c r="O1040" s="186"/>
    </row>
    <row r="1041" spans="1:15" ht="15.75" customHeight="1">
      <c r="A1041" s="23" t="s">
        <v>16</v>
      </c>
      <c r="B1041" s="18" t="s">
        <v>353</v>
      </c>
      <c r="C1041" s="18" t="s">
        <v>354</v>
      </c>
      <c r="D1041" s="24" t="s">
        <v>359</v>
      </c>
      <c r="E1041" s="24" t="s">
        <v>53</v>
      </c>
      <c r="F1041" s="24" t="s">
        <v>17</v>
      </c>
      <c r="G1041" s="149">
        <f>'[3]Бюджет 2025 г 2 чтение'!$H$1394</f>
        <v>214.8</v>
      </c>
      <c r="H1041" s="149"/>
      <c r="I1041" s="185">
        <f t="shared" si="343"/>
        <v>214.8</v>
      </c>
      <c r="J1041" s="149">
        <f>'[2]Бюджет 2025 г 1 чтение'!$I$1389</f>
        <v>153</v>
      </c>
      <c r="K1041" s="155">
        <f>'[2]Бюджет 2025 г 1 чтение'!$J$1389</f>
        <v>153</v>
      </c>
      <c r="L1041" s="186"/>
      <c r="M1041" s="186"/>
      <c r="N1041" s="186"/>
      <c r="O1041" s="186"/>
    </row>
    <row r="1042" spans="1:15" ht="15.75" customHeight="1">
      <c r="A1042" s="23" t="s">
        <v>20</v>
      </c>
      <c r="B1042" s="18" t="s">
        <v>353</v>
      </c>
      <c r="C1042" s="18" t="s">
        <v>354</v>
      </c>
      <c r="D1042" s="24" t="s">
        <v>359</v>
      </c>
      <c r="E1042" s="24" t="s">
        <v>53</v>
      </c>
      <c r="F1042" s="24" t="s">
        <v>12</v>
      </c>
      <c r="G1042" s="149"/>
      <c r="H1042" s="149"/>
      <c r="I1042" s="185">
        <f t="shared" si="343"/>
        <v>0</v>
      </c>
      <c r="J1042" s="149"/>
      <c r="K1042" s="190"/>
      <c r="L1042" s="186"/>
      <c r="M1042" s="186"/>
      <c r="N1042" s="186"/>
      <c r="O1042" s="186"/>
    </row>
    <row r="1043" spans="1:15" ht="41.25" customHeight="1">
      <c r="A1043" s="23" t="s">
        <v>44</v>
      </c>
      <c r="B1043" s="18" t="s">
        <v>353</v>
      </c>
      <c r="C1043" s="18" t="s">
        <v>354</v>
      </c>
      <c r="D1043" s="24" t="s">
        <v>361</v>
      </c>
      <c r="E1043" s="24" t="s">
        <v>45</v>
      </c>
      <c r="F1043" s="24"/>
      <c r="G1043" s="149">
        <f>G1044</f>
        <v>0</v>
      </c>
      <c r="H1043" s="149">
        <f>H1044</f>
        <v>0</v>
      </c>
      <c r="I1043" s="185">
        <f t="shared" si="343"/>
        <v>0</v>
      </c>
      <c r="J1043" s="149">
        <f>J1044</f>
        <v>0</v>
      </c>
      <c r="K1043" s="190"/>
      <c r="L1043" s="186"/>
      <c r="M1043" s="186"/>
      <c r="N1043" s="186"/>
      <c r="O1043" s="186"/>
    </row>
    <row r="1044" spans="1:15" ht="24" customHeight="1">
      <c r="A1044" s="23" t="s">
        <v>360</v>
      </c>
      <c r="B1044" s="18" t="s">
        <v>353</v>
      </c>
      <c r="C1044" s="18" t="s">
        <v>354</v>
      </c>
      <c r="D1044" s="24" t="s">
        <v>361</v>
      </c>
      <c r="E1044" s="24" t="s">
        <v>53</v>
      </c>
      <c r="F1044" s="24"/>
      <c r="G1044" s="149">
        <f>G1045</f>
        <v>0</v>
      </c>
      <c r="H1044" s="149">
        <f>H1045</f>
        <v>0</v>
      </c>
      <c r="I1044" s="185">
        <f t="shared" si="343"/>
        <v>0</v>
      </c>
      <c r="J1044" s="149">
        <f>J1045</f>
        <v>0</v>
      </c>
      <c r="K1044" s="190"/>
      <c r="L1044" s="186"/>
      <c r="M1044" s="186"/>
      <c r="N1044" s="186"/>
      <c r="O1044" s="186"/>
    </row>
    <row r="1045" spans="1:15" ht="17.25" customHeight="1">
      <c r="A1045" s="23" t="s">
        <v>18</v>
      </c>
      <c r="B1045" s="18" t="s">
        <v>353</v>
      </c>
      <c r="C1045" s="18" t="s">
        <v>354</v>
      </c>
      <c r="D1045" s="24" t="s">
        <v>361</v>
      </c>
      <c r="E1045" s="24" t="s">
        <v>53</v>
      </c>
      <c r="F1045" s="24" t="s">
        <v>10</v>
      </c>
      <c r="G1045" s="149"/>
      <c r="H1045" s="149"/>
      <c r="I1045" s="185">
        <f t="shared" si="343"/>
        <v>0</v>
      </c>
      <c r="J1045" s="149"/>
      <c r="K1045" s="190"/>
      <c r="L1045" s="186"/>
      <c r="M1045" s="186"/>
      <c r="N1045" s="186"/>
      <c r="O1045" s="186"/>
    </row>
    <row r="1046" spans="1:15" ht="12" customHeight="1">
      <c r="A1046" s="60" t="s">
        <v>161</v>
      </c>
      <c r="B1046" s="18" t="s">
        <v>353</v>
      </c>
      <c r="C1046" s="18" t="s">
        <v>354</v>
      </c>
      <c r="D1046" s="24" t="s">
        <v>359</v>
      </c>
      <c r="E1046" s="18" t="s">
        <v>162</v>
      </c>
      <c r="F1046" s="18"/>
      <c r="G1046" s="155">
        <f t="shared" ref="G1046:K1046" si="356">G1047</f>
        <v>650.6</v>
      </c>
      <c r="H1046" s="155">
        <f t="shared" si="356"/>
        <v>0</v>
      </c>
      <c r="I1046" s="185">
        <f t="shared" si="343"/>
        <v>650.6</v>
      </c>
      <c r="J1046" s="155">
        <f t="shared" si="356"/>
        <v>165.2</v>
      </c>
      <c r="K1046" s="155">
        <f t="shared" si="356"/>
        <v>165.2</v>
      </c>
      <c r="L1046" s="186"/>
      <c r="M1046" s="186"/>
      <c r="N1046" s="186"/>
      <c r="O1046" s="186"/>
    </row>
    <row r="1047" spans="1:15" ht="15" customHeight="1">
      <c r="A1047" s="17" t="s">
        <v>16</v>
      </c>
      <c r="B1047" s="18" t="s">
        <v>353</v>
      </c>
      <c r="C1047" s="18" t="s">
        <v>354</v>
      </c>
      <c r="D1047" s="24" t="s">
        <v>359</v>
      </c>
      <c r="E1047" s="18" t="s">
        <v>162</v>
      </c>
      <c r="F1047" s="18" t="s">
        <v>17</v>
      </c>
      <c r="G1047" s="149">
        <v>650.6</v>
      </c>
      <c r="H1047" s="149">
        <v>0</v>
      </c>
      <c r="I1047" s="185">
        <f t="shared" si="343"/>
        <v>650.6</v>
      </c>
      <c r="J1047" s="155">
        <f>'[2]Бюджет 2025 г 1 чтение'!$I$670</f>
        <v>165.2</v>
      </c>
      <c r="K1047" s="154">
        <f>'[2]Бюджет 2025 г 1 чтение'!$J$670</f>
        <v>165.2</v>
      </c>
      <c r="L1047" s="186"/>
      <c r="M1047" s="186"/>
      <c r="N1047" s="186"/>
      <c r="O1047" s="186"/>
    </row>
    <row r="1048" spans="1:15" ht="15" customHeight="1">
      <c r="A1048" s="23" t="s">
        <v>20</v>
      </c>
      <c r="B1048" s="18" t="s">
        <v>353</v>
      </c>
      <c r="C1048" s="18" t="s">
        <v>354</v>
      </c>
      <c r="D1048" s="24" t="s">
        <v>359</v>
      </c>
      <c r="E1048" s="18" t="s">
        <v>162</v>
      </c>
      <c r="F1048" s="18" t="s">
        <v>12</v>
      </c>
      <c r="G1048" s="154"/>
      <c r="H1048" s="154"/>
      <c r="I1048" s="185">
        <f t="shared" si="343"/>
        <v>0</v>
      </c>
      <c r="J1048" s="155"/>
      <c r="K1048" s="190"/>
      <c r="L1048" s="186"/>
      <c r="M1048" s="186"/>
      <c r="N1048" s="186"/>
      <c r="O1048" s="186"/>
    </row>
    <row r="1049" spans="1:15" ht="25.5" hidden="1">
      <c r="A1049" s="140" t="s">
        <v>596</v>
      </c>
      <c r="B1049" s="18" t="s">
        <v>353</v>
      </c>
      <c r="C1049" s="18" t="s">
        <v>354</v>
      </c>
      <c r="D1049" s="24" t="s">
        <v>361</v>
      </c>
      <c r="E1049" s="18"/>
      <c r="F1049" s="18"/>
      <c r="G1049" s="154">
        <f t="shared" ref="G1049:H1051" si="357">G1050</f>
        <v>0</v>
      </c>
      <c r="H1049" s="154">
        <f t="shared" si="357"/>
        <v>0</v>
      </c>
      <c r="I1049" s="185">
        <f t="shared" si="343"/>
        <v>0</v>
      </c>
      <c r="J1049" s="154">
        <f t="shared" ref="J1049:K1051" si="358">J1050</f>
        <v>0</v>
      </c>
      <c r="K1049" s="154">
        <f t="shared" si="358"/>
        <v>0</v>
      </c>
      <c r="L1049" s="186"/>
      <c r="M1049" s="186"/>
      <c r="N1049" s="186"/>
      <c r="O1049" s="186"/>
    </row>
    <row r="1050" spans="1:15" ht="15" hidden="1" customHeight="1">
      <c r="A1050" s="23" t="s">
        <v>44</v>
      </c>
      <c r="B1050" s="18" t="s">
        <v>353</v>
      </c>
      <c r="C1050" s="18" t="s">
        <v>354</v>
      </c>
      <c r="D1050" s="24" t="s">
        <v>361</v>
      </c>
      <c r="E1050" s="24" t="s">
        <v>45</v>
      </c>
      <c r="F1050" s="24"/>
      <c r="G1050" s="149">
        <f t="shared" si="357"/>
        <v>0</v>
      </c>
      <c r="H1050" s="149">
        <f t="shared" si="357"/>
        <v>0</v>
      </c>
      <c r="I1050" s="185">
        <f t="shared" si="343"/>
        <v>0</v>
      </c>
      <c r="J1050" s="149">
        <f t="shared" si="358"/>
        <v>0</v>
      </c>
      <c r="K1050" s="149">
        <f t="shared" si="358"/>
        <v>0</v>
      </c>
      <c r="L1050" s="186"/>
      <c r="M1050" s="186"/>
      <c r="N1050" s="186"/>
      <c r="O1050" s="186"/>
    </row>
    <row r="1051" spans="1:15" ht="15" hidden="1" customHeight="1">
      <c r="A1051" s="23" t="s">
        <v>360</v>
      </c>
      <c r="B1051" s="18" t="s">
        <v>353</v>
      </c>
      <c r="C1051" s="18" t="s">
        <v>354</v>
      </c>
      <c r="D1051" s="24" t="s">
        <v>361</v>
      </c>
      <c r="E1051" s="24" t="s">
        <v>53</v>
      </c>
      <c r="F1051" s="24"/>
      <c r="G1051" s="149">
        <f t="shared" si="357"/>
        <v>0</v>
      </c>
      <c r="H1051" s="149">
        <f t="shared" si="357"/>
        <v>0</v>
      </c>
      <c r="I1051" s="185">
        <f t="shared" si="343"/>
        <v>0</v>
      </c>
      <c r="J1051" s="149">
        <f t="shared" si="358"/>
        <v>0</v>
      </c>
      <c r="K1051" s="149">
        <f t="shared" si="358"/>
        <v>0</v>
      </c>
      <c r="L1051" s="186"/>
      <c r="M1051" s="186"/>
      <c r="N1051" s="186"/>
      <c r="O1051" s="186"/>
    </row>
    <row r="1052" spans="1:15" ht="15" hidden="1" customHeight="1">
      <c r="A1052" s="23" t="s">
        <v>18</v>
      </c>
      <c r="B1052" s="18" t="s">
        <v>353</v>
      </c>
      <c r="C1052" s="18" t="s">
        <v>354</v>
      </c>
      <c r="D1052" s="24" t="s">
        <v>361</v>
      </c>
      <c r="E1052" s="24" t="s">
        <v>53</v>
      </c>
      <c r="F1052" s="24" t="s">
        <v>10</v>
      </c>
      <c r="G1052" s="149">
        <f>'[2]Бюджет 2025 г 1 чтение'!$H$1394</f>
        <v>0</v>
      </c>
      <c r="H1052" s="149"/>
      <c r="I1052" s="185">
        <f t="shared" si="343"/>
        <v>0</v>
      </c>
      <c r="J1052" s="149">
        <f>'[2]Бюджет 2025 г 1 чтение'!$I$1394</f>
        <v>0</v>
      </c>
      <c r="K1052" s="190">
        <f>'[2]Бюджет 2025 г 1 чтение'!$J$1394</f>
        <v>0</v>
      </c>
      <c r="L1052" s="186"/>
      <c r="M1052" s="186"/>
      <c r="N1052" s="186"/>
      <c r="O1052" s="186"/>
    </row>
    <row r="1053" spans="1:15" ht="28.5" hidden="1" customHeight="1">
      <c r="A1053" s="23" t="s">
        <v>362</v>
      </c>
      <c r="B1053" s="18" t="s">
        <v>353</v>
      </c>
      <c r="C1053" s="18" t="s">
        <v>354</v>
      </c>
      <c r="D1053" s="24" t="s">
        <v>363</v>
      </c>
      <c r="E1053" s="18"/>
      <c r="F1053" s="18"/>
      <c r="G1053" s="155">
        <f t="shared" ref="G1053:K1054" si="359">G1054</f>
        <v>0</v>
      </c>
      <c r="H1053" s="155">
        <f t="shared" si="359"/>
        <v>0</v>
      </c>
      <c r="I1053" s="185">
        <f t="shared" si="343"/>
        <v>0</v>
      </c>
      <c r="J1053" s="155">
        <f t="shared" si="359"/>
        <v>0</v>
      </c>
      <c r="K1053" s="155">
        <f t="shared" si="359"/>
        <v>0</v>
      </c>
      <c r="L1053" s="186"/>
      <c r="M1053" s="186"/>
      <c r="N1053" s="186"/>
      <c r="O1053" s="186"/>
    </row>
    <row r="1054" spans="1:15" ht="27" hidden="1" customHeight="1">
      <c r="A1054" s="156" t="s">
        <v>44</v>
      </c>
      <c r="B1054" s="151" t="s">
        <v>353</v>
      </c>
      <c r="C1054" s="151" t="s">
        <v>354</v>
      </c>
      <c r="D1054" s="113" t="s">
        <v>363</v>
      </c>
      <c r="E1054" s="151" t="s">
        <v>45</v>
      </c>
      <c r="F1054" s="151"/>
      <c r="G1054" s="155">
        <f t="shared" si="359"/>
        <v>0</v>
      </c>
      <c r="H1054" s="155">
        <f t="shared" si="359"/>
        <v>0</v>
      </c>
      <c r="I1054" s="185">
        <f t="shared" si="343"/>
        <v>0</v>
      </c>
      <c r="J1054" s="155">
        <f t="shared" si="359"/>
        <v>0</v>
      </c>
      <c r="K1054" s="155">
        <f t="shared" si="359"/>
        <v>0</v>
      </c>
      <c r="L1054" s="186"/>
      <c r="M1054" s="186"/>
      <c r="N1054" s="186"/>
      <c r="O1054" s="186"/>
    </row>
    <row r="1055" spans="1:15" ht="41.25" hidden="1" customHeight="1">
      <c r="A1055" s="23" t="s">
        <v>360</v>
      </c>
      <c r="B1055" s="18" t="s">
        <v>353</v>
      </c>
      <c r="C1055" s="18" t="s">
        <v>354</v>
      </c>
      <c r="D1055" s="24" t="s">
        <v>363</v>
      </c>
      <c r="E1055" s="18" t="s">
        <v>53</v>
      </c>
      <c r="F1055" s="18"/>
      <c r="G1055" s="155">
        <f t="shared" ref="G1055:K1055" si="360">G1056+G1057+G1058</f>
        <v>0</v>
      </c>
      <c r="H1055" s="155">
        <f t="shared" si="360"/>
        <v>0</v>
      </c>
      <c r="I1055" s="185">
        <f t="shared" si="343"/>
        <v>0</v>
      </c>
      <c r="J1055" s="155">
        <f t="shared" si="360"/>
        <v>0</v>
      </c>
      <c r="K1055" s="155">
        <f t="shared" si="360"/>
        <v>0</v>
      </c>
      <c r="L1055" s="186"/>
      <c r="M1055" s="186"/>
      <c r="N1055" s="186"/>
      <c r="O1055" s="186"/>
    </row>
    <row r="1056" spans="1:15" ht="14.25" hidden="1" customHeight="1">
      <c r="A1056" s="23" t="s">
        <v>16</v>
      </c>
      <c r="B1056" s="18" t="s">
        <v>353</v>
      </c>
      <c r="C1056" s="18" t="s">
        <v>354</v>
      </c>
      <c r="D1056" s="24" t="s">
        <v>363</v>
      </c>
      <c r="E1056" s="18" t="s">
        <v>53</v>
      </c>
      <c r="F1056" s="18" t="s">
        <v>17</v>
      </c>
      <c r="G1056" s="190">
        <f>'[2]Бюджет 2025 г 1 чтение'!$H$1398</f>
        <v>0</v>
      </c>
      <c r="H1056" s="190"/>
      <c r="I1056" s="185">
        <f t="shared" si="343"/>
        <v>0</v>
      </c>
      <c r="J1056" s="190">
        <f>'[2]Бюджет 2025 г 1 чтение'!$I$1398</f>
        <v>0</v>
      </c>
      <c r="K1056" s="190">
        <f>'[2]Бюджет 2025 г 1 чтение'!$J$1398</f>
        <v>0</v>
      </c>
      <c r="L1056" s="186"/>
      <c r="M1056" s="186"/>
      <c r="N1056" s="186"/>
      <c r="O1056" s="186"/>
    </row>
    <row r="1057" spans="1:15" ht="12" hidden="1" customHeight="1">
      <c r="A1057" s="23" t="s">
        <v>18</v>
      </c>
      <c r="B1057" s="18" t="s">
        <v>353</v>
      </c>
      <c r="C1057" s="18" t="s">
        <v>354</v>
      </c>
      <c r="D1057" s="24" t="s">
        <v>363</v>
      </c>
      <c r="E1057" s="18" t="s">
        <v>53</v>
      </c>
      <c r="F1057" s="18" t="s">
        <v>10</v>
      </c>
      <c r="G1057" s="154">
        <f>'[2]Бюджет 2025 г 1 чтение'!$H$1399</f>
        <v>0</v>
      </c>
      <c r="H1057" s="154"/>
      <c r="I1057" s="185">
        <f t="shared" si="343"/>
        <v>0</v>
      </c>
      <c r="J1057" s="154">
        <f>'[2]Бюджет 2025 г 1 чтение'!$I$1399</f>
        <v>0</v>
      </c>
      <c r="K1057" s="154">
        <f>'[2]Бюджет 2025 г 1 чтение'!$J$1399</f>
        <v>0</v>
      </c>
      <c r="L1057" s="186"/>
      <c r="M1057" s="186"/>
      <c r="N1057" s="186"/>
      <c r="O1057" s="186"/>
    </row>
    <row r="1058" spans="1:15" ht="15" hidden="1" customHeight="1">
      <c r="A1058" s="23" t="s">
        <v>19</v>
      </c>
      <c r="B1058" s="18" t="s">
        <v>353</v>
      </c>
      <c r="C1058" s="18" t="s">
        <v>354</v>
      </c>
      <c r="D1058" s="24" t="s">
        <v>363</v>
      </c>
      <c r="E1058" s="18" t="s">
        <v>53</v>
      </c>
      <c r="F1058" s="18" t="s">
        <v>11</v>
      </c>
      <c r="G1058" s="154">
        <f>'[2]Бюджет 2025 г 1 чтение'!$H$1400</f>
        <v>0</v>
      </c>
      <c r="H1058" s="154"/>
      <c r="I1058" s="185">
        <f t="shared" si="343"/>
        <v>0</v>
      </c>
      <c r="J1058" s="154">
        <f>'[2]Бюджет 2025 г 1 чтение'!$I$1400</f>
        <v>0</v>
      </c>
      <c r="K1058" s="154">
        <f>'[2]Бюджет 2025 г 1 чтение'!$J$1400</f>
        <v>0</v>
      </c>
      <c r="L1058" s="186"/>
      <c r="M1058" s="186"/>
      <c r="N1058" s="186"/>
      <c r="O1058" s="186"/>
    </row>
    <row r="1059" spans="1:15" ht="36" hidden="1">
      <c r="A1059" s="17" t="s">
        <v>364</v>
      </c>
      <c r="B1059" s="18" t="s">
        <v>353</v>
      </c>
      <c r="C1059" s="18" t="s">
        <v>354</v>
      </c>
      <c r="D1059" s="18" t="s">
        <v>361</v>
      </c>
      <c r="E1059" s="18"/>
      <c r="F1059" s="18"/>
      <c r="G1059" s="155">
        <f>G1060</f>
        <v>0</v>
      </c>
      <c r="H1059" s="155">
        <f>H1060</f>
        <v>0</v>
      </c>
      <c r="I1059" s="185">
        <f t="shared" si="343"/>
        <v>0</v>
      </c>
      <c r="J1059" s="155">
        <f t="shared" ref="J1059:K1059" si="361">J1060</f>
        <v>0</v>
      </c>
      <c r="K1059" s="155">
        <f t="shared" si="361"/>
        <v>0</v>
      </c>
      <c r="L1059" s="186"/>
      <c r="M1059" s="186"/>
      <c r="N1059" s="186"/>
      <c r="O1059" s="186"/>
    </row>
    <row r="1060" spans="1:15" hidden="1">
      <c r="A1060" s="60" t="s">
        <v>122</v>
      </c>
      <c r="B1060" s="18" t="s">
        <v>353</v>
      </c>
      <c r="C1060" s="18" t="s">
        <v>354</v>
      </c>
      <c r="D1060" s="18" t="s">
        <v>361</v>
      </c>
      <c r="E1060" s="18" t="s">
        <v>123</v>
      </c>
      <c r="F1060" s="18"/>
      <c r="G1060" s="155">
        <f>G1063+G1061</f>
        <v>0</v>
      </c>
      <c r="H1060" s="155">
        <f>H1063+H1061</f>
        <v>0</v>
      </c>
      <c r="I1060" s="185">
        <f t="shared" si="343"/>
        <v>0</v>
      </c>
      <c r="J1060" s="155">
        <f t="shared" ref="J1060:K1060" si="362">J1063+J1061</f>
        <v>0</v>
      </c>
      <c r="K1060" s="155">
        <f t="shared" si="362"/>
        <v>0</v>
      </c>
      <c r="L1060" s="186"/>
      <c r="M1060" s="186"/>
      <c r="N1060" s="186"/>
      <c r="O1060" s="186"/>
    </row>
    <row r="1061" spans="1:15" hidden="1">
      <c r="A1061" s="60" t="s">
        <v>365</v>
      </c>
      <c r="B1061" s="18" t="s">
        <v>353</v>
      </c>
      <c r="C1061" s="18" t="s">
        <v>354</v>
      </c>
      <c r="D1061" s="18" t="s">
        <v>361</v>
      </c>
      <c r="E1061" s="18" t="s">
        <v>366</v>
      </c>
      <c r="F1061" s="18"/>
      <c r="G1061" s="155">
        <f>G1062</f>
        <v>0</v>
      </c>
      <c r="H1061" s="155">
        <f>H1062</f>
        <v>0</v>
      </c>
      <c r="I1061" s="185">
        <f t="shared" si="343"/>
        <v>0</v>
      </c>
      <c r="J1061" s="155">
        <f t="shared" ref="J1061:K1061" si="363">J1062</f>
        <v>0</v>
      </c>
      <c r="K1061" s="155">
        <f t="shared" si="363"/>
        <v>0</v>
      </c>
      <c r="L1061" s="186"/>
      <c r="M1061" s="186"/>
      <c r="N1061" s="186"/>
      <c r="O1061" s="186"/>
    </row>
    <row r="1062" spans="1:15" hidden="1">
      <c r="A1062" s="60" t="s">
        <v>222</v>
      </c>
      <c r="B1062" s="18" t="s">
        <v>353</v>
      </c>
      <c r="C1062" s="18" t="s">
        <v>354</v>
      </c>
      <c r="D1062" s="18" t="s">
        <v>361</v>
      </c>
      <c r="E1062" s="18" t="s">
        <v>366</v>
      </c>
      <c r="F1062" s="18" t="s">
        <v>10</v>
      </c>
      <c r="G1062" s="155"/>
      <c r="H1062" s="155"/>
      <c r="I1062" s="185">
        <f t="shared" si="343"/>
        <v>0</v>
      </c>
      <c r="J1062" s="155"/>
      <c r="K1062" s="190"/>
      <c r="L1062" s="186"/>
      <c r="M1062" s="186"/>
      <c r="N1062" s="186"/>
      <c r="O1062" s="186"/>
    </row>
    <row r="1063" spans="1:15" hidden="1">
      <c r="A1063" s="60" t="s">
        <v>161</v>
      </c>
      <c r="B1063" s="18" t="s">
        <v>353</v>
      </c>
      <c r="C1063" s="18" t="s">
        <v>354</v>
      </c>
      <c r="D1063" s="18" t="s">
        <v>359</v>
      </c>
      <c r="E1063" s="18" t="s">
        <v>162</v>
      </c>
      <c r="F1063" s="18"/>
      <c r="G1063" s="155">
        <f>G1064</f>
        <v>0</v>
      </c>
      <c r="H1063" s="155">
        <f>H1064</f>
        <v>0</v>
      </c>
      <c r="I1063" s="185">
        <f t="shared" si="343"/>
        <v>0</v>
      </c>
      <c r="J1063" s="155">
        <f t="shared" ref="J1063:K1063" si="364">J1064</f>
        <v>0</v>
      </c>
      <c r="K1063" s="155">
        <f t="shared" si="364"/>
        <v>0</v>
      </c>
      <c r="L1063" s="186"/>
      <c r="M1063" s="186"/>
      <c r="N1063" s="186"/>
      <c r="O1063" s="186"/>
    </row>
    <row r="1064" spans="1:15" ht="15.75" hidden="1" customHeight="1">
      <c r="A1064" s="17" t="s">
        <v>16</v>
      </c>
      <c r="B1064" s="18" t="s">
        <v>353</v>
      </c>
      <c r="C1064" s="18" t="s">
        <v>354</v>
      </c>
      <c r="D1064" s="18" t="s">
        <v>359</v>
      </c>
      <c r="E1064" s="18" t="s">
        <v>162</v>
      </c>
      <c r="F1064" s="18" t="s">
        <v>17</v>
      </c>
      <c r="G1064" s="154"/>
      <c r="H1064" s="154"/>
      <c r="I1064" s="185">
        <f t="shared" si="343"/>
        <v>0</v>
      </c>
      <c r="J1064" s="155"/>
      <c r="K1064" s="190"/>
      <c r="L1064" s="186"/>
      <c r="M1064" s="186"/>
      <c r="N1064" s="186"/>
      <c r="O1064" s="186"/>
    </row>
    <row r="1065" spans="1:15" s="50" customFormat="1" ht="39" customHeight="1">
      <c r="A1065" s="210" t="s">
        <v>696</v>
      </c>
      <c r="B1065" s="18" t="s">
        <v>353</v>
      </c>
      <c r="C1065" s="18" t="s">
        <v>354</v>
      </c>
      <c r="D1065" s="24" t="s">
        <v>367</v>
      </c>
      <c r="E1065" s="18"/>
      <c r="F1065" s="18"/>
      <c r="G1065" s="155">
        <f t="shared" ref="G1065:K1065" si="365">G1066+G1102</f>
        <v>9410.4</v>
      </c>
      <c r="H1065" s="155">
        <f t="shared" si="365"/>
        <v>-15.2</v>
      </c>
      <c r="I1065" s="185">
        <f t="shared" si="343"/>
        <v>9395.1999999999989</v>
      </c>
      <c r="J1065" s="155">
        <f t="shared" si="365"/>
        <v>7000</v>
      </c>
      <c r="K1065" s="155">
        <f t="shared" si="365"/>
        <v>6000</v>
      </c>
      <c r="L1065" s="256"/>
      <c r="M1065" s="256"/>
      <c r="N1065" s="256"/>
      <c r="O1065" s="256"/>
    </row>
    <row r="1066" spans="1:15" ht="36">
      <c r="A1066" s="17" t="s">
        <v>368</v>
      </c>
      <c r="B1066" s="18" t="s">
        <v>353</v>
      </c>
      <c r="C1066" s="18" t="s">
        <v>354</v>
      </c>
      <c r="D1066" s="24" t="s">
        <v>369</v>
      </c>
      <c r="E1066" s="18"/>
      <c r="F1066" s="18"/>
      <c r="G1066" s="155">
        <f t="shared" ref="G1066:K1066" si="366">G1067+G1078+G1088+G1098+G1071+G1083</f>
        <v>9410.4</v>
      </c>
      <c r="H1066" s="155">
        <f t="shared" si="366"/>
        <v>-15.2</v>
      </c>
      <c r="I1066" s="185">
        <f t="shared" si="343"/>
        <v>9395.1999999999989</v>
      </c>
      <c r="J1066" s="155">
        <f t="shared" si="366"/>
        <v>7000</v>
      </c>
      <c r="K1066" s="155">
        <f t="shared" si="366"/>
        <v>6000</v>
      </c>
      <c r="L1066" s="186"/>
      <c r="M1066" s="186"/>
      <c r="N1066" s="186"/>
      <c r="O1066" s="186"/>
    </row>
    <row r="1067" spans="1:15" ht="32.25" customHeight="1">
      <c r="A1067" s="44" t="s">
        <v>312</v>
      </c>
      <c r="B1067" s="18" t="s">
        <v>353</v>
      </c>
      <c r="C1067" s="18" t="s">
        <v>354</v>
      </c>
      <c r="D1067" s="24" t="s">
        <v>370</v>
      </c>
      <c r="E1067" s="18"/>
      <c r="F1067" s="18"/>
      <c r="G1067" s="155">
        <f t="shared" ref="G1067:K1069" si="367">G1068</f>
        <v>8710.4</v>
      </c>
      <c r="H1067" s="155">
        <f t="shared" si="367"/>
        <v>-15.2</v>
      </c>
      <c r="I1067" s="185">
        <f t="shared" si="343"/>
        <v>8695.1999999999989</v>
      </c>
      <c r="J1067" s="155">
        <f t="shared" si="367"/>
        <v>7000</v>
      </c>
      <c r="K1067" s="155">
        <f t="shared" si="367"/>
        <v>6000</v>
      </c>
      <c r="L1067" s="186"/>
      <c r="M1067" s="186"/>
      <c r="N1067" s="186"/>
      <c r="O1067" s="186"/>
    </row>
    <row r="1068" spans="1:15" ht="36.75" customHeight="1">
      <c r="A1068" s="44" t="s">
        <v>382</v>
      </c>
      <c r="B1068" s="18" t="s">
        <v>353</v>
      </c>
      <c r="C1068" s="18" t="s">
        <v>354</v>
      </c>
      <c r="D1068" s="18" t="s">
        <v>370</v>
      </c>
      <c r="E1068" s="18" t="s">
        <v>254</v>
      </c>
      <c r="F1068" s="18"/>
      <c r="G1068" s="155">
        <f t="shared" si="367"/>
        <v>8710.4</v>
      </c>
      <c r="H1068" s="220">
        <f t="shared" si="367"/>
        <v>-15.2</v>
      </c>
      <c r="I1068" s="185">
        <f t="shared" si="343"/>
        <v>8695.1999999999989</v>
      </c>
      <c r="J1068" s="155">
        <f t="shared" si="367"/>
        <v>7000</v>
      </c>
      <c r="K1068" s="155">
        <f t="shared" si="367"/>
        <v>6000</v>
      </c>
      <c r="L1068" s="186"/>
      <c r="M1068" s="186"/>
      <c r="N1068" s="186"/>
      <c r="O1068" s="186"/>
    </row>
    <row r="1069" spans="1:15" ht="14.25" customHeight="1">
      <c r="A1069" s="44" t="s">
        <v>255</v>
      </c>
      <c r="B1069" s="18" t="s">
        <v>353</v>
      </c>
      <c r="C1069" s="18" t="s">
        <v>354</v>
      </c>
      <c r="D1069" s="18" t="s">
        <v>370</v>
      </c>
      <c r="E1069" s="18" t="s">
        <v>256</v>
      </c>
      <c r="F1069" s="18"/>
      <c r="G1069" s="155">
        <f t="shared" si="367"/>
        <v>8710.4</v>
      </c>
      <c r="H1069" s="220">
        <f t="shared" si="367"/>
        <v>-15.2</v>
      </c>
      <c r="I1069" s="185">
        <f t="shared" si="343"/>
        <v>8695.1999999999989</v>
      </c>
      <c r="J1069" s="155">
        <f t="shared" si="367"/>
        <v>7000</v>
      </c>
      <c r="K1069" s="155">
        <f t="shared" si="367"/>
        <v>6000</v>
      </c>
      <c r="L1069" s="186"/>
      <c r="M1069" s="186"/>
      <c r="N1069" s="186"/>
      <c r="O1069" s="186"/>
    </row>
    <row r="1070" spans="1:15">
      <c r="A1070" s="17" t="s">
        <v>276</v>
      </c>
      <c r="B1070" s="18" t="s">
        <v>353</v>
      </c>
      <c r="C1070" s="18" t="s">
        <v>354</v>
      </c>
      <c r="D1070" s="18" t="s">
        <v>370</v>
      </c>
      <c r="E1070" s="18" t="s">
        <v>256</v>
      </c>
      <c r="F1070" s="18" t="s">
        <v>17</v>
      </c>
      <c r="G1070" s="154">
        <v>8710.4</v>
      </c>
      <c r="H1070" s="218">
        <f>'[1]Поправки декабрь'!$I$1381</f>
        <v>-15.2</v>
      </c>
      <c r="I1070" s="185">
        <f t="shared" si="343"/>
        <v>8695.1999999999989</v>
      </c>
      <c r="J1070" s="155">
        <f>'[2]Бюджет 2025 г 1 чтение'!$I$1346</f>
        <v>7000</v>
      </c>
      <c r="K1070" s="154">
        <f>'[2]Бюджет 2025 г 1 чтение'!$J$1346</f>
        <v>6000</v>
      </c>
      <c r="L1070" s="186"/>
      <c r="M1070" s="186"/>
      <c r="N1070" s="186"/>
      <c r="O1070" s="186"/>
    </row>
    <row r="1071" spans="1:15" ht="38.25" hidden="1">
      <c r="A1071" s="71" t="s">
        <v>371</v>
      </c>
      <c r="B1071" s="18" t="s">
        <v>353</v>
      </c>
      <c r="C1071" s="18" t="s">
        <v>354</v>
      </c>
      <c r="D1071" s="24" t="s">
        <v>372</v>
      </c>
      <c r="E1071" s="18"/>
      <c r="F1071" s="18"/>
      <c r="G1071" s="155">
        <f>G1075+G1072</f>
        <v>0</v>
      </c>
      <c r="H1071" s="220">
        <f>H1075+H1072</f>
        <v>0</v>
      </c>
      <c r="I1071" s="185">
        <f t="shared" si="343"/>
        <v>0</v>
      </c>
      <c r="J1071" s="155">
        <f>J1075+J1072</f>
        <v>0</v>
      </c>
      <c r="K1071" s="190"/>
      <c r="L1071" s="186"/>
      <c r="M1071" s="186"/>
      <c r="N1071" s="186"/>
      <c r="O1071" s="186"/>
    </row>
    <row r="1072" spans="1:15" hidden="1">
      <c r="A1072" s="45" t="s">
        <v>122</v>
      </c>
      <c r="B1072" s="18" t="s">
        <v>353</v>
      </c>
      <c r="C1072" s="18" t="s">
        <v>354</v>
      </c>
      <c r="D1072" s="24" t="s">
        <v>372</v>
      </c>
      <c r="E1072" s="18" t="s">
        <v>123</v>
      </c>
      <c r="F1072" s="18"/>
      <c r="G1072" s="155">
        <f>G1073</f>
        <v>0</v>
      </c>
      <c r="H1072" s="220">
        <f>H1073</f>
        <v>0</v>
      </c>
      <c r="I1072" s="185">
        <f t="shared" si="343"/>
        <v>0</v>
      </c>
      <c r="J1072" s="155">
        <f>J1073</f>
        <v>0</v>
      </c>
      <c r="K1072" s="190"/>
      <c r="L1072" s="186"/>
      <c r="M1072" s="186"/>
      <c r="N1072" s="186"/>
      <c r="O1072" s="186"/>
    </row>
    <row r="1073" spans="1:15" hidden="1">
      <c r="A1073" s="45" t="s">
        <v>161</v>
      </c>
      <c r="B1073" s="18" t="s">
        <v>353</v>
      </c>
      <c r="C1073" s="18" t="s">
        <v>354</v>
      </c>
      <c r="D1073" s="24" t="s">
        <v>372</v>
      </c>
      <c r="E1073" s="18" t="s">
        <v>162</v>
      </c>
      <c r="F1073" s="18"/>
      <c r="G1073" s="155">
        <f>G1074</f>
        <v>0</v>
      </c>
      <c r="H1073" s="220">
        <f>H1074</f>
        <v>0</v>
      </c>
      <c r="I1073" s="185">
        <f t="shared" si="343"/>
        <v>0</v>
      </c>
      <c r="J1073" s="155">
        <f>J1074</f>
        <v>0</v>
      </c>
      <c r="K1073" s="190"/>
      <c r="L1073" s="186"/>
      <c r="M1073" s="186"/>
      <c r="N1073" s="186"/>
      <c r="O1073" s="186"/>
    </row>
    <row r="1074" spans="1:15" hidden="1">
      <c r="A1074" s="23" t="s">
        <v>18</v>
      </c>
      <c r="B1074" s="18" t="s">
        <v>353</v>
      </c>
      <c r="C1074" s="18" t="s">
        <v>354</v>
      </c>
      <c r="D1074" s="24" t="s">
        <v>372</v>
      </c>
      <c r="E1074" s="18" t="s">
        <v>162</v>
      </c>
      <c r="F1074" s="18" t="s">
        <v>10</v>
      </c>
      <c r="G1074" s="155"/>
      <c r="H1074" s="220"/>
      <c r="I1074" s="185">
        <f t="shared" ref="I1074:I1137" si="368">G1074+H1074</f>
        <v>0</v>
      </c>
      <c r="J1074" s="155"/>
      <c r="K1074" s="190"/>
      <c r="L1074" s="186"/>
      <c r="M1074" s="186"/>
      <c r="N1074" s="186"/>
      <c r="O1074" s="186"/>
    </row>
    <row r="1075" spans="1:15" ht="38.25" hidden="1">
      <c r="A1075" s="48" t="s">
        <v>382</v>
      </c>
      <c r="B1075" s="18" t="s">
        <v>353</v>
      </c>
      <c r="C1075" s="18" t="s">
        <v>354</v>
      </c>
      <c r="D1075" s="24" t="s">
        <v>372</v>
      </c>
      <c r="E1075" s="18" t="s">
        <v>254</v>
      </c>
      <c r="F1075" s="18"/>
      <c r="G1075" s="155">
        <f>G1076</f>
        <v>0</v>
      </c>
      <c r="H1075" s="220">
        <f>H1076</f>
        <v>0</v>
      </c>
      <c r="I1075" s="185">
        <f t="shared" si="368"/>
        <v>0</v>
      </c>
      <c r="J1075" s="155">
        <f>J1076</f>
        <v>0</v>
      </c>
      <c r="K1075" s="190"/>
      <c r="L1075" s="186"/>
      <c r="M1075" s="186"/>
      <c r="N1075" s="186"/>
      <c r="O1075" s="186"/>
    </row>
    <row r="1076" spans="1:15" hidden="1">
      <c r="A1076" s="48" t="s">
        <v>255</v>
      </c>
      <c r="B1076" s="18" t="s">
        <v>353</v>
      </c>
      <c r="C1076" s="18" t="s">
        <v>354</v>
      </c>
      <c r="D1076" s="24" t="s">
        <v>372</v>
      </c>
      <c r="E1076" s="18" t="s">
        <v>256</v>
      </c>
      <c r="F1076" s="18"/>
      <c r="G1076" s="155">
        <f>G1077</f>
        <v>0</v>
      </c>
      <c r="H1076" s="220">
        <f>H1077</f>
        <v>0</v>
      </c>
      <c r="I1076" s="185">
        <f t="shared" si="368"/>
        <v>0</v>
      </c>
      <c r="J1076" s="155">
        <f>J1077</f>
        <v>0</v>
      </c>
      <c r="K1076" s="190"/>
      <c r="L1076" s="186"/>
      <c r="M1076" s="186"/>
      <c r="N1076" s="186"/>
      <c r="O1076" s="186"/>
    </row>
    <row r="1077" spans="1:15" hidden="1">
      <c r="A1077" s="23" t="s">
        <v>18</v>
      </c>
      <c r="B1077" s="18" t="s">
        <v>353</v>
      </c>
      <c r="C1077" s="18" t="s">
        <v>354</v>
      </c>
      <c r="D1077" s="24" t="s">
        <v>372</v>
      </c>
      <c r="E1077" s="18" t="s">
        <v>256</v>
      </c>
      <c r="F1077" s="18" t="s">
        <v>10</v>
      </c>
      <c r="G1077" s="154"/>
      <c r="H1077" s="218"/>
      <c r="I1077" s="185">
        <f t="shared" si="368"/>
        <v>0</v>
      </c>
      <c r="J1077" s="155"/>
      <c r="K1077" s="190"/>
      <c r="L1077" s="186"/>
      <c r="M1077" s="186"/>
      <c r="N1077" s="186"/>
      <c r="O1077" s="186"/>
    </row>
    <row r="1078" spans="1:15" ht="38.25" hidden="1">
      <c r="A1078" s="72" t="s">
        <v>373</v>
      </c>
      <c r="B1078" s="18" t="s">
        <v>353</v>
      </c>
      <c r="C1078" s="18" t="s">
        <v>354</v>
      </c>
      <c r="D1078" s="24" t="s">
        <v>374</v>
      </c>
      <c r="E1078" s="18"/>
      <c r="F1078" s="18"/>
      <c r="G1078" s="155">
        <f>G1079</f>
        <v>0</v>
      </c>
      <c r="H1078" s="220">
        <f>H1079</f>
        <v>0</v>
      </c>
      <c r="I1078" s="185">
        <f t="shared" si="368"/>
        <v>0</v>
      </c>
      <c r="J1078" s="155">
        <f>J1079</f>
        <v>0</v>
      </c>
      <c r="K1078" s="190"/>
      <c r="L1078" s="186"/>
      <c r="M1078" s="186"/>
      <c r="N1078" s="186"/>
      <c r="O1078" s="186"/>
    </row>
    <row r="1079" spans="1:15" ht="38.25" hidden="1">
      <c r="A1079" s="48" t="s">
        <v>382</v>
      </c>
      <c r="B1079" s="18" t="s">
        <v>353</v>
      </c>
      <c r="C1079" s="18" t="s">
        <v>354</v>
      </c>
      <c r="D1079" s="24" t="s">
        <v>374</v>
      </c>
      <c r="E1079" s="18" t="s">
        <v>254</v>
      </c>
      <c r="F1079" s="18"/>
      <c r="G1079" s="155">
        <f>G1080</f>
        <v>0</v>
      </c>
      <c r="H1079" s="220">
        <f>H1080</f>
        <v>0</v>
      </c>
      <c r="I1079" s="185">
        <f t="shared" si="368"/>
        <v>0</v>
      </c>
      <c r="J1079" s="155">
        <f>J1080</f>
        <v>0</v>
      </c>
      <c r="K1079" s="190"/>
      <c r="L1079" s="186"/>
      <c r="M1079" s="186"/>
      <c r="N1079" s="186"/>
      <c r="O1079" s="186"/>
    </row>
    <row r="1080" spans="1:15" ht="11.25" hidden="1" customHeight="1">
      <c r="A1080" s="48" t="s">
        <v>255</v>
      </c>
      <c r="B1080" s="18" t="s">
        <v>353</v>
      </c>
      <c r="C1080" s="18" t="s">
        <v>354</v>
      </c>
      <c r="D1080" s="24" t="s">
        <v>374</v>
      </c>
      <c r="E1080" s="18" t="s">
        <v>256</v>
      </c>
      <c r="F1080" s="18"/>
      <c r="G1080" s="155">
        <f>G1081+G1082</f>
        <v>0</v>
      </c>
      <c r="H1080" s="220">
        <f>H1081+H1082</f>
        <v>0</v>
      </c>
      <c r="I1080" s="185">
        <f t="shared" si="368"/>
        <v>0</v>
      </c>
      <c r="J1080" s="155">
        <f>J1081+J1082</f>
        <v>0</v>
      </c>
      <c r="K1080" s="190"/>
      <c r="L1080" s="186"/>
      <c r="M1080" s="186"/>
      <c r="N1080" s="186"/>
      <c r="O1080" s="186"/>
    </row>
    <row r="1081" spans="1:15" hidden="1">
      <c r="A1081" s="23" t="s">
        <v>276</v>
      </c>
      <c r="B1081" s="18" t="s">
        <v>353</v>
      </c>
      <c r="C1081" s="18" t="s">
        <v>354</v>
      </c>
      <c r="D1081" s="24" t="s">
        <v>374</v>
      </c>
      <c r="E1081" s="18" t="s">
        <v>256</v>
      </c>
      <c r="F1081" s="18" t="s">
        <v>17</v>
      </c>
      <c r="G1081" s="154"/>
      <c r="H1081" s="218"/>
      <c r="I1081" s="185">
        <f t="shared" si="368"/>
        <v>0</v>
      </c>
      <c r="J1081" s="155"/>
      <c r="K1081" s="190"/>
      <c r="L1081" s="186"/>
      <c r="M1081" s="186"/>
      <c r="N1081" s="186"/>
      <c r="O1081" s="186"/>
    </row>
    <row r="1082" spans="1:15" hidden="1">
      <c r="A1082" s="23" t="s">
        <v>18</v>
      </c>
      <c r="B1082" s="18" t="s">
        <v>353</v>
      </c>
      <c r="C1082" s="18" t="s">
        <v>354</v>
      </c>
      <c r="D1082" s="24" t="s">
        <v>374</v>
      </c>
      <c r="E1082" s="18" t="s">
        <v>256</v>
      </c>
      <c r="F1082" s="18" t="s">
        <v>10</v>
      </c>
      <c r="G1082" s="154"/>
      <c r="H1082" s="218"/>
      <c r="I1082" s="185">
        <f t="shared" si="368"/>
        <v>0</v>
      </c>
      <c r="J1082" s="155"/>
      <c r="K1082" s="190"/>
      <c r="L1082" s="186"/>
      <c r="M1082" s="186"/>
      <c r="N1082" s="186"/>
      <c r="O1082" s="186"/>
    </row>
    <row r="1083" spans="1:15" ht="38.25" hidden="1">
      <c r="A1083" s="72" t="s">
        <v>373</v>
      </c>
      <c r="B1083" s="18" t="s">
        <v>353</v>
      </c>
      <c r="C1083" s="18" t="s">
        <v>354</v>
      </c>
      <c r="D1083" s="24" t="s">
        <v>375</v>
      </c>
      <c r="E1083" s="24"/>
      <c r="F1083" s="24"/>
      <c r="G1083" s="155">
        <f>G1084</f>
        <v>0</v>
      </c>
      <c r="H1083" s="220">
        <f>H1084</f>
        <v>0</v>
      </c>
      <c r="I1083" s="185">
        <f t="shared" si="368"/>
        <v>0</v>
      </c>
      <c r="J1083" s="155">
        <f>J1084</f>
        <v>0</v>
      </c>
      <c r="K1083" s="190"/>
      <c r="L1083" s="186"/>
      <c r="M1083" s="186"/>
      <c r="N1083" s="186"/>
      <c r="O1083" s="186"/>
    </row>
    <row r="1084" spans="1:15" ht="38.25" hidden="1">
      <c r="A1084" s="48" t="s">
        <v>382</v>
      </c>
      <c r="B1084" s="18" t="s">
        <v>353</v>
      </c>
      <c r="C1084" s="18" t="s">
        <v>354</v>
      </c>
      <c r="D1084" s="24" t="s">
        <v>375</v>
      </c>
      <c r="E1084" s="24" t="s">
        <v>254</v>
      </c>
      <c r="F1084" s="24"/>
      <c r="G1084" s="155">
        <f>G1085</f>
        <v>0</v>
      </c>
      <c r="H1084" s="220">
        <f>H1085</f>
        <v>0</v>
      </c>
      <c r="I1084" s="185">
        <f t="shared" si="368"/>
        <v>0</v>
      </c>
      <c r="J1084" s="155">
        <f>J1085</f>
        <v>0</v>
      </c>
      <c r="K1084" s="190"/>
      <c r="L1084" s="186"/>
      <c r="M1084" s="186"/>
      <c r="N1084" s="186"/>
      <c r="O1084" s="186"/>
    </row>
    <row r="1085" spans="1:15" hidden="1">
      <c r="A1085" s="48" t="s">
        <v>255</v>
      </c>
      <c r="B1085" s="18" t="s">
        <v>353</v>
      </c>
      <c r="C1085" s="18" t="s">
        <v>354</v>
      </c>
      <c r="D1085" s="24" t="s">
        <v>375</v>
      </c>
      <c r="E1085" s="24" t="s">
        <v>256</v>
      </c>
      <c r="F1085" s="24"/>
      <c r="G1085" s="155">
        <f>G1086+G1087</f>
        <v>0</v>
      </c>
      <c r="H1085" s="220">
        <f>H1086+H1087</f>
        <v>0</v>
      </c>
      <c r="I1085" s="185">
        <f t="shared" si="368"/>
        <v>0</v>
      </c>
      <c r="J1085" s="155">
        <f>J1086+J1087</f>
        <v>0</v>
      </c>
      <c r="K1085" s="190"/>
      <c r="L1085" s="186"/>
      <c r="M1085" s="186"/>
      <c r="N1085" s="186"/>
      <c r="O1085" s="186"/>
    </row>
    <row r="1086" spans="1:15" hidden="1">
      <c r="A1086" s="23" t="s">
        <v>276</v>
      </c>
      <c r="B1086" s="18" t="s">
        <v>353</v>
      </c>
      <c r="C1086" s="18" t="s">
        <v>354</v>
      </c>
      <c r="D1086" s="24" t="s">
        <v>375</v>
      </c>
      <c r="E1086" s="24" t="s">
        <v>256</v>
      </c>
      <c r="F1086" s="24" t="s">
        <v>17</v>
      </c>
      <c r="G1086" s="154"/>
      <c r="H1086" s="218"/>
      <c r="I1086" s="185">
        <f t="shared" si="368"/>
        <v>0</v>
      </c>
      <c r="J1086" s="155"/>
      <c r="K1086" s="190"/>
      <c r="L1086" s="186"/>
      <c r="M1086" s="186"/>
      <c r="N1086" s="186"/>
      <c r="O1086" s="186"/>
    </row>
    <row r="1087" spans="1:15" hidden="1">
      <c r="A1087" s="23" t="s">
        <v>18</v>
      </c>
      <c r="B1087" s="18" t="s">
        <v>353</v>
      </c>
      <c r="C1087" s="18" t="s">
        <v>354</v>
      </c>
      <c r="D1087" s="24" t="s">
        <v>375</v>
      </c>
      <c r="E1087" s="24" t="s">
        <v>256</v>
      </c>
      <c r="F1087" s="24" t="s">
        <v>10</v>
      </c>
      <c r="G1087" s="154"/>
      <c r="H1087" s="218"/>
      <c r="I1087" s="185">
        <f t="shared" si="368"/>
        <v>0</v>
      </c>
      <c r="J1087" s="155"/>
      <c r="K1087" s="190"/>
      <c r="L1087" s="186"/>
      <c r="M1087" s="186"/>
      <c r="N1087" s="186"/>
      <c r="O1087" s="186"/>
    </row>
    <row r="1088" spans="1:15" ht="24" hidden="1">
      <c r="A1088" s="70" t="s">
        <v>376</v>
      </c>
      <c r="B1088" s="18" t="s">
        <v>353</v>
      </c>
      <c r="C1088" s="18" t="s">
        <v>354</v>
      </c>
      <c r="D1088" s="18" t="s">
        <v>377</v>
      </c>
      <c r="E1088" s="18"/>
      <c r="F1088" s="18"/>
      <c r="G1088" s="155">
        <f>G1089</f>
        <v>0</v>
      </c>
      <c r="H1088" s="220">
        <f>H1089</f>
        <v>0</v>
      </c>
      <c r="I1088" s="185">
        <f t="shared" si="368"/>
        <v>0</v>
      </c>
      <c r="J1088" s="155">
        <f>J1089</f>
        <v>0</v>
      </c>
      <c r="K1088" s="190"/>
      <c r="L1088" s="186"/>
      <c r="M1088" s="186"/>
      <c r="N1088" s="186"/>
      <c r="O1088" s="186"/>
    </row>
    <row r="1089" spans="1:15" ht="36" hidden="1">
      <c r="A1089" s="44" t="s">
        <v>382</v>
      </c>
      <c r="B1089" s="18" t="s">
        <v>353</v>
      </c>
      <c r="C1089" s="18" t="s">
        <v>354</v>
      </c>
      <c r="D1089" s="18" t="s">
        <v>377</v>
      </c>
      <c r="E1089" s="18" t="s">
        <v>254</v>
      </c>
      <c r="F1089" s="18"/>
      <c r="G1089" s="155">
        <f>G1090</f>
        <v>0</v>
      </c>
      <c r="H1089" s="220">
        <f>H1090</f>
        <v>0</v>
      </c>
      <c r="I1089" s="185">
        <f t="shared" si="368"/>
        <v>0</v>
      </c>
      <c r="J1089" s="155">
        <f>J1090</f>
        <v>0</v>
      </c>
      <c r="K1089" s="190"/>
      <c r="L1089" s="186"/>
      <c r="M1089" s="186"/>
      <c r="N1089" s="186"/>
      <c r="O1089" s="186"/>
    </row>
    <row r="1090" spans="1:15" hidden="1">
      <c r="A1090" s="44" t="s">
        <v>255</v>
      </c>
      <c r="B1090" s="18" t="s">
        <v>353</v>
      </c>
      <c r="C1090" s="18" t="s">
        <v>354</v>
      </c>
      <c r="D1090" s="18" t="s">
        <v>377</v>
      </c>
      <c r="E1090" s="18" t="s">
        <v>256</v>
      </c>
      <c r="F1090" s="18"/>
      <c r="G1090" s="155">
        <f>G1091+G1092+G1093</f>
        <v>0</v>
      </c>
      <c r="H1090" s="220">
        <f>H1091+H1092+H1093</f>
        <v>0</v>
      </c>
      <c r="I1090" s="185">
        <f t="shared" si="368"/>
        <v>0</v>
      </c>
      <c r="J1090" s="155">
        <f>J1091+J1092+J1093</f>
        <v>0</v>
      </c>
      <c r="K1090" s="190"/>
      <c r="L1090" s="186"/>
      <c r="M1090" s="186"/>
      <c r="N1090" s="186"/>
      <c r="O1090" s="186"/>
    </row>
    <row r="1091" spans="1:15" hidden="1">
      <c r="A1091" s="17" t="s">
        <v>276</v>
      </c>
      <c r="B1091" s="18" t="s">
        <v>353</v>
      </c>
      <c r="C1091" s="18" t="s">
        <v>354</v>
      </c>
      <c r="D1091" s="18" t="s">
        <v>377</v>
      </c>
      <c r="E1091" s="18" t="s">
        <v>256</v>
      </c>
      <c r="F1091" s="18" t="s">
        <v>17</v>
      </c>
      <c r="G1091" s="154"/>
      <c r="H1091" s="218"/>
      <c r="I1091" s="185">
        <f t="shared" si="368"/>
        <v>0</v>
      </c>
      <c r="J1091" s="155"/>
      <c r="K1091" s="190"/>
      <c r="L1091" s="186"/>
      <c r="M1091" s="186"/>
      <c r="N1091" s="186"/>
      <c r="O1091" s="186"/>
    </row>
    <row r="1092" spans="1:15" hidden="1">
      <c r="A1092" s="17" t="s">
        <v>18</v>
      </c>
      <c r="B1092" s="18" t="s">
        <v>353</v>
      </c>
      <c r="C1092" s="18" t="s">
        <v>354</v>
      </c>
      <c r="D1092" s="18" t="s">
        <v>377</v>
      </c>
      <c r="E1092" s="18" t="s">
        <v>256</v>
      </c>
      <c r="F1092" s="18" t="s">
        <v>10</v>
      </c>
      <c r="G1092" s="154"/>
      <c r="H1092" s="218"/>
      <c r="I1092" s="185">
        <f t="shared" si="368"/>
        <v>0</v>
      </c>
      <c r="J1092" s="155"/>
      <c r="K1092" s="190"/>
      <c r="L1092" s="186"/>
      <c r="M1092" s="186"/>
      <c r="N1092" s="186"/>
      <c r="O1092" s="186"/>
    </row>
    <row r="1093" spans="1:15" hidden="1">
      <c r="A1093" s="17" t="s">
        <v>19</v>
      </c>
      <c r="B1093" s="18" t="s">
        <v>353</v>
      </c>
      <c r="C1093" s="18" t="s">
        <v>354</v>
      </c>
      <c r="D1093" s="18" t="s">
        <v>377</v>
      </c>
      <c r="E1093" s="18" t="s">
        <v>256</v>
      </c>
      <c r="F1093" s="18" t="s">
        <v>11</v>
      </c>
      <c r="G1093" s="154"/>
      <c r="H1093" s="218"/>
      <c r="I1093" s="185">
        <f t="shared" si="368"/>
        <v>0</v>
      </c>
      <c r="J1093" s="155"/>
      <c r="K1093" s="190"/>
      <c r="L1093" s="186"/>
      <c r="M1093" s="186"/>
      <c r="N1093" s="186"/>
      <c r="O1093" s="186"/>
    </row>
    <row r="1094" spans="1:15" ht="24" hidden="1">
      <c r="A1094" s="70" t="s">
        <v>378</v>
      </c>
      <c r="B1094" s="18" t="s">
        <v>353</v>
      </c>
      <c r="C1094" s="18" t="s">
        <v>354</v>
      </c>
      <c r="D1094" s="18" t="s">
        <v>379</v>
      </c>
      <c r="E1094" s="18"/>
      <c r="F1094" s="18"/>
      <c r="G1094" s="154"/>
      <c r="H1094" s="218"/>
      <c r="I1094" s="185">
        <f t="shared" si="368"/>
        <v>0</v>
      </c>
      <c r="J1094" s="155"/>
      <c r="K1094" s="190"/>
      <c r="L1094" s="186"/>
      <c r="M1094" s="186"/>
      <c r="N1094" s="186"/>
      <c r="O1094" s="186"/>
    </row>
    <row r="1095" spans="1:15" hidden="1">
      <c r="A1095" s="60" t="s">
        <v>122</v>
      </c>
      <c r="B1095" s="18" t="s">
        <v>353</v>
      </c>
      <c r="C1095" s="18" t="s">
        <v>354</v>
      </c>
      <c r="D1095" s="18" t="s">
        <v>379</v>
      </c>
      <c r="E1095" s="18" t="s">
        <v>254</v>
      </c>
      <c r="F1095" s="18"/>
      <c r="G1095" s="154"/>
      <c r="H1095" s="218"/>
      <c r="I1095" s="185">
        <f t="shared" si="368"/>
        <v>0</v>
      </c>
      <c r="J1095" s="155"/>
      <c r="K1095" s="190"/>
      <c r="L1095" s="186"/>
      <c r="M1095" s="186"/>
      <c r="N1095" s="186"/>
      <c r="O1095" s="186"/>
    </row>
    <row r="1096" spans="1:15" hidden="1">
      <c r="A1096" s="60" t="s">
        <v>161</v>
      </c>
      <c r="B1096" s="18" t="s">
        <v>353</v>
      </c>
      <c r="C1096" s="18" t="s">
        <v>354</v>
      </c>
      <c r="D1096" s="18" t="s">
        <v>379</v>
      </c>
      <c r="E1096" s="18" t="s">
        <v>256</v>
      </c>
      <c r="F1096" s="18"/>
      <c r="G1096" s="154"/>
      <c r="H1096" s="218"/>
      <c r="I1096" s="185">
        <f t="shared" si="368"/>
        <v>0</v>
      </c>
      <c r="J1096" s="155"/>
      <c r="K1096" s="190"/>
      <c r="L1096" s="186"/>
      <c r="M1096" s="186"/>
      <c r="N1096" s="186"/>
      <c r="O1096" s="186"/>
    </row>
    <row r="1097" spans="1:15" hidden="1">
      <c r="A1097" s="17" t="s">
        <v>18</v>
      </c>
      <c r="B1097" s="18" t="s">
        <v>353</v>
      </c>
      <c r="C1097" s="18" t="s">
        <v>354</v>
      </c>
      <c r="D1097" s="18" t="s">
        <v>379</v>
      </c>
      <c r="E1097" s="18" t="s">
        <v>256</v>
      </c>
      <c r="F1097" s="18" t="s">
        <v>10</v>
      </c>
      <c r="G1097" s="154"/>
      <c r="H1097" s="218"/>
      <c r="I1097" s="185">
        <f t="shared" si="368"/>
        <v>0</v>
      </c>
      <c r="J1097" s="155"/>
      <c r="K1097" s="190"/>
      <c r="L1097" s="186"/>
      <c r="M1097" s="186"/>
      <c r="N1097" s="186"/>
      <c r="O1097" s="186"/>
    </row>
    <row r="1098" spans="1:15" ht="50.25" customHeight="1">
      <c r="A1098" s="17" t="s">
        <v>380</v>
      </c>
      <c r="B1098" s="18" t="s">
        <v>353</v>
      </c>
      <c r="C1098" s="18" t="s">
        <v>354</v>
      </c>
      <c r="D1098" s="18" t="s">
        <v>381</v>
      </c>
      <c r="E1098" s="18"/>
      <c r="F1098" s="18"/>
      <c r="G1098" s="155">
        <f t="shared" ref="G1098:H1100" si="369">G1099</f>
        <v>700</v>
      </c>
      <c r="H1098" s="220">
        <f t="shared" si="369"/>
        <v>0</v>
      </c>
      <c r="I1098" s="185">
        <f t="shared" si="368"/>
        <v>700</v>
      </c>
      <c r="J1098" s="155">
        <f>E1098</f>
        <v>0</v>
      </c>
      <c r="K1098" s="155">
        <f>F1098</f>
        <v>0</v>
      </c>
      <c r="L1098" s="186"/>
      <c r="M1098" s="186"/>
      <c r="N1098" s="186"/>
      <c r="O1098" s="186"/>
    </row>
    <row r="1099" spans="1:15" ht="38.25">
      <c r="A1099" s="48" t="s">
        <v>382</v>
      </c>
      <c r="B1099" s="18" t="s">
        <v>353</v>
      </c>
      <c r="C1099" s="18" t="s">
        <v>354</v>
      </c>
      <c r="D1099" s="18" t="s">
        <v>381</v>
      </c>
      <c r="E1099" s="18" t="s">
        <v>254</v>
      </c>
      <c r="F1099" s="18"/>
      <c r="G1099" s="155">
        <f t="shared" si="369"/>
        <v>700</v>
      </c>
      <c r="H1099" s="220">
        <f t="shared" si="369"/>
        <v>0</v>
      </c>
      <c r="I1099" s="185">
        <f t="shared" si="368"/>
        <v>700</v>
      </c>
      <c r="J1099" s="155">
        <f>J1100</f>
        <v>0</v>
      </c>
      <c r="K1099" s="155">
        <f>F1099</f>
        <v>0</v>
      </c>
      <c r="L1099" s="186"/>
      <c r="M1099" s="186"/>
      <c r="N1099" s="186"/>
      <c r="O1099" s="186"/>
    </row>
    <row r="1100" spans="1:15">
      <c r="A1100" s="48" t="s">
        <v>255</v>
      </c>
      <c r="B1100" s="18" t="s">
        <v>353</v>
      </c>
      <c r="C1100" s="18" t="s">
        <v>354</v>
      </c>
      <c r="D1100" s="18" t="s">
        <v>381</v>
      </c>
      <c r="E1100" s="18" t="s">
        <v>256</v>
      </c>
      <c r="F1100" s="18"/>
      <c r="G1100" s="155">
        <f t="shared" si="369"/>
        <v>700</v>
      </c>
      <c r="H1100" s="155">
        <f t="shared" si="369"/>
        <v>0</v>
      </c>
      <c r="I1100" s="185">
        <f t="shared" si="368"/>
        <v>700</v>
      </c>
      <c r="J1100" s="155">
        <f>J1101</f>
        <v>0</v>
      </c>
      <c r="K1100" s="190"/>
      <c r="L1100" s="186"/>
      <c r="M1100" s="186"/>
      <c r="N1100" s="186"/>
      <c r="O1100" s="186"/>
    </row>
    <row r="1101" spans="1:15" s="222" customFormat="1">
      <c r="A1101" s="226" t="s">
        <v>110</v>
      </c>
      <c r="B1101" s="224" t="s">
        <v>353</v>
      </c>
      <c r="C1101" s="224" t="s">
        <v>354</v>
      </c>
      <c r="D1101" s="224" t="s">
        <v>381</v>
      </c>
      <c r="E1101" s="224" t="s">
        <v>256</v>
      </c>
      <c r="F1101" s="224" t="s">
        <v>10</v>
      </c>
      <c r="G1101" s="154">
        <v>700</v>
      </c>
      <c r="H1101" s="154">
        <v>0</v>
      </c>
      <c r="I1101" s="185">
        <f t="shared" si="368"/>
        <v>700</v>
      </c>
      <c r="J1101" s="155"/>
      <c r="K1101" s="190"/>
      <c r="L1101" s="186"/>
      <c r="M1101" s="186"/>
      <c r="N1101" s="186"/>
      <c r="O1101" s="186"/>
    </row>
    <row r="1102" spans="1:15" ht="36" hidden="1">
      <c r="A1102" s="17" t="s">
        <v>383</v>
      </c>
      <c r="B1102" s="18" t="s">
        <v>353</v>
      </c>
      <c r="C1102" s="18" t="s">
        <v>354</v>
      </c>
      <c r="D1102" s="18" t="s">
        <v>384</v>
      </c>
      <c r="E1102" s="18"/>
      <c r="F1102" s="18"/>
      <c r="G1102" s="155">
        <f t="shared" ref="G1102:J1105" si="370">G1103</f>
        <v>0</v>
      </c>
      <c r="H1102" s="155">
        <f t="shared" si="370"/>
        <v>0</v>
      </c>
      <c r="I1102" s="185">
        <f t="shared" si="368"/>
        <v>0</v>
      </c>
      <c r="J1102" s="155">
        <f t="shared" si="370"/>
        <v>0</v>
      </c>
      <c r="K1102" s="190"/>
      <c r="L1102" s="186"/>
      <c r="M1102" s="186"/>
      <c r="N1102" s="186"/>
      <c r="O1102" s="186"/>
    </row>
    <row r="1103" spans="1:15" hidden="1">
      <c r="A1103" s="17" t="s">
        <v>385</v>
      </c>
      <c r="B1103" s="18" t="s">
        <v>353</v>
      </c>
      <c r="C1103" s="18" t="s">
        <v>354</v>
      </c>
      <c r="D1103" s="18" t="s">
        <v>386</v>
      </c>
      <c r="E1103" s="18"/>
      <c r="F1103" s="18"/>
      <c r="G1103" s="155">
        <f t="shared" si="370"/>
        <v>0</v>
      </c>
      <c r="H1103" s="155">
        <f t="shared" si="370"/>
        <v>0</v>
      </c>
      <c r="I1103" s="185">
        <f t="shared" si="368"/>
        <v>0</v>
      </c>
      <c r="J1103" s="155">
        <f t="shared" si="370"/>
        <v>0</v>
      </c>
      <c r="K1103" s="190"/>
      <c r="L1103" s="186"/>
      <c r="M1103" s="186"/>
      <c r="N1103" s="186"/>
      <c r="O1103" s="186"/>
    </row>
    <row r="1104" spans="1:15" ht="36" hidden="1">
      <c r="A1104" s="70" t="s">
        <v>382</v>
      </c>
      <c r="B1104" s="18" t="s">
        <v>353</v>
      </c>
      <c r="C1104" s="18" t="s">
        <v>354</v>
      </c>
      <c r="D1104" s="18" t="s">
        <v>386</v>
      </c>
      <c r="E1104" s="18" t="s">
        <v>254</v>
      </c>
      <c r="F1104" s="18"/>
      <c r="G1104" s="155">
        <f t="shared" si="370"/>
        <v>0</v>
      </c>
      <c r="H1104" s="155">
        <f t="shared" si="370"/>
        <v>0</v>
      </c>
      <c r="I1104" s="185">
        <f t="shared" si="368"/>
        <v>0</v>
      </c>
      <c r="J1104" s="155">
        <f t="shared" si="370"/>
        <v>0</v>
      </c>
      <c r="K1104" s="190"/>
      <c r="L1104" s="186"/>
      <c r="M1104" s="186"/>
      <c r="N1104" s="186"/>
      <c r="O1104" s="186"/>
    </row>
    <row r="1105" spans="1:15" hidden="1">
      <c r="A1105" s="70" t="s">
        <v>255</v>
      </c>
      <c r="B1105" s="18" t="s">
        <v>353</v>
      </c>
      <c r="C1105" s="18" t="s">
        <v>354</v>
      </c>
      <c r="D1105" s="18" t="s">
        <v>386</v>
      </c>
      <c r="E1105" s="18" t="s">
        <v>256</v>
      </c>
      <c r="F1105" s="18"/>
      <c r="G1105" s="155">
        <f t="shared" si="370"/>
        <v>0</v>
      </c>
      <c r="H1105" s="155">
        <f t="shared" si="370"/>
        <v>0</v>
      </c>
      <c r="I1105" s="185">
        <f t="shared" si="368"/>
        <v>0</v>
      </c>
      <c r="J1105" s="155">
        <f t="shared" si="370"/>
        <v>0</v>
      </c>
      <c r="K1105" s="190"/>
      <c r="L1105" s="186"/>
      <c r="M1105" s="186"/>
      <c r="N1105" s="186"/>
      <c r="O1105" s="186"/>
    </row>
    <row r="1106" spans="1:15" hidden="1">
      <c r="A1106" s="17" t="s">
        <v>276</v>
      </c>
      <c r="B1106" s="18" t="s">
        <v>353</v>
      </c>
      <c r="C1106" s="18" t="s">
        <v>354</v>
      </c>
      <c r="D1106" s="18" t="s">
        <v>386</v>
      </c>
      <c r="E1106" s="18" t="s">
        <v>256</v>
      </c>
      <c r="F1106" s="18" t="s">
        <v>17</v>
      </c>
      <c r="G1106" s="154"/>
      <c r="H1106" s="154"/>
      <c r="I1106" s="185">
        <f t="shared" si="368"/>
        <v>0</v>
      </c>
      <c r="J1106" s="155"/>
      <c r="K1106" s="190"/>
      <c r="L1106" s="186"/>
      <c r="M1106" s="186"/>
      <c r="N1106" s="186"/>
      <c r="O1106" s="186"/>
    </row>
    <row r="1107" spans="1:15" ht="63.75" hidden="1">
      <c r="A1107" s="43" t="s">
        <v>387</v>
      </c>
      <c r="B1107" s="18" t="s">
        <v>353</v>
      </c>
      <c r="C1107" s="18" t="s">
        <v>354</v>
      </c>
      <c r="D1107" s="18" t="s">
        <v>139</v>
      </c>
      <c r="E1107" s="18"/>
      <c r="F1107" s="18"/>
      <c r="G1107" s="155">
        <f t="shared" ref="G1107:J1110" si="371">G1108</f>
        <v>0</v>
      </c>
      <c r="H1107" s="155">
        <f t="shared" si="371"/>
        <v>0</v>
      </c>
      <c r="I1107" s="185">
        <f t="shared" si="368"/>
        <v>0</v>
      </c>
      <c r="J1107" s="155">
        <f t="shared" si="371"/>
        <v>0</v>
      </c>
      <c r="K1107" s="190"/>
      <c r="L1107" s="186"/>
      <c r="M1107" s="186"/>
      <c r="N1107" s="186"/>
      <c r="O1107" s="186"/>
    </row>
    <row r="1108" spans="1:15" ht="20.25" hidden="1" customHeight="1">
      <c r="A1108" s="23" t="s">
        <v>133</v>
      </c>
      <c r="B1108" s="18" t="s">
        <v>353</v>
      </c>
      <c r="C1108" s="18" t="s">
        <v>354</v>
      </c>
      <c r="D1108" s="37" t="s">
        <v>140</v>
      </c>
      <c r="E1108" s="18"/>
      <c r="F1108" s="18"/>
      <c r="G1108" s="155">
        <f t="shared" si="371"/>
        <v>0</v>
      </c>
      <c r="H1108" s="155">
        <f t="shared" si="371"/>
        <v>0</v>
      </c>
      <c r="I1108" s="185">
        <f t="shared" si="368"/>
        <v>0</v>
      </c>
      <c r="J1108" s="155">
        <f t="shared" si="371"/>
        <v>0</v>
      </c>
      <c r="K1108" s="190"/>
      <c r="L1108" s="186"/>
      <c r="M1108" s="186"/>
      <c r="N1108" s="186"/>
      <c r="O1108" s="186"/>
    </row>
    <row r="1109" spans="1:15" ht="38.25" hidden="1" customHeight="1">
      <c r="A1109" s="48" t="s">
        <v>382</v>
      </c>
      <c r="B1109" s="18" t="s">
        <v>353</v>
      </c>
      <c r="C1109" s="18" t="s">
        <v>354</v>
      </c>
      <c r="D1109" s="37" t="s">
        <v>140</v>
      </c>
      <c r="E1109" s="18" t="s">
        <v>254</v>
      </c>
      <c r="F1109" s="18"/>
      <c r="G1109" s="155">
        <f t="shared" si="371"/>
        <v>0</v>
      </c>
      <c r="H1109" s="155">
        <f t="shared" si="371"/>
        <v>0</v>
      </c>
      <c r="I1109" s="185">
        <f t="shared" si="368"/>
        <v>0</v>
      </c>
      <c r="J1109" s="155">
        <f t="shared" si="371"/>
        <v>0</v>
      </c>
      <c r="K1109" s="190"/>
      <c r="L1109" s="186"/>
      <c r="M1109" s="186"/>
      <c r="N1109" s="186"/>
      <c r="O1109" s="186"/>
    </row>
    <row r="1110" spans="1:15" hidden="1">
      <c r="A1110" s="48" t="s">
        <v>255</v>
      </c>
      <c r="B1110" s="18" t="s">
        <v>353</v>
      </c>
      <c r="C1110" s="18" t="s">
        <v>354</v>
      </c>
      <c r="D1110" s="37" t="s">
        <v>140</v>
      </c>
      <c r="E1110" s="18" t="s">
        <v>256</v>
      </c>
      <c r="F1110" s="18"/>
      <c r="G1110" s="155">
        <f t="shared" si="371"/>
        <v>0</v>
      </c>
      <c r="H1110" s="155">
        <f t="shared" si="371"/>
        <v>0</v>
      </c>
      <c r="I1110" s="185">
        <f t="shared" si="368"/>
        <v>0</v>
      </c>
      <c r="J1110" s="155">
        <f t="shared" si="371"/>
        <v>0</v>
      </c>
      <c r="K1110" s="190"/>
      <c r="L1110" s="186"/>
      <c r="M1110" s="186"/>
      <c r="N1110" s="186"/>
      <c r="O1110" s="186"/>
    </row>
    <row r="1111" spans="1:15" hidden="1">
      <c r="A1111" s="23" t="s">
        <v>16</v>
      </c>
      <c r="B1111" s="18" t="s">
        <v>353</v>
      </c>
      <c r="C1111" s="18" t="s">
        <v>354</v>
      </c>
      <c r="D1111" s="37" t="s">
        <v>140</v>
      </c>
      <c r="E1111" s="18" t="s">
        <v>256</v>
      </c>
      <c r="F1111" s="18" t="s">
        <v>17</v>
      </c>
      <c r="G1111" s="154"/>
      <c r="H1111" s="154"/>
      <c r="I1111" s="185">
        <f t="shared" si="368"/>
        <v>0</v>
      </c>
      <c r="J1111" s="155"/>
      <c r="K1111" s="190"/>
      <c r="L1111" s="186"/>
      <c r="M1111" s="186"/>
      <c r="N1111" s="186"/>
      <c r="O1111" s="186"/>
    </row>
    <row r="1112" spans="1:15" ht="25.5">
      <c r="A1112" s="105" t="s">
        <v>25</v>
      </c>
      <c r="B1112" s="137" t="s">
        <v>353</v>
      </c>
      <c r="C1112" s="137" t="s">
        <v>354</v>
      </c>
      <c r="D1112" s="137" t="s">
        <v>26</v>
      </c>
      <c r="E1112" s="137"/>
      <c r="F1112" s="137"/>
      <c r="G1112" s="259">
        <f>G1118+G1122+G1113</f>
        <v>0</v>
      </c>
      <c r="H1112" s="259"/>
      <c r="I1112" s="185">
        <f t="shared" si="368"/>
        <v>0</v>
      </c>
      <c r="J1112" s="259">
        <f t="shared" ref="J1112:K1112" si="372">J1118+J1122+J1113</f>
        <v>0</v>
      </c>
      <c r="K1112" s="259">
        <f t="shared" si="372"/>
        <v>0</v>
      </c>
      <c r="L1112" s="186"/>
      <c r="M1112" s="186"/>
      <c r="N1112" s="186"/>
      <c r="O1112" s="186"/>
    </row>
    <row r="1113" spans="1:15" ht="38.25" hidden="1">
      <c r="A1113" s="148" t="s">
        <v>373</v>
      </c>
      <c r="B1113" s="18" t="s">
        <v>353</v>
      </c>
      <c r="C1113" s="18" t="s">
        <v>354</v>
      </c>
      <c r="D1113" s="134" t="s">
        <v>649</v>
      </c>
      <c r="E1113" s="134"/>
      <c r="F1113" s="134"/>
      <c r="G1113" s="152">
        <f>G1114</f>
        <v>0</v>
      </c>
      <c r="H1113" s="152"/>
      <c r="I1113" s="185">
        <f t="shared" si="368"/>
        <v>0</v>
      </c>
      <c r="J1113" s="152">
        <f t="shared" ref="J1113:K1116" si="373">J1114</f>
        <v>0</v>
      </c>
      <c r="K1113" s="152">
        <f t="shared" si="373"/>
        <v>0</v>
      </c>
      <c r="L1113" s="186"/>
      <c r="M1113" s="186"/>
      <c r="N1113" s="186"/>
      <c r="O1113" s="186"/>
    </row>
    <row r="1114" spans="1:15" ht="38.25" hidden="1">
      <c r="A1114" s="108" t="s">
        <v>382</v>
      </c>
      <c r="B1114" s="18" t="s">
        <v>353</v>
      </c>
      <c r="C1114" s="18" t="s">
        <v>354</v>
      </c>
      <c r="D1114" s="134" t="s">
        <v>649</v>
      </c>
      <c r="E1114" s="134" t="s">
        <v>254</v>
      </c>
      <c r="F1114" s="134"/>
      <c r="G1114" s="152">
        <f>G1115</f>
        <v>0</v>
      </c>
      <c r="H1114" s="152"/>
      <c r="I1114" s="185">
        <f t="shared" si="368"/>
        <v>0</v>
      </c>
      <c r="J1114" s="152">
        <f t="shared" si="373"/>
        <v>0</v>
      </c>
      <c r="K1114" s="152">
        <f t="shared" si="373"/>
        <v>0</v>
      </c>
      <c r="L1114" s="186"/>
      <c r="M1114" s="186"/>
      <c r="N1114" s="186"/>
      <c r="O1114" s="186"/>
    </row>
    <row r="1115" spans="1:15" hidden="1">
      <c r="A1115" s="108" t="s">
        <v>255</v>
      </c>
      <c r="B1115" s="18" t="s">
        <v>353</v>
      </c>
      <c r="C1115" s="18" t="s">
        <v>354</v>
      </c>
      <c r="D1115" s="134" t="s">
        <v>649</v>
      </c>
      <c r="E1115" s="134" t="s">
        <v>256</v>
      </c>
      <c r="F1115" s="134"/>
      <c r="G1115" s="152">
        <f>G1116</f>
        <v>0</v>
      </c>
      <c r="H1115" s="152"/>
      <c r="I1115" s="185">
        <f t="shared" si="368"/>
        <v>0</v>
      </c>
      <c r="J1115" s="152">
        <f t="shared" si="373"/>
        <v>0</v>
      </c>
      <c r="K1115" s="152">
        <f t="shared" si="373"/>
        <v>0</v>
      </c>
      <c r="L1115" s="186"/>
      <c r="M1115" s="186"/>
      <c r="N1115" s="186"/>
      <c r="O1115" s="186"/>
    </row>
    <row r="1116" spans="1:15" hidden="1">
      <c r="A1116" s="106" t="s">
        <v>276</v>
      </c>
      <c r="B1116" s="18" t="s">
        <v>353</v>
      </c>
      <c r="C1116" s="18" t="s">
        <v>354</v>
      </c>
      <c r="D1116" s="134" t="s">
        <v>649</v>
      </c>
      <c r="E1116" s="134" t="s">
        <v>256</v>
      </c>
      <c r="F1116" s="134"/>
      <c r="G1116" s="152">
        <f>G1117</f>
        <v>0</v>
      </c>
      <c r="H1116" s="152"/>
      <c r="I1116" s="185">
        <f t="shared" si="368"/>
        <v>0</v>
      </c>
      <c r="J1116" s="152">
        <f t="shared" si="373"/>
        <v>0</v>
      </c>
      <c r="K1116" s="152">
        <f t="shared" si="373"/>
        <v>0</v>
      </c>
      <c r="L1116" s="186"/>
      <c r="M1116" s="186"/>
      <c r="N1116" s="186"/>
      <c r="O1116" s="186"/>
    </row>
    <row r="1117" spans="1:15" hidden="1">
      <c r="A1117" s="106" t="s">
        <v>18</v>
      </c>
      <c r="B1117" s="18" t="s">
        <v>353</v>
      </c>
      <c r="C1117" s="18" t="s">
        <v>354</v>
      </c>
      <c r="D1117" s="134" t="s">
        <v>649</v>
      </c>
      <c r="E1117" s="134" t="s">
        <v>256</v>
      </c>
      <c r="F1117" s="134" t="s">
        <v>10</v>
      </c>
      <c r="G1117" s="152">
        <f>'[2]Бюджет 2025 г 1 чтение'!$H$1406</f>
        <v>0</v>
      </c>
      <c r="H1117" s="152"/>
      <c r="I1117" s="185">
        <f t="shared" si="368"/>
        <v>0</v>
      </c>
      <c r="J1117" s="152">
        <f>'[2]Бюджет 2025 г 1 чтение'!$I$1406</f>
        <v>0</v>
      </c>
      <c r="K1117" s="152">
        <f>'[2]Бюджет 2025 г 1 чтение'!$J$1406</f>
        <v>0</v>
      </c>
      <c r="L1117" s="186"/>
      <c r="M1117" s="186"/>
      <c r="N1117" s="186"/>
      <c r="O1117" s="186"/>
    </row>
    <row r="1118" spans="1:15" ht="25.5" hidden="1">
      <c r="A1118" s="108" t="s">
        <v>312</v>
      </c>
      <c r="B1118" s="134" t="s">
        <v>353</v>
      </c>
      <c r="C1118" s="134" t="s">
        <v>354</v>
      </c>
      <c r="D1118" s="134" t="s">
        <v>351</v>
      </c>
      <c r="E1118" s="134"/>
      <c r="F1118" s="134"/>
      <c r="G1118" s="152">
        <f t="shared" ref="G1118:K1120" si="374">G1119</f>
        <v>0</v>
      </c>
      <c r="H1118" s="152"/>
      <c r="I1118" s="185">
        <f t="shared" si="368"/>
        <v>0</v>
      </c>
      <c r="J1118" s="152">
        <f t="shared" si="374"/>
        <v>0</v>
      </c>
      <c r="K1118" s="152">
        <f t="shared" si="374"/>
        <v>0</v>
      </c>
      <c r="L1118" s="186"/>
      <c r="M1118" s="186"/>
      <c r="N1118" s="186"/>
      <c r="O1118" s="186"/>
    </row>
    <row r="1119" spans="1:15" ht="38.25" hidden="1">
      <c r="A1119" s="108" t="s">
        <v>382</v>
      </c>
      <c r="B1119" s="134" t="s">
        <v>353</v>
      </c>
      <c r="C1119" s="134" t="s">
        <v>354</v>
      </c>
      <c r="D1119" s="134" t="s">
        <v>351</v>
      </c>
      <c r="E1119" s="134" t="s">
        <v>254</v>
      </c>
      <c r="F1119" s="134"/>
      <c r="G1119" s="152">
        <f t="shared" si="374"/>
        <v>0</v>
      </c>
      <c r="H1119" s="152"/>
      <c r="I1119" s="185">
        <f t="shared" si="368"/>
        <v>0</v>
      </c>
      <c r="J1119" s="152">
        <f t="shared" si="374"/>
        <v>0</v>
      </c>
      <c r="K1119" s="152">
        <f t="shared" si="374"/>
        <v>0</v>
      </c>
      <c r="L1119" s="186"/>
      <c r="M1119" s="186"/>
      <c r="N1119" s="186"/>
      <c r="O1119" s="186"/>
    </row>
    <row r="1120" spans="1:15" hidden="1">
      <c r="A1120" s="108" t="s">
        <v>255</v>
      </c>
      <c r="B1120" s="134" t="s">
        <v>353</v>
      </c>
      <c r="C1120" s="134" t="s">
        <v>354</v>
      </c>
      <c r="D1120" s="134" t="s">
        <v>351</v>
      </c>
      <c r="E1120" s="134" t="s">
        <v>256</v>
      </c>
      <c r="F1120" s="134"/>
      <c r="G1120" s="152">
        <f t="shared" si="374"/>
        <v>0</v>
      </c>
      <c r="H1120" s="152"/>
      <c r="I1120" s="185">
        <f t="shared" si="368"/>
        <v>0</v>
      </c>
      <c r="J1120" s="152">
        <f t="shared" si="374"/>
        <v>0</v>
      </c>
      <c r="K1120" s="152">
        <f t="shared" si="374"/>
        <v>0</v>
      </c>
      <c r="L1120" s="186"/>
      <c r="M1120" s="186"/>
      <c r="N1120" s="186"/>
      <c r="O1120" s="186"/>
    </row>
    <row r="1121" spans="1:15" hidden="1">
      <c r="A1121" s="106" t="s">
        <v>276</v>
      </c>
      <c r="B1121" s="134" t="s">
        <v>353</v>
      </c>
      <c r="C1121" s="134" t="s">
        <v>354</v>
      </c>
      <c r="D1121" s="134" t="s">
        <v>351</v>
      </c>
      <c r="E1121" s="134" t="s">
        <v>256</v>
      </c>
      <c r="F1121" s="134" t="s">
        <v>17</v>
      </c>
      <c r="G1121" s="152">
        <f>'[2]Бюджет 2025 г 1 чтение'!$H$1410</f>
        <v>0</v>
      </c>
      <c r="H1121" s="152"/>
      <c r="I1121" s="185">
        <f t="shared" si="368"/>
        <v>0</v>
      </c>
      <c r="J1121" s="152">
        <f>'[2]Бюджет 2025 г 1 чтение'!$I$1410</f>
        <v>0</v>
      </c>
      <c r="K1121" s="152">
        <f>'[2]Бюджет 2025 г 1 чтение'!$J$1410</f>
        <v>0</v>
      </c>
      <c r="L1121" s="186"/>
      <c r="M1121" s="186"/>
      <c r="N1121" s="186"/>
      <c r="O1121" s="186"/>
    </row>
    <row r="1122" spans="1:15" ht="42" hidden="1" customHeight="1">
      <c r="A1122" s="106" t="s">
        <v>358</v>
      </c>
      <c r="B1122" s="134" t="s">
        <v>353</v>
      </c>
      <c r="C1122" s="134" t="s">
        <v>354</v>
      </c>
      <c r="D1122" s="134" t="s">
        <v>359</v>
      </c>
      <c r="E1122" s="134"/>
      <c r="F1122" s="134"/>
      <c r="G1122" s="152">
        <f>G1123+G1126</f>
        <v>0</v>
      </c>
      <c r="H1122" s="152"/>
      <c r="I1122" s="185">
        <f t="shared" si="368"/>
        <v>0</v>
      </c>
      <c r="J1122" s="152">
        <f t="shared" ref="J1122:K1122" si="375">J1123+J1126</f>
        <v>0</v>
      </c>
      <c r="K1122" s="152">
        <f t="shared" si="375"/>
        <v>0</v>
      </c>
      <c r="L1122" s="186"/>
      <c r="M1122" s="186"/>
      <c r="N1122" s="186"/>
      <c r="O1122" s="186"/>
    </row>
    <row r="1123" spans="1:15" ht="25.5" hidden="1">
      <c r="A1123" s="106" t="s">
        <v>44</v>
      </c>
      <c r="B1123" s="134" t="s">
        <v>353</v>
      </c>
      <c r="C1123" s="134" t="s">
        <v>354</v>
      </c>
      <c r="D1123" s="134" t="s">
        <v>359</v>
      </c>
      <c r="E1123" s="134" t="s">
        <v>45</v>
      </c>
      <c r="F1123" s="134"/>
      <c r="G1123" s="152">
        <f t="shared" ref="G1123:K1123" si="376">G1124</f>
        <v>0</v>
      </c>
      <c r="H1123" s="152"/>
      <c r="I1123" s="185">
        <f t="shared" si="368"/>
        <v>0</v>
      </c>
      <c r="J1123" s="152">
        <f t="shared" si="376"/>
        <v>0</v>
      </c>
      <c r="K1123" s="152">
        <f t="shared" si="376"/>
        <v>0</v>
      </c>
      <c r="L1123" s="186"/>
      <c r="M1123" s="186"/>
      <c r="N1123" s="186"/>
      <c r="O1123" s="186"/>
    </row>
    <row r="1124" spans="1:15" ht="38.25" hidden="1">
      <c r="A1124" s="106" t="s">
        <v>360</v>
      </c>
      <c r="B1124" s="134" t="s">
        <v>353</v>
      </c>
      <c r="C1124" s="134" t="s">
        <v>354</v>
      </c>
      <c r="D1124" s="134" t="s">
        <v>359</v>
      </c>
      <c r="E1124" s="134" t="s">
        <v>53</v>
      </c>
      <c r="F1124" s="134"/>
      <c r="G1124" s="152">
        <f>G1125+G1129</f>
        <v>0</v>
      </c>
      <c r="H1124" s="152"/>
      <c r="I1124" s="185">
        <f t="shared" si="368"/>
        <v>0</v>
      </c>
      <c r="J1124" s="152">
        <f>J1125+J1129</f>
        <v>0</v>
      </c>
      <c r="K1124" s="152">
        <f>K1125+K1129</f>
        <v>0</v>
      </c>
      <c r="L1124" s="186"/>
      <c r="M1124" s="186"/>
      <c r="N1124" s="186"/>
      <c r="O1124" s="186"/>
    </row>
    <row r="1125" spans="1:15" hidden="1">
      <c r="A1125" s="106" t="s">
        <v>16</v>
      </c>
      <c r="B1125" s="134" t="s">
        <v>353</v>
      </c>
      <c r="C1125" s="134" t="s">
        <v>354</v>
      </c>
      <c r="D1125" s="134" t="s">
        <v>359</v>
      </c>
      <c r="E1125" s="134" t="s">
        <v>53</v>
      </c>
      <c r="F1125" s="134" t="s">
        <v>17</v>
      </c>
      <c r="G1125" s="152">
        <v>0</v>
      </c>
      <c r="H1125" s="152"/>
      <c r="I1125" s="185">
        <f t="shared" si="368"/>
        <v>0</v>
      </c>
      <c r="J1125" s="152">
        <f>'[2]Бюджет 2025 г 1 чтение'!$I$1451</f>
        <v>0</v>
      </c>
      <c r="K1125" s="152">
        <f>'[2]Бюджет 2025 г 1 чтение'!$J$1451</f>
        <v>0</v>
      </c>
      <c r="L1125" s="186"/>
      <c r="M1125" s="186"/>
      <c r="N1125" s="186"/>
      <c r="O1125" s="186"/>
    </row>
    <row r="1126" spans="1:15" hidden="1">
      <c r="A1126" s="45" t="s">
        <v>122</v>
      </c>
      <c r="B1126" s="134" t="s">
        <v>353</v>
      </c>
      <c r="C1126" s="134" t="s">
        <v>354</v>
      </c>
      <c r="D1126" s="134" t="s">
        <v>359</v>
      </c>
      <c r="E1126" s="134" t="s">
        <v>123</v>
      </c>
      <c r="F1126" s="134"/>
      <c r="G1126" s="152">
        <f>G1127</f>
        <v>0</v>
      </c>
      <c r="H1126" s="152"/>
      <c r="I1126" s="185">
        <f t="shared" si="368"/>
        <v>0</v>
      </c>
      <c r="J1126" s="152">
        <f t="shared" ref="J1126:K1127" si="377">J1127</f>
        <v>0</v>
      </c>
      <c r="K1126" s="152">
        <f t="shared" si="377"/>
        <v>0</v>
      </c>
      <c r="L1126" s="186"/>
      <c r="M1126" s="186"/>
      <c r="N1126" s="186"/>
      <c r="O1126" s="186"/>
    </row>
    <row r="1127" spans="1:15" hidden="1">
      <c r="A1127" s="45" t="s">
        <v>161</v>
      </c>
      <c r="B1127" s="134" t="s">
        <v>353</v>
      </c>
      <c r="C1127" s="134" t="s">
        <v>354</v>
      </c>
      <c r="D1127" s="134" t="s">
        <v>359</v>
      </c>
      <c r="E1127" s="134" t="s">
        <v>162</v>
      </c>
      <c r="F1127" s="134"/>
      <c r="G1127" s="152">
        <f>G1128</f>
        <v>0</v>
      </c>
      <c r="H1127" s="152"/>
      <c r="I1127" s="185">
        <f t="shared" si="368"/>
        <v>0</v>
      </c>
      <c r="J1127" s="152">
        <f t="shared" si="377"/>
        <v>0</v>
      </c>
      <c r="K1127" s="152">
        <f t="shared" si="377"/>
        <v>0</v>
      </c>
      <c r="L1127" s="186"/>
      <c r="M1127" s="186"/>
      <c r="N1127" s="186"/>
      <c r="O1127" s="186"/>
    </row>
    <row r="1128" spans="1:15" hidden="1">
      <c r="A1128" s="106" t="s">
        <v>16</v>
      </c>
      <c r="B1128" s="134" t="s">
        <v>353</v>
      </c>
      <c r="C1128" s="134" t="s">
        <v>354</v>
      </c>
      <c r="D1128" s="113" t="s">
        <v>359</v>
      </c>
      <c r="E1128" s="134" t="s">
        <v>162</v>
      </c>
      <c r="F1128" s="134" t="s">
        <v>17</v>
      </c>
      <c r="G1128" s="152">
        <v>0</v>
      </c>
      <c r="H1128" s="152"/>
      <c r="I1128" s="185">
        <f t="shared" si="368"/>
        <v>0</v>
      </c>
      <c r="J1128" s="152">
        <v>0</v>
      </c>
      <c r="K1128" s="152">
        <v>0</v>
      </c>
      <c r="L1128" s="186"/>
      <c r="M1128" s="186"/>
      <c r="N1128" s="186"/>
      <c r="O1128" s="186"/>
    </row>
    <row r="1129" spans="1:15" hidden="1">
      <c r="A1129" s="106" t="s">
        <v>20</v>
      </c>
      <c r="B1129" s="134" t="s">
        <v>353</v>
      </c>
      <c r="C1129" s="134" t="s">
        <v>354</v>
      </c>
      <c r="D1129" s="134" t="s">
        <v>597</v>
      </c>
      <c r="E1129" s="18" t="s">
        <v>162</v>
      </c>
      <c r="F1129" s="18" t="s">
        <v>12</v>
      </c>
      <c r="G1129" s="154"/>
      <c r="H1129" s="154"/>
      <c r="I1129" s="185">
        <f t="shared" si="368"/>
        <v>0</v>
      </c>
      <c r="J1129" s="155"/>
      <c r="K1129" s="190"/>
      <c r="L1129" s="186"/>
      <c r="M1129" s="186"/>
      <c r="N1129" s="186"/>
      <c r="O1129" s="186"/>
    </row>
    <row r="1130" spans="1:15" ht="25.5" hidden="1">
      <c r="A1130" s="140" t="s">
        <v>596</v>
      </c>
      <c r="B1130" s="18"/>
      <c r="C1130" s="18"/>
      <c r="D1130" s="37"/>
      <c r="E1130" s="18"/>
      <c r="F1130" s="18"/>
      <c r="G1130" s="154"/>
      <c r="H1130" s="154"/>
      <c r="I1130" s="185">
        <f t="shared" si="368"/>
        <v>0</v>
      </c>
      <c r="J1130" s="155"/>
      <c r="K1130" s="190"/>
      <c r="L1130" s="186"/>
      <c r="M1130" s="186"/>
      <c r="N1130" s="186"/>
      <c r="O1130" s="186"/>
    </row>
    <row r="1131" spans="1:15" ht="25.5" hidden="1">
      <c r="A1131" s="106" t="s">
        <v>44</v>
      </c>
      <c r="B1131" s="18"/>
      <c r="C1131" s="18"/>
      <c r="D1131" s="37"/>
      <c r="E1131" s="18"/>
      <c r="F1131" s="18"/>
      <c r="G1131" s="154"/>
      <c r="H1131" s="154"/>
      <c r="I1131" s="185">
        <f t="shared" si="368"/>
        <v>0</v>
      </c>
      <c r="J1131" s="155"/>
      <c r="K1131" s="190"/>
      <c r="L1131" s="186"/>
      <c r="M1131" s="186"/>
      <c r="N1131" s="186"/>
      <c r="O1131" s="186"/>
    </row>
    <row r="1132" spans="1:15" ht="38.25" hidden="1">
      <c r="A1132" s="106" t="s">
        <v>360</v>
      </c>
      <c r="B1132" s="18"/>
      <c r="C1132" s="18"/>
      <c r="D1132" s="37"/>
      <c r="E1132" s="18"/>
      <c r="F1132" s="18"/>
      <c r="G1132" s="154"/>
      <c r="H1132" s="154"/>
      <c r="I1132" s="185">
        <f t="shared" si="368"/>
        <v>0</v>
      </c>
      <c r="J1132" s="155"/>
      <c r="K1132" s="190"/>
      <c r="L1132" s="186"/>
      <c r="M1132" s="186"/>
      <c r="N1132" s="186"/>
      <c r="O1132" s="186"/>
    </row>
    <row r="1133" spans="1:15" hidden="1">
      <c r="A1133" s="106" t="s">
        <v>18</v>
      </c>
      <c r="B1133" s="18"/>
      <c r="C1133" s="18"/>
      <c r="D1133" s="37"/>
      <c r="E1133" s="18"/>
      <c r="F1133" s="18"/>
      <c r="G1133" s="154"/>
      <c r="H1133" s="154"/>
      <c r="I1133" s="185">
        <f t="shared" si="368"/>
        <v>0</v>
      </c>
      <c r="J1133" s="155"/>
      <c r="K1133" s="190"/>
      <c r="L1133" s="186"/>
      <c r="M1133" s="186"/>
      <c r="N1133" s="186"/>
      <c r="O1133" s="186"/>
    </row>
    <row r="1134" spans="1:15" ht="25.5" hidden="1">
      <c r="A1134" s="106" t="s">
        <v>362</v>
      </c>
      <c r="B1134" s="18"/>
      <c r="C1134" s="18"/>
      <c r="D1134" s="37"/>
      <c r="E1134" s="18"/>
      <c r="F1134" s="18"/>
      <c r="G1134" s="154"/>
      <c r="H1134" s="154"/>
      <c r="I1134" s="185">
        <f t="shared" si="368"/>
        <v>0</v>
      </c>
      <c r="J1134" s="155"/>
      <c r="K1134" s="190"/>
      <c r="L1134" s="186"/>
      <c r="M1134" s="186"/>
      <c r="N1134" s="186"/>
      <c r="O1134" s="186"/>
    </row>
    <row r="1135" spans="1:15" ht="25.5" hidden="1">
      <c r="A1135" s="106" t="s">
        <v>44</v>
      </c>
      <c r="B1135" s="18"/>
      <c r="C1135" s="18"/>
      <c r="D1135" s="37"/>
      <c r="E1135" s="18"/>
      <c r="F1135" s="18"/>
      <c r="G1135" s="154"/>
      <c r="H1135" s="154"/>
      <c r="I1135" s="185">
        <f t="shared" si="368"/>
        <v>0</v>
      </c>
      <c r="J1135" s="155"/>
      <c r="K1135" s="190"/>
      <c r="L1135" s="186"/>
      <c r="M1135" s="186"/>
      <c r="N1135" s="186"/>
      <c r="O1135" s="186"/>
    </row>
    <row r="1136" spans="1:15" ht="38.25" hidden="1">
      <c r="A1136" s="106" t="s">
        <v>360</v>
      </c>
      <c r="B1136" s="18"/>
      <c r="C1136" s="18"/>
      <c r="D1136" s="37"/>
      <c r="E1136" s="18"/>
      <c r="F1136" s="18"/>
      <c r="G1136" s="154"/>
      <c r="H1136" s="154"/>
      <c r="I1136" s="185">
        <f t="shared" si="368"/>
        <v>0</v>
      </c>
      <c r="J1136" s="155"/>
      <c r="K1136" s="190"/>
      <c r="L1136" s="186"/>
      <c r="M1136" s="186"/>
      <c r="N1136" s="186"/>
      <c r="O1136" s="186"/>
    </row>
    <row r="1137" spans="1:15" hidden="1">
      <c r="A1137" s="106" t="s">
        <v>16</v>
      </c>
      <c r="B1137" s="18"/>
      <c r="C1137" s="18"/>
      <c r="D1137" s="37"/>
      <c r="E1137" s="18"/>
      <c r="F1137" s="18"/>
      <c r="G1137" s="154"/>
      <c r="H1137" s="154"/>
      <c r="I1137" s="185">
        <f t="shared" si="368"/>
        <v>0</v>
      </c>
      <c r="J1137" s="155"/>
      <c r="K1137" s="190"/>
      <c r="L1137" s="186"/>
      <c r="M1137" s="186"/>
      <c r="N1137" s="186"/>
      <c r="O1137" s="186"/>
    </row>
    <row r="1138" spans="1:15" hidden="1">
      <c r="A1138" s="106" t="s">
        <v>18</v>
      </c>
      <c r="B1138" s="18"/>
      <c r="C1138" s="18"/>
      <c r="D1138" s="37"/>
      <c r="E1138" s="18"/>
      <c r="F1138" s="18"/>
      <c r="G1138" s="154"/>
      <c r="H1138" s="154"/>
      <c r="I1138" s="185">
        <f t="shared" ref="I1138:I1201" si="378">G1138+H1138</f>
        <v>0</v>
      </c>
      <c r="J1138" s="155"/>
      <c r="K1138" s="190"/>
      <c r="L1138" s="186"/>
      <c r="M1138" s="186"/>
      <c r="N1138" s="186"/>
      <c r="O1138" s="186"/>
    </row>
    <row r="1139" spans="1:15" hidden="1">
      <c r="A1139" s="106" t="s">
        <v>19</v>
      </c>
      <c r="B1139" s="18"/>
      <c r="C1139" s="18"/>
      <c r="D1139" s="37"/>
      <c r="E1139" s="18"/>
      <c r="F1139" s="18"/>
      <c r="G1139" s="154"/>
      <c r="H1139" s="154"/>
      <c r="I1139" s="185">
        <f t="shared" si="378"/>
        <v>0</v>
      </c>
      <c r="J1139" s="155"/>
      <c r="K1139" s="190"/>
      <c r="L1139" s="186"/>
      <c r="M1139" s="186"/>
      <c r="N1139" s="186"/>
      <c r="O1139" s="186"/>
    </row>
    <row r="1140" spans="1:15" ht="46.5" customHeight="1">
      <c r="A1140" s="210" t="s">
        <v>697</v>
      </c>
      <c r="B1140" s="14" t="s">
        <v>353</v>
      </c>
      <c r="C1140" s="14" t="s">
        <v>354</v>
      </c>
      <c r="D1140" s="32" t="s">
        <v>389</v>
      </c>
      <c r="E1140" s="14"/>
      <c r="F1140" s="14"/>
      <c r="G1140" s="155">
        <f t="shared" ref="G1140:K1143" si="379">G1141</f>
        <v>77.5</v>
      </c>
      <c r="H1140" s="155">
        <f t="shared" si="379"/>
        <v>0</v>
      </c>
      <c r="I1140" s="185">
        <f t="shared" si="378"/>
        <v>77.5</v>
      </c>
      <c r="J1140" s="155">
        <f t="shared" si="379"/>
        <v>74.099999999999994</v>
      </c>
      <c r="K1140" s="155">
        <f t="shared" si="379"/>
        <v>57.6</v>
      </c>
      <c r="L1140" s="186"/>
      <c r="M1140" s="186"/>
      <c r="N1140" s="186"/>
      <c r="O1140" s="186"/>
    </row>
    <row r="1141" spans="1:15" ht="34.5" customHeight="1">
      <c r="A1141" s="70" t="s">
        <v>698</v>
      </c>
      <c r="B1141" s="18" t="s">
        <v>353</v>
      </c>
      <c r="C1141" s="18" t="s">
        <v>354</v>
      </c>
      <c r="D1141" s="30" t="s">
        <v>390</v>
      </c>
      <c r="E1141" s="18"/>
      <c r="F1141" s="18"/>
      <c r="G1141" s="155">
        <f t="shared" si="379"/>
        <v>77.5</v>
      </c>
      <c r="H1141" s="155">
        <f t="shared" si="379"/>
        <v>0</v>
      </c>
      <c r="I1141" s="185">
        <f t="shared" si="378"/>
        <v>77.5</v>
      </c>
      <c r="J1141" s="155">
        <f t="shared" si="379"/>
        <v>74.099999999999994</v>
      </c>
      <c r="K1141" s="155">
        <f t="shared" si="379"/>
        <v>57.6</v>
      </c>
      <c r="L1141" s="186"/>
      <c r="M1141" s="186"/>
      <c r="N1141" s="186"/>
      <c r="O1141" s="186"/>
    </row>
    <row r="1142" spans="1:15" ht="27.75" customHeight="1">
      <c r="A1142" s="17" t="s">
        <v>44</v>
      </c>
      <c r="B1142" s="18" t="s">
        <v>353</v>
      </c>
      <c r="C1142" s="18" t="s">
        <v>354</v>
      </c>
      <c r="D1142" s="30" t="s">
        <v>390</v>
      </c>
      <c r="E1142" s="18" t="s">
        <v>45</v>
      </c>
      <c r="F1142" s="18"/>
      <c r="G1142" s="155">
        <f t="shared" si="379"/>
        <v>77.5</v>
      </c>
      <c r="H1142" s="155">
        <f t="shared" si="379"/>
        <v>0</v>
      </c>
      <c r="I1142" s="185">
        <f t="shared" si="378"/>
        <v>77.5</v>
      </c>
      <c r="J1142" s="155">
        <f t="shared" si="379"/>
        <v>74.099999999999994</v>
      </c>
      <c r="K1142" s="155">
        <f t="shared" si="379"/>
        <v>57.6</v>
      </c>
      <c r="L1142" s="186"/>
      <c r="M1142" s="186"/>
      <c r="N1142" s="186"/>
      <c r="O1142" s="186"/>
    </row>
    <row r="1143" spans="1:15" ht="39" customHeight="1">
      <c r="A1143" s="17" t="s">
        <v>360</v>
      </c>
      <c r="B1143" s="18" t="s">
        <v>353</v>
      </c>
      <c r="C1143" s="18" t="s">
        <v>354</v>
      </c>
      <c r="D1143" s="30" t="s">
        <v>390</v>
      </c>
      <c r="E1143" s="18" t="s">
        <v>53</v>
      </c>
      <c r="F1143" s="18"/>
      <c r="G1143" s="155">
        <f t="shared" si="379"/>
        <v>77.5</v>
      </c>
      <c r="H1143" s="155">
        <f t="shared" si="379"/>
        <v>0</v>
      </c>
      <c r="I1143" s="185">
        <f t="shared" si="378"/>
        <v>77.5</v>
      </c>
      <c r="J1143" s="155">
        <f t="shared" si="379"/>
        <v>74.099999999999994</v>
      </c>
      <c r="K1143" s="155">
        <f t="shared" si="379"/>
        <v>57.6</v>
      </c>
      <c r="L1143" s="186"/>
      <c r="M1143" s="186"/>
      <c r="N1143" s="186"/>
      <c r="O1143" s="186"/>
    </row>
    <row r="1144" spans="1:15">
      <c r="A1144" s="17" t="s">
        <v>16</v>
      </c>
      <c r="B1144" s="18" t="s">
        <v>353</v>
      </c>
      <c r="C1144" s="18" t="s">
        <v>354</v>
      </c>
      <c r="D1144" s="30" t="s">
        <v>390</v>
      </c>
      <c r="E1144" s="18" t="s">
        <v>53</v>
      </c>
      <c r="F1144" s="18" t="s">
        <v>17</v>
      </c>
      <c r="G1144" s="154">
        <f>'[2]Бюджет 2025 г 1 чтение'!$H$1472</f>
        <v>77.5</v>
      </c>
      <c r="H1144" s="154"/>
      <c r="I1144" s="185">
        <f t="shared" si="378"/>
        <v>77.5</v>
      </c>
      <c r="J1144" s="155">
        <f>'[2]Бюджет 2025 г 1 чтение'!$I$1472</f>
        <v>74.099999999999994</v>
      </c>
      <c r="K1144" s="190">
        <f>'[2]Бюджет 2025 г 1 чтение'!$J$1472</f>
        <v>57.6</v>
      </c>
      <c r="L1144" s="186"/>
      <c r="M1144" s="186"/>
      <c r="N1144" s="186"/>
      <c r="O1144" s="186"/>
    </row>
    <row r="1145" spans="1:15" ht="24" customHeight="1">
      <c r="A1145" s="13" t="s">
        <v>391</v>
      </c>
      <c r="B1145" s="14" t="s">
        <v>353</v>
      </c>
      <c r="C1145" s="14" t="s">
        <v>392</v>
      </c>
      <c r="D1145" s="32"/>
      <c r="E1145" s="14"/>
      <c r="F1145" s="14"/>
      <c r="G1145" s="185">
        <f>G1146</f>
        <v>1654.4</v>
      </c>
      <c r="H1145" s="185">
        <f>H1146</f>
        <v>83</v>
      </c>
      <c r="I1145" s="185">
        <f t="shared" si="378"/>
        <v>1737.4</v>
      </c>
      <c r="J1145" s="185">
        <f t="shared" ref="J1145:K1145" si="380">J1146</f>
        <v>1150</v>
      </c>
      <c r="K1145" s="185">
        <f t="shared" si="380"/>
        <v>1150</v>
      </c>
      <c r="L1145" s="186"/>
      <c r="M1145" s="186"/>
      <c r="N1145" s="186"/>
      <c r="O1145" s="186"/>
    </row>
    <row r="1146" spans="1:15" ht="24">
      <c r="A1146" s="13" t="s">
        <v>25</v>
      </c>
      <c r="B1146" s="14" t="s">
        <v>353</v>
      </c>
      <c r="C1146" s="14" t="s">
        <v>392</v>
      </c>
      <c r="D1146" s="14" t="s">
        <v>26</v>
      </c>
      <c r="E1146" s="14"/>
      <c r="F1146" s="14"/>
      <c r="G1146" s="155">
        <f t="shared" ref="G1146:K1146" si="381">G1151+G1147</f>
        <v>1654.4</v>
      </c>
      <c r="H1146" s="155">
        <f t="shared" si="381"/>
        <v>83</v>
      </c>
      <c r="I1146" s="185">
        <f t="shared" si="378"/>
        <v>1737.4</v>
      </c>
      <c r="J1146" s="155">
        <f t="shared" si="381"/>
        <v>1150</v>
      </c>
      <c r="K1146" s="155">
        <f t="shared" si="381"/>
        <v>1150</v>
      </c>
      <c r="L1146" s="186"/>
      <c r="M1146" s="186"/>
      <c r="N1146" s="186"/>
      <c r="O1146" s="186"/>
    </row>
    <row r="1147" spans="1:15" ht="38.25">
      <c r="A1147" s="23" t="s">
        <v>33</v>
      </c>
      <c r="B1147" s="14" t="s">
        <v>353</v>
      </c>
      <c r="C1147" s="14" t="s">
        <v>392</v>
      </c>
      <c r="D1147" s="24" t="s">
        <v>34</v>
      </c>
      <c r="E1147" s="24"/>
      <c r="F1147" s="24"/>
      <c r="G1147" s="155">
        <f t="shared" ref="G1147:J1149" si="382">G1148</f>
        <v>64.2</v>
      </c>
      <c r="H1147" s="155">
        <f t="shared" si="382"/>
        <v>0</v>
      </c>
      <c r="I1147" s="185">
        <f t="shared" si="378"/>
        <v>64.2</v>
      </c>
      <c r="J1147" s="155">
        <f t="shared" si="382"/>
        <v>0</v>
      </c>
      <c r="K1147" s="190"/>
      <c r="L1147" s="186"/>
      <c r="M1147" s="186"/>
      <c r="N1147" s="186"/>
      <c r="O1147" s="186"/>
    </row>
    <row r="1148" spans="1:15" ht="76.5">
      <c r="A1148" s="23" t="s">
        <v>29</v>
      </c>
      <c r="B1148" s="14" t="s">
        <v>353</v>
      </c>
      <c r="C1148" s="14" t="s">
        <v>392</v>
      </c>
      <c r="D1148" s="24" t="s">
        <v>34</v>
      </c>
      <c r="E1148" s="24" t="s">
        <v>30</v>
      </c>
      <c r="F1148" s="24"/>
      <c r="G1148" s="155">
        <f t="shared" si="382"/>
        <v>64.2</v>
      </c>
      <c r="H1148" s="155">
        <f t="shared" si="382"/>
        <v>0</v>
      </c>
      <c r="I1148" s="185">
        <f t="shared" si="378"/>
        <v>64.2</v>
      </c>
      <c r="J1148" s="155">
        <f t="shared" si="382"/>
        <v>0</v>
      </c>
      <c r="K1148" s="190"/>
      <c r="L1148" s="186"/>
      <c r="M1148" s="186"/>
      <c r="N1148" s="186"/>
      <c r="O1148" s="186"/>
    </row>
    <row r="1149" spans="1:15" ht="30.75" customHeight="1">
      <c r="A1149" s="23" t="s">
        <v>31</v>
      </c>
      <c r="B1149" s="14" t="s">
        <v>353</v>
      </c>
      <c r="C1149" s="14" t="s">
        <v>392</v>
      </c>
      <c r="D1149" s="24" t="s">
        <v>34</v>
      </c>
      <c r="E1149" s="24" t="s">
        <v>32</v>
      </c>
      <c r="F1149" s="24"/>
      <c r="G1149" s="155">
        <f t="shared" si="382"/>
        <v>64.2</v>
      </c>
      <c r="H1149" s="155">
        <f t="shared" si="382"/>
        <v>0</v>
      </c>
      <c r="I1149" s="185">
        <f t="shared" si="378"/>
        <v>64.2</v>
      </c>
      <c r="J1149" s="155">
        <f t="shared" si="382"/>
        <v>0</v>
      </c>
      <c r="K1149" s="190"/>
      <c r="L1149" s="186"/>
      <c r="M1149" s="186"/>
      <c r="N1149" s="186"/>
      <c r="O1149" s="186"/>
    </row>
    <row r="1150" spans="1:15">
      <c r="A1150" s="23" t="s">
        <v>19</v>
      </c>
      <c r="B1150" s="14" t="s">
        <v>353</v>
      </c>
      <c r="C1150" s="14" t="s">
        <v>392</v>
      </c>
      <c r="D1150" s="24" t="s">
        <v>34</v>
      </c>
      <c r="E1150" s="24" t="s">
        <v>32</v>
      </c>
      <c r="F1150" s="24" t="s">
        <v>11</v>
      </c>
      <c r="G1150" s="155">
        <v>64.2</v>
      </c>
      <c r="H1150" s="155">
        <v>0</v>
      </c>
      <c r="I1150" s="185">
        <f t="shared" si="378"/>
        <v>64.2</v>
      </c>
      <c r="J1150" s="155"/>
      <c r="K1150" s="190"/>
      <c r="L1150" s="186"/>
      <c r="M1150" s="186"/>
      <c r="N1150" s="186"/>
      <c r="O1150" s="186"/>
    </row>
    <row r="1151" spans="1:15">
      <c r="A1151" s="13" t="s">
        <v>37</v>
      </c>
      <c r="B1151" s="14" t="s">
        <v>353</v>
      </c>
      <c r="C1151" s="14" t="s">
        <v>392</v>
      </c>
      <c r="D1151" s="14" t="s">
        <v>38</v>
      </c>
      <c r="E1151" s="14"/>
      <c r="F1151" s="14"/>
      <c r="G1151" s="155">
        <f t="shared" ref="G1151:K1153" si="383">G1152</f>
        <v>1590.2</v>
      </c>
      <c r="H1151" s="155">
        <f t="shared" si="383"/>
        <v>83</v>
      </c>
      <c r="I1151" s="185">
        <f t="shared" si="378"/>
        <v>1673.2</v>
      </c>
      <c r="J1151" s="155">
        <f t="shared" si="383"/>
        <v>1150</v>
      </c>
      <c r="K1151" s="155">
        <f t="shared" si="383"/>
        <v>1150</v>
      </c>
      <c r="L1151" s="186"/>
      <c r="M1151" s="186"/>
      <c r="N1151" s="186"/>
      <c r="O1151" s="186"/>
    </row>
    <row r="1152" spans="1:15" ht="74.25" customHeight="1">
      <c r="A1152" s="17" t="s">
        <v>29</v>
      </c>
      <c r="B1152" s="18" t="s">
        <v>353</v>
      </c>
      <c r="C1152" s="18" t="s">
        <v>392</v>
      </c>
      <c r="D1152" s="18" t="s">
        <v>38</v>
      </c>
      <c r="E1152" s="18" t="s">
        <v>30</v>
      </c>
      <c r="F1152" s="18"/>
      <c r="G1152" s="155">
        <f t="shared" si="383"/>
        <v>1590.2</v>
      </c>
      <c r="H1152" s="220">
        <f t="shared" si="383"/>
        <v>83</v>
      </c>
      <c r="I1152" s="185">
        <f t="shared" si="378"/>
        <v>1673.2</v>
      </c>
      <c r="J1152" s="155">
        <f t="shared" si="383"/>
        <v>1150</v>
      </c>
      <c r="K1152" s="155">
        <f t="shared" si="383"/>
        <v>1150</v>
      </c>
      <c r="L1152" s="186"/>
      <c r="M1152" s="186"/>
      <c r="N1152" s="186"/>
      <c r="O1152" s="186"/>
    </row>
    <row r="1153" spans="1:15" ht="27" customHeight="1">
      <c r="A1153" s="17" t="s">
        <v>31</v>
      </c>
      <c r="B1153" s="18" t="s">
        <v>353</v>
      </c>
      <c r="C1153" s="18" t="s">
        <v>392</v>
      </c>
      <c r="D1153" s="18" t="s">
        <v>38</v>
      </c>
      <c r="E1153" s="18" t="s">
        <v>32</v>
      </c>
      <c r="F1153" s="18"/>
      <c r="G1153" s="155">
        <f t="shared" si="383"/>
        <v>1590.2</v>
      </c>
      <c r="H1153" s="220">
        <f t="shared" si="383"/>
        <v>83</v>
      </c>
      <c r="I1153" s="185">
        <f t="shared" si="378"/>
        <v>1673.2</v>
      </c>
      <c r="J1153" s="155">
        <f t="shared" si="383"/>
        <v>1150</v>
      </c>
      <c r="K1153" s="155">
        <f t="shared" si="383"/>
        <v>1150</v>
      </c>
      <c r="L1153" s="186"/>
      <c r="M1153" s="186"/>
      <c r="N1153" s="186"/>
      <c r="O1153" s="186"/>
    </row>
    <row r="1154" spans="1:15">
      <c r="A1154" s="17" t="s">
        <v>16</v>
      </c>
      <c r="B1154" s="18" t="s">
        <v>353</v>
      </c>
      <c r="C1154" s="18" t="s">
        <v>392</v>
      </c>
      <c r="D1154" s="18" t="s">
        <v>38</v>
      </c>
      <c r="E1154" s="18" t="s">
        <v>32</v>
      </c>
      <c r="F1154" s="18" t="s">
        <v>17</v>
      </c>
      <c r="G1154" s="149">
        <v>1590.2</v>
      </c>
      <c r="H1154" s="236">
        <f>'[1]Поправки декабрь'!$I$1517</f>
        <v>83</v>
      </c>
      <c r="I1154" s="185">
        <f t="shared" si="378"/>
        <v>1673.2</v>
      </c>
      <c r="J1154" s="152">
        <f>'[2]Бюджет 2025 г 1 чтение'!$I$1482</f>
        <v>1150</v>
      </c>
      <c r="K1154" s="152">
        <f>'[2]Бюджет 2025 г 1 чтение'!$J$1482</f>
        <v>1150</v>
      </c>
      <c r="L1154" s="186"/>
      <c r="M1154" s="186"/>
      <c r="N1154" s="186"/>
      <c r="O1154" s="186"/>
    </row>
    <row r="1155" spans="1:15" ht="16.5" customHeight="1">
      <c r="A1155" s="13" t="s">
        <v>393</v>
      </c>
      <c r="B1155" s="14" t="s">
        <v>394</v>
      </c>
      <c r="C1155" s="14"/>
      <c r="D1155" s="14"/>
      <c r="E1155" s="14"/>
      <c r="F1155" s="14"/>
      <c r="G1155" s="185">
        <f>G1159+G1167+G1207+G1259</f>
        <v>12517.900000000001</v>
      </c>
      <c r="H1155" s="219">
        <f>H1159+H1167+H1207+H1259</f>
        <v>-12.2</v>
      </c>
      <c r="I1155" s="185">
        <f t="shared" si="378"/>
        <v>12505.7</v>
      </c>
      <c r="J1155" s="185">
        <f>J1159+J1167+J1207+J1259</f>
        <v>12174.9</v>
      </c>
      <c r="K1155" s="185">
        <f>K1159+K1167+K1207+K1259</f>
        <v>11914.300000000001</v>
      </c>
      <c r="L1155" s="252">
        <f>G1159+G1167+G1207+G1259</f>
        <v>12517.900000000001</v>
      </c>
      <c r="M1155" s="252">
        <f t="shared" ref="M1155:N1155" si="384">J1159+J1167+J1207+J1259</f>
        <v>12174.9</v>
      </c>
      <c r="N1155" s="252">
        <f t="shared" si="384"/>
        <v>11914.300000000001</v>
      </c>
      <c r="O1155" s="186"/>
    </row>
    <row r="1156" spans="1:15">
      <c r="A1156" s="13" t="s">
        <v>276</v>
      </c>
      <c r="B1156" s="14" t="s">
        <v>394</v>
      </c>
      <c r="C1156" s="14"/>
      <c r="D1156" s="14"/>
      <c r="E1156" s="14"/>
      <c r="F1156" s="14" t="s">
        <v>17</v>
      </c>
      <c r="G1156" s="185">
        <f>G1166+G1185+G1164+G1204+G1206+G1198</f>
        <v>1656.5</v>
      </c>
      <c r="H1156" s="219">
        <f>H1166+H1185+H1164+H1204+H1206+H1198</f>
        <v>-12.200000000000003</v>
      </c>
      <c r="I1156" s="185">
        <f t="shared" si="378"/>
        <v>1644.3</v>
      </c>
      <c r="J1156" s="185">
        <f>J1166+J1185+J1164+J1204+J1206</f>
        <v>1490.1</v>
      </c>
      <c r="K1156" s="185">
        <f>K1166+K1185+K1164+K1204+K1206</f>
        <v>1490.1</v>
      </c>
      <c r="L1156" s="186"/>
      <c r="M1156" s="186"/>
      <c r="N1156" s="186"/>
      <c r="O1156" s="186"/>
    </row>
    <row r="1157" spans="1:15">
      <c r="A1157" s="13" t="s">
        <v>18</v>
      </c>
      <c r="B1157" s="14" t="s">
        <v>394</v>
      </c>
      <c r="C1157" s="14"/>
      <c r="D1157" s="14"/>
      <c r="E1157" s="14"/>
      <c r="F1157" s="14" t="s">
        <v>10</v>
      </c>
      <c r="G1157" s="185">
        <f>G1172+G1212+G1232+G1234+G1243+G1252+G1271+G1274+G1228+G1239+G1186+G1258+G1278+G1199+G1267</f>
        <v>10815.9</v>
      </c>
      <c r="H1157" s="219">
        <f>H1172+H1212+H1232+H1234+H1243+H1252+H1271+H1274+H1228+H1239+H1186+H1258+H1278+H1199+H1267</f>
        <v>2.886579864025407E-15</v>
      </c>
      <c r="I1157" s="185">
        <f t="shared" si="378"/>
        <v>10815.9</v>
      </c>
      <c r="J1157" s="185">
        <f>J1172+J1212+J1232+J1234+J1243+J1252+J1271+J1274+J1228+J1239+J1186+J1258+J1278+J1199+J1267</f>
        <v>10684.8</v>
      </c>
      <c r="K1157" s="185">
        <f>K1172+K1212+K1232+K1234+K1243+K1252+K1271+K1274+K1228+K1239+K1186+K1258+K1278+K1199+K1267</f>
        <v>10424.200000000001</v>
      </c>
      <c r="L1157" s="186"/>
      <c r="M1157" s="186"/>
      <c r="N1157" s="186"/>
      <c r="O1157" s="186"/>
    </row>
    <row r="1158" spans="1:15">
      <c r="A1158" s="13" t="s">
        <v>19</v>
      </c>
      <c r="B1158" s="14" t="s">
        <v>394</v>
      </c>
      <c r="C1158" s="14"/>
      <c r="D1158" s="14"/>
      <c r="E1158" s="14"/>
      <c r="F1158" s="14" t="s">
        <v>11</v>
      </c>
      <c r="G1158" s="185">
        <f>G1173+G1213+G1178+G1191+G1248+G1263</f>
        <v>45.5</v>
      </c>
      <c r="H1158" s="219">
        <f>H1173+H1213+H1178+H1191+H1248+H1263</f>
        <v>0</v>
      </c>
      <c r="I1158" s="185">
        <f t="shared" si="378"/>
        <v>45.5</v>
      </c>
      <c r="J1158" s="185">
        <f>J1173+J1213+J1178+J1191+J1248+J1263</f>
        <v>0</v>
      </c>
      <c r="K1158" s="185">
        <f>K1173+K1213+K1178+K1191+K1248+K1263</f>
        <v>0</v>
      </c>
      <c r="L1158" s="186"/>
      <c r="M1158" s="186"/>
      <c r="N1158" s="186"/>
      <c r="O1158" s="186"/>
    </row>
    <row r="1159" spans="1:15">
      <c r="A1159" s="13" t="s">
        <v>395</v>
      </c>
      <c r="B1159" s="14" t="s">
        <v>394</v>
      </c>
      <c r="C1159" s="14" t="s">
        <v>396</v>
      </c>
      <c r="D1159" s="14"/>
      <c r="E1159" s="14"/>
      <c r="F1159" s="14"/>
      <c r="G1159" s="185">
        <f t="shared" ref="G1159:K1161" si="385">G1160</f>
        <v>1525</v>
      </c>
      <c r="H1159" s="219">
        <f t="shared" si="385"/>
        <v>119.3</v>
      </c>
      <c r="I1159" s="185">
        <f t="shared" si="378"/>
        <v>1644.3</v>
      </c>
      <c r="J1159" s="185">
        <f t="shared" si="385"/>
        <v>1490.1</v>
      </c>
      <c r="K1159" s="185">
        <f t="shared" si="385"/>
        <v>1490.1</v>
      </c>
      <c r="L1159" s="186"/>
      <c r="M1159" s="186"/>
      <c r="N1159" s="186"/>
      <c r="O1159" s="186"/>
    </row>
    <row r="1160" spans="1:15" ht="25.5" customHeight="1">
      <c r="A1160" s="13" t="s">
        <v>25</v>
      </c>
      <c r="B1160" s="14" t="s">
        <v>394</v>
      </c>
      <c r="C1160" s="14" t="s">
        <v>396</v>
      </c>
      <c r="D1160" s="14" t="s">
        <v>26</v>
      </c>
      <c r="E1160" s="14"/>
      <c r="F1160" s="14"/>
      <c r="G1160" s="155">
        <f t="shared" si="385"/>
        <v>1525</v>
      </c>
      <c r="H1160" s="155">
        <f t="shared" si="385"/>
        <v>119.3</v>
      </c>
      <c r="I1160" s="185">
        <f t="shared" si="378"/>
        <v>1644.3</v>
      </c>
      <c r="J1160" s="155">
        <f t="shared" si="385"/>
        <v>1490.1</v>
      </c>
      <c r="K1160" s="155">
        <f t="shared" si="385"/>
        <v>1490.1</v>
      </c>
      <c r="L1160" s="186"/>
      <c r="M1160" s="186"/>
      <c r="N1160" s="186"/>
      <c r="O1160" s="186"/>
    </row>
    <row r="1161" spans="1:15" ht="21.75" customHeight="1">
      <c r="A1161" s="44" t="s">
        <v>397</v>
      </c>
      <c r="B1161" s="18" t="s">
        <v>394</v>
      </c>
      <c r="C1161" s="18" t="s">
        <v>396</v>
      </c>
      <c r="D1161" s="30" t="s">
        <v>398</v>
      </c>
      <c r="E1161" s="18"/>
      <c r="F1161" s="18"/>
      <c r="G1161" s="155">
        <f t="shared" si="385"/>
        <v>1525</v>
      </c>
      <c r="H1161" s="155">
        <f t="shared" si="385"/>
        <v>119.3</v>
      </c>
      <c r="I1161" s="185">
        <f t="shared" si="378"/>
        <v>1644.3</v>
      </c>
      <c r="J1161" s="155">
        <f t="shared" si="385"/>
        <v>1490.1</v>
      </c>
      <c r="K1161" s="155">
        <f t="shared" si="385"/>
        <v>1490.1</v>
      </c>
      <c r="L1161" s="186"/>
      <c r="M1161" s="186"/>
      <c r="N1161" s="186"/>
      <c r="O1161" s="186"/>
    </row>
    <row r="1162" spans="1:15" ht="24">
      <c r="A1162" s="17" t="s">
        <v>73</v>
      </c>
      <c r="B1162" s="18" t="s">
        <v>394</v>
      </c>
      <c r="C1162" s="18" t="s">
        <v>396</v>
      </c>
      <c r="D1162" s="30" t="s">
        <v>398</v>
      </c>
      <c r="E1162" s="18" t="s">
        <v>74</v>
      </c>
      <c r="F1162" s="18"/>
      <c r="G1162" s="155">
        <f t="shared" ref="G1162:K1162" si="386">G1165+G1163</f>
        <v>1525</v>
      </c>
      <c r="H1162" s="155">
        <f t="shared" si="386"/>
        <v>119.3</v>
      </c>
      <c r="I1162" s="185">
        <f t="shared" si="378"/>
        <v>1644.3</v>
      </c>
      <c r="J1162" s="155">
        <f t="shared" si="386"/>
        <v>1490.1</v>
      </c>
      <c r="K1162" s="155">
        <f t="shared" si="386"/>
        <v>1490.1</v>
      </c>
      <c r="L1162" s="186"/>
      <c r="M1162" s="186"/>
      <c r="N1162" s="186"/>
      <c r="O1162" s="186"/>
    </row>
    <row r="1163" spans="1:15" ht="25.5">
      <c r="A1163" s="23" t="s">
        <v>399</v>
      </c>
      <c r="B1163" s="18" t="s">
        <v>394</v>
      </c>
      <c r="C1163" s="18" t="s">
        <v>396</v>
      </c>
      <c r="D1163" s="30" t="s">
        <v>398</v>
      </c>
      <c r="E1163" s="18" t="s">
        <v>400</v>
      </c>
      <c r="F1163" s="18"/>
      <c r="G1163" s="155">
        <f t="shared" ref="G1163:K1163" si="387">G1164</f>
        <v>1525</v>
      </c>
      <c r="H1163" s="155">
        <f t="shared" si="387"/>
        <v>119.3</v>
      </c>
      <c r="I1163" s="185">
        <f t="shared" si="378"/>
        <v>1644.3</v>
      </c>
      <c r="J1163" s="155">
        <f t="shared" si="387"/>
        <v>1490.1</v>
      </c>
      <c r="K1163" s="155">
        <f t="shared" si="387"/>
        <v>1490.1</v>
      </c>
      <c r="L1163" s="186"/>
      <c r="M1163" s="186"/>
      <c r="N1163" s="186"/>
      <c r="O1163" s="186"/>
    </row>
    <row r="1164" spans="1:15">
      <c r="A1164" s="48" t="s">
        <v>16</v>
      </c>
      <c r="B1164" s="18" t="s">
        <v>394</v>
      </c>
      <c r="C1164" s="18" t="s">
        <v>396</v>
      </c>
      <c r="D1164" s="30" t="s">
        <v>398</v>
      </c>
      <c r="E1164" s="18" t="s">
        <v>400</v>
      </c>
      <c r="F1164" s="18" t="s">
        <v>17</v>
      </c>
      <c r="G1164" s="155">
        <v>1525</v>
      </c>
      <c r="H1164" s="155">
        <f>'[1]Поправки декабрь'!$I$482</f>
        <v>119.3</v>
      </c>
      <c r="I1164" s="185">
        <f t="shared" si="378"/>
        <v>1644.3</v>
      </c>
      <c r="J1164" s="155">
        <v>1490.1</v>
      </c>
      <c r="K1164" s="190">
        <v>1490.1</v>
      </c>
      <c r="L1164" s="186"/>
      <c r="M1164" s="186"/>
      <c r="N1164" s="186"/>
      <c r="O1164" s="186"/>
    </row>
    <row r="1165" spans="1:15" ht="27" customHeight="1">
      <c r="A1165" s="44" t="s">
        <v>75</v>
      </c>
      <c r="B1165" s="18" t="s">
        <v>394</v>
      </c>
      <c r="C1165" s="18" t="s">
        <v>396</v>
      </c>
      <c r="D1165" s="30" t="s">
        <v>398</v>
      </c>
      <c r="E1165" s="18" t="s">
        <v>76</v>
      </c>
      <c r="F1165" s="18"/>
      <c r="G1165" s="155">
        <f t="shared" ref="G1165:J1165" si="388">G1166</f>
        <v>0</v>
      </c>
      <c r="H1165" s="155">
        <f t="shared" si="388"/>
        <v>0</v>
      </c>
      <c r="I1165" s="185">
        <f t="shared" si="378"/>
        <v>0</v>
      </c>
      <c r="J1165" s="155">
        <f t="shared" si="388"/>
        <v>0</v>
      </c>
      <c r="K1165" s="190"/>
      <c r="L1165" s="186"/>
      <c r="M1165" s="186"/>
      <c r="N1165" s="186"/>
      <c r="O1165" s="186"/>
    </row>
    <row r="1166" spans="1:15">
      <c r="A1166" s="44" t="s">
        <v>16</v>
      </c>
      <c r="B1166" s="18" t="s">
        <v>394</v>
      </c>
      <c r="C1166" s="18" t="s">
        <v>396</v>
      </c>
      <c r="D1166" s="30" t="s">
        <v>398</v>
      </c>
      <c r="E1166" s="18" t="s">
        <v>76</v>
      </c>
      <c r="F1166" s="18" t="s">
        <v>17</v>
      </c>
      <c r="G1166" s="155"/>
      <c r="H1166" s="155"/>
      <c r="I1166" s="185">
        <f t="shared" si="378"/>
        <v>0</v>
      </c>
      <c r="J1166" s="155"/>
      <c r="K1166" s="190"/>
      <c r="L1166" s="186"/>
      <c r="M1166" s="186"/>
      <c r="N1166" s="186"/>
      <c r="O1166" s="186"/>
    </row>
    <row r="1167" spans="1:15" ht="13.5" customHeight="1">
      <c r="A1167" s="13" t="s">
        <v>401</v>
      </c>
      <c r="B1167" s="14" t="s">
        <v>394</v>
      </c>
      <c r="C1167" s="14" t="s">
        <v>402</v>
      </c>
      <c r="D1167" s="14"/>
      <c r="E1167" s="14"/>
      <c r="F1167" s="14"/>
      <c r="G1167" s="185">
        <f>G1168+G1179+G1192</f>
        <v>131.5</v>
      </c>
      <c r="H1167" s="185">
        <f>H1168+H1179+H1192</f>
        <v>-131.5</v>
      </c>
      <c r="I1167" s="185">
        <f t="shared" si="378"/>
        <v>0</v>
      </c>
      <c r="J1167" s="185">
        <f t="shared" ref="J1167:K1167" si="389">J1168+J1179+J1192</f>
        <v>0</v>
      </c>
      <c r="K1167" s="185">
        <f t="shared" si="389"/>
        <v>0</v>
      </c>
      <c r="L1167" s="186"/>
      <c r="M1167" s="186"/>
      <c r="N1167" s="186"/>
      <c r="O1167" s="186"/>
    </row>
    <row r="1168" spans="1:15" ht="26.25" customHeight="1">
      <c r="A1168" s="13" t="s">
        <v>25</v>
      </c>
      <c r="B1168" s="14" t="s">
        <v>394</v>
      </c>
      <c r="C1168" s="14" t="s">
        <v>402</v>
      </c>
      <c r="D1168" s="14" t="s">
        <v>26</v>
      </c>
      <c r="E1168" s="14" t="s">
        <v>64</v>
      </c>
      <c r="F1168" s="14"/>
      <c r="G1168" s="155">
        <f>G1169+G1174+G1187+G1201</f>
        <v>0</v>
      </c>
      <c r="H1168" s="155">
        <f>H1169+H1174+H1187+H1201</f>
        <v>0</v>
      </c>
      <c r="I1168" s="185">
        <f t="shared" si="378"/>
        <v>0</v>
      </c>
      <c r="J1168" s="155">
        <f>J1169+J1174+J1187+J1201</f>
        <v>0</v>
      </c>
      <c r="K1168" s="155">
        <f>K1169+K1174+K1187+K1201</f>
        <v>0</v>
      </c>
      <c r="L1168" s="186"/>
      <c r="M1168" s="186"/>
      <c r="N1168" s="186"/>
      <c r="O1168" s="186"/>
    </row>
    <row r="1169" spans="1:15" ht="50.25" hidden="1" customHeight="1">
      <c r="A1169" s="68" t="s">
        <v>403</v>
      </c>
      <c r="B1169" s="18" t="s">
        <v>394</v>
      </c>
      <c r="C1169" s="18" t="s">
        <v>402</v>
      </c>
      <c r="D1169" s="73">
        <v>6500051350</v>
      </c>
      <c r="E1169" s="18" t="s">
        <v>64</v>
      </c>
      <c r="F1169" s="18"/>
      <c r="G1169" s="155">
        <f t="shared" ref="G1169:J1170" si="390">G1170</f>
        <v>0</v>
      </c>
      <c r="H1169" s="155">
        <f t="shared" si="390"/>
        <v>0</v>
      </c>
      <c r="I1169" s="185">
        <f t="shared" si="378"/>
        <v>0</v>
      </c>
      <c r="J1169" s="155">
        <f t="shared" si="390"/>
        <v>0</v>
      </c>
      <c r="K1169" s="190"/>
      <c r="L1169" s="186"/>
      <c r="M1169" s="186"/>
      <c r="N1169" s="186"/>
      <c r="O1169" s="186"/>
    </row>
    <row r="1170" spans="1:15" ht="24" hidden="1">
      <c r="A1170" s="17" t="s">
        <v>73</v>
      </c>
      <c r="B1170" s="18" t="s">
        <v>394</v>
      </c>
      <c r="C1170" s="18" t="s">
        <v>402</v>
      </c>
      <c r="D1170" s="73">
        <v>6500051350</v>
      </c>
      <c r="E1170" s="18" t="s">
        <v>74</v>
      </c>
      <c r="F1170" s="18"/>
      <c r="G1170" s="155">
        <f t="shared" si="390"/>
        <v>0</v>
      </c>
      <c r="H1170" s="155">
        <f t="shared" si="390"/>
        <v>0</v>
      </c>
      <c r="I1170" s="185">
        <f t="shared" si="378"/>
        <v>0</v>
      </c>
      <c r="J1170" s="155">
        <f t="shared" si="390"/>
        <v>0</v>
      </c>
      <c r="K1170" s="190"/>
      <c r="L1170" s="186"/>
      <c r="M1170" s="186"/>
      <c r="N1170" s="186"/>
      <c r="O1170" s="186"/>
    </row>
    <row r="1171" spans="1:15" ht="38.25" hidden="1">
      <c r="A1171" s="48" t="s">
        <v>75</v>
      </c>
      <c r="B1171" s="18" t="s">
        <v>394</v>
      </c>
      <c r="C1171" s="18" t="s">
        <v>402</v>
      </c>
      <c r="D1171" s="73">
        <v>6500051350</v>
      </c>
      <c r="E1171" s="18" t="s">
        <v>76</v>
      </c>
      <c r="F1171" s="18"/>
      <c r="G1171" s="155">
        <f t="shared" ref="G1171:J1171" si="391">G1172+G1173</f>
        <v>0</v>
      </c>
      <c r="H1171" s="155">
        <f t="shared" si="391"/>
        <v>0</v>
      </c>
      <c r="I1171" s="185">
        <f t="shared" si="378"/>
        <v>0</v>
      </c>
      <c r="J1171" s="155">
        <f t="shared" si="391"/>
        <v>0</v>
      </c>
      <c r="K1171" s="190"/>
      <c r="L1171" s="186"/>
      <c r="M1171" s="186"/>
      <c r="N1171" s="186"/>
      <c r="O1171" s="186"/>
    </row>
    <row r="1172" spans="1:15" hidden="1">
      <c r="A1172" s="17" t="s">
        <v>18</v>
      </c>
      <c r="B1172" s="18" t="s">
        <v>394</v>
      </c>
      <c r="C1172" s="18" t="s">
        <v>402</v>
      </c>
      <c r="D1172" s="73">
        <v>6500051350</v>
      </c>
      <c r="E1172" s="18" t="s">
        <v>404</v>
      </c>
      <c r="F1172" s="18" t="s">
        <v>10</v>
      </c>
      <c r="G1172" s="190"/>
      <c r="H1172" s="190"/>
      <c r="I1172" s="185">
        <f t="shared" si="378"/>
        <v>0</v>
      </c>
      <c r="J1172" s="185"/>
      <c r="K1172" s="190"/>
      <c r="L1172" s="186"/>
      <c r="M1172" s="186"/>
      <c r="N1172" s="186"/>
      <c r="O1172" s="186"/>
    </row>
    <row r="1173" spans="1:15" hidden="1">
      <c r="A1173" s="17" t="s">
        <v>19</v>
      </c>
      <c r="B1173" s="18" t="s">
        <v>394</v>
      </c>
      <c r="C1173" s="18" t="s">
        <v>402</v>
      </c>
      <c r="D1173" s="73">
        <v>6500051350</v>
      </c>
      <c r="E1173" s="18" t="s">
        <v>76</v>
      </c>
      <c r="F1173" s="18" t="s">
        <v>11</v>
      </c>
      <c r="G1173" s="154"/>
      <c r="H1173" s="154"/>
      <c r="I1173" s="185">
        <f t="shared" si="378"/>
        <v>0</v>
      </c>
      <c r="J1173" s="155"/>
      <c r="K1173" s="190"/>
      <c r="L1173" s="186"/>
      <c r="M1173" s="186"/>
      <c r="N1173" s="186"/>
      <c r="O1173" s="186"/>
    </row>
    <row r="1174" spans="1:15" ht="134.25" hidden="1" customHeight="1">
      <c r="A1174" s="74" t="s">
        <v>405</v>
      </c>
      <c r="B1174" s="18" t="s">
        <v>394</v>
      </c>
      <c r="C1174" s="18" t="s">
        <v>402</v>
      </c>
      <c r="D1174" s="24" t="s">
        <v>406</v>
      </c>
      <c r="E1174" s="24" t="s">
        <v>64</v>
      </c>
      <c r="F1174" s="24"/>
      <c r="G1174" s="149">
        <f t="shared" ref="G1174:K1175" si="392">G1175</f>
        <v>0</v>
      </c>
      <c r="H1174" s="149">
        <f t="shared" si="392"/>
        <v>0</v>
      </c>
      <c r="I1174" s="185">
        <f t="shared" si="378"/>
        <v>0</v>
      </c>
      <c r="J1174" s="149">
        <f t="shared" si="392"/>
        <v>0</v>
      </c>
      <c r="K1174" s="149">
        <f t="shared" si="392"/>
        <v>0</v>
      </c>
      <c r="L1174" s="186"/>
      <c r="M1174" s="186"/>
      <c r="N1174" s="186"/>
      <c r="O1174" s="186"/>
    </row>
    <row r="1175" spans="1:15" ht="30" hidden="1" customHeight="1">
      <c r="A1175" s="23" t="s">
        <v>73</v>
      </c>
      <c r="B1175" s="18" t="s">
        <v>394</v>
      </c>
      <c r="C1175" s="18" t="s">
        <v>402</v>
      </c>
      <c r="D1175" s="24" t="s">
        <v>406</v>
      </c>
      <c r="E1175" s="24" t="s">
        <v>74</v>
      </c>
      <c r="F1175" s="24"/>
      <c r="G1175" s="149">
        <f t="shared" si="392"/>
        <v>0</v>
      </c>
      <c r="H1175" s="149">
        <f t="shared" si="392"/>
        <v>0</v>
      </c>
      <c r="I1175" s="185">
        <f t="shared" si="378"/>
        <v>0</v>
      </c>
      <c r="J1175" s="149">
        <f t="shared" si="392"/>
        <v>0</v>
      </c>
      <c r="K1175" s="149">
        <f t="shared" si="392"/>
        <v>0</v>
      </c>
      <c r="L1175" s="186"/>
      <c r="M1175" s="186"/>
      <c r="N1175" s="186"/>
      <c r="O1175" s="186"/>
    </row>
    <row r="1176" spans="1:15" ht="37.5" hidden="1" customHeight="1">
      <c r="A1176" s="48" t="s">
        <v>75</v>
      </c>
      <c r="B1176" s="18" t="s">
        <v>394</v>
      </c>
      <c r="C1176" s="18" t="s">
        <v>402</v>
      </c>
      <c r="D1176" s="24" t="s">
        <v>406</v>
      </c>
      <c r="E1176" s="24" t="s">
        <v>76</v>
      </c>
      <c r="F1176" s="24"/>
      <c r="G1176" s="149">
        <f t="shared" ref="G1176:K1176" si="393">G1177+G1178</f>
        <v>0</v>
      </c>
      <c r="H1176" s="149">
        <f t="shared" si="393"/>
        <v>0</v>
      </c>
      <c r="I1176" s="185">
        <f t="shared" si="378"/>
        <v>0</v>
      </c>
      <c r="J1176" s="149">
        <f t="shared" si="393"/>
        <v>0</v>
      </c>
      <c r="K1176" s="149">
        <f t="shared" si="393"/>
        <v>0</v>
      </c>
      <c r="L1176" s="186"/>
      <c r="M1176" s="186"/>
      <c r="N1176" s="186"/>
      <c r="O1176" s="186"/>
    </row>
    <row r="1177" spans="1:15" ht="22.5" hidden="1" customHeight="1">
      <c r="A1177" s="23" t="s">
        <v>18</v>
      </c>
      <c r="B1177" s="18" t="s">
        <v>394</v>
      </c>
      <c r="C1177" s="18" t="s">
        <v>402</v>
      </c>
      <c r="D1177" s="24" t="s">
        <v>406</v>
      </c>
      <c r="E1177" s="24" t="s">
        <v>404</v>
      </c>
      <c r="F1177" s="24" t="s">
        <v>10</v>
      </c>
      <c r="G1177" s="253"/>
      <c r="H1177" s="253"/>
      <c r="I1177" s="185">
        <f t="shared" si="378"/>
        <v>0</v>
      </c>
      <c r="J1177" s="149"/>
      <c r="K1177" s="154"/>
      <c r="L1177" s="186"/>
      <c r="M1177" s="186"/>
      <c r="N1177" s="186"/>
      <c r="O1177" s="186"/>
    </row>
    <row r="1178" spans="1:15" ht="19.5" hidden="1" customHeight="1">
      <c r="A1178" s="23" t="s">
        <v>19</v>
      </c>
      <c r="B1178" s="18" t="s">
        <v>394</v>
      </c>
      <c r="C1178" s="18" t="s">
        <v>402</v>
      </c>
      <c r="D1178" s="24" t="s">
        <v>406</v>
      </c>
      <c r="E1178" s="24" t="s">
        <v>76</v>
      </c>
      <c r="F1178" s="24" t="s">
        <v>11</v>
      </c>
      <c r="G1178" s="152"/>
      <c r="H1178" s="152"/>
      <c r="I1178" s="185">
        <f t="shared" si="378"/>
        <v>0</v>
      </c>
      <c r="J1178" s="149"/>
      <c r="K1178" s="154">
        <v>0</v>
      </c>
      <c r="L1178" s="186"/>
      <c r="M1178" s="186"/>
      <c r="N1178" s="186"/>
      <c r="O1178" s="186"/>
    </row>
    <row r="1179" spans="1:15" ht="51.75" hidden="1" customHeight="1">
      <c r="A1179" s="43" t="s">
        <v>200</v>
      </c>
      <c r="B1179" s="18" t="s">
        <v>394</v>
      </c>
      <c r="C1179" s="18" t="s">
        <v>402</v>
      </c>
      <c r="D1179" s="54" t="s">
        <v>201</v>
      </c>
      <c r="E1179" s="18"/>
      <c r="F1179" s="18"/>
      <c r="G1179" s="155">
        <f t="shared" ref="G1179:K1183" si="394">G1180</f>
        <v>0</v>
      </c>
      <c r="H1179" s="155">
        <f t="shared" si="394"/>
        <v>0</v>
      </c>
      <c r="I1179" s="185">
        <f t="shared" si="378"/>
        <v>0</v>
      </c>
      <c r="J1179" s="155">
        <f t="shared" si="394"/>
        <v>0</v>
      </c>
      <c r="K1179" s="155">
        <f t="shared" si="394"/>
        <v>0</v>
      </c>
      <c r="L1179" s="186"/>
      <c r="M1179" s="186"/>
      <c r="N1179" s="186"/>
      <c r="O1179" s="186"/>
    </row>
    <row r="1180" spans="1:15" ht="38.25" hidden="1">
      <c r="A1180" s="23" t="s">
        <v>407</v>
      </c>
      <c r="B1180" s="18" t="s">
        <v>394</v>
      </c>
      <c r="C1180" s="18" t="s">
        <v>402</v>
      </c>
      <c r="D1180" s="24" t="s">
        <v>408</v>
      </c>
      <c r="E1180" s="18"/>
      <c r="F1180" s="18"/>
      <c r="G1180" s="155">
        <f t="shared" si="394"/>
        <v>0</v>
      </c>
      <c r="H1180" s="155">
        <f t="shared" si="394"/>
        <v>0</v>
      </c>
      <c r="I1180" s="185">
        <f t="shared" si="378"/>
        <v>0</v>
      </c>
      <c r="J1180" s="155">
        <f t="shared" si="394"/>
        <v>0</v>
      </c>
      <c r="K1180" s="155">
        <f t="shared" si="394"/>
        <v>0</v>
      </c>
      <c r="L1180" s="186"/>
      <c r="M1180" s="186"/>
      <c r="N1180" s="186"/>
      <c r="O1180" s="186"/>
    </row>
    <row r="1181" spans="1:15" ht="103.5" hidden="1" customHeight="1">
      <c r="A1181" s="65" t="s">
        <v>606</v>
      </c>
      <c r="B1181" s="18" t="s">
        <v>394</v>
      </c>
      <c r="C1181" s="18" t="s">
        <v>402</v>
      </c>
      <c r="D1181" s="24" t="s">
        <v>409</v>
      </c>
      <c r="E1181" s="18"/>
      <c r="F1181" s="18"/>
      <c r="G1181" s="155">
        <f t="shared" si="394"/>
        <v>0</v>
      </c>
      <c r="H1181" s="155">
        <f t="shared" si="394"/>
        <v>0</v>
      </c>
      <c r="I1181" s="185">
        <f t="shared" si="378"/>
        <v>0</v>
      </c>
      <c r="J1181" s="155">
        <f t="shared" si="394"/>
        <v>0</v>
      </c>
      <c r="K1181" s="155">
        <f t="shared" si="394"/>
        <v>0</v>
      </c>
      <c r="L1181" s="186"/>
      <c r="M1181" s="186"/>
      <c r="N1181" s="186"/>
      <c r="O1181" s="186"/>
    </row>
    <row r="1182" spans="1:15" hidden="1">
      <c r="A1182" s="23" t="s">
        <v>133</v>
      </c>
      <c r="B1182" s="18" t="s">
        <v>394</v>
      </c>
      <c r="C1182" s="18" t="s">
        <v>402</v>
      </c>
      <c r="D1182" s="24" t="s">
        <v>410</v>
      </c>
      <c r="E1182" s="18"/>
      <c r="F1182" s="18"/>
      <c r="G1182" s="155">
        <f t="shared" si="394"/>
        <v>0</v>
      </c>
      <c r="H1182" s="155">
        <f t="shared" si="394"/>
        <v>0</v>
      </c>
      <c r="I1182" s="185">
        <f t="shared" si="378"/>
        <v>0</v>
      </c>
      <c r="J1182" s="155">
        <f t="shared" si="394"/>
        <v>0</v>
      </c>
      <c r="K1182" s="155">
        <f t="shared" si="394"/>
        <v>0</v>
      </c>
      <c r="L1182" s="186"/>
      <c r="M1182" s="186"/>
      <c r="N1182" s="186"/>
      <c r="O1182" s="186"/>
    </row>
    <row r="1183" spans="1:15" ht="29.25" hidden="1" customHeight="1">
      <c r="A1183" s="23" t="s">
        <v>73</v>
      </c>
      <c r="B1183" s="18" t="s">
        <v>394</v>
      </c>
      <c r="C1183" s="18" t="s">
        <v>402</v>
      </c>
      <c r="D1183" s="24" t="s">
        <v>410</v>
      </c>
      <c r="E1183" s="24" t="s">
        <v>74</v>
      </c>
      <c r="F1183" s="24"/>
      <c r="G1183" s="155">
        <f t="shared" si="394"/>
        <v>0</v>
      </c>
      <c r="H1183" s="155">
        <f t="shared" si="394"/>
        <v>0</v>
      </c>
      <c r="I1183" s="185">
        <f t="shared" si="378"/>
        <v>0</v>
      </c>
      <c r="J1183" s="155">
        <f t="shared" si="394"/>
        <v>0</v>
      </c>
      <c r="K1183" s="155">
        <f t="shared" si="394"/>
        <v>0</v>
      </c>
      <c r="L1183" s="186"/>
      <c r="M1183" s="186"/>
      <c r="N1183" s="186"/>
      <c r="O1183" s="186"/>
    </row>
    <row r="1184" spans="1:15" ht="44.25" hidden="1" customHeight="1">
      <c r="A1184" s="48" t="s">
        <v>75</v>
      </c>
      <c r="B1184" s="18" t="s">
        <v>394</v>
      </c>
      <c r="C1184" s="18" t="s">
        <v>402</v>
      </c>
      <c r="D1184" s="24" t="s">
        <v>410</v>
      </c>
      <c r="E1184" s="24" t="s">
        <v>76</v>
      </c>
      <c r="F1184" s="24"/>
      <c r="G1184" s="155">
        <f t="shared" ref="G1184:K1184" si="395">G1185+G1186</f>
        <v>0</v>
      </c>
      <c r="H1184" s="155">
        <f t="shared" si="395"/>
        <v>0</v>
      </c>
      <c r="I1184" s="185">
        <f t="shared" si="378"/>
        <v>0</v>
      </c>
      <c r="J1184" s="155">
        <f t="shared" si="395"/>
        <v>0</v>
      </c>
      <c r="K1184" s="155">
        <f t="shared" si="395"/>
        <v>0</v>
      </c>
      <c r="L1184" s="186"/>
      <c r="M1184" s="186"/>
      <c r="N1184" s="186"/>
      <c r="O1184" s="186"/>
    </row>
    <row r="1185" spans="1:15" hidden="1">
      <c r="A1185" s="48" t="s">
        <v>16</v>
      </c>
      <c r="B1185" s="18" t="s">
        <v>394</v>
      </c>
      <c r="C1185" s="18" t="s">
        <v>402</v>
      </c>
      <c r="D1185" s="24" t="s">
        <v>410</v>
      </c>
      <c r="E1185" s="24" t="s">
        <v>76</v>
      </c>
      <c r="F1185" s="24" t="s">
        <v>17</v>
      </c>
      <c r="G1185" s="190"/>
      <c r="H1185" s="190"/>
      <c r="I1185" s="185">
        <f t="shared" si="378"/>
        <v>0</v>
      </c>
      <c r="J1185" s="155"/>
      <c r="K1185" s="190"/>
      <c r="L1185" s="186"/>
      <c r="M1185" s="186"/>
      <c r="N1185" s="186"/>
      <c r="O1185" s="186"/>
    </row>
    <row r="1186" spans="1:15" hidden="1">
      <c r="A1186" s="48" t="s">
        <v>18</v>
      </c>
      <c r="B1186" s="18" t="s">
        <v>394</v>
      </c>
      <c r="C1186" s="18" t="s">
        <v>402</v>
      </c>
      <c r="D1186" s="24" t="s">
        <v>410</v>
      </c>
      <c r="E1186" s="24" t="s">
        <v>76</v>
      </c>
      <c r="F1186" s="24" t="s">
        <v>10</v>
      </c>
      <c r="G1186" s="190"/>
      <c r="H1186" s="190"/>
      <c r="I1186" s="185">
        <f t="shared" si="378"/>
        <v>0</v>
      </c>
      <c r="J1186" s="155"/>
      <c r="K1186" s="155"/>
      <c r="L1186" s="186"/>
      <c r="M1186" s="186"/>
      <c r="N1186" s="186"/>
      <c r="O1186" s="186"/>
    </row>
    <row r="1187" spans="1:15" ht="65.25" hidden="1" customHeight="1">
      <c r="A1187" s="23" t="s">
        <v>411</v>
      </c>
      <c r="B1187" s="24" t="s">
        <v>394</v>
      </c>
      <c r="C1187" s="24" t="s">
        <v>402</v>
      </c>
      <c r="D1187" s="24" t="s">
        <v>412</v>
      </c>
      <c r="E1187" s="24"/>
      <c r="F1187" s="24"/>
      <c r="G1187" s="149">
        <f t="shared" ref="G1187:K1188" si="396">G1188</f>
        <v>0</v>
      </c>
      <c r="H1187" s="149">
        <f t="shared" si="396"/>
        <v>0</v>
      </c>
      <c r="I1187" s="185">
        <f t="shared" si="378"/>
        <v>0</v>
      </c>
      <c r="J1187" s="149">
        <f t="shared" si="396"/>
        <v>0</v>
      </c>
      <c r="K1187" s="149">
        <f t="shared" si="396"/>
        <v>0</v>
      </c>
      <c r="L1187" s="186"/>
      <c r="M1187" s="186"/>
      <c r="N1187" s="186"/>
      <c r="O1187" s="186"/>
    </row>
    <row r="1188" spans="1:15" ht="27.75" hidden="1" customHeight="1">
      <c r="A1188" s="23" t="s">
        <v>73</v>
      </c>
      <c r="B1188" s="24" t="s">
        <v>394</v>
      </c>
      <c r="C1188" s="24" t="s">
        <v>402</v>
      </c>
      <c r="D1188" s="24" t="s">
        <v>412</v>
      </c>
      <c r="E1188" s="24" t="s">
        <v>74</v>
      </c>
      <c r="F1188" s="24"/>
      <c r="G1188" s="149">
        <f t="shared" si="396"/>
        <v>0</v>
      </c>
      <c r="H1188" s="149">
        <f t="shared" si="396"/>
        <v>0</v>
      </c>
      <c r="I1188" s="185">
        <f t="shared" si="378"/>
        <v>0</v>
      </c>
      <c r="J1188" s="149">
        <f t="shared" si="396"/>
        <v>0</v>
      </c>
      <c r="K1188" s="149">
        <f t="shared" si="396"/>
        <v>0</v>
      </c>
      <c r="L1188" s="186"/>
      <c r="M1188" s="186"/>
      <c r="N1188" s="186"/>
      <c r="O1188" s="186"/>
    </row>
    <row r="1189" spans="1:15" ht="25.5" hidden="1">
      <c r="A1189" s="48" t="s">
        <v>413</v>
      </c>
      <c r="B1189" s="24" t="s">
        <v>394</v>
      </c>
      <c r="C1189" s="24" t="s">
        <v>402</v>
      </c>
      <c r="D1189" s="24" t="s">
        <v>412</v>
      </c>
      <c r="E1189" s="24" t="s">
        <v>76</v>
      </c>
      <c r="F1189" s="24"/>
      <c r="G1189" s="149">
        <f t="shared" ref="G1189:K1189" si="397">G1191</f>
        <v>0</v>
      </c>
      <c r="H1189" s="149">
        <f t="shared" si="397"/>
        <v>0</v>
      </c>
      <c r="I1189" s="185">
        <f t="shared" si="378"/>
        <v>0</v>
      </c>
      <c r="J1189" s="149">
        <f t="shared" si="397"/>
        <v>0</v>
      </c>
      <c r="K1189" s="149">
        <f t="shared" si="397"/>
        <v>0</v>
      </c>
      <c r="L1189" s="186"/>
      <c r="M1189" s="186"/>
      <c r="N1189" s="186"/>
      <c r="O1189" s="186"/>
    </row>
    <row r="1190" spans="1:15" hidden="1">
      <c r="A1190" s="23" t="s">
        <v>18</v>
      </c>
      <c r="B1190" s="24" t="s">
        <v>394</v>
      </c>
      <c r="C1190" s="24" t="s">
        <v>402</v>
      </c>
      <c r="D1190" s="24" t="s">
        <v>412</v>
      </c>
      <c r="E1190" s="24" t="s">
        <v>404</v>
      </c>
      <c r="F1190" s="24" t="s">
        <v>10</v>
      </c>
      <c r="G1190" s="149"/>
      <c r="H1190" s="149"/>
      <c r="I1190" s="185">
        <f t="shared" si="378"/>
        <v>0</v>
      </c>
      <c r="J1190" s="253"/>
      <c r="K1190" s="190"/>
      <c r="L1190" s="186"/>
      <c r="M1190" s="186"/>
      <c r="N1190" s="186"/>
      <c r="O1190" s="186"/>
    </row>
    <row r="1191" spans="1:15" hidden="1">
      <c r="A1191" s="23" t="s">
        <v>19</v>
      </c>
      <c r="B1191" s="24" t="s">
        <v>394</v>
      </c>
      <c r="C1191" s="24" t="s">
        <v>402</v>
      </c>
      <c r="D1191" s="24" t="s">
        <v>412</v>
      </c>
      <c r="E1191" s="24" t="s">
        <v>76</v>
      </c>
      <c r="F1191" s="24" t="s">
        <v>11</v>
      </c>
      <c r="G1191" s="149"/>
      <c r="H1191" s="149"/>
      <c r="I1191" s="185">
        <f t="shared" si="378"/>
        <v>0</v>
      </c>
      <c r="J1191" s="152"/>
      <c r="K1191" s="154"/>
      <c r="L1191" s="186"/>
      <c r="M1191" s="186"/>
      <c r="N1191" s="186"/>
      <c r="O1191" s="186"/>
    </row>
    <row r="1192" spans="1:15" ht="38.25">
      <c r="A1192" s="114" t="s">
        <v>200</v>
      </c>
      <c r="B1192" s="24" t="s">
        <v>394</v>
      </c>
      <c r="C1192" s="138" t="s">
        <v>402</v>
      </c>
      <c r="D1192" s="138" t="s">
        <v>201</v>
      </c>
      <c r="E1192" s="138"/>
      <c r="F1192" s="138"/>
      <c r="G1192" s="149">
        <f t="shared" ref="G1192:H1196" si="398">G1193</f>
        <v>131.5</v>
      </c>
      <c r="H1192" s="149">
        <f t="shared" si="398"/>
        <v>-131.5</v>
      </c>
      <c r="I1192" s="185">
        <f t="shared" si="378"/>
        <v>0</v>
      </c>
      <c r="J1192" s="149">
        <f t="shared" ref="J1192:K1196" si="399">J1193</f>
        <v>0</v>
      </c>
      <c r="K1192" s="149">
        <f t="shared" si="399"/>
        <v>0</v>
      </c>
      <c r="L1192" s="186"/>
      <c r="M1192" s="186"/>
      <c r="N1192" s="186"/>
      <c r="O1192" s="186"/>
    </row>
    <row r="1193" spans="1:15" ht="38.25">
      <c r="A1193" s="106" t="s">
        <v>407</v>
      </c>
      <c r="B1193" s="24" t="s">
        <v>394</v>
      </c>
      <c r="C1193" s="134" t="s">
        <v>402</v>
      </c>
      <c r="D1193" s="134" t="s">
        <v>408</v>
      </c>
      <c r="E1193" s="134"/>
      <c r="F1193" s="134"/>
      <c r="G1193" s="149">
        <f t="shared" si="398"/>
        <v>131.5</v>
      </c>
      <c r="H1193" s="149">
        <f t="shared" si="398"/>
        <v>-131.5</v>
      </c>
      <c r="I1193" s="185">
        <f t="shared" si="378"/>
        <v>0</v>
      </c>
      <c r="J1193" s="149">
        <f t="shared" si="399"/>
        <v>0</v>
      </c>
      <c r="K1193" s="149">
        <f t="shared" si="399"/>
        <v>0</v>
      </c>
      <c r="L1193" s="186"/>
      <c r="M1193" s="186"/>
      <c r="N1193" s="186"/>
      <c r="O1193" s="186"/>
    </row>
    <row r="1194" spans="1:15" ht="86.25" customHeight="1">
      <c r="A1194" s="127" t="s">
        <v>606</v>
      </c>
      <c r="B1194" s="24" t="s">
        <v>394</v>
      </c>
      <c r="C1194" s="134" t="s">
        <v>402</v>
      </c>
      <c r="D1194" s="134" t="s">
        <v>409</v>
      </c>
      <c r="E1194" s="134"/>
      <c r="F1194" s="134"/>
      <c r="G1194" s="149">
        <f t="shared" si="398"/>
        <v>131.5</v>
      </c>
      <c r="H1194" s="149">
        <f t="shared" si="398"/>
        <v>-131.5</v>
      </c>
      <c r="I1194" s="185">
        <f t="shared" si="378"/>
        <v>0</v>
      </c>
      <c r="J1194" s="149">
        <f t="shared" si="399"/>
        <v>0</v>
      </c>
      <c r="K1194" s="149">
        <f t="shared" si="399"/>
        <v>0</v>
      </c>
      <c r="L1194" s="186"/>
      <c r="M1194" s="186"/>
      <c r="N1194" s="186"/>
      <c r="O1194" s="186"/>
    </row>
    <row r="1195" spans="1:15" ht="38.25">
      <c r="A1195" s="49" t="s">
        <v>607</v>
      </c>
      <c r="B1195" s="24" t="s">
        <v>394</v>
      </c>
      <c r="C1195" s="134" t="s">
        <v>402</v>
      </c>
      <c r="D1195" s="134" t="s">
        <v>410</v>
      </c>
      <c r="E1195" s="134"/>
      <c r="F1195" s="134"/>
      <c r="G1195" s="149">
        <f t="shared" si="398"/>
        <v>131.5</v>
      </c>
      <c r="H1195" s="149">
        <f t="shared" si="398"/>
        <v>-131.5</v>
      </c>
      <c r="I1195" s="185">
        <f t="shared" si="378"/>
        <v>0</v>
      </c>
      <c r="J1195" s="149">
        <f t="shared" si="399"/>
        <v>0</v>
      </c>
      <c r="K1195" s="149">
        <f t="shared" si="399"/>
        <v>0</v>
      </c>
      <c r="L1195" s="186"/>
      <c r="M1195" s="186"/>
      <c r="N1195" s="186"/>
      <c r="O1195" s="186"/>
    </row>
    <row r="1196" spans="1:15" ht="25.5">
      <c r="A1196" s="106" t="s">
        <v>73</v>
      </c>
      <c r="B1196" s="24" t="s">
        <v>394</v>
      </c>
      <c r="C1196" s="134" t="s">
        <v>402</v>
      </c>
      <c r="D1196" s="134" t="s">
        <v>410</v>
      </c>
      <c r="E1196" s="134" t="s">
        <v>74</v>
      </c>
      <c r="F1196" s="134"/>
      <c r="G1196" s="149">
        <f t="shared" si="398"/>
        <v>131.5</v>
      </c>
      <c r="H1196" s="149">
        <f t="shared" si="398"/>
        <v>-131.5</v>
      </c>
      <c r="I1196" s="185">
        <f t="shared" si="378"/>
        <v>0</v>
      </c>
      <c r="J1196" s="149">
        <f t="shared" si="399"/>
        <v>0</v>
      </c>
      <c r="K1196" s="149">
        <f t="shared" si="399"/>
        <v>0</v>
      </c>
      <c r="L1196" s="186"/>
      <c r="M1196" s="186"/>
      <c r="N1196" s="186"/>
      <c r="O1196" s="186"/>
    </row>
    <row r="1197" spans="1:15" ht="38.25">
      <c r="A1197" s="108" t="s">
        <v>75</v>
      </c>
      <c r="B1197" s="24" t="s">
        <v>394</v>
      </c>
      <c r="C1197" s="134" t="s">
        <v>402</v>
      </c>
      <c r="D1197" s="134" t="s">
        <v>410</v>
      </c>
      <c r="E1197" s="134" t="s">
        <v>76</v>
      </c>
      <c r="F1197" s="134"/>
      <c r="G1197" s="149">
        <f>G1198+G1199+G1200</f>
        <v>131.5</v>
      </c>
      <c r="H1197" s="149">
        <f>H1198+H1199+H1200</f>
        <v>-131.5</v>
      </c>
      <c r="I1197" s="185">
        <f t="shared" si="378"/>
        <v>0</v>
      </c>
      <c r="J1197" s="149">
        <f t="shared" ref="J1197:K1197" si="400">J1198+J1199+J1200</f>
        <v>0</v>
      </c>
      <c r="K1197" s="149">
        <f t="shared" si="400"/>
        <v>0</v>
      </c>
      <c r="L1197" s="186"/>
      <c r="M1197" s="186"/>
      <c r="N1197" s="186"/>
      <c r="O1197" s="186"/>
    </row>
    <row r="1198" spans="1:15">
      <c r="A1198" s="108" t="s">
        <v>16</v>
      </c>
      <c r="B1198" s="24" t="s">
        <v>394</v>
      </c>
      <c r="C1198" s="134" t="s">
        <v>402</v>
      </c>
      <c r="D1198" s="134" t="s">
        <v>410</v>
      </c>
      <c r="E1198" s="134" t="s">
        <v>76</v>
      </c>
      <c r="F1198" s="134" t="s">
        <v>17</v>
      </c>
      <c r="G1198" s="149">
        <v>131.5</v>
      </c>
      <c r="H1198" s="282">
        <f>'[1]Поправки декабрь'!$I$530</f>
        <v>-131.5</v>
      </c>
      <c r="I1198" s="283">
        <f t="shared" si="378"/>
        <v>0</v>
      </c>
      <c r="J1198" s="152"/>
      <c r="K1198" s="154"/>
      <c r="L1198" s="186"/>
      <c r="M1198" s="186"/>
      <c r="N1198" s="186"/>
      <c r="O1198" s="186"/>
    </row>
    <row r="1199" spans="1:15">
      <c r="A1199" s="108" t="s">
        <v>18</v>
      </c>
      <c r="B1199" s="24" t="s">
        <v>394</v>
      </c>
      <c r="C1199" s="134" t="s">
        <v>402</v>
      </c>
      <c r="D1199" s="134" t="s">
        <v>410</v>
      </c>
      <c r="E1199" s="134" t="s">
        <v>76</v>
      </c>
      <c r="F1199" s="134" t="s">
        <v>10</v>
      </c>
      <c r="G1199" s="149"/>
      <c r="H1199" s="149"/>
      <c r="I1199" s="185">
        <f t="shared" si="378"/>
        <v>0</v>
      </c>
      <c r="J1199" s="152"/>
      <c r="K1199" s="154"/>
      <c r="L1199" s="186"/>
      <c r="M1199" s="186"/>
      <c r="N1199" s="186"/>
      <c r="O1199" s="186"/>
    </row>
    <row r="1200" spans="1:15">
      <c r="A1200" s="108" t="s">
        <v>19</v>
      </c>
      <c r="B1200" s="24" t="s">
        <v>394</v>
      </c>
      <c r="C1200" s="134" t="s">
        <v>402</v>
      </c>
      <c r="D1200" s="134" t="s">
        <v>410</v>
      </c>
      <c r="E1200" s="134" t="s">
        <v>76</v>
      </c>
      <c r="F1200" s="134" t="s">
        <v>11</v>
      </c>
      <c r="G1200" s="149"/>
      <c r="H1200" s="149"/>
      <c r="I1200" s="185">
        <f t="shared" si="378"/>
        <v>0</v>
      </c>
      <c r="J1200" s="152"/>
      <c r="K1200" s="154"/>
      <c r="L1200" s="186"/>
      <c r="M1200" s="186"/>
      <c r="N1200" s="186"/>
      <c r="O1200" s="186"/>
    </row>
    <row r="1201" spans="1:15" ht="44.25" hidden="1" customHeight="1">
      <c r="A1201" s="106" t="s">
        <v>544</v>
      </c>
      <c r="B1201" s="107" t="s">
        <v>394</v>
      </c>
      <c r="C1201" s="107" t="s">
        <v>402</v>
      </c>
      <c r="D1201" s="107" t="s">
        <v>63</v>
      </c>
      <c r="E1201" s="107"/>
      <c r="F1201" s="107"/>
      <c r="G1201" s="149">
        <f>G1202</f>
        <v>0</v>
      </c>
      <c r="H1201" s="149">
        <f>H1202</f>
        <v>0</v>
      </c>
      <c r="I1201" s="185">
        <f t="shared" si="378"/>
        <v>0</v>
      </c>
      <c r="J1201" s="149">
        <f t="shared" ref="J1201:K1203" si="401">J1202</f>
        <v>0</v>
      </c>
      <c r="K1201" s="149">
        <f t="shared" si="401"/>
        <v>0</v>
      </c>
      <c r="L1201" s="186"/>
      <c r="M1201" s="186"/>
      <c r="N1201" s="186"/>
      <c r="O1201" s="186"/>
    </row>
    <row r="1202" spans="1:15" ht="25.5" hidden="1">
      <c r="A1202" s="106" t="s">
        <v>73</v>
      </c>
      <c r="B1202" s="107" t="s">
        <v>394</v>
      </c>
      <c r="C1202" s="107" t="s">
        <v>402</v>
      </c>
      <c r="D1202" s="107" t="s">
        <v>63</v>
      </c>
      <c r="E1202" s="107" t="s">
        <v>74</v>
      </c>
      <c r="F1202" s="107"/>
      <c r="G1202" s="149">
        <f>G1203+G1205</f>
        <v>0</v>
      </c>
      <c r="H1202" s="149">
        <f>H1203+H1205</f>
        <v>0</v>
      </c>
      <c r="I1202" s="185">
        <f t="shared" ref="I1202:I1269" si="402">G1202+H1202</f>
        <v>0</v>
      </c>
      <c r="J1202" s="149">
        <f t="shared" ref="J1202:K1202" si="403">J1203+J1205</f>
        <v>0</v>
      </c>
      <c r="K1202" s="149">
        <f t="shared" si="403"/>
        <v>0</v>
      </c>
      <c r="L1202" s="186"/>
      <c r="M1202" s="186"/>
      <c r="N1202" s="186"/>
      <c r="O1202" s="186"/>
    </row>
    <row r="1203" spans="1:15" ht="38.25" hidden="1">
      <c r="A1203" s="108" t="s">
        <v>75</v>
      </c>
      <c r="B1203" s="107" t="s">
        <v>394</v>
      </c>
      <c r="C1203" s="107" t="s">
        <v>402</v>
      </c>
      <c r="D1203" s="107" t="s">
        <v>63</v>
      </c>
      <c r="E1203" s="107" t="s">
        <v>76</v>
      </c>
      <c r="F1203" s="107"/>
      <c r="G1203" s="149">
        <f>G1204</f>
        <v>0</v>
      </c>
      <c r="H1203" s="149">
        <f>H1204</f>
        <v>0</v>
      </c>
      <c r="I1203" s="185">
        <f t="shared" si="402"/>
        <v>0</v>
      </c>
      <c r="J1203" s="149">
        <f t="shared" si="401"/>
        <v>0</v>
      </c>
      <c r="K1203" s="149">
        <f t="shared" si="401"/>
        <v>0</v>
      </c>
      <c r="L1203" s="186"/>
      <c r="M1203" s="186"/>
      <c r="N1203" s="186"/>
      <c r="O1203" s="186"/>
    </row>
    <row r="1204" spans="1:15" hidden="1">
      <c r="A1204" s="106" t="s">
        <v>16</v>
      </c>
      <c r="B1204" s="107" t="s">
        <v>394</v>
      </c>
      <c r="C1204" s="107" t="s">
        <v>402</v>
      </c>
      <c r="D1204" s="107" t="s">
        <v>63</v>
      </c>
      <c r="E1204" s="107" t="s">
        <v>76</v>
      </c>
      <c r="F1204" s="107" t="s">
        <v>17</v>
      </c>
      <c r="G1204" s="149"/>
      <c r="H1204" s="149"/>
      <c r="I1204" s="185">
        <f t="shared" si="402"/>
        <v>0</v>
      </c>
      <c r="J1204" s="152"/>
      <c r="K1204" s="154"/>
      <c r="L1204" s="186"/>
      <c r="M1204" s="186"/>
      <c r="N1204" s="186"/>
      <c r="O1204" s="186"/>
    </row>
    <row r="1205" spans="1:15" ht="25.5" hidden="1">
      <c r="A1205" s="106" t="s">
        <v>644</v>
      </c>
      <c r="B1205" s="107" t="s">
        <v>394</v>
      </c>
      <c r="C1205" s="107" t="s">
        <v>402</v>
      </c>
      <c r="D1205" s="107" t="s">
        <v>63</v>
      </c>
      <c r="E1205" s="107" t="s">
        <v>569</v>
      </c>
      <c r="F1205" s="107"/>
      <c r="G1205" s="149">
        <f>G1206</f>
        <v>0</v>
      </c>
      <c r="H1205" s="149">
        <f>H1206</f>
        <v>0</v>
      </c>
      <c r="I1205" s="185">
        <f t="shared" si="402"/>
        <v>0</v>
      </c>
      <c r="J1205" s="149">
        <f t="shared" ref="J1205:K1205" si="404">J1206</f>
        <v>0</v>
      </c>
      <c r="K1205" s="149">
        <f t="shared" si="404"/>
        <v>0</v>
      </c>
      <c r="L1205" s="186"/>
      <c r="M1205" s="186"/>
      <c r="N1205" s="186"/>
      <c r="O1205" s="186"/>
    </row>
    <row r="1206" spans="1:15" hidden="1">
      <c r="A1206" s="106" t="s">
        <v>16</v>
      </c>
      <c r="B1206" s="107" t="s">
        <v>394</v>
      </c>
      <c r="C1206" s="107" t="s">
        <v>402</v>
      </c>
      <c r="D1206" s="107" t="s">
        <v>568</v>
      </c>
      <c r="E1206" s="107" t="s">
        <v>569</v>
      </c>
      <c r="F1206" s="107" t="s">
        <v>17</v>
      </c>
      <c r="G1206" s="149">
        <v>0</v>
      </c>
      <c r="H1206" s="149"/>
      <c r="I1206" s="185">
        <f t="shared" si="402"/>
        <v>0</v>
      </c>
      <c r="J1206" s="152"/>
      <c r="K1206" s="154"/>
      <c r="L1206" s="186"/>
      <c r="M1206" s="186"/>
      <c r="N1206" s="186"/>
      <c r="O1206" s="186"/>
    </row>
    <row r="1207" spans="1:15">
      <c r="A1207" s="13" t="s">
        <v>415</v>
      </c>
      <c r="B1207" s="14" t="s">
        <v>394</v>
      </c>
      <c r="C1207" s="14" t="s">
        <v>416</v>
      </c>
      <c r="D1207" s="14"/>
      <c r="E1207" s="14"/>
      <c r="F1207" s="14"/>
      <c r="G1207" s="185">
        <f>G1208</f>
        <v>8041.6</v>
      </c>
      <c r="H1207" s="185">
        <f>H1208</f>
        <v>0</v>
      </c>
      <c r="I1207" s="185">
        <f>G1207+H1207</f>
        <v>8041.6</v>
      </c>
      <c r="J1207" s="185">
        <f t="shared" ref="J1207:K1207" si="405">J1208</f>
        <v>9165.2999999999993</v>
      </c>
      <c r="K1207" s="185">
        <f t="shared" si="405"/>
        <v>8904.7000000000007</v>
      </c>
      <c r="L1207" s="186"/>
      <c r="M1207" s="186"/>
      <c r="N1207" s="186"/>
      <c r="O1207" s="186"/>
    </row>
    <row r="1208" spans="1:15" ht="24">
      <c r="A1208" s="58" t="s">
        <v>25</v>
      </c>
      <c r="B1208" s="14" t="s">
        <v>394</v>
      </c>
      <c r="C1208" s="14" t="s">
        <v>416</v>
      </c>
      <c r="D1208" s="75" t="s">
        <v>26</v>
      </c>
      <c r="E1208" s="14"/>
      <c r="F1208" s="14"/>
      <c r="G1208" s="185">
        <f>G1209+G1229+G1240+G1249+G1225+G1235+G1244+G1254</f>
        <v>8041.6</v>
      </c>
      <c r="H1208" s="185">
        <f>H1209+H1229+H1240+H1249+H1225+H1235+H1244+H1254</f>
        <v>0</v>
      </c>
      <c r="I1208" s="185">
        <f>G1208+H1208</f>
        <v>8041.6</v>
      </c>
      <c r="J1208" s="185">
        <f t="shared" ref="J1208:K1208" si="406">J1209+J1229+J1240+J1249+J1225+J1235+J1244+J1254</f>
        <v>9165.2999999999993</v>
      </c>
      <c r="K1208" s="185">
        <f t="shared" si="406"/>
        <v>8904.7000000000007</v>
      </c>
      <c r="L1208" s="186"/>
      <c r="M1208" s="186"/>
      <c r="N1208" s="186"/>
      <c r="O1208" s="186"/>
    </row>
    <row r="1209" spans="1:15" ht="48" hidden="1" customHeight="1">
      <c r="A1209" s="68" t="s">
        <v>417</v>
      </c>
      <c r="B1209" s="18" t="s">
        <v>394</v>
      </c>
      <c r="C1209" s="18" t="s">
        <v>416</v>
      </c>
      <c r="D1209" s="77" t="s">
        <v>418</v>
      </c>
      <c r="E1209" s="18"/>
      <c r="F1209" s="18"/>
      <c r="G1209" s="155">
        <f>G1210</f>
        <v>0</v>
      </c>
      <c r="H1209" s="155">
        <f>H1210</f>
        <v>0</v>
      </c>
      <c r="I1209" s="185">
        <f>G1209+H1209</f>
        <v>0</v>
      </c>
      <c r="J1209" s="155">
        <f t="shared" ref="J1209:K1210" si="407">J1210</f>
        <v>0</v>
      </c>
      <c r="K1209" s="155">
        <f t="shared" si="407"/>
        <v>0</v>
      </c>
      <c r="L1209" s="186"/>
      <c r="M1209" s="186"/>
      <c r="N1209" s="186"/>
      <c r="O1209" s="186"/>
    </row>
    <row r="1210" spans="1:15" ht="24" hidden="1">
      <c r="A1210" s="68" t="s">
        <v>73</v>
      </c>
      <c r="B1210" s="18" t="s">
        <v>394</v>
      </c>
      <c r="C1210" s="18" t="s">
        <v>416</v>
      </c>
      <c r="D1210" s="77" t="s">
        <v>418</v>
      </c>
      <c r="E1210" s="18" t="s">
        <v>74</v>
      </c>
      <c r="F1210" s="18"/>
      <c r="G1210" s="155">
        <f>G1211</f>
        <v>0</v>
      </c>
      <c r="H1210" s="155">
        <f>H1211</f>
        <v>0</v>
      </c>
      <c r="I1210" s="185">
        <f>G1210+H1210</f>
        <v>0</v>
      </c>
      <c r="J1210" s="155">
        <f t="shared" si="407"/>
        <v>0</v>
      </c>
      <c r="K1210" s="155">
        <f t="shared" si="407"/>
        <v>0</v>
      </c>
      <c r="L1210" s="186"/>
      <c r="M1210" s="186"/>
      <c r="N1210" s="186"/>
      <c r="O1210" s="186"/>
    </row>
    <row r="1211" spans="1:15" ht="24" hidden="1">
      <c r="A1211" s="68" t="s">
        <v>413</v>
      </c>
      <c r="B1211" s="18" t="s">
        <v>394</v>
      </c>
      <c r="C1211" s="18" t="s">
        <v>416</v>
      </c>
      <c r="D1211" s="77" t="s">
        <v>418</v>
      </c>
      <c r="E1211" s="18" t="s">
        <v>404</v>
      </c>
      <c r="F1211" s="18"/>
      <c r="G1211" s="155">
        <f>G1212+G1213</f>
        <v>0</v>
      </c>
      <c r="H1211" s="155">
        <f>H1212+H1213</f>
        <v>0</v>
      </c>
      <c r="I1211" s="185">
        <f>G1211+H1211</f>
        <v>0</v>
      </c>
      <c r="J1211" s="155">
        <f t="shared" ref="J1211:K1211" si="408">J1212+J1213</f>
        <v>0</v>
      </c>
      <c r="K1211" s="155">
        <f t="shared" si="408"/>
        <v>0</v>
      </c>
      <c r="L1211" s="186"/>
      <c r="M1211" s="186"/>
      <c r="N1211" s="186"/>
      <c r="O1211" s="186"/>
    </row>
    <row r="1212" spans="1:15" hidden="1">
      <c r="A1212" s="171" t="s">
        <v>18</v>
      </c>
      <c r="B1212" s="18" t="s">
        <v>394</v>
      </c>
      <c r="C1212" s="18" t="s">
        <v>416</v>
      </c>
      <c r="D1212" s="172" t="s">
        <v>418</v>
      </c>
      <c r="E1212" s="18" t="s">
        <v>404</v>
      </c>
      <c r="F1212" s="18" t="s">
        <v>10</v>
      </c>
      <c r="G1212" s="154"/>
      <c r="H1212" s="154"/>
      <c r="I1212" s="185">
        <f t="shared" si="402"/>
        <v>0</v>
      </c>
      <c r="J1212" s="155"/>
      <c r="K1212" s="190"/>
      <c r="L1212" s="186"/>
      <c r="M1212" s="186"/>
      <c r="N1212" s="186"/>
      <c r="O1212" s="186"/>
    </row>
    <row r="1213" spans="1:15" hidden="1">
      <c r="A1213" s="171" t="s">
        <v>19</v>
      </c>
      <c r="B1213" s="18" t="s">
        <v>394</v>
      </c>
      <c r="C1213" s="18" t="s">
        <v>416</v>
      </c>
      <c r="D1213" s="172" t="s">
        <v>418</v>
      </c>
      <c r="E1213" s="18" t="s">
        <v>404</v>
      </c>
      <c r="F1213" s="18" t="s">
        <v>11</v>
      </c>
      <c r="G1213" s="154"/>
      <c r="H1213" s="154"/>
      <c r="I1213" s="185">
        <f t="shared" si="402"/>
        <v>0</v>
      </c>
      <c r="J1213" s="155"/>
      <c r="K1213" s="190"/>
      <c r="L1213" s="186"/>
      <c r="M1213" s="186"/>
      <c r="N1213" s="186"/>
      <c r="O1213" s="186"/>
    </row>
    <row r="1214" spans="1:15" ht="152.25" hidden="1" customHeight="1">
      <c r="A1214" s="60" t="s">
        <v>419</v>
      </c>
      <c r="B1214" s="18" t="s">
        <v>394</v>
      </c>
      <c r="C1214" s="18" t="s">
        <v>416</v>
      </c>
      <c r="D1214" s="77" t="s">
        <v>420</v>
      </c>
      <c r="E1214" s="18"/>
      <c r="F1214" s="18"/>
      <c r="G1214" s="155">
        <f>G1215</f>
        <v>0</v>
      </c>
      <c r="H1214" s="155">
        <f>H1215</f>
        <v>0</v>
      </c>
      <c r="I1214" s="185">
        <f t="shared" si="402"/>
        <v>0</v>
      </c>
      <c r="J1214" s="155">
        <f>J1215</f>
        <v>0</v>
      </c>
      <c r="K1214" s="190"/>
      <c r="L1214" s="186"/>
      <c r="M1214" s="186"/>
      <c r="N1214" s="186"/>
      <c r="O1214" s="186"/>
    </row>
    <row r="1215" spans="1:15" ht="24" hidden="1">
      <c r="A1215" s="68" t="s">
        <v>73</v>
      </c>
      <c r="B1215" s="18" t="s">
        <v>394</v>
      </c>
      <c r="C1215" s="18" t="s">
        <v>416</v>
      </c>
      <c r="D1215" s="77" t="s">
        <v>420</v>
      </c>
      <c r="E1215" s="18" t="s">
        <v>74</v>
      </c>
      <c r="F1215" s="18"/>
      <c r="G1215" s="155">
        <f>G1216+G1224</f>
        <v>0</v>
      </c>
      <c r="H1215" s="155">
        <f>H1216+H1224</f>
        <v>0</v>
      </c>
      <c r="I1215" s="185">
        <f t="shared" si="402"/>
        <v>0</v>
      </c>
      <c r="J1215" s="155">
        <f>J1216+J1224</f>
        <v>0</v>
      </c>
      <c r="K1215" s="190"/>
      <c r="L1215" s="186"/>
      <c r="M1215" s="186"/>
      <c r="N1215" s="186"/>
      <c r="O1215" s="186"/>
    </row>
    <row r="1216" spans="1:15" ht="24" hidden="1" customHeight="1">
      <c r="A1216" s="68" t="s">
        <v>75</v>
      </c>
      <c r="B1216" s="18" t="s">
        <v>394</v>
      </c>
      <c r="C1216" s="18" t="s">
        <v>416</v>
      </c>
      <c r="D1216" s="77" t="s">
        <v>420</v>
      </c>
      <c r="E1216" s="18" t="s">
        <v>76</v>
      </c>
      <c r="F1216" s="18"/>
      <c r="G1216" s="155">
        <f>G1217</f>
        <v>0</v>
      </c>
      <c r="H1216" s="155">
        <f>H1217</f>
        <v>0</v>
      </c>
      <c r="I1216" s="185">
        <f t="shared" si="402"/>
        <v>0</v>
      </c>
      <c r="J1216" s="155">
        <f>J1217</f>
        <v>0</v>
      </c>
      <c r="K1216" s="190"/>
      <c r="L1216" s="186"/>
      <c r="M1216" s="186"/>
      <c r="N1216" s="186"/>
      <c r="O1216" s="186"/>
    </row>
    <row r="1217" spans="1:15" hidden="1">
      <c r="A1217" s="68" t="s">
        <v>18</v>
      </c>
      <c r="B1217" s="18" t="s">
        <v>394</v>
      </c>
      <c r="C1217" s="18" t="s">
        <v>416</v>
      </c>
      <c r="D1217" s="77" t="s">
        <v>420</v>
      </c>
      <c r="E1217" s="18" t="s">
        <v>76</v>
      </c>
      <c r="F1217" s="18" t="s">
        <v>10</v>
      </c>
      <c r="G1217" s="154"/>
      <c r="H1217" s="154"/>
      <c r="I1217" s="185">
        <f t="shared" si="402"/>
        <v>0</v>
      </c>
      <c r="J1217" s="155"/>
      <c r="K1217" s="190"/>
      <c r="L1217" s="186"/>
      <c r="M1217" s="186"/>
      <c r="N1217" s="186"/>
      <c r="O1217" s="186"/>
    </row>
    <row r="1218" spans="1:15" ht="180" hidden="1">
      <c r="A1218" s="68" t="s">
        <v>421</v>
      </c>
      <c r="B1218" s="18" t="s">
        <v>394</v>
      </c>
      <c r="C1218" s="18" t="s">
        <v>416</v>
      </c>
      <c r="D1218" s="77" t="s">
        <v>420</v>
      </c>
      <c r="E1218" s="18"/>
      <c r="F1218" s="18"/>
      <c r="G1218" s="155">
        <f t="shared" ref="G1218:J1221" si="409">G1219</f>
        <v>0</v>
      </c>
      <c r="H1218" s="155">
        <f t="shared" si="409"/>
        <v>0</v>
      </c>
      <c r="I1218" s="185">
        <f t="shared" si="402"/>
        <v>0</v>
      </c>
      <c r="J1218" s="155">
        <f t="shared" si="409"/>
        <v>0</v>
      </c>
      <c r="K1218" s="190"/>
      <c r="L1218" s="186"/>
      <c r="M1218" s="186"/>
      <c r="N1218" s="186"/>
      <c r="O1218" s="186"/>
    </row>
    <row r="1219" spans="1:15" ht="24" hidden="1">
      <c r="A1219" s="68" t="s">
        <v>73</v>
      </c>
      <c r="B1219" s="18" t="s">
        <v>394</v>
      </c>
      <c r="C1219" s="18" t="s">
        <v>416</v>
      </c>
      <c r="D1219" s="77" t="s">
        <v>420</v>
      </c>
      <c r="E1219" s="18" t="s">
        <v>74</v>
      </c>
      <c r="F1219" s="18"/>
      <c r="G1219" s="155">
        <f t="shared" si="409"/>
        <v>0</v>
      </c>
      <c r="H1219" s="155">
        <f t="shared" si="409"/>
        <v>0</v>
      </c>
      <c r="I1219" s="185">
        <f t="shared" si="402"/>
        <v>0</v>
      </c>
      <c r="J1219" s="155">
        <f t="shared" si="409"/>
        <v>0</v>
      </c>
      <c r="K1219" s="190"/>
      <c r="L1219" s="186"/>
      <c r="M1219" s="186"/>
      <c r="N1219" s="186"/>
      <c r="O1219" s="186"/>
    </row>
    <row r="1220" spans="1:15" ht="24" hidden="1">
      <c r="A1220" s="68" t="s">
        <v>75</v>
      </c>
      <c r="B1220" s="18" t="s">
        <v>394</v>
      </c>
      <c r="C1220" s="18" t="s">
        <v>416</v>
      </c>
      <c r="D1220" s="77" t="s">
        <v>420</v>
      </c>
      <c r="E1220" s="18" t="s">
        <v>76</v>
      </c>
      <c r="F1220" s="18"/>
      <c r="G1220" s="155">
        <f t="shared" si="409"/>
        <v>0</v>
      </c>
      <c r="H1220" s="155">
        <f t="shared" si="409"/>
        <v>0</v>
      </c>
      <c r="I1220" s="185">
        <f t="shared" si="402"/>
        <v>0</v>
      </c>
      <c r="J1220" s="155">
        <f t="shared" si="409"/>
        <v>0</v>
      </c>
      <c r="K1220" s="190"/>
      <c r="L1220" s="186"/>
      <c r="M1220" s="186"/>
      <c r="N1220" s="186"/>
      <c r="O1220" s="186"/>
    </row>
    <row r="1221" spans="1:15" ht="36" hidden="1">
      <c r="A1221" s="68" t="s">
        <v>429</v>
      </c>
      <c r="B1221" s="18" t="s">
        <v>394</v>
      </c>
      <c r="C1221" s="18" t="s">
        <v>416</v>
      </c>
      <c r="D1221" s="77" t="s">
        <v>420</v>
      </c>
      <c r="E1221" s="18" t="s">
        <v>422</v>
      </c>
      <c r="F1221" s="18"/>
      <c r="G1221" s="155">
        <f t="shared" si="409"/>
        <v>0</v>
      </c>
      <c r="H1221" s="155">
        <f t="shared" si="409"/>
        <v>0</v>
      </c>
      <c r="I1221" s="185">
        <f t="shared" si="402"/>
        <v>0</v>
      </c>
      <c r="J1221" s="155">
        <f t="shared" si="409"/>
        <v>0</v>
      </c>
      <c r="K1221" s="190"/>
      <c r="L1221" s="186"/>
      <c r="M1221" s="186"/>
      <c r="N1221" s="186"/>
      <c r="O1221" s="186"/>
    </row>
    <row r="1222" spans="1:15" hidden="1">
      <c r="A1222" s="68" t="s">
        <v>18</v>
      </c>
      <c r="B1222" s="18" t="s">
        <v>394</v>
      </c>
      <c r="C1222" s="18" t="s">
        <v>416</v>
      </c>
      <c r="D1222" s="77" t="s">
        <v>420</v>
      </c>
      <c r="E1222" s="18" t="s">
        <v>422</v>
      </c>
      <c r="F1222" s="18" t="s">
        <v>10</v>
      </c>
      <c r="G1222" s="260"/>
      <c r="H1222" s="260"/>
      <c r="I1222" s="185">
        <f t="shared" si="402"/>
        <v>0</v>
      </c>
      <c r="J1222" s="155"/>
      <c r="K1222" s="190"/>
      <c r="L1222" s="186"/>
      <c r="M1222" s="186"/>
      <c r="N1222" s="186"/>
      <c r="O1222" s="186"/>
    </row>
    <row r="1223" spans="1:15" ht="24" hidden="1">
      <c r="A1223" s="68" t="s">
        <v>413</v>
      </c>
      <c r="B1223" s="18" t="s">
        <v>394</v>
      </c>
      <c r="C1223" s="18" t="s">
        <v>416</v>
      </c>
      <c r="D1223" s="77" t="s">
        <v>420</v>
      </c>
      <c r="E1223" s="18" t="s">
        <v>404</v>
      </c>
      <c r="F1223" s="18"/>
      <c r="G1223" s="155">
        <f>G1224</f>
        <v>0</v>
      </c>
      <c r="H1223" s="155">
        <f>H1224</f>
        <v>0</v>
      </c>
      <c r="I1223" s="185">
        <f t="shared" si="402"/>
        <v>0</v>
      </c>
      <c r="J1223" s="155">
        <f>J1224</f>
        <v>0</v>
      </c>
      <c r="K1223" s="190"/>
      <c r="L1223" s="186"/>
      <c r="M1223" s="186"/>
      <c r="N1223" s="186"/>
      <c r="O1223" s="186"/>
    </row>
    <row r="1224" spans="1:15" hidden="1">
      <c r="A1224" s="68" t="s">
        <v>18</v>
      </c>
      <c r="B1224" s="18" t="s">
        <v>394</v>
      </c>
      <c r="C1224" s="18" t="s">
        <v>416</v>
      </c>
      <c r="D1224" s="77" t="s">
        <v>420</v>
      </c>
      <c r="E1224" s="18" t="s">
        <v>404</v>
      </c>
      <c r="F1224" s="18" t="s">
        <v>10</v>
      </c>
      <c r="G1224" s="154"/>
      <c r="H1224" s="154"/>
      <c r="I1224" s="185">
        <f t="shared" si="402"/>
        <v>0</v>
      </c>
      <c r="J1224" s="155"/>
      <c r="K1224" s="190"/>
      <c r="L1224" s="186"/>
      <c r="M1224" s="186"/>
      <c r="N1224" s="186"/>
      <c r="O1224" s="186"/>
    </row>
    <row r="1225" spans="1:15" ht="36.75" hidden="1" customHeight="1">
      <c r="A1225" s="74" t="s">
        <v>423</v>
      </c>
      <c r="B1225" s="18" t="s">
        <v>394</v>
      </c>
      <c r="C1225" s="18" t="s">
        <v>416</v>
      </c>
      <c r="D1225" s="79" t="s">
        <v>424</v>
      </c>
      <c r="E1225" s="24"/>
      <c r="F1225" s="24"/>
      <c r="G1225" s="149">
        <f t="shared" ref="G1225:K1227" si="410">G1226</f>
        <v>0</v>
      </c>
      <c r="H1225" s="149">
        <f t="shared" si="410"/>
        <v>0</v>
      </c>
      <c r="I1225" s="185">
        <f t="shared" si="402"/>
        <v>0</v>
      </c>
      <c r="J1225" s="149">
        <f t="shared" si="410"/>
        <v>0</v>
      </c>
      <c r="K1225" s="155">
        <f t="shared" si="410"/>
        <v>0</v>
      </c>
      <c r="L1225" s="186"/>
      <c r="M1225" s="186"/>
      <c r="N1225" s="186"/>
      <c r="O1225" s="186"/>
    </row>
    <row r="1226" spans="1:15" ht="25.5" hidden="1">
      <c r="A1226" s="74" t="s">
        <v>73</v>
      </c>
      <c r="B1226" s="18" t="s">
        <v>394</v>
      </c>
      <c r="C1226" s="18" t="s">
        <v>416</v>
      </c>
      <c r="D1226" s="79" t="s">
        <v>424</v>
      </c>
      <c r="E1226" s="24" t="s">
        <v>74</v>
      </c>
      <c r="F1226" s="24"/>
      <c r="G1226" s="149">
        <f t="shared" si="410"/>
        <v>0</v>
      </c>
      <c r="H1226" s="149">
        <f t="shared" si="410"/>
        <v>0</v>
      </c>
      <c r="I1226" s="185">
        <f t="shared" si="402"/>
        <v>0</v>
      </c>
      <c r="J1226" s="149">
        <f t="shared" si="410"/>
        <v>0</v>
      </c>
      <c r="K1226" s="155">
        <f t="shared" si="410"/>
        <v>0</v>
      </c>
      <c r="L1226" s="186"/>
      <c r="M1226" s="186"/>
      <c r="N1226" s="186"/>
      <c r="O1226" s="186"/>
    </row>
    <row r="1227" spans="1:15" ht="27" hidden="1" customHeight="1">
      <c r="A1227" s="74" t="s">
        <v>75</v>
      </c>
      <c r="B1227" s="18" t="s">
        <v>394</v>
      </c>
      <c r="C1227" s="18" t="s">
        <v>416</v>
      </c>
      <c r="D1227" s="79" t="s">
        <v>424</v>
      </c>
      <c r="E1227" s="24" t="s">
        <v>76</v>
      </c>
      <c r="F1227" s="24"/>
      <c r="G1227" s="149">
        <f t="shared" si="410"/>
        <v>0</v>
      </c>
      <c r="H1227" s="149">
        <f t="shared" si="410"/>
        <v>0</v>
      </c>
      <c r="I1227" s="185">
        <f t="shared" si="402"/>
        <v>0</v>
      </c>
      <c r="J1227" s="149">
        <f t="shared" si="410"/>
        <v>0</v>
      </c>
      <c r="K1227" s="155">
        <f t="shared" si="410"/>
        <v>0</v>
      </c>
      <c r="L1227" s="186"/>
      <c r="M1227" s="186"/>
      <c r="N1227" s="186"/>
      <c r="O1227" s="186"/>
    </row>
    <row r="1228" spans="1:15" hidden="1">
      <c r="A1228" s="74" t="s">
        <v>18</v>
      </c>
      <c r="B1228" s="18" t="s">
        <v>394</v>
      </c>
      <c r="C1228" s="18" t="s">
        <v>416</v>
      </c>
      <c r="D1228" s="79" t="s">
        <v>424</v>
      </c>
      <c r="E1228" s="24" t="s">
        <v>76</v>
      </c>
      <c r="F1228" s="24" t="s">
        <v>10</v>
      </c>
      <c r="G1228" s="149">
        <f>0</f>
        <v>0</v>
      </c>
      <c r="H1228" s="149"/>
      <c r="I1228" s="185">
        <f t="shared" si="402"/>
        <v>0</v>
      </c>
      <c r="J1228" s="152">
        <v>0</v>
      </c>
      <c r="K1228" s="190">
        <v>0</v>
      </c>
      <c r="L1228" s="186"/>
      <c r="M1228" s="186"/>
      <c r="N1228" s="186"/>
      <c r="O1228" s="186"/>
    </row>
    <row r="1229" spans="1:15" ht="36" customHeight="1">
      <c r="A1229" s="68" t="s">
        <v>425</v>
      </c>
      <c r="B1229" s="18" t="s">
        <v>394</v>
      </c>
      <c r="C1229" s="18" t="s">
        <v>416</v>
      </c>
      <c r="D1229" s="79" t="s">
        <v>426</v>
      </c>
      <c r="E1229" s="18"/>
      <c r="F1229" s="18"/>
      <c r="G1229" s="155">
        <f t="shared" ref="G1229:K1229" si="411">G1230</f>
        <v>2380.1999999999998</v>
      </c>
      <c r="H1229" s="155">
        <f t="shared" si="411"/>
        <v>0</v>
      </c>
      <c r="I1229" s="185">
        <f t="shared" si="402"/>
        <v>2380.1999999999998</v>
      </c>
      <c r="J1229" s="155">
        <f t="shared" si="411"/>
        <v>2380.1999999999998</v>
      </c>
      <c r="K1229" s="155">
        <f t="shared" si="411"/>
        <v>2380.1999999999998</v>
      </c>
      <c r="L1229" s="186"/>
      <c r="M1229" s="186"/>
      <c r="N1229" s="186"/>
      <c r="O1229" s="186"/>
    </row>
    <row r="1230" spans="1:15" ht="24">
      <c r="A1230" s="68" t="s">
        <v>73</v>
      </c>
      <c r="B1230" s="18" t="s">
        <v>394</v>
      </c>
      <c r="C1230" s="18" t="s">
        <v>416</v>
      </c>
      <c r="D1230" s="79" t="s">
        <v>426</v>
      </c>
      <c r="E1230" s="18" t="s">
        <v>74</v>
      </c>
      <c r="F1230" s="18"/>
      <c r="G1230" s="155">
        <f t="shared" ref="G1230:K1230" si="412">G1231+G1233</f>
        <v>2380.1999999999998</v>
      </c>
      <c r="H1230" s="155">
        <f t="shared" si="412"/>
        <v>0</v>
      </c>
      <c r="I1230" s="185">
        <f t="shared" si="402"/>
        <v>2380.1999999999998</v>
      </c>
      <c r="J1230" s="155">
        <f t="shared" si="412"/>
        <v>2380.1999999999998</v>
      </c>
      <c r="K1230" s="155">
        <f t="shared" si="412"/>
        <v>2380.1999999999998</v>
      </c>
      <c r="L1230" s="186"/>
      <c r="M1230" s="186"/>
      <c r="N1230" s="186"/>
      <c r="O1230" s="186"/>
    </row>
    <row r="1231" spans="1:15" ht="27" customHeight="1">
      <c r="A1231" s="68" t="s">
        <v>413</v>
      </c>
      <c r="B1231" s="18" t="s">
        <v>394</v>
      </c>
      <c r="C1231" s="18" t="s">
        <v>416</v>
      </c>
      <c r="D1231" s="79" t="s">
        <v>426</v>
      </c>
      <c r="E1231" s="18" t="s">
        <v>404</v>
      </c>
      <c r="F1231" s="18"/>
      <c r="G1231" s="155">
        <f t="shared" ref="G1231:K1231" si="413">G1232</f>
        <v>700</v>
      </c>
      <c r="H1231" s="155">
        <f t="shared" si="413"/>
        <v>0</v>
      </c>
      <c r="I1231" s="185">
        <f t="shared" si="402"/>
        <v>700</v>
      </c>
      <c r="J1231" s="155">
        <f t="shared" si="413"/>
        <v>1680.2</v>
      </c>
      <c r="K1231" s="155">
        <f t="shared" si="413"/>
        <v>1680.2</v>
      </c>
      <c r="L1231" s="186"/>
      <c r="M1231" s="186"/>
      <c r="N1231" s="186"/>
      <c r="O1231" s="186"/>
    </row>
    <row r="1232" spans="1:15">
      <c r="A1232" s="68" t="s">
        <v>18</v>
      </c>
      <c r="B1232" s="18" t="s">
        <v>394</v>
      </c>
      <c r="C1232" s="18" t="s">
        <v>416</v>
      </c>
      <c r="D1232" s="79" t="s">
        <v>426</v>
      </c>
      <c r="E1232" s="18" t="s">
        <v>404</v>
      </c>
      <c r="F1232" s="18" t="s">
        <v>10</v>
      </c>
      <c r="G1232" s="149">
        <f>'[6]Поправки июль'!$H$1245</f>
        <v>700</v>
      </c>
      <c r="H1232" s="149"/>
      <c r="I1232" s="185">
        <f t="shared" si="402"/>
        <v>700</v>
      </c>
      <c r="J1232" s="152">
        <f>'[6]Поправки июль'!$K$1245</f>
        <v>1680.2</v>
      </c>
      <c r="K1232" s="253">
        <f>'[6]Поправки июль'!$L$1245</f>
        <v>1680.2</v>
      </c>
      <c r="L1232" s="186"/>
      <c r="M1232" s="186"/>
      <c r="N1232" s="186"/>
      <c r="O1232" s="186"/>
    </row>
    <row r="1233" spans="1:15" ht="24.75" customHeight="1">
      <c r="A1233" s="68" t="s">
        <v>75</v>
      </c>
      <c r="B1233" s="18" t="s">
        <v>394</v>
      </c>
      <c r="C1233" s="18" t="s">
        <v>416</v>
      </c>
      <c r="D1233" s="79" t="s">
        <v>426</v>
      </c>
      <c r="E1233" s="18" t="s">
        <v>76</v>
      </c>
      <c r="F1233" s="18"/>
      <c r="G1233" s="155">
        <f t="shared" ref="G1233:K1233" si="414">G1234</f>
        <v>1680.2</v>
      </c>
      <c r="H1233" s="155">
        <f t="shared" si="414"/>
        <v>0</v>
      </c>
      <c r="I1233" s="185">
        <f t="shared" si="402"/>
        <v>1680.2</v>
      </c>
      <c r="J1233" s="155">
        <f t="shared" si="414"/>
        <v>700</v>
      </c>
      <c r="K1233" s="155">
        <f t="shared" si="414"/>
        <v>700</v>
      </c>
      <c r="L1233" s="186"/>
      <c r="M1233" s="186"/>
      <c r="N1233" s="186"/>
      <c r="O1233" s="186"/>
    </row>
    <row r="1234" spans="1:15">
      <c r="A1234" s="68" t="s">
        <v>18</v>
      </c>
      <c r="B1234" s="18" t="s">
        <v>394</v>
      </c>
      <c r="C1234" s="18" t="s">
        <v>416</v>
      </c>
      <c r="D1234" s="79" t="s">
        <v>426</v>
      </c>
      <c r="E1234" s="18" t="s">
        <v>76</v>
      </c>
      <c r="F1234" s="18" t="s">
        <v>10</v>
      </c>
      <c r="G1234" s="149">
        <f>'[6]Поправки июль'!$H$1247</f>
        <v>1680.2</v>
      </c>
      <c r="H1234" s="149"/>
      <c r="I1234" s="185">
        <f t="shared" si="402"/>
        <v>1680.2</v>
      </c>
      <c r="J1234" s="152">
        <f>'[6]Поправки июль'!$K$1247</f>
        <v>700</v>
      </c>
      <c r="K1234" s="152">
        <f>'[6]Поправки июль'!$L$1247</f>
        <v>700</v>
      </c>
      <c r="L1234" s="186"/>
      <c r="M1234" s="186"/>
      <c r="N1234" s="186"/>
      <c r="O1234" s="186"/>
    </row>
    <row r="1235" spans="1:15" ht="91.5" hidden="1" customHeight="1">
      <c r="A1235" s="173" t="s">
        <v>427</v>
      </c>
      <c r="B1235" s="18" t="s">
        <v>394</v>
      </c>
      <c r="C1235" s="18" t="s">
        <v>416</v>
      </c>
      <c r="D1235" s="77" t="s">
        <v>428</v>
      </c>
      <c r="E1235" s="34"/>
      <c r="F1235" s="34"/>
      <c r="G1235" s="155">
        <f t="shared" ref="G1235:K1238" si="415">G1236</f>
        <v>0</v>
      </c>
      <c r="H1235" s="155">
        <f t="shared" si="415"/>
        <v>0</v>
      </c>
      <c r="I1235" s="185">
        <f t="shared" si="402"/>
        <v>0</v>
      </c>
      <c r="J1235" s="155">
        <f t="shared" si="415"/>
        <v>0</v>
      </c>
      <c r="K1235" s="155">
        <f t="shared" si="415"/>
        <v>0</v>
      </c>
      <c r="L1235" s="186"/>
      <c r="M1235" s="186"/>
      <c r="N1235" s="186"/>
      <c r="O1235" s="186"/>
    </row>
    <row r="1236" spans="1:15" ht="24" hidden="1">
      <c r="A1236" s="68" t="s">
        <v>73</v>
      </c>
      <c r="B1236" s="18" t="s">
        <v>394</v>
      </c>
      <c r="C1236" s="18" t="s">
        <v>416</v>
      </c>
      <c r="D1236" s="77" t="s">
        <v>428</v>
      </c>
      <c r="E1236" s="18" t="s">
        <v>74</v>
      </c>
      <c r="F1236" s="18"/>
      <c r="G1236" s="155">
        <f t="shared" si="415"/>
        <v>0</v>
      </c>
      <c r="H1236" s="155">
        <f t="shared" si="415"/>
        <v>0</v>
      </c>
      <c r="I1236" s="185">
        <f t="shared" si="402"/>
        <v>0</v>
      </c>
      <c r="J1236" s="155">
        <f t="shared" si="415"/>
        <v>0</v>
      </c>
      <c r="K1236" s="155">
        <f t="shared" si="415"/>
        <v>0</v>
      </c>
      <c r="L1236" s="186"/>
      <c r="M1236" s="186"/>
      <c r="N1236" s="186"/>
      <c r="O1236" s="186"/>
    </row>
    <row r="1237" spans="1:15" ht="24" hidden="1">
      <c r="A1237" s="68" t="s">
        <v>75</v>
      </c>
      <c r="B1237" s="18" t="s">
        <v>394</v>
      </c>
      <c r="C1237" s="18" t="s">
        <v>416</v>
      </c>
      <c r="D1237" s="77" t="s">
        <v>428</v>
      </c>
      <c r="E1237" s="18" t="s">
        <v>76</v>
      </c>
      <c r="F1237" s="18"/>
      <c r="G1237" s="155">
        <f t="shared" si="415"/>
        <v>0</v>
      </c>
      <c r="H1237" s="155">
        <f t="shared" si="415"/>
        <v>0</v>
      </c>
      <c r="I1237" s="185">
        <f t="shared" si="402"/>
        <v>0</v>
      </c>
      <c r="J1237" s="155">
        <f t="shared" si="415"/>
        <v>0</v>
      </c>
      <c r="K1237" s="155">
        <f t="shared" si="415"/>
        <v>0</v>
      </c>
      <c r="L1237" s="186"/>
      <c r="M1237" s="186"/>
      <c r="N1237" s="186"/>
      <c r="O1237" s="186"/>
    </row>
    <row r="1238" spans="1:15" ht="36" hidden="1">
      <c r="A1238" s="68" t="s">
        <v>429</v>
      </c>
      <c r="B1238" s="18" t="s">
        <v>394</v>
      </c>
      <c r="C1238" s="18" t="s">
        <v>416</v>
      </c>
      <c r="D1238" s="77" t="s">
        <v>428</v>
      </c>
      <c r="E1238" s="18" t="s">
        <v>76</v>
      </c>
      <c r="F1238" s="18"/>
      <c r="G1238" s="155">
        <f t="shared" si="415"/>
        <v>0</v>
      </c>
      <c r="H1238" s="155">
        <f t="shared" si="415"/>
        <v>0</v>
      </c>
      <c r="I1238" s="185">
        <f t="shared" si="402"/>
        <v>0</v>
      </c>
      <c r="J1238" s="155">
        <f t="shared" si="415"/>
        <v>0</v>
      </c>
      <c r="K1238" s="155">
        <f t="shared" si="415"/>
        <v>0</v>
      </c>
      <c r="L1238" s="186"/>
      <c r="M1238" s="186"/>
      <c r="N1238" s="186"/>
      <c r="O1238" s="186"/>
    </row>
    <row r="1239" spans="1:15" hidden="1">
      <c r="A1239" s="174" t="s">
        <v>18</v>
      </c>
      <c r="B1239" s="151" t="s">
        <v>394</v>
      </c>
      <c r="C1239" s="151" t="s">
        <v>416</v>
      </c>
      <c r="D1239" s="175" t="s">
        <v>428</v>
      </c>
      <c r="E1239" s="151" t="s">
        <v>76</v>
      </c>
      <c r="F1239" s="151" t="s">
        <v>10</v>
      </c>
      <c r="G1239" s="154">
        <v>0</v>
      </c>
      <c r="H1239" s="154"/>
      <c r="I1239" s="185">
        <f t="shared" si="402"/>
        <v>0</v>
      </c>
      <c r="J1239" s="155">
        <v>0</v>
      </c>
      <c r="K1239" s="154">
        <v>0</v>
      </c>
      <c r="L1239" s="186"/>
      <c r="M1239" s="186"/>
      <c r="N1239" s="186"/>
      <c r="O1239" s="186"/>
    </row>
    <row r="1240" spans="1:15" ht="60.75" customHeight="1">
      <c r="A1240" s="60" t="s">
        <v>430</v>
      </c>
      <c r="B1240" s="18" t="s">
        <v>394</v>
      </c>
      <c r="C1240" s="18" t="s">
        <v>416</v>
      </c>
      <c r="D1240" s="80" t="s">
        <v>431</v>
      </c>
      <c r="E1240" s="34"/>
      <c r="F1240" s="34"/>
      <c r="G1240" s="155">
        <f>G1241</f>
        <v>559.4</v>
      </c>
      <c r="H1240" s="155">
        <f>H1241</f>
        <v>0</v>
      </c>
      <c r="I1240" s="185">
        <f t="shared" si="402"/>
        <v>559.4</v>
      </c>
      <c r="J1240" s="155">
        <f t="shared" ref="G1240:K1242" si="416">J1241</f>
        <v>559.4</v>
      </c>
      <c r="K1240" s="155">
        <f t="shared" si="416"/>
        <v>559.4</v>
      </c>
      <c r="L1240" s="186"/>
      <c r="M1240" s="186"/>
      <c r="N1240" s="186"/>
      <c r="O1240" s="186"/>
    </row>
    <row r="1241" spans="1:15" ht="24">
      <c r="A1241" s="68" t="s">
        <v>73</v>
      </c>
      <c r="B1241" s="18" t="s">
        <v>394</v>
      </c>
      <c r="C1241" s="18" t="s">
        <v>416</v>
      </c>
      <c r="D1241" s="80" t="s">
        <v>431</v>
      </c>
      <c r="E1241" s="18" t="s">
        <v>74</v>
      </c>
      <c r="F1241" s="18"/>
      <c r="G1241" s="155">
        <f t="shared" si="416"/>
        <v>559.4</v>
      </c>
      <c r="H1241" s="155">
        <f t="shared" si="416"/>
        <v>0</v>
      </c>
      <c r="I1241" s="185">
        <f t="shared" si="402"/>
        <v>559.4</v>
      </c>
      <c r="J1241" s="155">
        <f t="shared" si="416"/>
        <v>559.4</v>
      </c>
      <c r="K1241" s="155">
        <f t="shared" si="416"/>
        <v>559.4</v>
      </c>
      <c r="L1241" s="186"/>
      <c r="M1241" s="186"/>
      <c r="N1241" s="186"/>
      <c r="O1241" s="186"/>
    </row>
    <row r="1242" spans="1:15" ht="22.5" customHeight="1">
      <c r="A1242" s="68" t="s">
        <v>75</v>
      </c>
      <c r="B1242" s="18" t="s">
        <v>394</v>
      </c>
      <c r="C1242" s="18" t="s">
        <v>416</v>
      </c>
      <c r="D1242" s="80" t="s">
        <v>431</v>
      </c>
      <c r="E1242" s="18" t="s">
        <v>76</v>
      </c>
      <c r="F1242" s="18"/>
      <c r="G1242" s="155">
        <f t="shared" si="416"/>
        <v>559.4</v>
      </c>
      <c r="H1242" s="155">
        <f t="shared" si="416"/>
        <v>0</v>
      </c>
      <c r="I1242" s="185">
        <f t="shared" si="402"/>
        <v>559.4</v>
      </c>
      <c r="J1242" s="155">
        <f t="shared" si="416"/>
        <v>559.4</v>
      </c>
      <c r="K1242" s="155">
        <f t="shared" si="416"/>
        <v>559.4</v>
      </c>
      <c r="L1242" s="186"/>
      <c r="M1242" s="186"/>
      <c r="N1242" s="186"/>
      <c r="O1242" s="186"/>
    </row>
    <row r="1243" spans="1:15">
      <c r="A1243" s="68" t="s">
        <v>18</v>
      </c>
      <c r="B1243" s="18" t="s">
        <v>394</v>
      </c>
      <c r="C1243" s="18" t="s">
        <v>416</v>
      </c>
      <c r="D1243" s="80" t="s">
        <v>431</v>
      </c>
      <c r="E1243" s="18" t="s">
        <v>76</v>
      </c>
      <c r="F1243" s="18" t="s">
        <v>10</v>
      </c>
      <c r="G1243" s="149">
        <f>'[3]Бюджет 2025 г 2 чтение'!$H$1234</f>
        <v>559.4</v>
      </c>
      <c r="H1243" s="149"/>
      <c r="I1243" s="185">
        <f t="shared" si="402"/>
        <v>559.4</v>
      </c>
      <c r="J1243" s="253">
        <f>'[3]Бюджет 2025 г 2 чтение'!$I$1234</f>
        <v>559.4</v>
      </c>
      <c r="K1243" s="253">
        <f>'[3]Бюджет 2025 г 2 чтение'!$J$1234</f>
        <v>559.4</v>
      </c>
      <c r="L1243" s="186"/>
      <c r="M1243" s="186"/>
      <c r="N1243" s="186"/>
      <c r="O1243" s="186"/>
    </row>
    <row r="1244" spans="1:15" ht="63.75" hidden="1">
      <c r="A1244" s="160" t="s">
        <v>432</v>
      </c>
      <c r="B1244" s="18" t="s">
        <v>394</v>
      </c>
      <c r="C1244" s="18" t="s">
        <v>416</v>
      </c>
      <c r="D1244" s="80" t="s">
        <v>433</v>
      </c>
      <c r="E1244" s="18"/>
      <c r="F1244" s="18"/>
      <c r="G1244" s="155">
        <f t="shared" ref="G1244:J1247" si="417">G1245</f>
        <v>0</v>
      </c>
      <c r="H1244" s="155">
        <f t="shared" si="417"/>
        <v>0</v>
      </c>
      <c r="I1244" s="185">
        <f t="shared" si="402"/>
        <v>0</v>
      </c>
      <c r="J1244" s="155">
        <f t="shared" si="417"/>
        <v>0</v>
      </c>
      <c r="K1244" s="190"/>
      <c r="L1244" s="186"/>
      <c r="M1244" s="186"/>
      <c r="N1244" s="186"/>
      <c r="O1244" s="186"/>
    </row>
    <row r="1245" spans="1:15" ht="38.25" hidden="1" customHeight="1">
      <c r="A1245" s="74" t="s">
        <v>434</v>
      </c>
      <c r="B1245" s="18" t="s">
        <v>394</v>
      </c>
      <c r="C1245" s="18" t="s">
        <v>416</v>
      </c>
      <c r="D1245" s="80" t="s">
        <v>433</v>
      </c>
      <c r="E1245" s="18" t="s">
        <v>209</v>
      </c>
      <c r="F1245" s="18"/>
      <c r="G1245" s="155">
        <f t="shared" si="417"/>
        <v>0</v>
      </c>
      <c r="H1245" s="155">
        <f t="shared" si="417"/>
        <v>0</v>
      </c>
      <c r="I1245" s="185">
        <f t="shared" si="402"/>
        <v>0</v>
      </c>
      <c r="J1245" s="155">
        <f t="shared" si="417"/>
        <v>0</v>
      </c>
      <c r="K1245" s="190"/>
      <c r="L1245" s="186"/>
      <c r="M1245" s="186"/>
      <c r="N1245" s="186"/>
      <c r="O1245" s="186"/>
    </row>
    <row r="1246" spans="1:15" hidden="1">
      <c r="A1246" s="74" t="s">
        <v>210</v>
      </c>
      <c r="B1246" s="18" t="s">
        <v>394</v>
      </c>
      <c r="C1246" s="18" t="s">
        <v>416</v>
      </c>
      <c r="D1246" s="80" t="s">
        <v>433</v>
      </c>
      <c r="E1246" s="18" t="s">
        <v>435</v>
      </c>
      <c r="F1246" s="18"/>
      <c r="G1246" s="155">
        <f t="shared" si="417"/>
        <v>0</v>
      </c>
      <c r="H1246" s="155">
        <f t="shared" si="417"/>
        <v>0</v>
      </c>
      <c r="I1246" s="185">
        <f t="shared" si="402"/>
        <v>0</v>
      </c>
      <c r="J1246" s="155">
        <f t="shared" si="417"/>
        <v>0</v>
      </c>
      <c r="K1246" s="190"/>
      <c r="L1246" s="186"/>
      <c r="M1246" s="186"/>
      <c r="N1246" s="186"/>
      <c r="O1246" s="186"/>
    </row>
    <row r="1247" spans="1:15" ht="51" hidden="1">
      <c r="A1247" s="45" t="s">
        <v>436</v>
      </c>
      <c r="B1247" s="18" t="s">
        <v>394</v>
      </c>
      <c r="C1247" s="18" t="s">
        <v>416</v>
      </c>
      <c r="D1247" s="80" t="s">
        <v>433</v>
      </c>
      <c r="E1247" s="18" t="s">
        <v>437</v>
      </c>
      <c r="F1247" s="18"/>
      <c r="G1247" s="155">
        <f t="shared" si="417"/>
        <v>0</v>
      </c>
      <c r="H1247" s="155">
        <f t="shared" si="417"/>
        <v>0</v>
      </c>
      <c r="I1247" s="185">
        <f t="shared" si="402"/>
        <v>0</v>
      </c>
      <c r="J1247" s="155">
        <f t="shared" si="417"/>
        <v>0</v>
      </c>
      <c r="K1247" s="190"/>
      <c r="L1247" s="186"/>
      <c r="M1247" s="186"/>
      <c r="N1247" s="186"/>
      <c r="O1247" s="186"/>
    </row>
    <row r="1248" spans="1:15" hidden="1">
      <c r="A1248" s="81" t="s">
        <v>19</v>
      </c>
      <c r="B1248" s="18" t="s">
        <v>394</v>
      </c>
      <c r="C1248" s="18" t="s">
        <v>416</v>
      </c>
      <c r="D1248" s="80" t="s">
        <v>433</v>
      </c>
      <c r="E1248" s="18" t="s">
        <v>437</v>
      </c>
      <c r="F1248" s="18" t="s">
        <v>11</v>
      </c>
      <c r="G1248" s="190"/>
      <c r="H1248" s="190"/>
      <c r="I1248" s="185">
        <f t="shared" si="402"/>
        <v>0</v>
      </c>
      <c r="J1248" s="155"/>
      <c r="K1248" s="190"/>
      <c r="L1248" s="186"/>
      <c r="M1248" s="186"/>
      <c r="N1248" s="186"/>
      <c r="O1248" s="186"/>
    </row>
    <row r="1249" spans="1:15" ht="50.25" customHeight="1">
      <c r="A1249" s="159" t="s">
        <v>438</v>
      </c>
      <c r="B1249" s="18" t="s">
        <v>394</v>
      </c>
      <c r="C1249" s="18" t="s">
        <v>416</v>
      </c>
      <c r="D1249" s="80" t="s">
        <v>439</v>
      </c>
      <c r="E1249" s="18"/>
      <c r="F1249" s="18"/>
      <c r="G1249" s="155">
        <f t="shared" ref="G1249:K1251" si="418">G1250</f>
        <v>5102</v>
      </c>
      <c r="H1249" s="155">
        <f t="shared" si="418"/>
        <v>0</v>
      </c>
      <c r="I1249" s="185">
        <f t="shared" si="402"/>
        <v>5102</v>
      </c>
      <c r="J1249" s="155">
        <f t="shared" si="418"/>
        <v>6225.7</v>
      </c>
      <c r="K1249" s="155">
        <f t="shared" si="418"/>
        <v>5965.1</v>
      </c>
      <c r="L1249" s="186"/>
      <c r="M1249" s="186"/>
      <c r="N1249" s="186"/>
      <c r="O1249" s="186"/>
    </row>
    <row r="1250" spans="1:15" ht="36.75" customHeight="1">
      <c r="A1250" s="68" t="s">
        <v>434</v>
      </c>
      <c r="B1250" s="18" t="s">
        <v>394</v>
      </c>
      <c r="C1250" s="18" t="s">
        <v>416</v>
      </c>
      <c r="D1250" s="80" t="s">
        <v>439</v>
      </c>
      <c r="E1250" s="18" t="s">
        <v>209</v>
      </c>
      <c r="F1250" s="18"/>
      <c r="G1250" s="155">
        <f t="shared" si="418"/>
        <v>5102</v>
      </c>
      <c r="H1250" s="155">
        <f t="shared" si="418"/>
        <v>0</v>
      </c>
      <c r="I1250" s="185">
        <f t="shared" si="402"/>
        <v>5102</v>
      </c>
      <c r="J1250" s="155">
        <f t="shared" si="418"/>
        <v>6225.7</v>
      </c>
      <c r="K1250" s="155">
        <f t="shared" si="418"/>
        <v>5965.1</v>
      </c>
      <c r="L1250" s="186"/>
      <c r="M1250" s="186"/>
      <c r="N1250" s="186"/>
      <c r="O1250" s="186"/>
    </row>
    <row r="1251" spans="1:15">
      <c r="A1251" s="68" t="s">
        <v>210</v>
      </c>
      <c r="B1251" s="18" t="s">
        <v>394</v>
      </c>
      <c r="C1251" s="18" t="s">
        <v>416</v>
      </c>
      <c r="D1251" s="80" t="s">
        <v>439</v>
      </c>
      <c r="E1251" s="18" t="s">
        <v>435</v>
      </c>
      <c r="F1251" s="18"/>
      <c r="G1251" s="155">
        <f t="shared" si="418"/>
        <v>5102</v>
      </c>
      <c r="H1251" s="155">
        <f t="shared" si="418"/>
        <v>0</v>
      </c>
      <c r="I1251" s="185">
        <f t="shared" si="402"/>
        <v>5102</v>
      </c>
      <c r="J1251" s="155">
        <f t="shared" si="418"/>
        <v>6225.7</v>
      </c>
      <c r="K1251" s="155">
        <f t="shared" si="418"/>
        <v>5965.1</v>
      </c>
      <c r="L1251" s="186"/>
      <c r="M1251" s="186"/>
      <c r="N1251" s="186"/>
      <c r="O1251" s="186"/>
    </row>
    <row r="1252" spans="1:15">
      <c r="A1252" s="82" t="s">
        <v>18</v>
      </c>
      <c r="B1252" s="18" t="s">
        <v>394</v>
      </c>
      <c r="C1252" s="18" t="s">
        <v>416</v>
      </c>
      <c r="D1252" s="80" t="s">
        <v>439</v>
      </c>
      <c r="E1252" s="18" t="s">
        <v>435</v>
      </c>
      <c r="F1252" s="18" t="s">
        <v>10</v>
      </c>
      <c r="G1252" s="149">
        <v>5102</v>
      </c>
      <c r="H1252" s="149">
        <v>0</v>
      </c>
      <c r="I1252" s="185">
        <f t="shared" si="402"/>
        <v>5102</v>
      </c>
      <c r="J1252" s="152">
        <f>'[3]Бюджет 2025 г 2 чтение'!$I$529</f>
        <v>6225.7</v>
      </c>
      <c r="K1252" s="152">
        <f>'[3]Бюджет 2025 г 2 чтение'!$J$529</f>
        <v>5965.1</v>
      </c>
      <c r="L1252" s="186"/>
      <c r="M1252" s="186"/>
      <c r="N1252" s="186"/>
      <c r="O1252" s="186"/>
    </row>
    <row r="1253" spans="1:15">
      <c r="A1253" s="82" t="s">
        <v>19</v>
      </c>
      <c r="B1253" s="18" t="s">
        <v>394</v>
      </c>
      <c r="C1253" s="18" t="s">
        <v>416</v>
      </c>
      <c r="D1253" s="80" t="s">
        <v>439</v>
      </c>
      <c r="E1253" s="18" t="s">
        <v>435</v>
      </c>
      <c r="F1253" s="18" t="s">
        <v>11</v>
      </c>
      <c r="G1253" s="154"/>
      <c r="H1253" s="154"/>
      <c r="I1253" s="185">
        <f t="shared" si="402"/>
        <v>0</v>
      </c>
      <c r="J1253" s="155"/>
      <c r="K1253" s="190"/>
      <c r="L1253" s="186"/>
      <c r="M1253" s="186"/>
      <c r="N1253" s="186"/>
      <c r="O1253" s="186"/>
    </row>
    <row r="1254" spans="1:15" ht="79.5" customHeight="1">
      <c r="A1254" s="176" t="s">
        <v>427</v>
      </c>
      <c r="B1254" s="18" t="s">
        <v>394</v>
      </c>
      <c r="C1254" s="18" t="s">
        <v>416</v>
      </c>
      <c r="D1254" s="77" t="s">
        <v>428</v>
      </c>
      <c r="E1254" s="18"/>
      <c r="F1254" s="18"/>
      <c r="G1254" s="154">
        <f t="shared" ref="G1254:K1257" si="419">G1255</f>
        <v>0</v>
      </c>
      <c r="H1254" s="154">
        <f t="shared" si="419"/>
        <v>0</v>
      </c>
      <c r="I1254" s="185">
        <f t="shared" si="402"/>
        <v>0</v>
      </c>
      <c r="J1254" s="154">
        <f t="shared" si="419"/>
        <v>0</v>
      </c>
      <c r="K1254" s="154">
        <f t="shared" si="419"/>
        <v>0</v>
      </c>
      <c r="L1254" s="186"/>
      <c r="M1254" s="186"/>
      <c r="N1254" s="186"/>
      <c r="O1254" s="186"/>
    </row>
    <row r="1255" spans="1:15" ht="37.5" customHeight="1">
      <c r="A1255" s="74" t="s">
        <v>75</v>
      </c>
      <c r="B1255" s="18" t="s">
        <v>394</v>
      </c>
      <c r="C1255" s="18" t="s">
        <v>416</v>
      </c>
      <c r="D1255" s="77" t="s">
        <v>428</v>
      </c>
      <c r="E1255" s="18" t="s">
        <v>74</v>
      </c>
      <c r="F1255" s="18"/>
      <c r="G1255" s="154">
        <f t="shared" si="419"/>
        <v>0</v>
      </c>
      <c r="H1255" s="154">
        <f t="shared" si="419"/>
        <v>0</v>
      </c>
      <c r="I1255" s="185">
        <f t="shared" si="402"/>
        <v>0</v>
      </c>
      <c r="J1255" s="154">
        <f t="shared" si="419"/>
        <v>0</v>
      </c>
      <c r="K1255" s="154">
        <f t="shared" si="419"/>
        <v>0</v>
      </c>
      <c r="L1255" s="186"/>
      <c r="M1255" s="186"/>
      <c r="N1255" s="186"/>
      <c r="O1255" s="186"/>
    </row>
    <row r="1256" spans="1:15">
      <c r="A1256" s="74" t="s">
        <v>210</v>
      </c>
      <c r="B1256" s="18" t="s">
        <v>394</v>
      </c>
      <c r="C1256" s="18" t="s">
        <v>416</v>
      </c>
      <c r="D1256" s="77" t="s">
        <v>428</v>
      </c>
      <c r="E1256" s="18" t="s">
        <v>435</v>
      </c>
      <c r="F1256" s="18"/>
      <c r="G1256" s="154">
        <f>G1257</f>
        <v>0</v>
      </c>
      <c r="H1256" s="154">
        <f>H1257</f>
        <v>0</v>
      </c>
      <c r="I1256" s="185">
        <f t="shared" si="402"/>
        <v>0</v>
      </c>
      <c r="J1256" s="154">
        <f t="shared" si="419"/>
        <v>0</v>
      </c>
      <c r="K1256" s="154">
        <f t="shared" si="419"/>
        <v>0</v>
      </c>
      <c r="L1256" s="186"/>
      <c r="M1256" s="186"/>
      <c r="N1256" s="186"/>
      <c r="O1256" s="186"/>
    </row>
    <row r="1257" spans="1:15" ht="53.25" customHeight="1">
      <c r="A1257" s="68" t="s">
        <v>429</v>
      </c>
      <c r="B1257" s="18" t="s">
        <v>394</v>
      </c>
      <c r="C1257" s="18" t="s">
        <v>416</v>
      </c>
      <c r="D1257" s="77" t="s">
        <v>428</v>
      </c>
      <c r="E1257" s="18" t="s">
        <v>74</v>
      </c>
      <c r="F1257" s="18"/>
      <c r="G1257" s="154">
        <f>G1258</f>
        <v>0</v>
      </c>
      <c r="H1257" s="154">
        <f>H1258</f>
        <v>0</v>
      </c>
      <c r="I1257" s="185">
        <f t="shared" si="402"/>
        <v>0</v>
      </c>
      <c r="J1257" s="154">
        <f t="shared" si="419"/>
        <v>0</v>
      </c>
      <c r="K1257" s="154">
        <f t="shared" si="419"/>
        <v>0</v>
      </c>
      <c r="L1257" s="186"/>
      <c r="M1257" s="186"/>
      <c r="N1257" s="186"/>
      <c r="O1257" s="186"/>
    </row>
    <row r="1258" spans="1:15">
      <c r="A1258" s="157" t="s">
        <v>18</v>
      </c>
      <c r="B1258" s="18" t="s">
        <v>394</v>
      </c>
      <c r="C1258" s="18" t="s">
        <v>416</v>
      </c>
      <c r="D1258" s="79" t="s">
        <v>440</v>
      </c>
      <c r="E1258" s="18" t="s">
        <v>76</v>
      </c>
      <c r="F1258" s="18" t="s">
        <v>10</v>
      </c>
      <c r="G1258" s="149">
        <v>0</v>
      </c>
      <c r="H1258" s="149"/>
      <c r="I1258" s="185">
        <f t="shared" si="402"/>
        <v>0</v>
      </c>
      <c r="J1258" s="155">
        <v>0</v>
      </c>
      <c r="K1258" s="190">
        <v>0</v>
      </c>
      <c r="L1258" s="186"/>
      <c r="M1258" s="186"/>
      <c r="N1258" s="186"/>
      <c r="O1258" s="186"/>
    </row>
    <row r="1259" spans="1:15" ht="24">
      <c r="A1259" s="83" t="s">
        <v>441</v>
      </c>
      <c r="B1259" s="14" t="s">
        <v>394</v>
      </c>
      <c r="C1259" s="14" t="s">
        <v>442</v>
      </c>
      <c r="D1259" s="84" t="s">
        <v>26</v>
      </c>
      <c r="E1259" s="14"/>
      <c r="F1259" s="14"/>
      <c r="G1259" s="185">
        <f>G1268+G1260+G1264</f>
        <v>2819.8</v>
      </c>
      <c r="H1259" s="185">
        <f>H1268+H1260+H1264</f>
        <v>2.886579864025407E-15</v>
      </c>
      <c r="I1259" s="185">
        <f t="shared" si="402"/>
        <v>2819.8</v>
      </c>
      <c r="J1259" s="185">
        <f>J1268+J1260+J1264</f>
        <v>1519.5</v>
      </c>
      <c r="K1259" s="185">
        <f>K1268+K1260+K1264</f>
        <v>1519.5</v>
      </c>
      <c r="L1259" s="186"/>
      <c r="M1259" s="186"/>
      <c r="N1259" s="186"/>
      <c r="O1259" s="186"/>
    </row>
    <row r="1260" spans="1:15" ht="38.25">
      <c r="A1260" s="23" t="s">
        <v>33</v>
      </c>
      <c r="B1260" s="14" t="s">
        <v>394</v>
      </c>
      <c r="C1260" s="14" t="s">
        <v>442</v>
      </c>
      <c r="D1260" s="24" t="s">
        <v>34</v>
      </c>
      <c r="E1260" s="24"/>
      <c r="F1260" s="24"/>
      <c r="G1260" s="185">
        <f t="shared" ref="G1260:J1262" si="420">G1261</f>
        <v>45.5</v>
      </c>
      <c r="H1260" s="185">
        <f t="shared" si="420"/>
        <v>0</v>
      </c>
      <c r="I1260" s="185">
        <f t="shared" si="402"/>
        <v>45.5</v>
      </c>
      <c r="J1260" s="185">
        <f t="shared" si="420"/>
        <v>0</v>
      </c>
      <c r="K1260" s="190"/>
      <c r="L1260" s="186"/>
      <c r="M1260" s="186"/>
      <c r="N1260" s="186"/>
      <c r="O1260" s="186"/>
    </row>
    <row r="1261" spans="1:15" ht="76.5">
      <c r="A1261" s="23" t="s">
        <v>29</v>
      </c>
      <c r="B1261" s="14" t="s">
        <v>394</v>
      </c>
      <c r="C1261" s="14" t="s">
        <v>442</v>
      </c>
      <c r="D1261" s="24" t="s">
        <v>34</v>
      </c>
      <c r="E1261" s="24" t="s">
        <v>30</v>
      </c>
      <c r="F1261" s="24"/>
      <c r="G1261" s="185">
        <f t="shared" si="420"/>
        <v>45.5</v>
      </c>
      <c r="H1261" s="185">
        <f t="shared" si="420"/>
        <v>0</v>
      </c>
      <c r="I1261" s="185">
        <f t="shared" si="402"/>
        <v>45.5</v>
      </c>
      <c r="J1261" s="185">
        <f t="shared" si="420"/>
        <v>0</v>
      </c>
      <c r="K1261" s="190"/>
      <c r="L1261" s="186"/>
      <c r="M1261" s="186"/>
      <c r="N1261" s="186"/>
      <c r="O1261" s="186"/>
    </row>
    <row r="1262" spans="1:15" ht="30" customHeight="1">
      <c r="A1262" s="23" t="s">
        <v>31</v>
      </c>
      <c r="B1262" s="14" t="s">
        <v>394</v>
      </c>
      <c r="C1262" s="14" t="s">
        <v>442</v>
      </c>
      <c r="D1262" s="24" t="s">
        <v>34</v>
      </c>
      <c r="E1262" s="24" t="s">
        <v>32</v>
      </c>
      <c r="F1262" s="24"/>
      <c r="G1262" s="185">
        <f t="shared" si="420"/>
        <v>45.5</v>
      </c>
      <c r="H1262" s="185">
        <f t="shared" si="420"/>
        <v>0</v>
      </c>
      <c r="I1262" s="185">
        <f t="shared" si="402"/>
        <v>45.5</v>
      </c>
      <c r="J1262" s="185">
        <f t="shared" si="420"/>
        <v>0</v>
      </c>
      <c r="K1262" s="190"/>
      <c r="L1262" s="186"/>
      <c r="M1262" s="186"/>
      <c r="N1262" s="186"/>
      <c r="O1262" s="186"/>
    </row>
    <row r="1263" spans="1:15">
      <c r="A1263" s="23" t="s">
        <v>19</v>
      </c>
      <c r="B1263" s="14" t="s">
        <v>394</v>
      </c>
      <c r="C1263" s="14" t="s">
        <v>442</v>
      </c>
      <c r="D1263" s="24" t="s">
        <v>34</v>
      </c>
      <c r="E1263" s="24" t="s">
        <v>32</v>
      </c>
      <c r="F1263" s="24" t="s">
        <v>11</v>
      </c>
      <c r="G1263" s="185">
        <v>45.5</v>
      </c>
      <c r="H1263" s="185">
        <v>0</v>
      </c>
      <c r="I1263" s="185">
        <f t="shared" si="402"/>
        <v>45.5</v>
      </c>
      <c r="J1263" s="185"/>
      <c r="K1263" s="190"/>
      <c r="L1263" s="186"/>
      <c r="M1263" s="186"/>
      <c r="N1263" s="186"/>
      <c r="O1263" s="186"/>
    </row>
    <row r="1264" spans="1:15" s="222" customFormat="1" ht="216.75">
      <c r="A1264" s="227" t="s">
        <v>691</v>
      </c>
      <c r="B1264" s="134" t="s">
        <v>394</v>
      </c>
      <c r="C1264" s="134" t="s">
        <v>442</v>
      </c>
      <c r="D1264" s="134" t="s">
        <v>557</v>
      </c>
      <c r="E1264" s="134"/>
      <c r="F1264" s="134"/>
      <c r="G1264" s="185">
        <f>G1265</f>
        <v>1254.8</v>
      </c>
      <c r="H1264" s="185">
        <f t="shared" ref="H1264:K1266" si="421">H1265</f>
        <v>0</v>
      </c>
      <c r="I1264" s="185">
        <f t="shared" si="402"/>
        <v>1254.8</v>
      </c>
      <c r="J1264" s="185">
        <f t="shared" si="421"/>
        <v>0</v>
      </c>
      <c r="K1264" s="185">
        <f t="shared" si="421"/>
        <v>0</v>
      </c>
      <c r="L1264" s="186"/>
      <c r="M1264" s="186"/>
      <c r="N1264" s="186"/>
      <c r="O1264" s="186"/>
    </row>
    <row r="1265" spans="1:15" s="222" customFormat="1" ht="38.25">
      <c r="A1265" s="229" t="s">
        <v>382</v>
      </c>
      <c r="B1265" s="134" t="s">
        <v>394</v>
      </c>
      <c r="C1265" s="134" t="s">
        <v>442</v>
      </c>
      <c r="D1265" s="134" t="s">
        <v>557</v>
      </c>
      <c r="E1265" s="134" t="s">
        <v>254</v>
      </c>
      <c r="F1265" s="134"/>
      <c r="G1265" s="185">
        <f>G1266</f>
        <v>1254.8</v>
      </c>
      <c r="H1265" s="185">
        <f t="shared" si="421"/>
        <v>0</v>
      </c>
      <c r="I1265" s="185">
        <f t="shared" si="402"/>
        <v>1254.8</v>
      </c>
      <c r="J1265" s="185">
        <f t="shared" si="421"/>
        <v>0</v>
      </c>
      <c r="K1265" s="185">
        <f t="shared" si="421"/>
        <v>0</v>
      </c>
      <c r="L1265" s="186"/>
      <c r="M1265" s="186"/>
      <c r="N1265" s="186"/>
      <c r="O1265" s="186"/>
    </row>
    <row r="1266" spans="1:15" s="222" customFormat="1">
      <c r="A1266" s="229" t="s">
        <v>255</v>
      </c>
      <c r="B1266" s="134" t="s">
        <v>394</v>
      </c>
      <c r="C1266" s="134" t="s">
        <v>442</v>
      </c>
      <c r="D1266" s="134" t="s">
        <v>557</v>
      </c>
      <c r="E1266" s="134" t="s">
        <v>256</v>
      </c>
      <c r="F1266" s="134"/>
      <c r="G1266" s="185">
        <f>G1267</f>
        <v>1254.8</v>
      </c>
      <c r="H1266" s="185">
        <f t="shared" si="421"/>
        <v>0</v>
      </c>
      <c r="I1266" s="185">
        <f t="shared" si="402"/>
        <v>1254.8</v>
      </c>
      <c r="J1266" s="185">
        <f t="shared" si="421"/>
        <v>0</v>
      </c>
      <c r="K1266" s="185">
        <f t="shared" si="421"/>
        <v>0</v>
      </c>
      <c r="L1266" s="186"/>
      <c r="M1266" s="186"/>
      <c r="N1266" s="186"/>
      <c r="O1266" s="186"/>
    </row>
    <row r="1267" spans="1:15" s="222" customFormat="1">
      <c r="A1267" s="140" t="s">
        <v>18</v>
      </c>
      <c r="B1267" s="134" t="s">
        <v>394</v>
      </c>
      <c r="C1267" s="134" t="s">
        <v>442</v>
      </c>
      <c r="D1267" s="134" t="s">
        <v>557</v>
      </c>
      <c r="E1267" s="134" t="s">
        <v>256</v>
      </c>
      <c r="F1267" s="134" t="s">
        <v>10</v>
      </c>
      <c r="G1267" s="185">
        <v>1254.8</v>
      </c>
      <c r="H1267" s="185">
        <v>0</v>
      </c>
      <c r="I1267" s="185">
        <f t="shared" si="402"/>
        <v>1254.8</v>
      </c>
      <c r="J1267" s="185"/>
      <c r="K1267" s="190"/>
      <c r="L1267" s="186"/>
      <c r="M1267" s="186"/>
      <c r="N1267" s="186"/>
      <c r="O1267" s="186"/>
    </row>
    <row r="1268" spans="1:15" ht="36">
      <c r="A1268" s="68" t="s">
        <v>443</v>
      </c>
      <c r="B1268" s="18" t="s">
        <v>394</v>
      </c>
      <c r="C1268" s="18" t="s">
        <v>442</v>
      </c>
      <c r="D1268" s="80" t="s">
        <v>444</v>
      </c>
      <c r="E1268" s="18"/>
      <c r="F1268" s="18"/>
      <c r="G1268" s="155">
        <f t="shared" ref="G1268:K1268" si="422">G1269+G1272</f>
        <v>1519.5</v>
      </c>
      <c r="H1268" s="155">
        <f t="shared" si="422"/>
        <v>2.886579864025407E-15</v>
      </c>
      <c r="I1268" s="185">
        <f t="shared" si="402"/>
        <v>1519.5</v>
      </c>
      <c r="J1268" s="155">
        <f t="shared" si="422"/>
        <v>1519.5</v>
      </c>
      <c r="K1268" s="155">
        <f t="shared" si="422"/>
        <v>1519.5</v>
      </c>
      <c r="L1268" s="186"/>
      <c r="M1268" s="186"/>
      <c r="N1268" s="186"/>
      <c r="O1268" s="186"/>
    </row>
    <row r="1269" spans="1:15" ht="74.25" customHeight="1">
      <c r="A1269" s="17" t="s">
        <v>29</v>
      </c>
      <c r="B1269" s="18" t="s">
        <v>394</v>
      </c>
      <c r="C1269" s="18" t="s">
        <v>442</v>
      </c>
      <c r="D1269" s="80" t="s">
        <v>444</v>
      </c>
      <c r="E1269" s="18" t="s">
        <v>30</v>
      </c>
      <c r="F1269" s="18"/>
      <c r="G1269" s="155">
        <f t="shared" ref="G1269:K1270" si="423">G1270</f>
        <v>1191</v>
      </c>
      <c r="H1269" s="155">
        <f t="shared" si="423"/>
        <v>0.70000000000000284</v>
      </c>
      <c r="I1269" s="185">
        <f t="shared" si="402"/>
        <v>1191.7</v>
      </c>
      <c r="J1269" s="155">
        <f t="shared" si="423"/>
        <v>1426</v>
      </c>
      <c r="K1269" s="155">
        <f t="shared" si="423"/>
        <v>1426</v>
      </c>
      <c r="L1269" s="186"/>
      <c r="M1269" s="186"/>
      <c r="N1269" s="186"/>
      <c r="O1269" s="186"/>
    </row>
    <row r="1270" spans="1:15" ht="26.25" customHeight="1">
      <c r="A1270" s="17" t="s">
        <v>31</v>
      </c>
      <c r="B1270" s="18" t="s">
        <v>394</v>
      </c>
      <c r="C1270" s="18" t="s">
        <v>442</v>
      </c>
      <c r="D1270" s="80" t="s">
        <v>444</v>
      </c>
      <c r="E1270" s="18" t="s">
        <v>32</v>
      </c>
      <c r="F1270" s="18"/>
      <c r="G1270" s="155">
        <f t="shared" si="423"/>
        <v>1191</v>
      </c>
      <c r="H1270" s="155">
        <f t="shared" si="423"/>
        <v>0.70000000000000284</v>
      </c>
      <c r="I1270" s="185">
        <f t="shared" ref="I1270:I1333" si="424">G1270+H1270</f>
        <v>1191.7</v>
      </c>
      <c r="J1270" s="155">
        <f t="shared" si="423"/>
        <v>1426</v>
      </c>
      <c r="K1270" s="155">
        <f t="shared" si="423"/>
        <v>1426</v>
      </c>
      <c r="L1270" s="186"/>
      <c r="M1270" s="186"/>
      <c r="N1270" s="186"/>
      <c r="O1270" s="186"/>
    </row>
    <row r="1271" spans="1:15">
      <c r="A1271" s="17" t="s">
        <v>110</v>
      </c>
      <c r="B1271" s="18" t="s">
        <v>394</v>
      </c>
      <c r="C1271" s="18" t="s">
        <v>442</v>
      </c>
      <c r="D1271" s="80" t="s">
        <v>444</v>
      </c>
      <c r="E1271" s="18" t="s">
        <v>32</v>
      </c>
      <c r="F1271" s="18" t="s">
        <v>10</v>
      </c>
      <c r="G1271" s="149">
        <v>1191</v>
      </c>
      <c r="H1271" s="149">
        <f>'[1]Поправки декабрь'!$I$1282</f>
        <v>0.70000000000000284</v>
      </c>
      <c r="I1271" s="185">
        <f t="shared" si="424"/>
        <v>1191.7</v>
      </c>
      <c r="J1271" s="152">
        <f>'[5]Поправки октябрь'!$K$1277</f>
        <v>1426</v>
      </c>
      <c r="K1271" s="152">
        <f>'[5]Поправки октябрь'!$L$1277</f>
        <v>1426</v>
      </c>
      <c r="L1271" s="186"/>
      <c r="M1271" s="186"/>
      <c r="N1271" s="186"/>
      <c r="O1271" s="186"/>
    </row>
    <row r="1272" spans="1:15" ht="26.25" customHeight="1">
      <c r="A1272" s="17" t="s">
        <v>44</v>
      </c>
      <c r="B1272" s="18" t="s">
        <v>394</v>
      </c>
      <c r="C1272" s="18" t="s">
        <v>442</v>
      </c>
      <c r="D1272" s="80" t="s">
        <v>444</v>
      </c>
      <c r="E1272" s="18" t="s">
        <v>45</v>
      </c>
      <c r="F1272" s="18"/>
      <c r="G1272" s="155">
        <f t="shared" ref="G1272:K1273" si="425">G1273</f>
        <v>328.5</v>
      </c>
      <c r="H1272" s="155">
        <f t="shared" si="425"/>
        <v>-0.7</v>
      </c>
      <c r="I1272" s="185">
        <f t="shared" si="424"/>
        <v>327.8</v>
      </c>
      <c r="J1272" s="155">
        <f t="shared" si="425"/>
        <v>93.5</v>
      </c>
      <c r="K1272" s="155">
        <f t="shared" si="425"/>
        <v>93.5</v>
      </c>
      <c r="L1272" s="186"/>
      <c r="M1272" s="186"/>
      <c r="N1272" s="186"/>
      <c r="O1272" s="186"/>
    </row>
    <row r="1273" spans="1:15" ht="39" customHeight="1">
      <c r="A1273" s="17" t="s">
        <v>46</v>
      </c>
      <c r="B1273" s="18" t="s">
        <v>394</v>
      </c>
      <c r="C1273" s="18" t="s">
        <v>442</v>
      </c>
      <c r="D1273" s="80" t="s">
        <v>444</v>
      </c>
      <c r="E1273" s="18" t="s">
        <v>53</v>
      </c>
      <c r="F1273" s="18"/>
      <c r="G1273" s="155">
        <f t="shared" si="425"/>
        <v>328.5</v>
      </c>
      <c r="H1273" s="155">
        <f t="shared" si="425"/>
        <v>-0.7</v>
      </c>
      <c r="I1273" s="185">
        <f t="shared" si="424"/>
        <v>327.8</v>
      </c>
      <c r="J1273" s="155">
        <f t="shared" si="425"/>
        <v>93.5</v>
      </c>
      <c r="K1273" s="155">
        <f t="shared" si="425"/>
        <v>93.5</v>
      </c>
      <c r="L1273" s="186"/>
      <c r="M1273" s="186"/>
      <c r="N1273" s="186"/>
      <c r="O1273" s="186"/>
    </row>
    <row r="1274" spans="1:15">
      <c r="A1274" s="17" t="s">
        <v>110</v>
      </c>
      <c r="B1274" s="18" t="s">
        <v>394</v>
      </c>
      <c r="C1274" s="18" t="s">
        <v>442</v>
      </c>
      <c r="D1274" s="80" t="s">
        <v>444</v>
      </c>
      <c r="E1274" s="18" t="s">
        <v>53</v>
      </c>
      <c r="F1274" s="18" t="s">
        <v>10</v>
      </c>
      <c r="G1274" s="149">
        <v>328.5</v>
      </c>
      <c r="H1274" s="149">
        <f>'[1]Поправки декабрь'!$I$1285</f>
        <v>-0.7</v>
      </c>
      <c r="I1274" s="185">
        <f t="shared" si="424"/>
        <v>327.8</v>
      </c>
      <c r="J1274" s="152">
        <f>'[3]Бюджет 2025 г 2 чтение'!$I$1255</f>
        <v>93.5</v>
      </c>
      <c r="K1274" s="152">
        <f>'[3]Бюджет 2025 г 2 чтение'!$J$1255</f>
        <v>93.5</v>
      </c>
      <c r="L1274" s="186"/>
      <c r="M1274" s="186"/>
      <c r="N1274" s="186"/>
      <c r="O1274" s="186"/>
    </row>
    <row r="1275" spans="1:15" ht="242.25" hidden="1">
      <c r="A1275" s="124" t="s">
        <v>645</v>
      </c>
      <c r="B1275" s="107" t="s">
        <v>394</v>
      </c>
      <c r="C1275" s="107" t="s">
        <v>442</v>
      </c>
      <c r="D1275" s="79" t="s">
        <v>545</v>
      </c>
      <c r="E1275" s="107"/>
      <c r="F1275" s="107"/>
      <c r="G1275" s="154">
        <f t="shared" ref="G1275:H1277" si="426">G1276</f>
        <v>0</v>
      </c>
      <c r="H1275" s="154">
        <f t="shared" si="426"/>
        <v>0</v>
      </c>
      <c r="I1275" s="185">
        <f t="shared" si="424"/>
        <v>0</v>
      </c>
      <c r="J1275" s="155"/>
      <c r="K1275" s="154"/>
      <c r="L1275" s="186"/>
      <c r="M1275" s="186"/>
      <c r="N1275" s="186"/>
      <c r="O1275" s="186"/>
    </row>
    <row r="1276" spans="1:15" ht="25.5" hidden="1">
      <c r="A1276" s="106" t="s">
        <v>44</v>
      </c>
      <c r="B1276" s="107" t="s">
        <v>394</v>
      </c>
      <c r="C1276" s="107" t="s">
        <v>442</v>
      </c>
      <c r="D1276" s="79" t="s">
        <v>545</v>
      </c>
      <c r="E1276" s="107" t="s">
        <v>45</v>
      </c>
      <c r="F1276" s="107"/>
      <c r="G1276" s="154">
        <f t="shared" si="426"/>
        <v>0</v>
      </c>
      <c r="H1276" s="154">
        <f t="shared" si="426"/>
        <v>0</v>
      </c>
      <c r="I1276" s="185">
        <f t="shared" si="424"/>
        <v>0</v>
      </c>
      <c r="J1276" s="155"/>
      <c r="K1276" s="154"/>
      <c r="L1276" s="186"/>
      <c r="M1276" s="186"/>
      <c r="N1276" s="186"/>
      <c r="O1276" s="186"/>
    </row>
    <row r="1277" spans="1:15" ht="38.25" hidden="1">
      <c r="A1277" s="106" t="s">
        <v>46</v>
      </c>
      <c r="B1277" s="107" t="s">
        <v>394</v>
      </c>
      <c r="C1277" s="107" t="s">
        <v>442</v>
      </c>
      <c r="D1277" s="79" t="s">
        <v>545</v>
      </c>
      <c r="E1277" s="107" t="s">
        <v>53</v>
      </c>
      <c r="F1277" s="107"/>
      <c r="G1277" s="154">
        <f t="shared" si="426"/>
        <v>0</v>
      </c>
      <c r="H1277" s="154">
        <f t="shared" si="426"/>
        <v>0</v>
      </c>
      <c r="I1277" s="185">
        <f t="shared" si="424"/>
        <v>0</v>
      </c>
      <c r="J1277" s="155"/>
      <c r="K1277" s="154"/>
      <c r="L1277" s="186"/>
      <c r="M1277" s="186"/>
      <c r="N1277" s="186"/>
      <c r="O1277" s="186"/>
    </row>
    <row r="1278" spans="1:15">
      <c r="A1278" s="106" t="s">
        <v>110</v>
      </c>
      <c r="B1278" s="107" t="s">
        <v>394</v>
      </c>
      <c r="C1278" s="107" t="s">
        <v>442</v>
      </c>
      <c r="D1278" s="79" t="s">
        <v>545</v>
      </c>
      <c r="E1278" s="107" t="s">
        <v>53</v>
      </c>
      <c r="F1278" s="107" t="s">
        <v>10</v>
      </c>
      <c r="G1278" s="154"/>
      <c r="H1278" s="154"/>
      <c r="I1278" s="185">
        <f t="shared" si="424"/>
        <v>0</v>
      </c>
      <c r="J1278" s="155"/>
      <c r="K1278" s="154"/>
      <c r="L1278" s="186"/>
      <c r="M1278" s="186"/>
      <c r="N1278" s="186"/>
      <c r="O1278" s="186"/>
    </row>
    <row r="1279" spans="1:15" ht="11.25" customHeight="1">
      <c r="A1279" s="31" t="s">
        <v>445</v>
      </c>
      <c r="B1279" s="14" t="s">
        <v>446</v>
      </c>
      <c r="C1279" s="14"/>
      <c r="D1279" s="14"/>
      <c r="E1279" s="14"/>
      <c r="F1279" s="14"/>
      <c r="G1279" s="185">
        <f t="shared" ref="G1279:K1279" si="427">G1280+G1281</f>
        <v>150</v>
      </c>
      <c r="H1279" s="185">
        <f t="shared" si="427"/>
        <v>0</v>
      </c>
      <c r="I1279" s="185">
        <f t="shared" si="424"/>
        <v>150</v>
      </c>
      <c r="J1279" s="185">
        <f t="shared" si="427"/>
        <v>150</v>
      </c>
      <c r="K1279" s="185">
        <f t="shared" si="427"/>
        <v>0</v>
      </c>
      <c r="L1279" s="186"/>
      <c r="M1279" s="186"/>
      <c r="N1279" s="186"/>
      <c r="O1279" s="186"/>
    </row>
    <row r="1280" spans="1:15">
      <c r="A1280" s="13" t="s">
        <v>276</v>
      </c>
      <c r="B1280" s="14" t="s">
        <v>446</v>
      </c>
      <c r="C1280" s="14"/>
      <c r="D1280" s="14"/>
      <c r="E1280" s="14"/>
      <c r="F1280" s="14" t="s">
        <v>17</v>
      </c>
      <c r="G1280" s="185">
        <f>G1335+G1351</f>
        <v>150</v>
      </c>
      <c r="H1280" s="185">
        <f>H1335+H1351</f>
        <v>0</v>
      </c>
      <c r="I1280" s="185">
        <f t="shared" si="424"/>
        <v>150</v>
      </c>
      <c r="J1280" s="185">
        <f t="shared" ref="J1280:K1280" si="428">J1335+J1351</f>
        <v>150</v>
      </c>
      <c r="K1280" s="185">
        <f t="shared" si="428"/>
        <v>0</v>
      </c>
      <c r="L1280" s="186"/>
      <c r="M1280" s="186"/>
      <c r="N1280" s="186"/>
      <c r="O1280" s="186"/>
    </row>
    <row r="1281" spans="1:15">
      <c r="A1281" s="13" t="s">
        <v>18</v>
      </c>
      <c r="B1281" s="14" t="s">
        <v>446</v>
      </c>
      <c r="C1281" s="14"/>
      <c r="D1281" s="14"/>
      <c r="E1281" s="14"/>
      <c r="F1281" s="14" t="s">
        <v>10</v>
      </c>
      <c r="G1281" s="185">
        <f>G1344+G1355</f>
        <v>0</v>
      </c>
      <c r="H1281" s="185">
        <f>H1344+H1355</f>
        <v>0</v>
      </c>
      <c r="I1281" s="185">
        <f t="shared" si="424"/>
        <v>0</v>
      </c>
      <c r="J1281" s="185">
        <f>J1344+J1355</f>
        <v>0</v>
      </c>
      <c r="K1281" s="185">
        <f t="shared" ref="K1281" si="429">K1344+K1355</f>
        <v>0</v>
      </c>
      <c r="L1281" s="186"/>
      <c r="M1281" s="186"/>
      <c r="N1281" s="186"/>
      <c r="O1281" s="186"/>
    </row>
    <row r="1282" spans="1:15">
      <c r="A1282" s="31" t="s">
        <v>447</v>
      </c>
      <c r="B1282" s="14" t="s">
        <v>446</v>
      </c>
      <c r="C1282" s="14" t="s">
        <v>448</v>
      </c>
      <c r="D1282" s="14"/>
      <c r="E1282" s="14"/>
      <c r="F1282" s="14"/>
      <c r="G1282" s="185">
        <f t="shared" ref="G1282:K1282" si="430">G1330</f>
        <v>150</v>
      </c>
      <c r="H1282" s="185">
        <f t="shared" si="430"/>
        <v>0</v>
      </c>
      <c r="I1282" s="185">
        <f t="shared" si="424"/>
        <v>150</v>
      </c>
      <c r="J1282" s="185">
        <f t="shared" si="430"/>
        <v>150</v>
      </c>
      <c r="K1282" s="185">
        <f t="shared" si="430"/>
        <v>0</v>
      </c>
      <c r="L1282" s="186"/>
      <c r="M1282" s="186"/>
      <c r="N1282" s="186"/>
      <c r="O1282" s="186"/>
    </row>
    <row r="1283" spans="1:15" ht="36" hidden="1">
      <c r="A1283" s="68" t="s">
        <v>449</v>
      </c>
      <c r="B1283" s="18" t="s">
        <v>446</v>
      </c>
      <c r="C1283" s="18" t="s">
        <v>448</v>
      </c>
      <c r="D1283" s="80" t="s">
        <v>450</v>
      </c>
      <c r="E1283" s="18"/>
      <c r="F1283" s="18"/>
      <c r="G1283" s="260"/>
      <c r="H1283" s="260"/>
      <c r="I1283" s="185">
        <f t="shared" si="424"/>
        <v>0</v>
      </c>
      <c r="J1283" s="185" t="e">
        <f>E1283+#REF!</f>
        <v>#REF!</v>
      </c>
      <c r="K1283" s="190"/>
      <c r="L1283" s="186"/>
      <c r="M1283" s="186"/>
      <c r="N1283" s="186"/>
      <c r="O1283" s="186"/>
    </row>
    <row r="1284" spans="1:15" ht="24" hidden="1">
      <c r="A1284" s="17" t="s">
        <v>44</v>
      </c>
      <c r="B1284" s="18" t="s">
        <v>446</v>
      </c>
      <c r="C1284" s="18" t="s">
        <v>448</v>
      </c>
      <c r="D1284" s="80" t="s">
        <v>450</v>
      </c>
      <c r="E1284" s="18" t="s">
        <v>45</v>
      </c>
      <c r="F1284" s="18"/>
      <c r="G1284" s="260"/>
      <c r="H1284" s="260"/>
      <c r="I1284" s="185">
        <f t="shared" si="424"/>
        <v>0</v>
      </c>
      <c r="J1284" s="185" t="e">
        <f>E1284+#REF!</f>
        <v>#REF!</v>
      </c>
      <c r="K1284" s="190"/>
      <c r="L1284" s="186"/>
      <c r="M1284" s="186"/>
      <c r="N1284" s="186"/>
      <c r="O1284" s="186"/>
    </row>
    <row r="1285" spans="1:15" ht="36" hidden="1">
      <c r="A1285" s="17" t="s">
        <v>46</v>
      </c>
      <c r="B1285" s="18" t="s">
        <v>446</v>
      </c>
      <c r="C1285" s="18" t="s">
        <v>448</v>
      </c>
      <c r="D1285" s="80" t="s">
        <v>450</v>
      </c>
      <c r="E1285" s="18" t="s">
        <v>53</v>
      </c>
      <c r="F1285" s="18"/>
      <c r="G1285" s="260"/>
      <c r="H1285" s="260"/>
      <c r="I1285" s="185">
        <f t="shared" si="424"/>
        <v>0</v>
      </c>
      <c r="J1285" s="185" t="e">
        <f>E1285+#REF!</f>
        <v>#REF!</v>
      </c>
      <c r="K1285" s="190"/>
      <c r="L1285" s="186"/>
      <c r="M1285" s="186"/>
      <c r="N1285" s="186"/>
      <c r="O1285" s="186"/>
    </row>
    <row r="1286" spans="1:15" hidden="1">
      <c r="A1286" s="17" t="s">
        <v>16</v>
      </c>
      <c r="B1286" s="18" t="s">
        <v>446</v>
      </c>
      <c r="C1286" s="18" t="s">
        <v>448</v>
      </c>
      <c r="D1286" s="80" t="s">
        <v>450</v>
      </c>
      <c r="E1286" s="18" t="s">
        <v>53</v>
      </c>
      <c r="F1286" s="18" t="s">
        <v>17</v>
      </c>
      <c r="G1286" s="260"/>
      <c r="H1286" s="260"/>
      <c r="I1286" s="185">
        <f t="shared" si="424"/>
        <v>0</v>
      </c>
      <c r="J1286" s="185" t="e">
        <f>E1286+#REF!</f>
        <v>#REF!</v>
      </c>
      <c r="K1286" s="190"/>
      <c r="L1286" s="186"/>
      <c r="M1286" s="186"/>
      <c r="N1286" s="186"/>
      <c r="O1286" s="186"/>
    </row>
    <row r="1287" spans="1:15" ht="60" hidden="1">
      <c r="A1287" s="44" t="s">
        <v>388</v>
      </c>
      <c r="B1287" s="18" t="s">
        <v>446</v>
      </c>
      <c r="C1287" s="18" t="s">
        <v>448</v>
      </c>
      <c r="D1287" s="80" t="s">
        <v>451</v>
      </c>
      <c r="E1287" s="18"/>
      <c r="F1287" s="18"/>
      <c r="G1287" s="260"/>
      <c r="H1287" s="260"/>
      <c r="I1287" s="185">
        <f t="shared" si="424"/>
        <v>0</v>
      </c>
      <c r="J1287" s="185" t="e">
        <f>E1287+#REF!</f>
        <v>#REF!</v>
      </c>
      <c r="K1287" s="190"/>
      <c r="L1287" s="186"/>
      <c r="M1287" s="186"/>
      <c r="N1287" s="186"/>
      <c r="O1287" s="186"/>
    </row>
    <row r="1288" spans="1:15" ht="24" hidden="1">
      <c r="A1288" s="17" t="s">
        <v>44</v>
      </c>
      <c r="B1288" s="18" t="s">
        <v>446</v>
      </c>
      <c r="C1288" s="18" t="s">
        <v>448</v>
      </c>
      <c r="D1288" s="80" t="s">
        <v>451</v>
      </c>
      <c r="E1288" s="18" t="s">
        <v>45</v>
      </c>
      <c r="F1288" s="18"/>
      <c r="G1288" s="260"/>
      <c r="H1288" s="260"/>
      <c r="I1288" s="185">
        <f t="shared" si="424"/>
        <v>0</v>
      </c>
      <c r="J1288" s="185" t="e">
        <f>E1288+#REF!</f>
        <v>#REF!</v>
      </c>
      <c r="K1288" s="190"/>
      <c r="L1288" s="186"/>
      <c r="M1288" s="186"/>
      <c r="N1288" s="186"/>
      <c r="O1288" s="186"/>
    </row>
    <row r="1289" spans="1:15" ht="36" hidden="1">
      <c r="A1289" s="17" t="s">
        <v>46</v>
      </c>
      <c r="B1289" s="18" t="s">
        <v>446</v>
      </c>
      <c r="C1289" s="18" t="s">
        <v>448</v>
      </c>
      <c r="D1289" s="80" t="s">
        <v>451</v>
      </c>
      <c r="E1289" s="18" t="s">
        <v>53</v>
      </c>
      <c r="F1289" s="18"/>
      <c r="G1289" s="260"/>
      <c r="H1289" s="260"/>
      <c r="I1289" s="185">
        <f t="shared" si="424"/>
        <v>0</v>
      </c>
      <c r="J1289" s="185" t="e">
        <f>E1289+#REF!</f>
        <v>#REF!</v>
      </c>
      <c r="K1289" s="190"/>
      <c r="L1289" s="186"/>
      <c r="M1289" s="186"/>
      <c r="N1289" s="186"/>
      <c r="O1289" s="186"/>
    </row>
    <row r="1290" spans="1:15" ht="36" hidden="1">
      <c r="A1290" s="44" t="s">
        <v>208</v>
      </c>
      <c r="B1290" s="18" t="s">
        <v>446</v>
      </c>
      <c r="C1290" s="18" t="s">
        <v>448</v>
      </c>
      <c r="D1290" s="80" t="s">
        <v>451</v>
      </c>
      <c r="E1290" s="18" t="s">
        <v>209</v>
      </c>
      <c r="F1290" s="18"/>
      <c r="G1290" s="260"/>
      <c r="H1290" s="260"/>
      <c r="I1290" s="185">
        <f t="shared" si="424"/>
        <v>0</v>
      </c>
      <c r="J1290" s="185" t="e">
        <f>E1290+#REF!</f>
        <v>#REF!</v>
      </c>
      <c r="K1290" s="190"/>
      <c r="L1290" s="186"/>
      <c r="M1290" s="186"/>
      <c r="N1290" s="186"/>
      <c r="O1290" s="186"/>
    </row>
    <row r="1291" spans="1:15" hidden="1">
      <c r="A1291" s="17" t="s">
        <v>18</v>
      </c>
      <c r="B1291" s="18" t="s">
        <v>446</v>
      </c>
      <c r="C1291" s="18" t="s">
        <v>448</v>
      </c>
      <c r="D1291" s="80" t="s">
        <v>451</v>
      </c>
      <c r="E1291" s="18" t="s">
        <v>209</v>
      </c>
      <c r="F1291" s="18" t="s">
        <v>10</v>
      </c>
      <c r="G1291" s="260"/>
      <c r="H1291" s="260"/>
      <c r="I1291" s="185">
        <f t="shared" si="424"/>
        <v>0</v>
      </c>
      <c r="J1291" s="185" t="e">
        <f>E1291+#REF!</f>
        <v>#REF!</v>
      </c>
      <c r="K1291" s="190"/>
      <c r="L1291" s="186"/>
      <c r="M1291" s="186"/>
      <c r="N1291" s="186"/>
      <c r="O1291" s="186"/>
    </row>
    <row r="1292" spans="1:15" ht="36" hidden="1">
      <c r="A1292" s="85" t="s">
        <v>452</v>
      </c>
      <c r="B1292" s="14" t="s">
        <v>446</v>
      </c>
      <c r="C1292" s="14" t="s">
        <v>448</v>
      </c>
      <c r="D1292" s="84" t="s">
        <v>453</v>
      </c>
      <c r="E1292" s="14"/>
      <c r="F1292" s="14"/>
      <c r="G1292" s="185">
        <f>G1293</f>
        <v>0</v>
      </c>
      <c r="H1292" s="185">
        <f>H1293</f>
        <v>0</v>
      </c>
      <c r="I1292" s="185">
        <f t="shared" si="424"/>
        <v>0</v>
      </c>
      <c r="J1292" s="185"/>
      <c r="K1292" s="190"/>
      <c r="L1292" s="186"/>
      <c r="M1292" s="186"/>
      <c r="N1292" s="186"/>
      <c r="O1292" s="186"/>
    </row>
    <row r="1293" spans="1:15" ht="48" hidden="1">
      <c r="A1293" s="85" t="s">
        <v>454</v>
      </c>
      <c r="B1293" s="14" t="s">
        <v>446</v>
      </c>
      <c r="C1293" s="14" t="s">
        <v>448</v>
      </c>
      <c r="D1293" s="84" t="s">
        <v>455</v>
      </c>
      <c r="E1293" s="14"/>
      <c r="F1293" s="14"/>
      <c r="G1293" s="185">
        <f>G1294</f>
        <v>0</v>
      </c>
      <c r="H1293" s="185">
        <f>H1294</f>
        <v>0</v>
      </c>
      <c r="I1293" s="185">
        <f t="shared" si="424"/>
        <v>0</v>
      </c>
      <c r="J1293" s="185"/>
      <c r="K1293" s="190"/>
      <c r="L1293" s="186"/>
      <c r="M1293" s="186"/>
      <c r="N1293" s="186"/>
      <c r="O1293" s="186"/>
    </row>
    <row r="1294" spans="1:15" ht="24" hidden="1">
      <c r="A1294" s="17" t="s">
        <v>456</v>
      </c>
      <c r="B1294" s="18" t="s">
        <v>446</v>
      </c>
      <c r="C1294" s="18" t="s">
        <v>448</v>
      </c>
      <c r="D1294" s="80" t="s">
        <v>457</v>
      </c>
      <c r="E1294" s="14"/>
      <c r="F1294" s="14"/>
      <c r="G1294" s="155">
        <f>G1299+G1317+G1306</f>
        <v>0</v>
      </c>
      <c r="H1294" s="155">
        <f>H1299+H1317+H1306</f>
        <v>0</v>
      </c>
      <c r="I1294" s="185">
        <f t="shared" si="424"/>
        <v>0</v>
      </c>
      <c r="J1294" s="185"/>
      <c r="K1294" s="190"/>
      <c r="L1294" s="186"/>
      <c r="M1294" s="186"/>
      <c r="N1294" s="186"/>
      <c r="O1294" s="186"/>
    </row>
    <row r="1295" spans="1:15" ht="48" hidden="1">
      <c r="A1295" s="17" t="s">
        <v>458</v>
      </c>
      <c r="B1295" s="18" t="s">
        <v>446</v>
      </c>
      <c r="C1295" s="18" t="s">
        <v>448</v>
      </c>
      <c r="D1295" s="80" t="s">
        <v>459</v>
      </c>
      <c r="E1295" s="18"/>
      <c r="F1295" s="18"/>
      <c r="G1295" s="155">
        <f>G1299</f>
        <v>0</v>
      </c>
      <c r="H1295" s="155">
        <f>H1299</f>
        <v>0</v>
      </c>
      <c r="I1295" s="185">
        <f t="shared" si="424"/>
        <v>0</v>
      </c>
      <c r="J1295" s="185"/>
      <c r="K1295" s="190"/>
      <c r="L1295" s="186"/>
      <c r="M1295" s="186"/>
      <c r="N1295" s="186"/>
      <c r="O1295" s="186"/>
    </row>
    <row r="1296" spans="1:15" ht="37.5" hidden="1" customHeight="1">
      <c r="A1296" s="70" t="s">
        <v>208</v>
      </c>
      <c r="B1296" s="18" t="s">
        <v>446</v>
      </c>
      <c r="C1296" s="18" t="s">
        <v>448</v>
      </c>
      <c r="D1296" s="80" t="s">
        <v>460</v>
      </c>
      <c r="E1296" s="18" t="s">
        <v>209</v>
      </c>
      <c r="F1296" s="18"/>
      <c r="G1296" s="260"/>
      <c r="H1296" s="260"/>
      <c r="I1296" s="185">
        <f t="shared" si="424"/>
        <v>0</v>
      </c>
      <c r="J1296" s="185" t="e">
        <f>E1296+#REF!</f>
        <v>#REF!</v>
      </c>
      <c r="K1296" s="190"/>
      <c r="L1296" s="186"/>
      <c r="M1296" s="186"/>
      <c r="N1296" s="186"/>
      <c r="O1296" s="186"/>
    </row>
    <row r="1297" spans="1:15" hidden="1">
      <c r="A1297" s="70" t="s">
        <v>210</v>
      </c>
      <c r="B1297" s="18" t="s">
        <v>446</v>
      </c>
      <c r="C1297" s="18" t="s">
        <v>448</v>
      </c>
      <c r="D1297" s="80" t="s">
        <v>460</v>
      </c>
      <c r="E1297" s="18" t="s">
        <v>435</v>
      </c>
      <c r="F1297" s="18"/>
      <c r="G1297" s="260"/>
      <c r="H1297" s="260"/>
      <c r="I1297" s="185">
        <f t="shared" si="424"/>
        <v>0</v>
      </c>
      <c r="J1297" s="185" t="e">
        <f>E1297+#REF!</f>
        <v>#REF!</v>
      </c>
      <c r="K1297" s="190"/>
      <c r="L1297" s="186"/>
      <c r="M1297" s="186"/>
      <c r="N1297" s="186"/>
      <c r="O1297" s="186"/>
    </row>
    <row r="1298" spans="1:15" hidden="1">
      <c r="A1298" s="17" t="s">
        <v>16</v>
      </c>
      <c r="B1298" s="18" t="s">
        <v>446</v>
      </c>
      <c r="C1298" s="18" t="s">
        <v>448</v>
      </c>
      <c r="D1298" s="80" t="s">
        <v>460</v>
      </c>
      <c r="E1298" s="18" t="s">
        <v>435</v>
      </c>
      <c r="F1298" s="18" t="s">
        <v>17</v>
      </c>
      <c r="G1298" s="260"/>
      <c r="H1298" s="260"/>
      <c r="I1298" s="185">
        <f t="shared" si="424"/>
        <v>0</v>
      </c>
      <c r="J1298" s="185" t="e">
        <f>E1298+#REF!</f>
        <v>#REF!</v>
      </c>
      <c r="K1298" s="190"/>
      <c r="L1298" s="186"/>
      <c r="M1298" s="186"/>
      <c r="N1298" s="186"/>
      <c r="O1298" s="186"/>
    </row>
    <row r="1299" spans="1:15" hidden="1">
      <c r="A1299" s="17" t="s">
        <v>461</v>
      </c>
      <c r="B1299" s="18" t="s">
        <v>446</v>
      </c>
      <c r="C1299" s="18" t="s">
        <v>448</v>
      </c>
      <c r="D1299" s="80" t="s">
        <v>459</v>
      </c>
      <c r="E1299" s="18"/>
      <c r="F1299" s="18"/>
      <c r="G1299" s="155">
        <f>G1300+G1303</f>
        <v>0</v>
      </c>
      <c r="H1299" s="155">
        <f>H1300+H1303</f>
        <v>0</v>
      </c>
      <c r="I1299" s="185">
        <f t="shared" si="424"/>
        <v>0</v>
      </c>
      <c r="J1299" s="155"/>
      <c r="K1299" s="190"/>
      <c r="L1299" s="186"/>
      <c r="M1299" s="186"/>
      <c r="N1299" s="186"/>
      <c r="O1299" s="186"/>
    </row>
    <row r="1300" spans="1:15" ht="24" hidden="1">
      <c r="A1300" s="17" t="s">
        <v>44</v>
      </c>
      <c r="B1300" s="18" t="s">
        <v>446</v>
      </c>
      <c r="C1300" s="18" t="s">
        <v>448</v>
      </c>
      <c r="D1300" s="80" t="s">
        <v>459</v>
      </c>
      <c r="E1300" s="18" t="s">
        <v>45</v>
      </c>
      <c r="F1300" s="18"/>
      <c r="G1300" s="155">
        <f>G1301</f>
        <v>0</v>
      </c>
      <c r="H1300" s="155">
        <f>H1301</f>
        <v>0</v>
      </c>
      <c r="I1300" s="185">
        <f t="shared" si="424"/>
        <v>0</v>
      </c>
      <c r="J1300" s="185"/>
      <c r="K1300" s="190"/>
      <c r="L1300" s="186"/>
      <c r="M1300" s="186"/>
      <c r="N1300" s="186"/>
      <c r="O1300" s="186"/>
    </row>
    <row r="1301" spans="1:15" ht="36" hidden="1">
      <c r="A1301" s="17" t="s">
        <v>46</v>
      </c>
      <c r="B1301" s="18" t="s">
        <v>446</v>
      </c>
      <c r="C1301" s="18" t="s">
        <v>448</v>
      </c>
      <c r="D1301" s="80" t="s">
        <v>459</v>
      </c>
      <c r="E1301" s="18" t="s">
        <v>53</v>
      </c>
      <c r="F1301" s="18"/>
      <c r="G1301" s="155">
        <f>G1302</f>
        <v>0</v>
      </c>
      <c r="H1301" s="155">
        <f>H1302</f>
        <v>0</v>
      </c>
      <c r="I1301" s="185">
        <f t="shared" si="424"/>
        <v>0</v>
      </c>
      <c r="J1301" s="185"/>
      <c r="K1301" s="190"/>
      <c r="L1301" s="186"/>
      <c r="M1301" s="186"/>
      <c r="N1301" s="186"/>
      <c r="O1301" s="186"/>
    </row>
    <row r="1302" spans="1:15" hidden="1">
      <c r="A1302" s="17" t="s">
        <v>16</v>
      </c>
      <c r="B1302" s="18" t="s">
        <v>446</v>
      </c>
      <c r="C1302" s="18" t="s">
        <v>448</v>
      </c>
      <c r="D1302" s="80" t="s">
        <v>459</v>
      </c>
      <c r="E1302" s="18" t="s">
        <v>53</v>
      </c>
      <c r="F1302" s="18" t="s">
        <v>17</v>
      </c>
      <c r="G1302" s="154"/>
      <c r="H1302" s="154"/>
      <c r="I1302" s="185">
        <f t="shared" si="424"/>
        <v>0</v>
      </c>
      <c r="J1302" s="185"/>
      <c r="K1302" s="190"/>
      <c r="L1302" s="186"/>
      <c r="M1302" s="186"/>
      <c r="N1302" s="186"/>
      <c r="O1302" s="186"/>
    </row>
    <row r="1303" spans="1:15" ht="34.5" hidden="1" customHeight="1">
      <c r="A1303" s="60" t="s">
        <v>208</v>
      </c>
      <c r="B1303" s="18" t="s">
        <v>446</v>
      </c>
      <c r="C1303" s="18" t="s">
        <v>448</v>
      </c>
      <c r="D1303" s="80" t="s">
        <v>459</v>
      </c>
      <c r="E1303" s="18" t="s">
        <v>209</v>
      </c>
      <c r="F1303" s="18"/>
      <c r="G1303" s="154">
        <f>G1304</f>
        <v>0</v>
      </c>
      <c r="H1303" s="154">
        <f>H1304</f>
        <v>0</v>
      </c>
      <c r="I1303" s="185">
        <f t="shared" si="424"/>
        <v>0</v>
      </c>
      <c r="J1303" s="155"/>
      <c r="K1303" s="190"/>
      <c r="L1303" s="186"/>
      <c r="M1303" s="186"/>
      <c r="N1303" s="186"/>
      <c r="O1303" s="186"/>
    </row>
    <row r="1304" spans="1:15" hidden="1">
      <c r="A1304" s="60" t="s">
        <v>210</v>
      </c>
      <c r="B1304" s="18" t="s">
        <v>446</v>
      </c>
      <c r="C1304" s="18" t="s">
        <v>448</v>
      </c>
      <c r="D1304" s="80" t="s">
        <v>459</v>
      </c>
      <c r="E1304" s="18" t="s">
        <v>435</v>
      </c>
      <c r="F1304" s="18"/>
      <c r="G1304" s="154">
        <f>G1305</f>
        <v>0</v>
      </c>
      <c r="H1304" s="154">
        <f>H1305</f>
        <v>0</v>
      </c>
      <c r="I1304" s="185">
        <f t="shared" si="424"/>
        <v>0</v>
      </c>
      <c r="J1304" s="155"/>
      <c r="K1304" s="190"/>
      <c r="L1304" s="186"/>
      <c r="M1304" s="186"/>
      <c r="N1304" s="186"/>
      <c r="O1304" s="186"/>
    </row>
    <row r="1305" spans="1:15" hidden="1">
      <c r="A1305" s="17" t="s">
        <v>16</v>
      </c>
      <c r="B1305" s="18" t="s">
        <v>446</v>
      </c>
      <c r="C1305" s="18" t="s">
        <v>448</v>
      </c>
      <c r="D1305" s="80" t="s">
        <v>459</v>
      </c>
      <c r="E1305" s="18" t="s">
        <v>435</v>
      </c>
      <c r="F1305" s="18" t="s">
        <v>17</v>
      </c>
      <c r="G1305" s="154"/>
      <c r="H1305" s="154"/>
      <c r="I1305" s="185">
        <f t="shared" si="424"/>
        <v>0</v>
      </c>
      <c r="J1305" s="155"/>
      <c r="K1305" s="190"/>
      <c r="L1305" s="186"/>
      <c r="M1305" s="186"/>
      <c r="N1305" s="186"/>
      <c r="O1305" s="186"/>
    </row>
    <row r="1306" spans="1:15" ht="36" hidden="1">
      <c r="A1306" s="17" t="s">
        <v>462</v>
      </c>
      <c r="B1306" s="18" t="s">
        <v>446</v>
      </c>
      <c r="C1306" s="18" t="s">
        <v>448</v>
      </c>
      <c r="D1306" s="80" t="s">
        <v>463</v>
      </c>
      <c r="E1306" s="18"/>
      <c r="F1306" s="18"/>
      <c r="G1306" s="155">
        <f t="shared" ref="G1306:H1308" si="431">G1307</f>
        <v>0</v>
      </c>
      <c r="H1306" s="155">
        <f t="shared" si="431"/>
        <v>0</v>
      </c>
      <c r="I1306" s="185">
        <f t="shared" si="424"/>
        <v>0</v>
      </c>
      <c r="J1306" s="155" t="e">
        <f>E1306+#REF!</f>
        <v>#REF!</v>
      </c>
      <c r="K1306" s="190"/>
      <c r="L1306" s="186"/>
      <c r="M1306" s="186"/>
      <c r="N1306" s="186"/>
      <c r="O1306" s="186"/>
    </row>
    <row r="1307" spans="1:15" ht="36" hidden="1">
      <c r="A1307" s="60" t="s">
        <v>208</v>
      </c>
      <c r="B1307" s="18" t="s">
        <v>446</v>
      </c>
      <c r="C1307" s="18" t="s">
        <v>448</v>
      </c>
      <c r="D1307" s="80" t="s">
        <v>463</v>
      </c>
      <c r="E1307" s="18" t="s">
        <v>209</v>
      </c>
      <c r="F1307" s="18"/>
      <c r="G1307" s="155">
        <f t="shared" si="431"/>
        <v>0</v>
      </c>
      <c r="H1307" s="155">
        <f t="shared" si="431"/>
        <v>0</v>
      </c>
      <c r="I1307" s="185">
        <f t="shared" si="424"/>
        <v>0</v>
      </c>
      <c r="J1307" s="155" t="e">
        <f>E1307+#REF!</f>
        <v>#REF!</v>
      </c>
      <c r="K1307" s="190"/>
      <c r="L1307" s="186"/>
      <c r="M1307" s="186"/>
      <c r="N1307" s="186"/>
      <c r="O1307" s="186"/>
    </row>
    <row r="1308" spans="1:15" hidden="1">
      <c r="A1308" s="60" t="s">
        <v>210</v>
      </c>
      <c r="B1308" s="18" t="s">
        <v>446</v>
      </c>
      <c r="C1308" s="18" t="s">
        <v>448</v>
      </c>
      <c r="D1308" s="80" t="s">
        <v>463</v>
      </c>
      <c r="E1308" s="18" t="s">
        <v>435</v>
      </c>
      <c r="F1308" s="18"/>
      <c r="G1308" s="155">
        <f t="shared" si="431"/>
        <v>0</v>
      </c>
      <c r="H1308" s="155">
        <f t="shared" si="431"/>
        <v>0</v>
      </c>
      <c r="I1308" s="185">
        <f t="shared" si="424"/>
        <v>0</v>
      </c>
      <c r="J1308" s="155" t="e">
        <f>E1308+#REF!</f>
        <v>#REF!</v>
      </c>
      <c r="K1308" s="190"/>
      <c r="L1308" s="186"/>
      <c r="M1308" s="186"/>
      <c r="N1308" s="186"/>
      <c r="O1308" s="186"/>
    </row>
    <row r="1309" spans="1:15" hidden="1">
      <c r="A1309" s="17" t="s">
        <v>18</v>
      </c>
      <c r="B1309" s="18" t="s">
        <v>446</v>
      </c>
      <c r="C1309" s="18" t="s">
        <v>448</v>
      </c>
      <c r="D1309" s="80" t="s">
        <v>463</v>
      </c>
      <c r="E1309" s="18" t="s">
        <v>435</v>
      </c>
      <c r="F1309" s="18" t="s">
        <v>10</v>
      </c>
      <c r="G1309" s="154"/>
      <c r="H1309" s="154"/>
      <c r="I1309" s="185">
        <f t="shared" si="424"/>
        <v>0</v>
      </c>
      <c r="J1309" s="155" t="e">
        <f>E1309+#REF!</f>
        <v>#REF!</v>
      </c>
      <c r="K1309" s="190"/>
      <c r="L1309" s="186"/>
      <c r="M1309" s="186"/>
      <c r="N1309" s="186"/>
      <c r="O1309" s="186"/>
    </row>
    <row r="1310" spans="1:15" ht="24" hidden="1">
      <c r="A1310" s="17" t="s">
        <v>464</v>
      </c>
      <c r="B1310" s="18" t="s">
        <v>446</v>
      </c>
      <c r="C1310" s="18" t="s">
        <v>448</v>
      </c>
      <c r="D1310" s="80" t="s">
        <v>465</v>
      </c>
      <c r="E1310" s="18"/>
      <c r="F1310" s="18"/>
      <c r="G1310" s="154"/>
      <c r="H1310" s="154"/>
      <c r="I1310" s="185">
        <f t="shared" si="424"/>
        <v>0</v>
      </c>
      <c r="J1310" s="155"/>
      <c r="K1310" s="190"/>
      <c r="L1310" s="186"/>
      <c r="M1310" s="186"/>
      <c r="N1310" s="186"/>
      <c r="O1310" s="186"/>
    </row>
    <row r="1311" spans="1:15" ht="36" hidden="1">
      <c r="A1311" s="60" t="s">
        <v>208</v>
      </c>
      <c r="B1311" s="18" t="s">
        <v>446</v>
      </c>
      <c r="C1311" s="18" t="s">
        <v>448</v>
      </c>
      <c r="D1311" s="80" t="s">
        <v>465</v>
      </c>
      <c r="E1311" s="18" t="s">
        <v>209</v>
      </c>
      <c r="F1311" s="18"/>
      <c r="G1311" s="155">
        <f>G1312</f>
        <v>0</v>
      </c>
      <c r="H1311" s="155">
        <f>H1312</f>
        <v>0</v>
      </c>
      <c r="I1311" s="185">
        <f t="shared" si="424"/>
        <v>0</v>
      </c>
      <c r="J1311" s="185"/>
      <c r="K1311" s="190"/>
      <c r="L1311" s="186"/>
      <c r="M1311" s="186"/>
      <c r="N1311" s="186"/>
      <c r="O1311" s="186"/>
    </row>
    <row r="1312" spans="1:15" hidden="1">
      <c r="A1312" s="60" t="s">
        <v>210</v>
      </c>
      <c r="B1312" s="18" t="s">
        <v>446</v>
      </c>
      <c r="C1312" s="18" t="s">
        <v>448</v>
      </c>
      <c r="D1312" s="80" t="s">
        <v>465</v>
      </c>
      <c r="E1312" s="18" t="s">
        <v>435</v>
      </c>
      <c r="F1312" s="18"/>
      <c r="G1312" s="155">
        <f>G1313</f>
        <v>0</v>
      </c>
      <c r="H1312" s="155">
        <f>H1313</f>
        <v>0</v>
      </c>
      <c r="I1312" s="185">
        <f t="shared" si="424"/>
        <v>0</v>
      </c>
      <c r="J1312" s="185"/>
      <c r="K1312" s="190"/>
      <c r="L1312" s="186"/>
      <c r="M1312" s="186"/>
      <c r="N1312" s="186"/>
      <c r="O1312" s="186"/>
    </row>
    <row r="1313" spans="1:15" hidden="1">
      <c r="A1313" s="17" t="s">
        <v>16</v>
      </c>
      <c r="B1313" s="18" t="s">
        <v>446</v>
      </c>
      <c r="C1313" s="18" t="s">
        <v>448</v>
      </c>
      <c r="D1313" s="80" t="s">
        <v>465</v>
      </c>
      <c r="E1313" s="18" t="s">
        <v>435</v>
      </c>
      <c r="F1313" s="18" t="s">
        <v>17</v>
      </c>
      <c r="G1313" s="154"/>
      <c r="H1313" s="154"/>
      <c r="I1313" s="185">
        <f t="shared" si="424"/>
        <v>0</v>
      </c>
      <c r="J1313" s="185"/>
      <c r="K1313" s="190"/>
      <c r="L1313" s="186"/>
      <c r="M1313" s="186"/>
      <c r="N1313" s="186"/>
      <c r="O1313" s="186"/>
    </row>
    <row r="1314" spans="1:15" ht="48" hidden="1">
      <c r="A1314" s="13" t="s">
        <v>380</v>
      </c>
      <c r="B1314" s="18" t="s">
        <v>446</v>
      </c>
      <c r="C1314" s="18" t="s">
        <v>448</v>
      </c>
      <c r="D1314" s="80" t="s">
        <v>466</v>
      </c>
      <c r="E1314" s="18"/>
      <c r="F1314" s="18"/>
      <c r="G1314" s="155">
        <f t="shared" ref="G1314:H1316" si="432">G1315</f>
        <v>0</v>
      </c>
      <c r="H1314" s="155">
        <f t="shared" si="432"/>
        <v>0</v>
      </c>
      <c r="I1314" s="185">
        <f t="shared" si="424"/>
        <v>0</v>
      </c>
      <c r="J1314" s="155" t="e">
        <f>E1314+#REF!</f>
        <v>#REF!</v>
      </c>
      <c r="K1314" s="190"/>
      <c r="L1314" s="186"/>
      <c r="M1314" s="186"/>
      <c r="N1314" s="186"/>
      <c r="O1314" s="186"/>
    </row>
    <row r="1315" spans="1:15" ht="36" hidden="1">
      <c r="A1315" s="60" t="s">
        <v>208</v>
      </c>
      <c r="B1315" s="18" t="s">
        <v>446</v>
      </c>
      <c r="C1315" s="18" t="s">
        <v>448</v>
      </c>
      <c r="D1315" s="80" t="s">
        <v>466</v>
      </c>
      <c r="E1315" s="18" t="s">
        <v>209</v>
      </c>
      <c r="F1315" s="18"/>
      <c r="G1315" s="155">
        <f t="shared" si="432"/>
        <v>0</v>
      </c>
      <c r="H1315" s="155">
        <f t="shared" si="432"/>
        <v>0</v>
      </c>
      <c r="I1315" s="185">
        <f t="shared" si="424"/>
        <v>0</v>
      </c>
      <c r="J1315" s="155" t="e">
        <f>E1315+#REF!</f>
        <v>#REF!</v>
      </c>
      <c r="K1315" s="190"/>
      <c r="L1315" s="186"/>
      <c r="M1315" s="186"/>
      <c r="N1315" s="186"/>
      <c r="O1315" s="186"/>
    </row>
    <row r="1316" spans="1:15" hidden="1">
      <c r="A1316" s="60" t="s">
        <v>210</v>
      </c>
      <c r="B1316" s="18" t="s">
        <v>446</v>
      </c>
      <c r="C1316" s="18" t="s">
        <v>448</v>
      </c>
      <c r="D1316" s="80" t="s">
        <v>466</v>
      </c>
      <c r="E1316" s="18" t="s">
        <v>435</v>
      </c>
      <c r="F1316" s="18"/>
      <c r="G1316" s="155">
        <f t="shared" si="432"/>
        <v>0</v>
      </c>
      <c r="H1316" s="155">
        <f t="shared" si="432"/>
        <v>0</v>
      </c>
      <c r="I1316" s="185">
        <f t="shared" si="424"/>
        <v>0</v>
      </c>
      <c r="J1316" s="155" t="e">
        <f>E1316+#REF!</f>
        <v>#REF!</v>
      </c>
      <c r="K1316" s="190"/>
      <c r="L1316" s="186"/>
      <c r="M1316" s="186"/>
      <c r="N1316" s="186"/>
      <c r="O1316" s="186"/>
    </row>
    <row r="1317" spans="1:15" hidden="1">
      <c r="A1317" s="17" t="s">
        <v>18</v>
      </c>
      <c r="B1317" s="18" t="s">
        <v>446</v>
      </c>
      <c r="C1317" s="18" t="s">
        <v>448</v>
      </c>
      <c r="D1317" s="80" t="s">
        <v>466</v>
      </c>
      <c r="E1317" s="18" t="s">
        <v>435</v>
      </c>
      <c r="F1317" s="18" t="s">
        <v>10</v>
      </c>
      <c r="G1317" s="154"/>
      <c r="H1317" s="154"/>
      <c r="I1317" s="185">
        <f t="shared" si="424"/>
        <v>0</v>
      </c>
      <c r="J1317" s="155" t="e">
        <f>E1317+#REF!</f>
        <v>#REF!</v>
      </c>
      <c r="K1317" s="190"/>
      <c r="L1317" s="186"/>
      <c r="M1317" s="186"/>
      <c r="N1317" s="186"/>
      <c r="O1317" s="186"/>
    </row>
    <row r="1318" spans="1:15" ht="36" hidden="1" customHeight="1">
      <c r="A1318" s="60" t="s">
        <v>467</v>
      </c>
      <c r="B1318" s="18" t="s">
        <v>446</v>
      </c>
      <c r="C1318" s="18" t="s">
        <v>448</v>
      </c>
      <c r="D1318" s="80" t="s">
        <v>468</v>
      </c>
      <c r="E1318" s="18"/>
      <c r="F1318" s="18"/>
      <c r="G1318" s="154"/>
      <c r="H1318" s="154"/>
      <c r="I1318" s="185">
        <f t="shared" si="424"/>
        <v>0</v>
      </c>
      <c r="J1318" s="155"/>
      <c r="K1318" s="190"/>
      <c r="L1318" s="186"/>
      <c r="M1318" s="186"/>
      <c r="N1318" s="186"/>
      <c r="O1318" s="186"/>
    </row>
    <row r="1319" spans="1:15" ht="38.25" hidden="1" customHeight="1">
      <c r="A1319" s="60" t="s">
        <v>208</v>
      </c>
      <c r="B1319" s="18" t="s">
        <v>446</v>
      </c>
      <c r="C1319" s="18" t="s">
        <v>448</v>
      </c>
      <c r="D1319" s="80" t="s">
        <v>468</v>
      </c>
      <c r="E1319" s="18" t="s">
        <v>209</v>
      </c>
      <c r="F1319" s="18"/>
      <c r="G1319" s="154"/>
      <c r="H1319" s="154"/>
      <c r="I1319" s="185">
        <f t="shared" si="424"/>
        <v>0</v>
      </c>
      <c r="J1319" s="155"/>
      <c r="K1319" s="190"/>
      <c r="L1319" s="186"/>
      <c r="M1319" s="186"/>
      <c r="N1319" s="186"/>
      <c r="O1319" s="186"/>
    </row>
    <row r="1320" spans="1:15" hidden="1">
      <c r="A1320" s="60" t="s">
        <v>210</v>
      </c>
      <c r="B1320" s="18" t="s">
        <v>446</v>
      </c>
      <c r="C1320" s="18" t="s">
        <v>448</v>
      </c>
      <c r="D1320" s="80" t="s">
        <v>468</v>
      </c>
      <c r="E1320" s="18" t="s">
        <v>435</v>
      </c>
      <c r="F1320" s="18"/>
      <c r="G1320" s="154"/>
      <c r="H1320" s="154"/>
      <c r="I1320" s="185">
        <f t="shared" si="424"/>
        <v>0</v>
      </c>
      <c r="J1320" s="155"/>
      <c r="K1320" s="190"/>
      <c r="L1320" s="186"/>
      <c r="M1320" s="186"/>
      <c r="N1320" s="186"/>
      <c r="O1320" s="186"/>
    </row>
    <row r="1321" spans="1:15" hidden="1">
      <c r="A1321" s="17" t="s">
        <v>18</v>
      </c>
      <c r="B1321" s="18" t="s">
        <v>446</v>
      </c>
      <c r="C1321" s="18" t="s">
        <v>448</v>
      </c>
      <c r="D1321" s="86" t="s">
        <v>468</v>
      </c>
      <c r="E1321" s="18" t="s">
        <v>435</v>
      </c>
      <c r="F1321" s="18" t="s">
        <v>10</v>
      </c>
      <c r="G1321" s="154"/>
      <c r="H1321" s="154"/>
      <c r="I1321" s="185">
        <f t="shared" si="424"/>
        <v>0</v>
      </c>
      <c r="J1321" s="155"/>
      <c r="K1321" s="190"/>
      <c r="L1321" s="186"/>
      <c r="M1321" s="186"/>
      <c r="N1321" s="186"/>
      <c r="O1321" s="186"/>
    </row>
    <row r="1322" spans="1:15" ht="48" hidden="1">
      <c r="A1322" s="17" t="s">
        <v>469</v>
      </c>
      <c r="B1322" s="18" t="s">
        <v>446</v>
      </c>
      <c r="C1322" s="18" t="s">
        <v>448</v>
      </c>
      <c r="D1322" s="80" t="s">
        <v>470</v>
      </c>
      <c r="E1322" s="18"/>
      <c r="F1322" s="18"/>
      <c r="G1322" s="154"/>
      <c r="H1322" s="154"/>
      <c r="I1322" s="185">
        <f t="shared" si="424"/>
        <v>0</v>
      </c>
      <c r="J1322" s="155"/>
      <c r="K1322" s="190"/>
      <c r="L1322" s="186"/>
      <c r="M1322" s="186"/>
      <c r="N1322" s="186"/>
      <c r="O1322" s="186"/>
    </row>
    <row r="1323" spans="1:15" ht="36" hidden="1">
      <c r="A1323" s="60" t="s">
        <v>208</v>
      </c>
      <c r="B1323" s="18" t="s">
        <v>446</v>
      </c>
      <c r="C1323" s="18" t="s">
        <v>448</v>
      </c>
      <c r="D1323" s="80" t="s">
        <v>470</v>
      </c>
      <c r="E1323" s="18" t="s">
        <v>209</v>
      </c>
      <c r="F1323" s="18"/>
      <c r="G1323" s="154"/>
      <c r="H1323" s="154"/>
      <c r="I1323" s="185">
        <f t="shared" si="424"/>
        <v>0</v>
      </c>
      <c r="J1323" s="155"/>
      <c r="K1323" s="190"/>
      <c r="L1323" s="186"/>
      <c r="M1323" s="186"/>
      <c r="N1323" s="186"/>
      <c r="O1323" s="186"/>
    </row>
    <row r="1324" spans="1:15" hidden="1">
      <c r="A1324" s="60" t="s">
        <v>210</v>
      </c>
      <c r="B1324" s="18" t="s">
        <v>446</v>
      </c>
      <c r="C1324" s="18" t="s">
        <v>448</v>
      </c>
      <c r="D1324" s="80" t="s">
        <v>470</v>
      </c>
      <c r="E1324" s="18" t="s">
        <v>435</v>
      </c>
      <c r="F1324" s="18"/>
      <c r="G1324" s="154"/>
      <c r="H1324" s="154"/>
      <c r="I1324" s="185">
        <f t="shared" si="424"/>
        <v>0</v>
      </c>
      <c r="J1324" s="155"/>
      <c r="K1324" s="190"/>
      <c r="L1324" s="186"/>
      <c r="M1324" s="186"/>
      <c r="N1324" s="186"/>
      <c r="O1324" s="186"/>
    </row>
    <row r="1325" spans="1:15" hidden="1">
      <c r="A1325" s="17" t="s">
        <v>16</v>
      </c>
      <c r="B1325" s="18" t="s">
        <v>446</v>
      </c>
      <c r="C1325" s="18" t="s">
        <v>448</v>
      </c>
      <c r="D1325" s="80" t="s">
        <v>470</v>
      </c>
      <c r="E1325" s="18" t="s">
        <v>435</v>
      </c>
      <c r="F1325" s="18" t="s">
        <v>17</v>
      </c>
      <c r="G1325" s="154"/>
      <c r="H1325" s="154"/>
      <c r="I1325" s="185">
        <f t="shared" si="424"/>
        <v>0</v>
      </c>
      <c r="J1325" s="155"/>
      <c r="K1325" s="190"/>
      <c r="L1325" s="186"/>
      <c r="M1325" s="186"/>
      <c r="N1325" s="186"/>
      <c r="O1325" s="186"/>
    </row>
    <row r="1326" spans="1:15" ht="35.25" hidden="1" customHeight="1">
      <c r="A1326" s="60" t="s">
        <v>467</v>
      </c>
      <c r="B1326" s="14" t="s">
        <v>446</v>
      </c>
      <c r="C1326" s="14" t="s">
        <v>448</v>
      </c>
      <c r="D1326" s="80" t="s">
        <v>471</v>
      </c>
      <c r="E1326" s="18"/>
      <c r="F1326" s="18"/>
      <c r="G1326" s="154"/>
      <c r="H1326" s="154"/>
      <c r="I1326" s="185">
        <f t="shared" si="424"/>
        <v>0</v>
      </c>
      <c r="J1326" s="155"/>
      <c r="K1326" s="190"/>
      <c r="L1326" s="186"/>
      <c r="M1326" s="186"/>
      <c r="N1326" s="186"/>
      <c r="O1326" s="186"/>
    </row>
    <row r="1327" spans="1:15" ht="38.25" hidden="1" customHeight="1">
      <c r="A1327" s="60" t="s">
        <v>208</v>
      </c>
      <c r="B1327" s="18" t="s">
        <v>446</v>
      </c>
      <c r="C1327" s="18" t="s">
        <v>448</v>
      </c>
      <c r="D1327" s="80" t="s">
        <v>471</v>
      </c>
      <c r="E1327" s="18" t="s">
        <v>209</v>
      </c>
      <c r="F1327" s="18"/>
      <c r="G1327" s="154"/>
      <c r="H1327" s="154"/>
      <c r="I1327" s="185">
        <f t="shared" si="424"/>
        <v>0</v>
      </c>
      <c r="J1327" s="155"/>
      <c r="K1327" s="190"/>
      <c r="L1327" s="186"/>
      <c r="M1327" s="186"/>
      <c r="N1327" s="186"/>
      <c r="O1327" s="186"/>
    </row>
    <row r="1328" spans="1:15" hidden="1">
      <c r="A1328" s="60" t="s">
        <v>210</v>
      </c>
      <c r="B1328" s="18" t="s">
        <v>446</v>
      </c>
      <c r="C1328" s="18" t="s">
        <v>448</v>
      </c>
      <c r="D1328" s="80" t="s">
        <v>471</v>
      </c>
      <c r="E1328" s="18" t="s">
        <v>435</v>
      </c>
      <c r="F1328" s="18"/>
      <c r="G1328" s="154"/>
      <c r="H1328" s="154"/>
      <c r="I1328" s="185">
        <f t="shared" si="424"/>
        <v>0</v>
      </c>
      <c r="J1328" s="155"/>
      <c r="K1328" s="190"/>
      <c r="L1328" s="186"/>
      <c r="M1328" s="186"/>
      <c r="N1328" s="186"/>
      <c r="O1328" s="186"/>
    </row>
    <row r="1329" spans="1:15" hidden="1">
      <c r="A1329" s="17" t="s">
        <v>18</v>
      </c>
      <c r="B1329" s="18" t="s">
        <v>446</v>
      </c>
      <c r="C1329" s="18" t="s">
        <v>448</v>
      </c>
      <c r="D1329" s="86" t="s">
        <v>471</v>
      </c>
      <c r="E1329" s="18" t="s">
        <v>435</v>
      </c>
      <c r="F1329" s="18" t="s">
        <v>10</v>
      </c>
      <c r="G1329" s="154"/>
      <c r="H1329" s="154"/>
      <c r="I1329" s="185">
        <f t="shared" si="424"/>
        <v>0</v>
      </c>
      <c r="J1329" s="155"/>
      <c r="K1329" s="190"/>
      <c r="L1329" s="186"/>
      <c r="M1329" s="186"/>
      <c r="N1329" s="186"/>
      <c r="O1329" s="186"/>
    </row>
    <row r="1330" spans="1:15" ht="39" customHeight="1">
      <c r="A1330" s="74" t="s">
        <v>598</v>
      </c>
      <c r="B1330" s="18" t="s">
        <v>446</v>
      </c>
      <c r="C1330" s="18" t="s">
        <v>448</v>
      </c>
      <c r="D1330" s="80" t="s">
        <v>389</v>
      </c>
      <c r="E1330" s="18"/>
      <c r="F1330" s="18"/>
      <c r="G1330" s="155">
        <f t="shared" ref="G1330:K1334" si="433">G1331</f>
        <v>150</v>
      </c>
      <c r="H1330" s="155">
        <f t="shared" si="433"/>
        <v>0</v>
      </c>
      <c r="I1330" s="185">
        <f t="shared" si="424"/>
        <v>150</v>
      </c>
      <c r="J1330" s="155">
        <f t="shared" si="433"/>
        <v>150</v>
      </c>
      <c r="K1330" s="155">
        <f t="shared" si="433"/>
        <v>0</v>
      </c>
      <c r="L1330" s="186"/>
      <c r="M1330" s="186"/>
      <c r="N1330" s="186"/>
      <c r="O1330" s="186"/>
    </row>
    <row r="1331" spans="1:15" ht="51.75" customHeight="1">
      <c r="A1331" s="74" t="s">
        <v>599</v>
      </c>
      <c r="B1331" s="18" t="s">
        <v>446</v>
      </c>
      <c r="C1331" s="18" t="s">
        <v>448</v>
      </c>
      <c r="D1331" s="80" t="s">
        <v>472</v>
      </c>
      <c r="E1331" s="18"/>
      <c r="F1331" s="18"/>
      <c r="G1331" s="155">
        <f t="shared" si="433"/>
        <v>150</v>
      </c>
      <c r="H1331" s="155">
        <f t="shared" si="433"/>
        <v>0</v>
      </c>
      <c r="I1331" s="185">
        <f t="shared" si="424"/>
        <v>150</v>
      </c>
      <c r="J1331" s="155">
        <f t="shared" si="433"/>
        <v>150</v>
      </c>
      <c r="K1331" s="155">
        <f t="shared" si="433"/>
        <v>0</v>
      </c>
      <c r="L1331" s="186"/>
      <c r="M1331" s="186"/>
      <c r="N1331" s="186"/>
      <c r="O1331" s="186"/>
    </row>
    <row r="1332" spans="1:15" ht="15" customHeight="1">
      <c r="A1332" s="68" t="s">
        <v>473</v>
      </c>
      <c r="B1332" s="18" t="s">
        <v>446</v>
      </c>
      <c r="C1332" s="18" t="s">
        <v>448</v>
      </c>
      <c r="D1332" s="80" t="s">
        <v>472</v>
      </c>
      <c r="E1332" s="18"/>
      <c r="F1332" s="18"/>
      <c r="G1332" s="155">
        <f t="shared" si="433"/>
        <v>150</v>
      </c>
      <c r="H1332" s="155">
        <f t="shared" si="433"/>
        <v>0</v>
      </c>
      <c r="I1332" s="185">
        <f t="shared" si="424"/>
        <v>150</v>
      </c>
      <c r="J1332" s="155">
        <f t="shared" si="433"/>
        <v>150</v>
      </c>
      <c r="K1332" s="155">
        <f t="shared" si="433"/>
        <v>0</v>
      </c>
      <c r="L1332" s="186"/>
      <c r="M1332" s="186"/>
      <c r="N1332" s="186"/>
      <c r="O1332" s="186"/>
    </row>
    <row r="1333" spans="1:15" ht="28.5" customHeight="1">
      <c r="A1333" s="17" t="s">
        <v>44</v>
      </c>
      <c r="B1333" s="18" t="s">
        <v>446</v>
      </c>
      <c r="C1333" s="18" t="s">
        <v>448</v>
      </c>
      <c r="D1333" s="80" t="s">
        <v>472</v>
      </c>
      <c r="E1333" s="18" t="s">
        <v>45</v>
      </c>
      <c r="F1333" s="18"/>
      <c r="G1333" s="155">
        <f t="shared" si="433"/>
        <v>150</v>
      </c>
      <c r="H1333" s="155">
        <f t="shared" si="433"/>
        <v>0</v>
      </c>
      <c r="I1333" s="185">
        <f t="shared" si="424"/>
        <v>150</v>
      </c>
      <c r="J1333" s="155">
        <f t="shared" si="433"/>
        <v>150</v>
      </c>
      <c r="K1333" s="155">
        <f t="shared" si="433"/>
        <v>0</v>
      </c>
      <c r="L1333" s="186"/>
      <c r="M1333" s="186"/>
      <c r="N1333" s="186"/>
      <c r="O1333" s="186"/>
    </row>
    <row r="1334" spans="1:15" ht="39" customHeight="1">
      <c r="A1334" s="17" t="s">
        <v>46</v>
      </c>
      <c r="B1334" s="18" t="s">
        <v>446</v>
      </c>
      <c r="C1334" s="18" t="s">
        <v>448</v>
      </c>
      <c r="D1334" s="80" t="s">
        <v>472</v>
      </c>
      <c r="E1334" s="18" t="s">
        <v>53</v>
      </c>
      <c r="F1334" s="18"/>
      <c r="G1334" s="155">
        <f t="shared" si="433"/>
        <v>150</v>
      </c>
      <c r="H1334" s="155">
        <f t="shared" si="433"/>
        <v>0</v>
      </c>
      <c r="I1334" s="185">
        <f t="shared" ref="I1334:I1389" si="434">G1334+H1334</f>
        <v>150</v>
      </c>
      <c r="J1334" s="155">
        <f t="shared" si="433"/>
        <v>150</v>
      </c>
      <c r="K1334" s="155">
        <f t="shared" si="433"/>
        <v>0</v>
      </c>
      <c r="L1334" s="186"/>
      <c r="M1334" s="186"/>
      <c r="N1334" s="186"/>
      <c r="O1334" s="186"/>
    </row>
    <row r="1335" spans="1:15">
      <c r="A1335" s="17" t="s">
        <v>16</v>
      </c>
      <c r="B1335" s="18" t="s">
        <v>446</v>
      </c>
      <c r="C1335" s="18" t="s">
        <v>448</v>
      </c>
      <c r="D1335" s="80" t="s">
        <v>472</v>
      </c>
      <c r="E1335" s="18" t="s">
        <v>53</v>
      </c>
      <c r="F1335" s="18" t="s">
        <v>17</v>
      </c>
      <c r="G1335" s="154">
        <f>'[2]Бюджет 2025 г 1 чтение'!$H$1262</f>
        <v>150</v>
      </c>
      <c r="H1335" s="154"/>
      <c r="I1335" s="185">
        <f t="shared" si="434"/>
        <v>150</v>
      </c>
      <c r="J1335" s="155">
        <f>'[2]Бюджет 2025 г 1 чтение'!$I$1262</f>
        <v>150</v>
      </c>
      <c r="K1335" s="154">
        <f>'[2]Бюджет 2025 г 1 чтение'!$J$1262</f>
        <v>0</v>
      </c>
      <c r="L1335" s="186"/>
      <c r="M1335" s="186"/>
      <c r="N1335" s="186"/>
      <c r="O1335" s="186"/>
    </row>
    <row r="1336" spans="1:15" ht="72" hidden="1">
      <c r="A1336" s="17" t="s">
        <v>29</v>
      </c>
      <c r="B1336" s="18" t="s">
        <v>446</v>
      </c>
      <c r="C1336" s="18" t="s">
        <v>448</v>
      </c>
      <c r="D1336" s="80" t="s">
        <v>474</v>
      </c>
      <c r="E1336" s="18" t="s">
        <v>30</v>
      </c>
      <c r="F1336" s="18"/>
      <c r="G1336" s="155">
        <f>G1337</f>
        <v>0</v>
      </c>
      <c r="H1336" s="155">
        <f>H1337</f>
        <v>0</v>
      </c>
      <c r="I1336" s="185">
        <f t="shared" si="434"/>
        <v>0</v>
      </c>
      <c r="J1336" s="155"/>
      <c r="K1336" s="190"/>
      <c r="L1336" s="186"/>
      <c r="M1336" s="186"/>
      <c r="N1336" s="186"/>
      <c r="O1336" s="186"/>
    </row>
    <row r="1337" spans="1:15" ht="24" hidden="1">
      <c r="A1337" s="17" t="s">
        <v>143</v>
      </c>
      <c r="B1337" s="18" t="s">
        <v>446</v>
      </c>
      <c r="C1337" s="18" t="s">
        <v>448</v>
      </c>
      <c r="D1337" s="80" t="s">
        <v>474</v>
      </c>
      <c r="E1337" s="18" t="s">
        <v>144</v>
      </c>
      <c r="F1337" s="18"/>
      <c r="G1337" s="155">
        <f>G1338</f>
        <v>0</v>
      </c>
      <c r="H1337" s="155">
        <f>H1338</f>
        <v>0</v>
      </c>
      <c r="I1337" s="185">
        <f t="shared" si="434"/>
        <v>0</v>
      </c>
      <c r="J1337" s="155"/>
      <c r="K1337" s="190"/>
      <c r="L1337" s="186"/>
      <c r="M1337" s="186"/>
      <c r="N1337" s="186"/>
      <c r="O1337" s="186"/>
    </row>
    <row r="1338" spans="1:15" hidden="1">
      <c r="A1338" s="17" t="s">
        <v>16</v>
      </c>
      <c r="B1338" s="18" t="s">
        <v>446</v>
      </c>
      <c r="C1338" s="18" t="s">
        <v>448</v>
      </c>
      <c r="D1338" s="80" t="s">
        <v>474</v>
      </c>
      <c r="E1338" s="18" t="s">
        <v>144</v>
      </c>
      <c r="F1338" s="18" t="s">
        <v>17</v>
      </c>
      <c r="G1338" s="154"/>
      <c r="H1338" s="154"/>
      <c r="I1338" s="185">
        <f t="shared" si="434"/>
        <v>0</v>
      </c>
      <c r="J1338" s="155"/>
      <c r="K1338" s="190"/>
      <c r="L1338" s="186"/>
      <c r="M1338" s="186"/>
      <c r="N1338" s="186"/>
      <c r="O1338" s="186"/>
    </row>
    <row r="1339" spans="1:15">
      <c r="A1339" s="13" t="s">
        <v>475</v>
      </c>
      <c r="B1339" s="14" t="s">
        <v>446</v>
      </c>
      <c r="C1339" s="14" t="s">
        <v>476</v>
      </c>
      <c r="D1339" s="84"/>
      <c r="E1339" s="18"/>
      <c r="F1339" s="18"/>
      <c r="G1339" s="155">
        <f>G1340+G1352+G1345</f>
        <v>0</v>
      </c>
      <c r="H1339" s="155">
        <f>H1340+H1352+H1345</f>
        <v>0</v>
      </c>
      <c r="I1339" s="185">
        <f t="shared" si="434"/>
        <v>0</v>
      </c>
      <c r="J1339" s="155">
        <f>J1340+J1352+J1345</f>
        <v>0</v>
      </c>
      <c r="K1339" s="155">
        <f>K1340+K1352+K1345</f>
        <v>0</v>
      </c>
      <c r="L1339" s="186"/>
      <c r="M1339" s="186"/>
      <c r="N1339" s="186"/>
      <c r="O1339" s="186"/>
    </row>
    <row r="1340" spans="1:15" ht="25.5" hidden="1">
      <c r="A1340" s="23" t="s">
        <v>25</v>
      </c>
      <c r="B1340" s="18" t="s">
        <v>446</v>
      </c>
      <c r="C1340" s="18" t="s">
        <v>476</v>
      </c>
      <c r="D1340" s="80" t="s">
        <v>26</v>
      </c>
      <c r="E1340" s="18"/>
      <c r="F1340" s="18"/>
      <c r="G1340" s="154">
        <f t="shared" ref="G1340:H1343" si="435">G1341</f>
        <v>0</v>
      </c>
      <c r="H1340" s="154">
        <f t="shared" si="435"/>
        <v>0</v>
      </c>
      <c r="I1340" s="185">
        <f t="shared" si="434"/>
        <v>0</v>
      </c>
      <c r="J1340" s="154">
        <f t="shared" ref="J1340:K1343" si="436">J1341</f>
        <v>0</v>
      </c>
      <c r="K1340" s="154">
        <f t="shared" si="436"/>
        <v>0</v>
      </c>
      <c r="L1340" s="186"/>
      <c r="M1340" s="186"/>
      <c r="N1340" s="186"/>
      <c r="O1340" s="186"/>
    </row>
    <row r="1341" spans="1:15" ht="24" hidden="1" customHeight="1">
      <c r="A1341" s="74" t="s">
        <v>605</v>
      </c>
      <c r="B1341" s="18" t="s">
        <v>446</v>
      </c>
      <c r="C1341" s="18" t="s">
        <v>476</v>
      </c>
      <c r="D1341" s="79" t="s">
        <v>608</v>
      </c>
      <c r="E1341" s="18"/>
      <c r="F1341" s="18"/>
      <c r="G1341" s="154">
        <f t="shared" si="435"/>
        <v>0</v>
      </c>
      <c r="H1341" s="154">
        <f t="shared" si="435"/>
        <v>0</v>
      </c>
      <c r="I1341" s="185">
        <f t="shared" si="434"/>
        <v>0</v>
      </c>
      <c r="J1341" s="154">
        <f t="shared" si="436"/>
        <v>0</v>
      </c>
      <c r="K1341" s="154">
        <f t="shared" si="436"/>
        <v>0</v>
      </c>
      <c r="L1341" s="186"/>
      <c r="M1341" s="186"/>
      <c r="N1341" s="186"/>
      <c r="O1341" s="186"/>
    </row>
    <row r="1342" spans="1:15" ht="25.5" hidden="1">
      <c r="A1342" s="106" t="s">
        <v>44</v>
      </c>
      <c r="B1342" s="18" t="s">
        <v>446</v>
      </c>
      <c r="C1342" s="18" t="s">
        <v>476</v>
      </c>
      <c r="D1342" s="79" t="s">
        <v>608</v>
      </c>
      <c r="E1342" s="18" t="s">
        <v>45</v>
      </c>
      <c r="F1342" s="18"/>
      <c r="G1342" s="154">
        <f t="shared" si="435"/>
        <v>0</v>
      </c>
      <c r="H1342" s="154">
        <f t="shared" si="435"/>
        <v>0</v>
      </c>
      <c r="I1342" s="185">
        <f t="shared" si="434"/>
        <v>0</v>
      </c>
      <c r="J1342" s="154">
        <f t="shared" si="436"/>
        <v>0</v>
      </c>
      <c r="K1342" s="154">
        <f t="shared" si="436"/>
        <v>0</v>
      </c>
      <c r="L1342" s="186"/>
      <c r="M1342" s="186"/>
      <c r="N1342" s="186"/>
      <c r="O1342" s="186"/>
    </row>
    <row r="1343" spans="1:15" ht="15.75" hidden="1" customHeight="1">
      <c r="A1343" s="106" t="s">
        <v>46</v>
      </c>
      <c r="B1343" s="18" t="s">
        <v>446</v>
      </c>
      <c r="C1343" s="18" t="s">
        <v>476</v>
      </c>
      <c r="D1343" s="79" t="s">
        <v>608</v>
      </c>
      <c r="E1343" s="18" t="s">
        <v>53</v>
      </c>
      <c r="F1343" s="18"/>
      <c r="G1343" s="154">
        <f t="shared" si="435"/>
        <v>0</v>
      </c>
      <c r="H1343" s="154">
        <f t="shared" si="435"/>
        <v>0</v>
      </c>
      <c r="I1343" s="185">
        <f t="shared" si="434"/>
        <v>0</v>
      </c>
      <c r="J1343" s="154">
        <f t="shared" si="436"/>
        <v>0</v>
      </c>
      <c r="K1343" s="154">
        <f t="shared" si="436"/>
        <v>0</v>
      </c>
      <c r="L1343" s="186"/>
      <c r="M1343" s="186"/>
      <c r="N1343" s="186"/>
      <c r="O1343" s="186"/>
    </row>
    <row r="1344" spans="1:15" hidden="1">
      <c r="A1344" s="106" t="s">
        <v>110</v>
      </c>
      <c r="B1344" s="18" t="s">
        <v>446</v>
      </c>
      <c r="C1344" s="18" t="s">
        <v>476</v>
      </c>
      <c r="D1344" s="79" t="s">
        <v>608</v>
      </c>
      <c r="E1344" s="18" t="s">
        <v>53</v>
      </c>
      <c r="F1344" s="18" t="s">
        <v>10</v>
      </c>
      <c r="G1344" s="154"/>
      <c r="H1344" s="154"/>
      <c r="I1344" s="185">
        <f t="shared" si="434"/>
        <v>0</v>
      </c>
      <c r="J1344" s="155"/>
      <c r="K1344" s="190"/>
      <c r="L1344" s="186"/>
      <c r="M1344" s="186"/>
      <c r="N1344" s="186"/>
      <c r="O1344" s="186"/>
    </row>
    <row r="1345" spans="1:15" ht="38.25" hidden="1">
      <c r="A1345" s="48" t="s">
        <v>200</v>
      </c>
      <c r="B1345" s="18" t="s">
        <v>446</v>
      </c>
      <c r="C1345" s="18" t="s">
        <v>476</v>
      </c>
      <c r="D1345" s="24" t="s">
        <v>201</v>
      </c>
      <c r="E1345" s="18"/>
      <c r="F1345" s="18"/>
      <c r="G1345" s="155">
        <f t="shared" ref="G1345:J1350" si="437">G1346</f>
        <v>0</v>
      </c>
      <c r="H1345" s="155">
        <f t="shared" si="437"/>
        <v>0</v>
      </c>
      <c r="I1345" s="185">
        <f t="shared" si="434"/>
        <v>0</v>
      </c>
      <c r="J1345" s="155">
        <f t="shared" si="437"/>
        <v>0</v>
      </c>
      <c r="K1345" s="190"/>
      <c r="L1345" s="186"/>
      <c r="M1345" s="186"/>
      <c r="N1345" s="186"/>
      <c r="O1345" s="186"/>
    </row>
    <row r="1346" spans="1:15" ht="38.25" hidden="1">
      <c r="A1346" s="48" t="s">
        <v>298</v>
      </c>
      <c r="B1346" s="18" t="s">
        <v>446</v>
      </c>
      <c r="C1346" s="18" t="s">
        <v>476</v>
      </c>
      <c r="D1346" s="24" t="s">
        <v>299</v>
      </c>
      <c r="E1346" s="18"/>
      <c r="F1346" s="18"/>
      <c r="G1346" s="155">
        <f t="shared" si="437"/>
        <v>0</v>
      </c>
      <c r="H1346" s="155">
        <f t="shared" si="437"/>
        <v>0</v>
      </c>
      <c r="I1346" s="185">
        <f t="shared" si="434"/>
        <v>0</v>
      </c>
      <c r="J1346" s="155">
        <f t="shared" si="437"/>
        <v>0</v>
      </c>
      <c r="K1346" s="190"/>
      <c r="L1346" s="186"/>
      <c r="M1346" s="186"/>
      <c r="N1346" s="186"/>
      <c r="O1346" s="186"/>
    </row>
    <row r="1347" spans="1:15" ht="38.25" hidden="1">
      <c r="A1347" s="48" t="s">
        <v>478</v>
      </c>
      <c r="B1347" s="18" t="s">
        <v>446</v>
      </c>
      <c r="C1347" s="18" t="s">
        <v>476</v>
      </c>
      <c r="D1347" s="24" t="s">
        <v>479</v>
      </c>
      <c r="E1347" s="18"/>
      <c r="F1347" s="18"/>
      <c r="G1347" s="155">
        <f t="shared" si="437"/>
        <v>0</v>
      </c>
      <c r="H1347" s="155">
        <f t="shared" si="437"/>
        <v>0</v>
      </c>
      <c r="I1347" s="185">
        <f t="shared" si="434"/>
        <v>0</v>
      </c>
      <c r="J1347" s="155">
        <f t="shared" si="437"/>
        <v>0</v>
      </c>
      <c r="K1347" s="190"/>
      <c r="L1347" s="186"/>
      <c r="M1347" s="186"/>
      <c r="N1347" s="186"/>
      <c r="O1347" s="186"/>
    </row>
    <row r="1348" spans="1:15" hidden="1">
      <c r="A1348" s="48" t="s">
        <v>133</v>
      </c>
      <c r="B1348" s="18" t="s">
        <v>446</v>
      </c>
      <c r="C1348" s="18" t="s">
        <v>476</v>
      </c>
      <c r="D1348" s="24" t="s">
        <v>480</v>
      </c>
      <c r="E1348" s="18"/>
      <c r="F1348" s="18"/>
      <c r="G1348" s="155">
        <f t="shared" si="437"/>
        <v>0</v>
      </c>
      <c r="H1348" s="155">
        <f t="shared" si="437"/>
        <v>0</v>
      </c>
      <c r="I1348" s="185">
        <f t="shared" si="434"/>
        <v>0</v>
      </c>
      <c r="J1348" s="155">
        <f t="shared" si="437"/>
        <v>0</v>
      </c>
      <c r="K1348" s="190"/>
      <c r="L1348" s="186"/>
      <c r="M1348" s="186"/>
      <c r="N1348" s="186"/>
      <c r="O1348" s="186"/>
    </row>
    <row r="1349" spans="1:15" ht="51" hidden="1">
      <c r="A1349" s="45" t="s">
        <v>208</v>
      </c>
      <c r="B1349" s="18" t="s">
        <v>446</v>
      </c>
      <c r="C1349" s="18" t="s">
        <v>476</v>
      </c>
      <c r="D1349" s="24" t="s">
        <v>480</v>
      </c>
      <c r="E1349" s="18" t="s">
        <v>209</v>
      </c>
      <c r="F1349" s="18"/>
      <c r="G1349" s="155">
        <f t="shared" si="437"/>
        <v>0</v>
      </c>
      <c r="H1349" s="155">
        <f t="shared" si="437"/>
        <v>0</v>
      </c>
      <c r="I1349" s="185">
        <f t="shared" si="434"/>
        <v>0</v>
      </c>
      <c r="J1349" s="155">
        <f t="shared" si="437"/>
        <v>0</v>
      </c>
      <c r="K1349" s="190"/>
      <c r="L1349" s="186"/>
      <c r="M1349" s="186"/>
      <c r="N1349" s="186"/>
      <c r="O1349" s="186"/>
    </row>
    <row r="1350" spans="1:15" hidden="1">
      <c r="A1350" s="45" t="s">
        <v>210</v>
      </c>
      <c r="B1350" s="18" t="s">
        <v>446</v>
      </c>
      <c r="C1350" s="18" t="s">
        <v>476</v>
      </c>
      <c r="D1350" s="24" t="s">
        <v>480</v>
      </c>
      <c r="E1350" s="18" t="s">
        <v>435</v>
      </c>
      <c r="F1350" s="18"/>
      <c r="G1350" s="155">
        <f t="shared" si="437"/>
        <v>0</v>
      </c>
      <c r="H1350" s="155">
        <f t="shared" si="437"/>
        <v>0</v>
      </c>
      <c r="I1350" s="185">
        <f t="shared" si="434"/>
        <v>0</v>
      </c>
      <c r="J1350" s="155">
        <f t="shared" si="437"/>
        <v>0</v>
      </c>
      <c r="K1350" s="190"/>
      <c r="L1350" s="186"/>
      <c r="M1350" s="186"/>
      <c r="N1350" s="186"/>
      <c r="O1350" s="186"/>
    </row>
    <row r="1351" spans="1:15" hidden="1">
      <c r="A1351" s="23" t="s">
        <v>81</v>
      </c>
      <c r="B1351" s="18" t="s">
        <v>446</v>
      </c>
      <c r="C1351" s="18" t="s">
        <v>476</v>
      </c>
      <c r="D1351" s="24" t="s">
        <v>480</v>
      </c>
      <c r="E1351" s="18" t="s">
        <v>435</v>
      </c>
      <c r="F1351" s="18" t="s">
        <v>17</v>
      </c>
      <c r="G1351" s="154"/>
      <c r="H1351" s="154"/>
      <c r="I1351" s="185">
        <f t="shared" si="434"/>
        <v>0</v>
      </c>
      <c r="J1351" s="155"/>
      <c r="K1351" s="190"/>
      <c r="L1351" s="186"/>
      <c r="M1351" s="186"/>
      <c r="N1351" s="186"/>
      <c r="O1351" s="186"/>
    </row>
    <row r="1352" spans="1:15" ht="25.5" hidden="1">
      <c r="A1352" s="23" t="s">
        <v>25</v>
      </c>
      <c r="B1352" s="18" t="s">
        <v>446</v>
      </c>
      <c r="C1352" s="18" t="s">
        <v>476</v>
      </c>
      <c r="D1352" s="80" t="s">
        <v>481</v>
      </c>
      <c r="E1352" s="18"/>
      <c r="F1352" s="18"/>
      <c r="G1352" s="155">
        <f t="shared" ref="G1352:J1354" si="438">G1353</f>
        <v>0</v>
      </c>
      <c r="H1352" s="155">
        <f t="shared" si="438"/>
        <v>0</v>
      </c>
      <c r="I1352" s="185">
        <f t="shared" si="434"/>
        <v>0</v>
      </c>
      <c r="J1352" s="155">
        <f t="shared" si="438"/>
        <v>0</v>
      </c>
      <c r="K1352" s="190"/>
      <c r="L1352" s="186"/>
      <c r="M1352" s="186"/>
      <c r="N1352" s="186"/>
      <c r="O1352" s="186"/>
    </row>
    <row r="1353" spans="1:15" ht="25.5" hidden="1">
      <c r="A1353" s="48" t="s">
        <v>477</v>
      </c>
      <c r="B1353" s="18" t="s">
        <v>446</v>
      </c>
      <c r="C1353" s="18" t="s">
        <v>476</v>
      </c>
      <c r="D1353" s="30" t="s">
        <v>482</v>
      </c>
      <c r="E1353" s="18" t="s">
        <v>256</v>
      </c>
      <c r="F1353" s="18"/>
      <c r="G1353" s="155">
        <f t="shared" si="438"/>
        <v>0</v>
      </c>
      <c r="H1353" s="155">
        <f t="shared" si="438"/>
        <v>0</v>
      </c>
      <c r="I1353" s="185">
        <f t="shared" si="434"/>
        <v>0</v>
      </c>
      <c r="J1353" s="155">
        <f t="shared" si="438"/>
        <v>0</v>
      </c>
      <c r="K1353" s="190"/>
      <c r="L1353" s="186"/>
      <c r="M1353" s="186"/>
      <c r="N1353" s="186"/>
      <c r="O1353" s="186"/>
    </row>
    <row r="1354" spans="1:15" ht="38.25" hidden="1">
      <c r="A1354" s="177" t="s">
        <v>382</v>
      </c>
      <c r="B1354" s="18" t="s">
        <v>446</v>
      </c>
      <c r="C1354" s="18" t="s">
        <v>476</v>
      </c>
      <c r="D1354" s="30" t="s">
        <v>482</v>
      </c>
      <c r="E1354" s="18" t="s">
        <v>256</v>
      </c>
      <c r="F1354" s="18"/>
      <c r="G1354" s="155">
        <f t="shared" si="438"/>
        <v>0</v>
      </c>
      <c r="H1354" s="155">
        <f t="shared" si="438"/>
        <v>0</v>
      </c>
      <c r="I1354" s="185">
        <f t="shared" si="434"/>
        <v>0</v>
      </c>
      <c r="J1354" s="155">
        <f t="shared" si="438"/>
        <v>0</v>
      </c>
      <c r="K1354" s="190"/>
      <c r="L1354" s="186"/>
      <c r="M1354" s="186"/>
      <c r="N1354" s="186"/>
      <c r="O1354" s="186"/>
    </row>
    <row r="1355" spans="1:15" hidden="1">
      <c r="A1355" s="48" t="s">
        <v>18</v>
      </c>
      <c r="B1355" s="18" t="s">
        <v>446</v>
      </c>
      <c r="C1355" s="18" t="s">
        <v>476</v>
      </c>
      <c r="D1355" s="30" t="s">
        <v>482</v>
      </c>
      <c r="E1355" s="18" t="s">
        <v>256</v>
      </c>
      <c r="F1355" s="18" t="s">
        <v>10</v>
      </c>
      <c r="G1355" s="154"/>
      <c r="H1355" s="154"/>
      <c r="I1355" s="185">
        <f t="shared" si="434"/>
        <v>0</v>
      </c>
      <c r="J1355" s="155"/>
      <c r="K1355" s="190"/>
      <c r="L1355" s="186"/>
      <c r="M1355" s="186"/>
      <c r="N1355" s="186"/>
      <c r="O1355" s="186"/>
    </row>
    <row r="1356" spans="1:15" ht="60.75" customHeight="1">
      <c r="A1356" s="13" t="s">
        <v>483</v>
      </c>
      <c r="B1356" s="14" t="s">
        <v>484</v>
      </c>
      <c r="C1356" s="14"/>
      <c r="D1356" s="14" t="s">
        <v>485</v>
      </c>
      <c r="E1356" s="14"/>
      <c r="F1356" s="14"/>
      <c r="G1356" s="185">
        <f t="shared" ref="G1356:K1356" si="439">G1357+G1358</f>
        <v>6637.4</v>
      </c>
      <c r="H1356" s="185">
        <f t="shared" si="439"/>
        <v>373.8</v>
      </c>
      <c r="I1356" s="185">
        <f t="shared" si="434"/>
        <v>7011.2</v>
      </c>
      <c r="J1356" s="185">
        <f t="shared" si="439"/>
        <v>4524.7</v>
      </c>
      <c r="K1356" s="185">
        <f t="shared" si="439"/>
        <v>4524.7</v>
      </c>
      <c r="L1356" s="186"/>
      <c r="M1356" s="186"/>
      <c r="N1356" s="186"/>
      <c r="O1356" s="186"/>
    </row>
    <row r="1357" spans="1:15">
      <c r="A1357" s="13" t="s">
        <v>276</v>
      </c>
      <c r="B1357" s="14" t="s">
        <v>484</v>
      </c>
      <c r="C1357" s="14"/>
      <c r="D1357" s="14"/>
      <c r="E1357" s="14"/>
      <c r="F1357" s="14" t="s">
        <v>17</v>
      </c>
      <c r="G1357" s="185">
        <f t="shared" ref="G1357:K1357" si="440">G1371+G1376+G1380</f>
        <v>350.1</v>
      </c>
      <c r="H1357" s="185">
        <f t="shared" si="440"/>
        <v>373.8</v>
      </c>
      <c r="I1357" s="185">
        <f t="shared" si="434"/>
        <v>723.90000000000009</v>
      </c>
      <c r="J1357" s="185">
        <f t="shared" si="440"/>
        <v>0</v>
      </c>
      <c r="K1357" s="185">
        <f t="shared" si="440"/>
        <v>0</v>
      </c>
      <c r="L1357" s="186"/>
      <c r="M1357" s="186"/>
      <c r="N1357" s="186"/>
      <c r="O1357" s="186"/>
    </row>
    <row r="1358" spans="1:15">
      <c r="A1358" s="13" t="s">
        <v>18</v>
      </c>
      <c r="B1358" s="14" t="s">
        <v>484</v>
      </c>
      <c r="C1358" s="14"/>
      <c r="D1358" s="14"/>
      <c r="E1358" s="14"/>
      <c r="F1358" s="14" t="s">
        <v>10</v>
      </c>
      <c r="G1358" s="185">
        <f t="shared" ref="G1358:K1358" si="441">G1365+G1381</f>
        <v>6287.2999999999993</v>
      </c>
      <c r="H1358" s="185">
        <f t="shared" si="441"/>
        <v>0</v>
      </c>
      <c r="I1358" s="185">
        <f t="shared" si="434"/>
        <v>6287.2999999999993</v>
      </c>
      <c r="J1358" s="185">
        <f t="shared" si="441"/>
        <v>4524.7</v>
      </c>
      <c r="K1358" s="185">
        <f t="shared" si="441"/>
        <v>4524.7</v>
      </c>
      <c r="L1358" s="186"/>
      <c r="M1358" s="186"/>
      <c r="N1358" s="186"/>
      <c r="O1358" s="186"/>
    </row>
    <row r="1359" spans="1:15" ht="37.5" customHeight="1">
      <c r="A1359" s="13" t="s">
        <v>486</v>
      </c>
      <c r="B1359" s="14" t="s">
        <v>484</v>
      </c>
      <c r="C1359" s="14" t="s">
        <v>487</v>
      </c>
      <c r="D1359" s="14"/>
      <c r="E1359" s="14"/>
      <c r="F1359" s="18"/>
      <c r="G1359" s="185">
        <f t="shared" ref="G1359:K1364" si="442">G1360</f>
        <v>4524.7</v>
      </c>
      <c r="H1359" s="185">
        <f t="shared" si="442"/>
        <v>0</v>
      </c>
      <c r="I1359" s="185">
        <f t="shared" si="434"/>
        <v>4524.7</v>
      </c>
      <c r="J1359" s="185">
        <f t="shared" si="442"/>
        <v>4524.7</v>
      </c>
      <c r="K1359" s="185">
        <f t="shared" si="442"/>
        <v>4524.7</v>
      </c>
      <c r="L1359" s="186"/>
      <c r="M1359" s="186"/>
      <c r="N1359" s="186"/>
      <c r="O1359" s="186"/>
    </row>
    <row r="1360" spans="1:15" ht="25.5" customHeight="1">
      <c r="A1360" s="17" t="s">
        <v>25</v>
      </c>
      <c r="B1360" s="18" t="s">
        <v>484</v>
      </c>
      <c r="C1360" s="18" t="s">
        <v>487</v>
      </c>
      <c r="D1360" s="18" t="s">
        <v>26</v>
      </c>
      <c r="E1360" s="18"/>
      <c r="F1360" s="34"/>
      <c r="G1360" s="155">
        <f t="shared" si="442"/>
        <v>4524.7</v>
      </c>
      <c r="H1360" s="155">
        <f t="shared" si="442"/>
        <v>0</v>
      </c>
      <c r="I1360" s="185">
        <f t="shared" si="434"/>
        <v>4524.7</v>
      </c>
      <c r="J1360" s="155">
        <f t="shared" si="442"/>
        <v>4524.7</v>
      </c>
      <c r="K1360" s="155">
        <f t="shared" si="442"/>
        <v>4524.7</v>
      </c>
      <c r="L1360" s="186"/>
      <c r="M1360" s="186"/>
      <c r="N1360" s="186"/>
      <c r="O1360" s="186"/>
    </row>
    <row r="1361" spans="1:15" ht="17.25" customHeight="1">
      <c r="A1361" s="17" t="s">
        <v>488</v>
      </c>
      <c r="B1361" s="18" t="s">
        <v>484</v>
      </c>
      <c r="C1361" s="18" t="s">
        <v>487</v>
      </c>
      <c r="D1361" s="30" t="s">
        <v>26</v>
      </c>
      <c r="E1361" s="18"/>
      <c r="F1361" s="34"/>
      <c r="G1361" s="155">
        <f t="shared" si="442"/>
        <v>4524.7</v>
      </c>
      <c r="H1361" s="155">
        <f t="shared" si="442"/>
        <v>0</v>
      </c>
      <c r="I1361" s="185">
        <f t="shared" si="434"/>
        <v>4524.7</v>
      </c>
      <c r="J1361" s="155">
        <f t="shared" si="442"/>
        <v>4524.7</v>
      </c>
      <c r="K1361" s="155">
        <f t="shared" si="442"/>
        <v>4524.7</v>
      </c>
      <c r="L1361" s="186"/>
      <c r="M1361" s="186"/>
      <c r="N1361" s="186"/>
      <c r="O1361" s="186"/>
    </row>
    <row r="1362" spans="1:15" ht="36">
      <c r="A1362" s="17" t="s">
        <v>489</v>
      </c>
      <c r="B1362" s="18" t="s">
        <v>484</v>
      </c>
      <c r="C1362" s="18" t="s">
        <v>487</v>
      </c>
      <c r="D1362" s="30" t="s">
        <v>26</v>
      </c>
      <c r="E1362" s="18"/>
      <c r="F1362" s="18"/>
      <c r="G1362" s="155">
        <f t="shared" si="442"/>
        <v>4524.7</v>
      </c>
      <c r="H1362" s="155">
        <f t="shared" si="442"/>
        <v>0</v>
      </c>
      <c r="I1362" s="185">
        <f t="shared" si="434"/>
        <v>4524.7</v>
      </c>
      <c r="J1362" s="155">
        <f t="shared" si="442"/>
        <v>4524.7</v>
      </c>
      <c r="K1362" s="155">
        <f t="shared" si="442"/>
        <v>4524.7</v>
      </c>
      <c r="L1362" s="186"/>
      <c r="M1362" s="186"/>
      <c r="N1362" s="186"/>
      <c r="O1362" s="186"/>
    </row>
    <row r="1363" spans="1:15" ht="26.25" customHeight="1">
      <c r="A1363" s="17" t="s">
        <v>490</v>
      </c>
      <c r="B1363" s="18" t="s">
        <v>484</v>
      </c>
      <c r="C1363" s="18" t="s">
        <v>487</v>
      </c>
      <c r="D1363" s="30" t="s">
        <v>491</v>
      </c>
      <c r="E1363" s="18"/>
      <c r="F1363" s="18"/>
      <c r="G1363" s="155">
        <f t="shared" si="442"/>
        <v>4524.7</v>
      </c>
      <c r="H1363" s="155">
        <f t="shared" si="442"/>
        <v>0</v>
      </c>
      <c r="I1363" s="185">
        <f t="shared" si="434"/>
        <v>4524.7</v>
      </c>
      <c r="J1363" s="155">
        <f t="shared" si="442"/>
        <v>4524.7</v>
      </c>
      <c r="K1363" s="155">
        <f t="shared" si="442"/>
        <v>4524.7</v>
      </c>
      <c r="L1363" s="186"/>
      <c r="M1363" s="186"/>
      <c r="N1363" s="186"/>
      <c r="O1363" s="186"/>
    </row>
    <row r="1364" spans="1:15">
      <c r="A1364" s="26" t="s">
        <v>122</v>
      </c>
      <c r="B1364" s="18" t="s">
        <v>484</v>
      </c>
      <c r="C1364" s="18" t="s">
        <v>487</v>
      </c>
      <c r="D1364" s="30" t="s">
        <v>491</v>
      </c>
      <c r="E1364" s="18" t="s">
        <v>492</v>
      </c>
      <c r="F1364" s="18"/>
      <c r="G1364" s="155">
        <f t="shared" si="442"/>
        <v>4524.7</v>
      </c>
      <c r="H1364" s="155">
        <f t="shared" si="442"/>
        <v>0</v>
      </c>
      <c r="I1364" s="185">
        <f t="shared" si="434"/>
        <v>4524.7</v>
      </c>
      <c r="J1364" s="155">
        <f t="shared" si="442"/>
        <v>4524.7</v>
      </c>
      <c r="K1364" s="155">
        <f t="shared" si="442"/>
        <v>4524.7</v>
      </c>
      <c r="L1364" s="186"/>
      <c r="M1364" s="186"/>
      <c r="N1364" s="186"/>
      <c r="O1364" s="186"/>
    </row>
    <row r="1365" spans="1:15">
      <c r="A1365" s="17" t="s">
        <v>18</v>
      </c>
      <c r="B1365" s="18" t="s">
        <v>484</v>
      </c>
      <c r="C1365" s="18" t="s">
        <v>487</v>
      </c>
      <c r="D1365" s="30" t="s">
        <v>491</v>
      </c>
      <c r="E1365" s="18" t="s">
        <v>492</v>
      </c>
      <c r="F1365" s="18" t="s">
        <v>10</v>
      </c>
      <c r="G1365" s="149">
        <v>4524.7</v>
      </c>
      <c r="H1365" s="149">
        <v>0</v>
      </c>
      <c r="I1365" s="185">
        <f t="shared" si="434"/>
        <v>4524.7</v>
      </c>
      <c r="J1365" s="152">
        <f>'[5]Поправки октябрь'!$K$695</f>
        <v>4524.7</v>
      </c>
      <c r="K1365" s="152">
        <f>'[5]Поправки октябрь'!$L$695</f>
        <v>4524.7</v>
      </c>
      <c r="L1365" s="186"/>
      <c r="M1365" s="186"/>
      <c r="N1365" s="186"/>
      <c r="O1365" s="186"/>
    </row>
    <row r="1366" spans="1:15">
      <c r="A1366" s="87" t="s">
        <v>493</v>
      </c>
      <c r="B1366" s="14" t="s">
        <v>484</v>
      </c>
      <c r="C1366" s="14" t="s">
        <v>494</v>
      </c>
      <c r="D1366" s="14"/>
      <c r="E1366" s="14"/>
      <c r="F1366" s="88"/>
      <c r="G1366" s="261">
        <f t="shared" ref="G1366:J1370" si="443">G1367</f>
        <v>0</v>
      </c>
      <c r="H1366" s="261">
        <f t="shared" si="443"/>
        <v>0</v>
      </c>
      <c r="I1366" s="185">
        <f t="shared" si="434"/>
        <v>0</v>
      </c>
      <c r="J1366" s="261">
        <f t="shared" si="443"/>
        <v>0</v>
      </c>
      <c r="K1366" s="190"/>
      <c r="L1366" s="186"/>
      <c r="M1366" s="186"/>
      <c r="N1366" s="186"/>
      <c r="O1366" s="186"/>
    </row>
    <row r="1367" spans="1:15" ht="24">
      <c r="A1367" s="87" t="s">
        <v>25</v>
      </c>
      <c r="B1367" s="14" t="s">
        <v>484</v>
      </c>
      <c r="C1367" s="14" t="s">
        <v>494</v>
      </c>
      <c r="D1367" s="14" t="s">
        <v>26</v>
      </c>
      <c r="E1367" s="14"/>
      <c r="F1367" s="88"/>
      <c r="G1367" s="262">
        <f t="shared" si="443"/>
        <v>0</v>
      </c>
      <c r="H1367" s="262">
        <f t="shared" si="443"/>
        <v>0</v>
      </c>
      <c r="I1367" s="185">
        <f t="shared" si="434"/>
        <v>0</v>
      </c>
      <c r="J1367" s="262">
        <f t="shared" si="443"/>
        <v>0</v>
      </c>
      <c r="K1367" s="190"/>
      <c r="L1367" s="186"/>
      <c r="M1367" s="186"/>
      <c r="N1367" s="186"/>
      <c r="O1367" s="186"/>
    </row>
    <row r="1368" spans="1:15" ht="24" hidden="1">
      <c r="A1368" s="91" t="s">
        <v>495</v>
      </c>
      <c r="B1368" s="18" t="s">
        <v>484</v>
      </c>
      <c r="C1368" s="18" t="s">
        <v>494</v>
      </c>
      <c r="D1368" s="30" t="s">
        <v>496</v>
      </c>
      <c r="E1368" s="18"/>
      <c r="F1368" s="92"/>
      <c r="G1368" s="262">
        <f t="shared" si="443"/>
        <v>0</v>
      </c>
      <c r="H1368" s="262">
        <f t="shared" si="443"/>
        <v>0</v>
      </c>
      <c r="I1368" s="185">
        <f t="shared" si="434"/>
        <v>0</v>
      </c>
      <c r="J1368" s="262">
        <f t="shared" si="443"/>
        <v>0</v>
      </c>
      <c r="K1368" s="190"/>
      <c r="L1368" s="186"/>
      <c r="M1368" s="186"/>
      <c r="N1368" s="186"/>
      <c r="O1368" s="186"/>
    </row>
    <row r="1369" spans="1:15" hidden="1">
      <c r="A1369" s="91" t="s">
        <v>122</v>
      </c>
      <c r="B1369" s="18" t="s">
        <v>484</v>
      </c>
      <c r="C1369" s="18" t="s">
        <v>494</v>
      </c>
      <c r="D1369" s="30" t="s">
        <v>496</v>
      </c>
      <c r="E1369" s="18" t="s">
        <v>123</v>
      </c>
      <c r="F1369" s="92"/>
      <c r="G1369" s="262">
        <f t="shared" si="443"/>
        <v>0</v>
      </c>
      <c r="H1369" s="262">
        <f t="shared" si="443"/>
        <v>0</v>
      </c>
      <c r="I1369" s="185">
        <f t="shared" si="434"/>
        <v>0</v>
      </c>
      <c r="J1369" s="262">
        <f t="shared" si="443"/>
        <v>0</v>
      </c>
      <c r="K1369" s="190"/>
      <c r="L1369" s="186"/>
      <c r="M1369" s="186"/>
      <c r="N1369" s="186"/>
      <c r="O1369" s="186"/>
    </row>
    <row r="1370" spans="1:15" hidden="1">
      <c r="A1370" s="91" t="s">
        <v>497</v>
      </c>
      <c r="B1370" s="18" t="s">
        <v>484</v>
      </c>
      <c r="C1370" s="18" t="s">
        <v>494</v>
      </c>
      <c r="D1370" s="30" t="s">
        <v>496</v>
      </c>
      <c r="E1370" s="18" t="s">
        <v>492</v>
      </c>
      <c r="F1370" s="93"/>
      <c r="G1370" s="262">
        <f t="shared" si="443"/>
        <v>0</v>
      </c>
      <c r="H1370" s="262">
        <f t="shared" si="443"/>
        <v>0</v>
      </c>
      <c r="I1370" s="185">
        <f t="shared" si="434"/>
        <v>0</v>
      </c>
      <c r="J1370" s="262">
        <f t="shared" si="443"/>
        <v>0</v>
      </c>
      <c r="K1370" s="190"/>
      <c r="L1370" s="186"/>
      <c r="M1370" s="186"/>
      <c r="N1370" s="186"/>
      <c r="O1370" s="186"/>
    </row>
    <row r="1371" spans="1:15" hidden="1">
      <c r="A1371" s="94" t="s">
        <v>16</v>
      </c>
      <c r="B1371" s="18" t="s">
        <v>484</v>
      </c>
      <c r="C1371" s="18" t="s">
        <v>494</v>
      </c>
      <c r="D1371" s="30" t="s">
        <v>496</v>
      </c>
      <c r="E1371" s="18" t="s">
        <v>492</v>
      </c>
      <c r="F1371" s="92" t="s">
        <v>17</v>
      </c>
      <c r="G1371" s="154"/>
      <c r="H1371" s="154"/>
      <c r="I1371" s="185">
        <f t="shared" si="434"/>
        <v>0</v>
      </c>
      <c r="J1371" s="155"/>
      <c r="K1371" s="190"/>
      <c r="L1371" s="186"/>
      <c r="M1371" s="186"/>
      <c r="N1371" s="186"/>
      <c r="O1371" s="186"/>
    </row>
    <row r="1372" spans="1:15" s="50" customFormat="1" ht="41.25" customHeight="1">
      <c r="A1372" s="98" t="s">
        <v>498</v>
      </c>
      <c r="B1372" s="14" t="s">
        <v>484</v>
      </c>
      <c r="C1372" s="28" t="s">
        <v>499</v>
      </c>
      <c r="D1372" s="112"/>
      <c r="E1372" s="112"/>
      <c r="F1372" s="112"/>
      <c r="G1372" s="263">
        <f t="shared" ref="G1372:K1372" si="444">G1373+G1377</f>
        <v>2112.6999999999998</v>
      </c>
      <c r="H1372" s="263">
        <f t="shared" si="444"/>
        <v>373.8</v>
      </c>
      <c r="I1372" s="185">
        <f t="shared" si="434"/>
        <v>2486.5</v>
      </c>
      <c r="J1372" s="255">
        <f t="shared" si="444"/>
        <v>0</v>
      </c>
      <c r="K1372" s="255">
        <f t="shared" si="444"/>
        <v>0</v>
      </c>
      <c r="L1372" s="256"/>
      <c r="M1372" s="256"/>
      <c r="N1372" s="256"/>
      <c r="O1372" s="256"/>
    </row>
    <row r="1373" spans="1:15" s="50" customFormat="1" ht="38.25">
      <c r="A1373" s="48" t="s">
        <v>82</v>
      </c>
      <c r="B1373" s="18" t="s">
        <v>484</v>
      </c>
      <c r="C1373" s="24" t="s">
        <v>499</v>
      </c>
      <c r="D1373" s="37" t="s">
        <v>84</v>
      </c>
      <c r="E1373" s="55"/>
      <c r="F1373" s="55"/>
      <c r="G1373" s="255">
        <f t="shared" ref="G1373:J1375" si="445">G1374</f>
        <v>30</v>
      </c>
      <c r="H1373" s="255">
        <f t="shared" si="445"/>
        <v>0</v>
      </c>
      <c r="I1373" s="185">
        <f t="shared" si="434"/>
        <v>30</v>
      </c>
      <c r="J1373" s="255">
        <f t="shared" si="445"/>
        <v>0</v>
      </c>
      <c r="K1373" s="190"/>
      <c r="L1373" s="256"/>
      <c r="M1373" s="256"/>
      <c r="N1373" s="256"/>
      <c r="O1373" s="256"/>
    </row>
    <row r="1374" spans="1:15" s="50" customFormat="1">
      <c r="A1374" s="45" t="s">
        <v>122</v>
      </c>
      <c r="B1374" s="18" t="s">
        <v>484</v>
      </c>
      <c r="C1374" s="24" t="s">
        <v>499</v>
      </c>
      <c r="D1374" s="37" t="s">
        <v>84</v>
      </c>
      <c r="E1374" s="55" t="s">
        <v>123</v>
      </c>
      <c r="F1374" s="55"/>
      <c r="G1374" s="255">
        <f t="shared" si="445"/>
        <v>30</v>
      </c>
      <c r="H1374" s="255">
        <f t="shared" si="445"/>
        <v>0</v>
      </c>
      <c r="I1374" s="185">
        <f t="shared" si="434"/>
        <v>30</v>
      </c>
      <c r="J1374" s="255">
        <f t="shared" si="445"/>
        <v>0</v>
      </c>
      <c r="K1374" s="190"/>
      <c r="L1374" s="256"/>
      <c r="M1374" s="256"/>
      <c r="N1374" s="256"/>
      <c r="O1374" s="256"/>
    </row>
    <row r="1375" spans="1:15" s="50" customFormat="1">
      <c r="A1375" s="45" t="s">
        <v>161</v>
      </c>
      <c r="B1375" s="18" t="s">
        <v>484</v>
      </c>
      <c r="C1375" s="24" t="s">
        <v>499</v>
      </c>
      <c r="D1375" s="37" t="s">
        <v>84</v>
      </c>
      <c r="E1375" s="55" t="s">
        <v>162</v>
      </c>
      <c r="F1375" s="55"/>
      <c r="G1375" s="255">
        <f t="shared" si="445"/>
        <v>30</v>
      </c>
      <c r="H1375" s="255">
        <f t="shared" si="445"/>
        <v>0</v>
      </c>
      <c r="I1375" s="185">
        <f t="shared" si="434"/>
        <v>30</v>
      </c>
      <c r="J1375" s="255">
        <f t="shared" si="445"/>
        <v>0</v>
      </c>
      <c r="K1375" s="190"/>
      <c r="L1375" s="256"/>
      <c r="M1375" s="256"/>
      <c r="N1375" s="256"/>
      <c r="O1375" s="256"/>
    </row>
    <row r="1376" spans="1:15" s="50" customFormat="1">
      <c r="A1376" s="23" t="s">
        <v>16</v>
      </c>
      <c r="B1376" s="18" t="s">
        <v>484</v>
      </c>
      <c r="C1376" s="24" t="s">
        <v>499</v>
      </c>
      <c r="D1376" s="37" t="s">
        <v>84</v>
      </c>
      <c r="E1376" s="55" t="s">
        <v>162</v>
      </c>
      <c r="F1376" s="55" t="s">
        <v>17</v>
      </c>
      <c r="G1376" s="152">
        <v>30</v>
      </c>
      <c r="H1376" s="152">
        <v>0</v>
      </c>
      <c r="I1376" s="185">
        <f t="shared" si="434"/>
        <v>30</v>
      </c>
      <c r="J1376" s="253"/>
      <c r="K1376" s="190"/>
      <c r="L1376" s="256"/>
      <c r="M1376" s="256"/>
      <c r="N1376" s="256"/>
      <c r="O1376" s="256"/>
    </row>
    <row r="1377" spans="1:15" s="50" customFormat="1">
      <c r="A1377" s="98" t="s">
        <v>500</v>
      </c>
      <c r="B1377" s="18" t="s">
        <v>484</v>
      </c>
      <c r="C1377" s="24" t="s">
        <v>499</v>
      </c>
      <c r="D1377" s="37" t="s">
        <v>501</v>
      </c>
      <c r="E1377" s="55"/>
      <c r="F1377" s="55"/>
      <c r="G1377" s="255">
        <f t="shared" ref="G1377:K1378" si="446">G1378</f>
        <v>2082.6999999999998</v>
      </c>
      <c r="H1377" s="255">
        <f t="shared" si="446"/>
        <v>373.8</v>
      </c>
      <c r="I1377" s="185">
        <f t="shared" si="434"/>
        <v>2456.5</v>
      </c>
      <c r="J1377" s="255">
        <f t="shared" si="446"/>
        <v>0</v>
      </c>
      <c r="K1377" s="255">
        <f t="shared" si="446"/>
        <v>0</v>
      </c>
      <c r="L1377" s="256"/>
      <c r="M1377" s="256"/>
      <c r="N1377" s="256"/>
      <c r="O1377" s="256"/>
    </row>
    <row r="1378" spans="1:15" s="50" customFormat="1">
      <c r="A1378" s="45" t="s">
        <v>122</v>
      </c>
      <c r="B1378" s="18" t="s">
        <v>484</v>
      </c>
      <c r="C1378" s="24" t="s">
        <v>499</v>
      </c>
      <c r="D1378" s="37" t="s">
        <v>501</v>
      </c>
      <c r="E1378" s="55" t="s">
        <v>123</v>
      </c>
      <c r="F1378" s="55"/>
      <c r="G1378" s="255">
        <f t="shared" si="446"/>
        <v>2082.6999999999998</v>
      </c>
      <c r="H1378" s="255">
        <f t="shared" si="446"/>
        <v>373.8</v>
      </c>
      <c r="I1378" s="185">
        <f t="shared" si="434"/>
        <v>2456.5</v>
      </c>
      <c r="J1378" s="255">
        <f t="shared" si="446"/>
        <v>0</v>
      </c>
      <c r="K1378" s="255">
        <f t="shared" si="446"/>
        <v>0</v>
      </c>
      <c r="L1378" s="256"/>
      <c r="M1378" s="256"/>
      <c r="N1378" s="256"/>
      <c r="O1378" s="256"/>
    </row>
    <row r="1379" spans="1:15" s="50" customFormat="1">
      <c r="A1379" s="45" t="s">
        <v>161</v>
      </c>
      <c r="B1379" s="18" t="s">
        <v>484</v>
      </c>
      <c r="C1379" s="24" t="s">
        <v>499</v>
      </c>
      <c r="D1379" s="37" t="s">
        <v>501</v>
      </c>
      <c r="E1379" s="55" t="s">
        <v>162</v>
      </c>
      <c r="F1379" s="55"/>
      <c r="G1379" s="255">
        <f t="shared" ref="G1379:K1379" si="447">G1380+G1381</f>
        <v>2082.6999999999998</v>
      </c>
      <c r="H1379" s="255">
        <f t="shared" si="447"/>
        <v>373.8</v>
      </c>
      <c r="I1379" s="185">
        <f t="shared" si="434"/>
        <v>2456.5</v>
      </c>
      <c r="J1379" s="255">
        <f t="shared" si="447"/>
        <v>0</v>
      </c>
      <c r="K1379" s="255">
        <f t="shared" si="447"/>
        <v>0</v>
      </c>
      <c r="L1379" s="256"/>
      <c r="M1379" s="256"/>
      <c r="N1379" s="256"/>
      <c r="O1379" s="256"/>
    </row>
    <row r="1380" spans="1:15" s="50" customFormat="1">
      <c r="A1380" s="23" t="s">
        <v>16</v>
      </c>
      <c r="B1380" s="18" t="s">
        <v>484</v>
      </c>
      <c r="C1380" s="24" t="s">
        <v>499</v>
      </c>
      <c r="D1380" s="37" t="s">
        <v>501</v>
      </c>
      <c r="E1380" s="55" t="s">
        <v>162</v>
      </c>
      <c r="F1380" s="55" t="s">
        <v>17</v>
      </c>
      <c r="G1380" s="152">
        <v>320.10000000000002</v>
      </c>
      <c r="H1380" s="152">
        <f>'[1]Поправки декабрь'!$I$714</f>
        <v>373.8</v>
      </c>
      <c r="I1380" s="185">
        <f t="shared" si="434"/>
        <v>693.90000000000009</v>
      </c>
      <c r="J1380" s="152"/>
      <c r="K1380" s="190"/>
      <c r="L1380" s="256"/>
      <c r="M1380" s="256"/>
      <c r="N1380" s="256"/>
      <c r="O1380" s="256"/>
    </row>
    <row r="1381" spans="1:15" s="50" customFormat="1">
      <c r="A1381" s="23" t="s">
        <v>18</v>
      </c>
      <c r="B1381" s="18" t="s">
        <v>484</v>
      </c>
      <c r="C1381" s="24" t="s">
        <v>499</v>
      </c>
      <c r="D1381" s="37" t="s">
        <v>501</v>
      </c>
      <c r="E1381" s="55" t="s">
        <v>162</v>
      </c>
      <c r="F1381" s="265" t="s">
        <v>10</v>
      </c>
      <c r="G1381" s="253">
        <v>1762.6</v>
      </c>
      <c r="H1381" s="253">
        <v>0</v>
      </c>
      <c r="I1381" s="185">
        <f t="shared" si="434"/>
        <v>1762.6</v>
      </c>
      <c r="J1381" s="253"/>
      <c r="K1381" s="190"/>
      <c r="L1381" s="256"/>
      <c r="M1381" s="256"/>
      <c r="N1381" s="256"/>
      <c r="O1381" s="256"/>
    </row>
    <row r="1382" spans="1:15" ht="14.25" customHeight="1">
      <c r="A1382" s="67" t="s">
        <v>502</v>
      </c>
      <c r="B1382" s="101" t="s">
        <v>503</v>
      </c>
      <c r="C1382" s="55" t="s">
        <v>504</v>
      </c>
      <c r="D1382" s="55"/>
      <c r="E1382" s="55"/>
      <c r="F1382" s="55"/>
      <c r="G1382" s="255">
        <f t="shared" ref="G1382:K1388" si="448">G1383</f>
        <v>0</v>
      </c>
      <c r="H1382" s="255">
        <f t="shared" si="448"/>
        <v>0</v>
      </c>
      <c r="I1382" s="185">
        <f t="shared" si="434"/>
        <v>0</v>
      </c>
      <c r="J1382" s="255">
        <f t="shared" si="448"/>
        <v>4205.1000000000004</v>
      </c>
      <c r="K1382" s="255">
        <f t="shared" si="448"/>
        <v>9000</v>
      </c>
      <c r="L1382" s="186"/>
      <c r="M1382" s="186"/>
      <c r="N1382" s="186"/>
      <c r="O1382" s="186"/>
    </row>
    <row r="1383" spans="1:15">
      <c r="A1383" s="13" t="s">
        <v>276</v>
      </c>
      <c r="B1383" s="101" t="s">
        <v>503</v>
      </c>
      <c r="C1383" s="55" t="s">
        <v>504</v>
      </c>
      <c r="D1383" s="55"/>
      <c r="E1383" s="55"/>
      <c r="F1383" s="55" t="s">
        <v>17</v>
      </c>
      <c r="G1383" s="255">
        <f t="shared" si="448"/>
        <v>0</v>
      </c>
      <c r="H1383" s="255"/>
      <c r="I1383" s="185">
        <f t="shared" si="434"/>
        <v>0</v>
      </c>
      <c r="J1383" s="255">
        <f t="shared" si="448"/>
        <v>4205.1000000000004</v>
      </c>
      <c r="K1383" s="255">
        <f t="shared" si="448"/>
        <v>9000</v>
      </c>
      <c r="L1383" s="186"/>
      <c r="M1383" s="186"/>
      <c r="N1383" s="186"/>
      <c r="O1383" s="186"/>
    </row>
    <row r="1384" spans="1:15">
      <c r="A1384" s="21" t="s">
        <v>505</v>
      </c>
      <c r="B1384" s="101" t="s">
        <v>503</v>
      </c>
      <c r="C1384" s="55" t="s">
        <v>504</v>
      </c>
      <c r="D1384" s="55"/>
      <c r="E1384" s="55"/>
      <c r="F1384" s="55"/>
      <c r="G1384" s="255">
        <f t="shared" si="448"/>
        <v>0</v>
      </c>
      <c r="H1384" s="255">
        <f t="shared" si="448"/>
        <v>0</v>
      </c>
      <c r="I1384" s="185">
        <f t="shared" si="434"/>
        <v>0</v>
      </c>
      <c r="J1384" s="255">
        <f t="shared" si="448"/>
        <v>4205.1000000000004</v>
      </c>
      <c r="K1384" s="255">
        <f t="shared" si="448"/>
        <v>9000</v>
      </c>
      <c r="L1384" s="186"/>
      <c r="M1384" s="186"/>
      <c r="N1384" s="186"/>
      <c r="O1384" s="186"/>
    </row>
    <row r="1385" spans="1:15" ht="26.25" customHeight="1">
      <c r="A1385" s="17" t="s">
        <v>25</v>
      </c>
      <c r="B1385" s="101" t="s">
        <v>503</v>
      </c>
      <c r="C1385" s="55" t="s">
        <v>504</v>
      </c>
      <c r="D1385" s="55" t="s">
        <v>26</v>
      </c>
      <c r="E1385" s="55"/>
      <c r="F1385" s="55"/>
      <c r="G1385" s="255">
        <f t="shared" si="448"/>
        <v>0</v>
      </c>
      <c r="H1385" s="255">
        <f t="shared" si="448"/>
        <v>0</v>
      </c>
      <c r="I1385" s="185">
        <f t="shared" si="434"/>
        <v>0</v>
      </c>
      <c r="J1385" s="255">
        <f t="shared" si="448"/>
        <v>4205.1000000000004</v>
      </c>
      <c r="K1385" s="255">
        <f t="shared" si="448"/>
        <v>9000</v>
      </c>
      <c r="L1385" s="186"/>
      <c r="M1385" s="186"/>
      <c r="N1385" s="186"/>
      <c r="O1385" s="186"/>
    </row>
    <row r="1386" spans="1:15">
      <c r="A1386" s="21" t="s">
        <v>505</v>
      </c>
      <c r="B1386" s="101" t="s">
        <v>503</v>
      </c>
      <c r="C1386" s="55" t="s">
        <v>504</v>
      </c>
      <c r="D1386" s="100">
        <v>6500099990</v>
      </c>
      <c r="E1386" s="55"/>
      <c r="F1386" s="55"/>
      <c r="G1386" s="255">
        <f t="shared" si="448"/>
        <v>0</v>
      </c>
      <c r="H1386" s="255">
        <f t="shared" si="448"/>
        <v>0</v>
      </c>
      <c r="I1386" s="185">
        <f t="shared" si="434"/>
        <v>0</v>
      </c>
      <c r="J1386" s="255">
        <f t="shared" si="448"/>
        <v>4205.1000000000004</v>
      </c>
      <c r="K1386" s="255">
        <f t="shared" si="448"/>
        <v>9000</v>
      </c>
      <c r="L1386" s="186"/>
      <c r="M1386" s="186"/>
      <c r="N1386" s="186"/>
      <c r="O1386" s="186"/>
    </row>
    <row r="1387" spans="1:15">
      <c r="A1387" s="21" t="s">
        <v>56</v>
      </c>
      <c r="B1387" s="101" t="s">
        <v>503</v>
      </c>
      <c r="C1387" s="55" t="s">
        <v>504</v>
      </c>
      <c r="D1387" s="100">
        <v>6500099990</v>
      </c>
      <c r="E1387" s="55" t="s">
        <v>57</v>
      </c>
      <c r="F1387" s="55"/>
      <c r="G1387" s="255">
        <f t="shared" si="448"/>
        <v>0</v>
      </c>
      <c r="H1387" s="255">
        <f t="shared" si="448"/>
        <v>0</v>
      </c>
      <c r="I1387" s="185">
        <f t="shared" si="434"/>
        <v>0</v>
      </c>
      <c r="J1387" s="255">
        <f t="shared" si="448"/>
        <v>4205.1000000000004</v>
      </c>
      <c r="K1387" s="255">
        <f t="shared" si="448"/>
        <v>9000</v>
      </c>
      <c r="L1387" s="186"/>
      <c r="M1387" s="186"/>
      <c r="N1387" s="186"/>
      <c r="O1387" s="186"/>
    </row>
    <row r="1388" spans="1:15">
      <c r="A1388" s="101" t="s">
        <v>65</v>
      </c>
      <c r="B1388" s="101" t="s">
        <v>503</v>
      </c>
      <c r="C1388" s="55" t="s">
        <v>504</v>
      </c>
      <c r="D1388" s="100">
        <v>6500099990</v>
      </c>
      <c r="E1388" s="55" t="s">
        <v>66</v>
      </c>
      <c r="F1388" s="55"/>
      <c r="G1388" s="255">
        <f t="shared" si="448"/>
        <v>0</v>
      </c>
      <c r="H1388" s="255">
        <f t="shared" si="448"/>
        <v>0</v>
      </c>
      <c r="I1388" s="185">
        <f t="shared" si="434"/>
        <v>0</v>
      </c>
      <c r="J1388" s="255">
        <f t="shared" si="448"/>
        <v>4205.1000000000004</v>
      </c>
      <c r="K1388" s="255">
        <f t="shared" si="448"/>
        <v>9000</v>
      </c>
      <c r="L1388" s="186"/>
      <c r="M1388" s="186"/>
      <c r="N1388" s="186"/>
      <c r="O1388" s="186"/>
    </row>
    <row r="1389" spans="1:15">
      <c r="A1389" s="101" t="s">
        <v>276</v>
      </c>
      <c r="B1389" s="101" t="s">
        <v>503</v>
      </c>
      <c r="C1389" s="55" t="s">
        <v>504</v>
      </c>
      <c r="D1389" s="100">
        <v>6500099990</v>
      </c>
      <c r="E1389" s="55" t="s">
        <v>66</v>
      </c>
      <c r="F1389" s="55" t="s">
        <v>17</v>
      </c>
      <c r="G1389" s="152">
        <f>'[2]Бюджет 2025 г 1 чтение'!$H$711</f>
        <v>0</v>
      </c>
      <c r="H1389" s="152"/>
      <c r="I1389" s="185">
        <f t="shared" si="434"/>
        <v>0</v>
      </c>
      <c r="J1389" s="152">
        <f>'[3]Бюджет 2025 г 2 чтение'!$I$712</f>
        <v>4205.1000000000004</v>
      </c>
      <c r="K1389" s="152">
        <f>'[3]Бюджет 2025 г 2 чтение'!$J$712</f>
        <v>9000</v>
      </c>
      <c r="L1389" s="186"/>
      <c r="M1389" s="186"/>
      <c r="N1389" s="186"/>
      <c r="O1389" s="186"/>
    </row>
    <row r="1390" spans="1:15" ht="15" hidden="1" customHeight="1">
      <c r="A1390" s="101" t="s">
        <v>506</v>
      </c>
      <c r="B1390" s="99" t="s">
        <v>507</v>
      </c>
      <c r="C1390" s="96" t="s">
        <v>507</v>
      </c>
      <c r="D1390" s="96" t="s">
        <v>508</v>
      </c>
      <c r="E1390" s="96" t="s">
        <v>64</v>
      </c>
      <c r="F1390" s="96" t="s">
        <v>509</v>
      </c>
      <c r="G1390" s="152"/>
      <c r="H1390" s="152"/>
      <c r="I1390" s="152"/>
      <c r="J1390" s="152"/>
      <c r="K1390" s="154">
        <v>-3612</v>
      </c>
      <c r="L1390" s="186"/>
      <c r="M1390" s="186"/>
      <c r="N1390" s="186"/>
      <c r="O1390" s="186"/>
    </row>
    <row r="1391" spans="1:15">
      <c r="G1391" s="264"/>
      <c r="H1391" s="264"/>
      <c r="I1391" s="264"/>
      <c r="J1391" s="264"/>
      <c r="K1391" s="186"/>
      <c r="L1391" s="186"/>
      <c r="M1391" s="186"/>
      <c r="N1391" s="186"/>
      <c r="O1391" s="186"/>
    </row>
  </sheetData>
  <mergeCells count="18"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  <mergeCell ref="D6:K6"/>
    <mergeCell ref="A1:K1"/>
    <mergeCell ref="A2:K2"/>
    <mergeCell ref="A3:K3"/>
    <mergeCell ref="A4:K4"/>
    <mergeCell ref="A5:K5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S1386"/>
  <sheetViews>
    <sheetView zoomScale="90" zoomScaleNormal="90" workbookViewId="0">
      <selection activeCell="P14" sqref="P14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49"/>
      <c r="B6" s="249"/>
      <c r="C6" s="249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250">
        <v>7</v>
      </c>
      <c r="H15" s="250">
        <v>8</v>
      </c>
      <c r="I15" s="250">
        <v>9</v>
      </c>
      <c r="J15" s="250">
        <v>10</v>
      </c>
      <c r="K15" s="251">
        <v>11</v>
      </c>
      <c r="L15" s="186"/>
      <c r="M15" s="186"/>
      <c r="N15" s="186"/>
      <c r="O15" s="186"/>
    </row>
    <row r="16" spans="1:19">
      <c r="A16" s="10" t="s">
        <v>15</v>
      </c>
      <c r="B16" s="11"/>
      <c r="C16" s="11"/>
      <c r="D16" s="11"/>
      <c r="E16" s="11"/>
      <c r="F16" s="11"/>
      <c r="G16" s="185">
        <f>G17+G18+G19+G20</f>
        <v>365659.2</v>
      </c>
      <c r="H16" s="185">
        <f>H17+H18+H19+H20</f>
        <v>10035.6</v>
      </c>
      <c r="I16" s="185">
        <f>G16+H16</f>
        <v>375694.8</v>
      </c>
      <c r="J16" s="185">
        <f t="shared" ref="J16" si="0">J17+J18+J19+J20</f>
        <v>292707.93</v>
      </c>
      <c r="K16" s="185">
        <f>K17+K18+K19+K20</f>
        <v>299390.43000000005</v>
      </c>
      <c r="L16" s="252">
        <f>G21+G303+G343+G464+G574+G1024+G1150+G1274+G1351+G1377+G289</f>
        <v>365659.19999999995</v>
      </c>
      <c r="M16" s="252">
        <f>J21+J303+J343+J464+J574+J1024+J1150+J1274+J1351+J1377</f>
        <v>291061.73000000004</v>
      </c>
      <c r="N16" s="252">
        <f>K21+K303+K343+K464+K574+K1024+K1150+K1274+K1351+K1377</f>
        <v>297686.13</v>
      </c>
      <c r="O16" s="186"/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85">
        <f>G22+G344+G465+G575+G1025+G1151+G1275+G1352+G304+G1378</f>
        <v>184612.1</v>
      </c>
      <c r="H17" s="185">
        <f>H22+H344+H465+H575+H1025+H1151+H1275+H1352+H304+H1378</f>
        <v>5392</v>
      </c>
      <c r="I17" s="185">
        <f>G17+H17</f>
        <v>190004.1</v>
      </c>
      <c r="J17" s="185">
        <f>J22+J344+J465+J575+J1025+J1151+J1275+J1352+J304+J1378</f>
        <v>134156.03</v>
      </c>
      <c r="K17" s="185">
        <f>K22+K344+K465+K575+K1025+K1151+K1275+K1352+K304+K1378</f>
        <v>141221.03000000003</v>
      </c>
      <c r="L17" s="252">
        <f>G22+G304+G344+G465+G575+G1025+G1151+G1275+G1378</f>
        <v>184262</v>
      </c>
      <c r="M17" s="252">
        <f>J22+J304+J344+J465+J575+J1025+J1151+J1275+J1378</f>
        <v>134156.03</v>
      </c>
      <c r="N17" s="252">
        <f>K22+K304+K344+K465+K575+K1025+K1151+K1275+K1378</f>
        <v>141221.03</v>
      </c>
      <c r="O17" s="186"/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85">
        <f>G23+G345+G466+G576+G1026+G1152+G1276+G1353</f>
        <v>144456.1</v>
      </c>
      <c r="H18" s="185">
        <f>H23+H345+H466+H576+H1026+H1152+H1276+H1353</f>
        <v>4643.6000000000004</v>
      </c>
      <c r="I18" s="185">
        <f t="shared" ref="I18:I81" si="1">G18+H18</f>
        <v>149099.70000000001</v>
      </c>
      <c r="J18" s="185">
        <f>J23+J345+J466+J576+J1026+J1152+J1276+J1353</f>
        <v>139193.1</v>
      </c>
      <c r="K18" s="185">
        <f>K23+K345+K466+K576+K1026+K1152+K1276+K1353</f>
        <v>138858.60000000003</v>
      </c>
      <c r="L18" s="252">
        <f>G345+G466+G576+G1026+G1152+G1276+G1353+G23</f>
        <v>144456.1</v>
      </c>
      <c r="M18" s="252">
        <f>J345+J466+J576+J1026+J1152+J1276+J1353+J23</f>
        <v>139193.10000000003</v>
      </c>
      <c r="N18" s="252">
        <f>K345+K466+K576+K1026+K1152+K1276+K1353+K23</f>
        <v>138858.60000000003</v>
      </c>
      <c r="O18" s="186"/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85">
        <f>G24+G290+G346+G467+G577+G1027+G1153</f>
        <v>36591</v>
      </c>
      <c r="H19" s="185">
        <f>H24+H290+H346+H467+H577+H1027+H1153</f>
        <v>0</v>
      </c>
      <c r="I19" s="185">
        <f t="shared" si="1"/>
        <v>36591</v>
      </c>
      <c r="J19" s="185">
        <f>J24+J290+J346+J467+J577+J1027+J1153</f>
        <v>19358.8</v>
      </c>
      <c r="K19" s="185">
        <f>K24+K290+K346+K467+K577+K1027+K1153</f>
        <v>19310.8</v>
      </c>
      <c r="L19" s="252">
        <f>G24+G346+G467+G577+G1027+G1153+G290</f>
        <v>36591</v>
      </c>
      <c r="M19" s="252">
        <f>J24+J346+J467+J577+J1027+J1153+J290</f>
        <v>19358.8</v>
      </c>
      <c r="N19" s="252">
        <f>K24+K346+K467+K577+K1027+K1153+K290</f>
        <v>19310.8</v>
      </c>
      <c r="O19" s="186"/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85">
        <f>G468+G578+G1028</f>
        <v>0</v>
      </c>
      <c r="H20" s="185">
        <f>H468+H578+H1028</f>
        <v>0</v>
      </c>
      <c r="I20" s="185">
        <f t="shared" si="1"/>
        <v>0</v>
      </c>
      <c r="J20" s="185">
        <f>J468+J578+J1028</f>
        <v>0</v>
      </c>
      <c r="K20" s="185">
        <f>K468+K578+K1028</f>
        <v>0</v>
      </c>
      <c r="L20" s="186"/>
      <c r="M20" s="186"/>
      <c r="N20" s="186"/>
      <c r="O20" s="186"/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85">
        <f>G22+G23+G24</f>
        <v>44083.500000000015</v>
      </c>
      <c r="H21" s="185">
        <f>H22+H23+H24</f>
        <v>107.30000000000001</v>
      </c>
      <c r="I21" s="185">
        <f t="shared" si="1"/>
        <v>44190.800000000017</v>
      </c>
      <c r="J21" s="185">
        <f t="shared" ref="J21:K21" si="2">J22+J23+J24</f>
        <v>28254.129999999997</v>
      </c>
      <c r="K21" s="185">
        <f t="shared" si="2"/>
        <v>27673.429999999997</v>
      </c>
      <c r="L21" s="252">
        <f>G25+G41+G51+G61+G91+G97</f>
        <v>44083.5</v>
      </c>
      <c r="M21" s="252">
        <f t="shared" ref="M21:N21" si="3">J25+J41+J51+J61+J91+J97</f>
        <v>28254.129999999997</v>
      </c>
      <c r="N21" s="252">
        <f t="shared" si="3"/>
        <v>27673.43</v>
      </c>
      <c r="O21" s="186"/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85">
        <f>G30+G40+G46+G66+G96+G114+G117+G130+G142+G153+G159+G162+G168+G171+G175+G178+G181+G191+G195+G198+G201+G205+G209+G213+G122+G70+G119+G164+G81+G84+G220+G90+G145+G89+G256+G216+G110+G262+G268+G273+G278+G283+G288+G246+G251+G138</f>
        <v>40832.900000000016</v>
      </c>
      <c r="H22" s="185">
        <f>H30+H40+H46+H66+H96+H114+H117+H130+H142+H153+H159+H162+H168+H171+H175+H178+H181+H191+H195+H198+H201+H205+H209+H213+H122+H70+H119+H164+H81+H84+H220+H90+H145+H89+H256+H216+H110+H262+H268+H273+H278+H283+H288+H246+H251+H138</f>
        <v>107.30000000000001</v>
      </c>
      <c r="I22" s="185">
        <f t="shared" si="1"/>
        <v>40940.200000000019</v>
      </c>
      <c r="J22" s="185">
        <f>J30+J40+J46+J66+J96+J114+J117+J130+J142+J153+J159+J162+J168+J171+J175+J178+J181+J191+J195+J198+J201+J205+J209+J213+J122+J70+J119+J164+J81+J84+J220+J90+J145+J89+J256+J216+J110+J262+J268+J273+J278+J283+J288+J246+J251+J138</f>
        <v>26101.03</v>
      </c>
      <c r="K22" s="185">
        <f>K30+K40+K46+K66+K96+K114+K117+K130+K142+K153+K159+K162+K168+K171+K175+K178+K181+K191+K195+K198+K201+K205+K209+K213+K122+K70+K119+K164+K81+K84+K220+K90+K145+K89+K256+K216+K110+K262+K268+K273+K278+K283+K288+K246+K251+K138</f>
        <v>25555.329999999998</v>
      </c>
      <c r="L22" s="186"/>
      <c r="M22" s="186"/>
      <c r="N22" s="186"/>
      <c r="O22" s="186"/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85">
        <f>G227+G231+G234+G224+G238+G241</f>
        <v>2116.6</v>
      </c>
      <c r="H23" s="185">
        <f>H227+H231+H234+H224+H238+H241</f>
        <v>0</v>
      </c>
      <c r="I23" s="185">
        <f t="shared" si="1"/>
        <v>2116.6</v>
      </c>
      <c r="J23" s="185">
        <f t="shared" ref="J23:K23" si="4">J227+J231+J234+J224+J238+J241</f>
        <v>2116.6</v>
      </c>
      <c r="K23" s="185">
        <f t="shared" si="4"/>
        <v>2116.6</v>
      </c>
      <c r="L23" s="186"/>
      <c r="M23" s="186"/>
      <c r="N23" s="186"/>
      <c r="O23" s="186"/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85">
        <f>G56+G60+G102+G34+G50+G74+G146+G106</f>
        <v>1134</v>
      </c>
      <c r="H24" s="185">
        <f>H56+H60+H102+H34+H50+H74+H146+H106</f>
        <v>0</v>
      </c>
      <c r="I24" s="185">
        <f t="shared" si="1"/>
        <v>1134</v>
      </c>
      <c r="J24" s="185">
        <f>J56+J60+J102+J34+J50+J74+J146+J106</f>
        <v>36.5</v>
      </c>
      <c r="K24" s="185">
        <f>K56+K60+K102+K34+K50+K74+K146+K106</f>
        <v>1.5</v>
      </c>
      <c r="L24" s="186"/>
      <c r="M24" s="186"/>
      <c r="N24" s="186"/>
      <c r="O24" s="186"/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85">
        <f t="shared" ref="G25:K25" si="5">G26</f>
        <v>2025.6000000000001</v>
      </c>
      <c r="H25" s="185">
        <f t="shared" si="5"/>
        <v>104.4</v>
      </c>
      <c r="I25" s="185">
        <f t="shared" si="1"/>
        <v>2130</v>
      </c>
      <c r="J25" s="185">
        <f t="shared" si="5"/>
        <v>1446</v>
      </c>
      <c r="K25" s="185">
        <f t="shared" si="5"/>
        <v>1446</v>
      </c>
      <c r="L25" s="252"/>
      <c r="M25" s="186"/>
      <c r="N25" s="186"/>
      <c r="O25" s="186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55">
        <f t="shared" ref="G26:K26" si="6">G27+G31</f>
        <v>2025.6000000000001</v>
      </c>
      <c r="H26" s="155">
        <f t="shared" si="6"/>
        <v>104.4</v>
      </c>
      <c r="I26" s="185">
        <f t="shared" si="1"/>
        <v>2130</v>
      </c>
      <c r="J26" s="155">
        <f t="shared" si="6"/>
        <v>1446</v>
      </c>
      <c r="K26" s="155">
        <f t="shared" si="6"/>
        <v>1446</v>
      </c>
      <c r="L26" s="186"/>
      <c r="M26" s="186"/>
      <c r="N26" s="186"/>
      <c r="O26" s="186"/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55">
        <f t="shared" ref="G27:K29" si="7">G28</f>
        <v>1944.9</v>
      </c>
      <c r="H27" s="155">
        <f t="shared" si="7"/>
        <v>104.4</v>
      </c>
      <c r="I27" s="185">
        <f t="shared" si="1"/>
        <v>2049.3000000000002</v>
      </c>
      <c r="J27" s="155">
        <f t="shared" si="7"/>
        <v>1446</v>
      </c>
      <c r="K27" s="155">
        <f t="shared" si="7"/>
        <v>1446</v>
      </c>
      <c r="L27" s="186"/>
      <c r="M27" s="186"/>
      <c r="N27" s="186"/>
      <c r="O27" s="186"/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55">
        <f t="shared" si="7"/>
        <v>1944.9</v>
      </c>
      <c r="H28" s="155">
        <f t="shared" si="7"/>
        <v>104.4</v>
      </c>
      <c r="I28" s="185">
        <f t="shared" si="1"/>
        <v>2049.3000000000002</v>
      </c>
      <c r="J28" s="155">
        <f t="shared" si="7"/>
        <v>1446</v>
      </c>
      <c r="K28" s="155">
        <f t="shared" si="7"/>
        <v>1446</v>
      </c>
      <c r="L28" s="186"/>
      <c r="M28" s="186"/>
      <c r="N28" s="186"/>
      <c r="O28" s="186"/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55">
        <f t="shared" si="7"/>
        <v>1944.9</v>
      </c>
      <c r="H29" s="155">
        <f t="shared" si="7"/>
        <v>104.4</v>
      </c>
      <c r="I29" s="185">
        <f t="shared" si="1"/>
        <v>2049.3000000000002</v>
      </c>
      <c r="J29" s="155">
        <f t="shared" si="7"/>
        <v>1446</v>
      </c>
      <c r="K29" s="155">
        <f t="shared" si="7"/>
        <v>1446</v>
      </c>
      <c r="L29" s="186"/>
      <c r="M29" s="186"/>
      <c r="N29" s="186"/>
      <c r="O29" s="186"/>
    </row>
    <row r="30" spans="1:19" s="222" customFormat="1">
      <c r="A30" s="226" t="s">
        <v>16</v>
      </c>
      <c r="B30" s="224" t="s">
        <v>22</v>
      </c>
      <c r="C30" s="224" t="s">
        <v>24</v>
      </c>
      <c r="D30" s="224" t="s">
        <v>28</v>
      </c>
      <c r="E30" s="224" t="s">
        <v>32</v>
      </c>
      <c r="F30" s="224" t="s">
        <v>17</v>
      </c>
      <c r="G30" s="149">
        <v>1944.9</v>
      </c>
      <c r="H30" s="149">
        <f>'[7]Поправки ноябрь'!$I$32</f>
        <v>104.4</v>
      </c>
      <c r="I30" s="185">
        <f t="shared" si="1"/>
        <v>2049.3000000000002</v>
      </c>
      <c r="J30" s="152">
        <f>'[2]Бюджет 2025 г 1 чтение'!$I$32</f>
        <v>1446</v>
      </c>
      <c r="K30" s="152">
        <f>'[2]Бюджет 2025 г 1 чтение'!$J$32</f>
        <v>1446</v>
      </c>
      <c r="L30" s="186"/>
      <c r="M30" s="186"/>
      <c r="N30" s="186"/>
      <c r="O30" s="186"/>
    </row>
    <row r="31" spans="1:19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55">
        <f t="shared" ref="G31:J33" si="8">G32</f>
        <v>80.7</v>
      </c>
      <c r="H31" s="155">
        <f t="shared" si="8"/>
        <v>0</v>
      </c>
      <c r="I31" s="185">
        <f t="shared" si="1"/>
        <v>80.7</v>
      </c>
      <c r="J31" s="155">
        <f t="shared" si="8"/>
        <v>0</v>
      </c>
      <c r="K31" s="190"/>
      <c r="L31" s="186"/>
      <c r="M31" s="186"/>
      <c r="N31" s="186"/>
      <c r="O31" s="186"/>
    </row>
    <row r="32" spans="1:19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55">
        <f t="shared" si="8"/>
        <v>80.7</v>
      </c>
      <c r="H32" s="155">
        <f t="shared" si="8"/>
        <v>0</v>
      </c>
      <c r="I32" s="185">
        <f t="shared" si="1"/>
        <v>80.7</v>
      </c>
      <c r="J32" s="155">
        <f t="shared" si="8"/>
        <v>0</v>
      </c>
      <c r="K32" s="190"/>
      <c r="L32" s="186"/>
      <c r="M32" s="186"/>
      <c r="N32" s="186"/>
      <c r="O32" s="186"/>
    </row>
    <row r="33" spans="1:15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55">
        <f t="shared" si="8"/>
        <v>80.7</v>
      </c>
      <c r="H33" s="155">
        <f t="shared" si="8"/>
        <v>0</v>
      </c>
      <c r="I33" s="185">
        <f t="shared" si="1"/>
        <v>80.7</v>
      </c>
      <c r="J33" s="155">
        <f t="shared" si="8"/>
        <v>0</v>
      </c>
      <c r="K33" s="190"/>
      <c r="L33" s="186"/>
      <c r="M33" s="186"/>
      <c r="N33" s="186"/>
      <c r="O33" s="186"/>
    </row>
    <row r="34" spans="1:15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54">
        <v>80.7</v>
      </c>
      <c r="H34" s="154">
        <v>0</v>
      </c>
      <c r="I34" s="185">
        <f t="shared" si="1"/>
        <v>80.7</v>
      </c>
      <c r="J34" s="155"/>
      <c r="K34" s="190"/>
      <c r="L34" s="186"/>
      <c r="M34" s="186"/>
      <c r="N34" s="186"/>
      <c r="O34" s="186"/>
    </row>
    <row r="35" spans="1:15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85">
        <f t="shared" ref="G35:K39" si="9">G36</f>
        <v>0</v>
      </c>
      <c r="H35" s="185">
        <f t="shared" si="9"/>
        <v>0</v>
      </c>
      <c r="I35" s="185">
        <f t="shared" si="1"/>
        <v>0</v>
      </c>
      <c r="J35" s="185">
        <f t="shared" si="9"/>
        <v>0</v>
      </c>
      <c r="K35" s="185">
        <f t="shared" si="9"/>
        <v>0</v>
      </c>
      <c r="L35" s="186"/>
      <c r="M35" s="186"/>
      <c r="N35" s="186"/>
      <c r="O35" s="186"/>
    </row>
    <row r="36" spans="1:15" ht="25.5" hidden="1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55">
        <f t="shared" si="9"/>
        <v>0</v>
      </c>
      <c r="H36" s="155">
        <f t="shared" si="9"/>
        <v>0</v>
      </c>
      <c r="I36" s="185">
        <f t="shared" si="1"/>
        <v>0</v>
      </c>
      <c r="J36" s="155">
        <f t="shared" si="9"/>
        <v>0</v>
      </c>
      <c r="K36" s="155">
        <f t="shared" si="9"/>
        <v>0</v>
      </c>
      <c r="L36" s="186"/>
      <c r="M36" s="186"/>
      <c r="N36" s="186"/>
      <c r="O36" s="186"/>
    </row>
    <row r="37" spans="1:15" hidden="1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55">
        <f t="shared" si="9"/>
        <v>0</v>
      </c>
      <c r="H37" s="155">
        <f t="shared" si="9"/>
        <v>0</v>
      </c>
      <c r="I37" s="185">
        <f t="shared" si="1"/>
        <v>0</v>
      </c>
      <c r="J37" s="155">
        <f t="shared" si="9"/>
        <v>0</v>
      </c>
      <c r="K37" s="155">
        <f t="shared" si="9"/>
        <v>0</v>
      </c>
      <c r="L37" s="186"/>
      <c r="M37" s="186"/>
      <c r="N37" s="186"/>
      <c r="O37" s="186"/>
    </row>
    <row r="38" spans="1:15" ht="75.75" hidden="1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55">
        <f t="shared" si="9"/>
        <v>0</v>
      </c>
      <c r="H38" s="155">
        <f t="shared" si="9"/>
        <v>0</v>
      </c>
      <c r="I38" s="185">
        <f t="shared" si="1"/>
        <v>0</v>
      </c>
      <c r="J38" s="155">
        <f t="shared" si="9"/>
        <v>0</v>
      </c>
      <c r="K38" s="155">
        <f t="shared" si="9"/>
        <v>0</v>
      </c>
      <c r="L38" s="186"/>
      <c r="M38" s="186"/>
      <c r="N38" s="186"/>
      <c r="O38" s="186"/>
    </row>
    <row r="39" spans="1:15" ht="28.5" hidden="1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55">
        <f t="shared" si="9"/>
        <v>0</v>
      </c>
      <c r="H39" s="155">
        <f t="shared" si="9"/>
        <v>0</v>
      </c>
      <c r="I39" s="185">
        <f t="shared" si="1"/>
        <v>0</v>
      </c>
      <c r="J39" s="155">
        <f t="shared" si="9"/>
        <v>0</v>
      </c>
      <c r="K39" s="155">
        <f t="shared" si="9"/>
        <v>0</v>
      </c>
      <c r="L39" s="186"/>
      <c r="M39" s="186"/>
      <c r="N39" s="186"/>
      <c r="O39" s="186"/>
    </row>
    <row r="40" spans="1:15" hidden="1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149"/>
      <c r="H40" s="149"/>
      <c r="I40" s="185">
        <f t="shared" si="1"/>
        <v>0</v>
      </c>
      <c r="J40" s="152"/>
      <c r="K40" s="152"/>
      <c r="L40" s="186"/>
      <c r="M40" s="186"/>
      <c r="N40" s="186"/>
      <c r="O40" s="186"/>
    </row>
    <row r="41" spans="1:15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85">
        <f t="shared" ref="G41:K41" si="10">G42</f>
        <v>15954.7</v>
      </c>
      <c r="H41" s="185">
        <f t="shared" si="10"/>
        <v>0</v>
      </c>
      <c r="I41" s="185">
        <f t="shared" si="1"/>
        <v>15954.7</v>
      </c>
      <c r="J41" s="185">
        <f t="shared" si="10"/>
        <v>11800</v>
      </c>
      <c r="K41" s="185">
        <f t="shared" si="10"/>
        <v>11800</v>
      </c>
      <c r="L41" s="252">
        <f>G46+G66+G1012+G1149</f>
        <v>26317.100000000002</v>
      </c>
      <c r="M41" s="252">
        <f>J46+J66+J1012+J1149</f>
        <v>20090</v>
      </c>
      <c r="N41" s="252">
        <f>K46+K66+K1012+K1149</f>
        <v>20090</v>
      </c>
      <c r="O41" s="186"/>
    </row>
    <row r="42" spans="1:15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85">
        <f t="shared" ref="G42:K42" si="11">G43+G47</f>
        <v>15954.7</v>
      </c>
      <c r="H42" s="185">
        <f t="shared" si="11"/>
        <v>0</v>
      </c>
      <c r="I42" s="185">
        <f t="shared" si="1"/>
        <v>15954.7</v>
      </c>
      <c r="J42" s="185">
        <f t="shared" si="11"/>
        <v>11800</v>
      </c>
      <c r="K42" s="185">
        <f t="shared" si="11"/>
        <v>11800</v>
      </c>
      <c r="L42" s="186"/>
      <c r="M42" s="186"/>
      <c r="N42" s="186"/>
      <c r="O42" s="186"/>
    </row>
    <row r="43" spans="1:15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85">
        <f t="shared" ref="G43:K45" si="12">G44</f>
        <v>15359.5</v>
      </c>
      <c r="H43" s="185">
        <f>H44</f>
        <v>0</v>
      </c>
      <c r="I43" s="185">
        <f t="shared" si="1"/>
        <v>15359.5</v>
      </c>
      <c r="J43" s="185">
        <f t="shared" si="12"/>
        <v>11800</v>
      </c>
      <c r="K43" s="185">
        <f t="shared" si="12"/>
        <v>11800</v>
      </c>
      <c r="L43" s="186"/>
      <c r="M43" s="186"/>
      <c r="N43" s="186"/>
      <c r="O43" s="186"/>
    </row>
    <row r="44" spans="1:15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55">
        <f t="shared" si="12"/>
        <v>15359.5</v>
      </c>
      <c r="H44" s="155">
        <f t="shared" si="12"/>
        <v>0</v>
      </c>
      <c r="I44" s="185">
        <f t="shared" si="1"/>
        <v>15359.5</v>
      </c>
      <c r="J44" s="155">
        <f t="shared" si="12"/>
        <v>11800</v>
      </c>
      <c r="K44" s="155">
        <f t="shared" si="12"/>
        <v>11800</v>
      </c>
      <c r="L44" s="186"/>
      <c r="M44" s="186"/>
      <c r="N44" s="186"/>
      <c r="O44" s="186"/>
    </row>
    <row r="45" spans="1:15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55">
        <f t="shared" si="12"/>
        <v>15359.5</v>
      </c>
      <c r="H45" s="155">
        <f t="shared" si="12"/>
        <v>0</v>
      </c>
      <c r="I45" s="185">
        <f t="shared" si="1"/>
        <v>15359.5</v>
      </c>
      <c r="J45" s="155">
        <f t="shared" si="12"/>
        <v>11800</v>
      </c>
      <c r="K45" s="155">
        <f t="shared" si="12"/>
        <v>11800</v>
      </c>
      <c r="L45" s="186"/>
      <c r="M45" s="186"/>
      <c r="N45" s="186"/>
      <c r="O45" s="186"/>
    </row>
    <row r="46" spans="1:15" s="222" customFormat="1">
      <c r="A46" s="226" t="s">
        <v>16</v>
      </c>
      <c r="B46" s="224" t="s">
        <v>22</v>
      </c>
      <c r="C46" s="224" t="s">
        <v>39</v>
      </c>
      <c r="D46" s="224" t="s">
        <v>38</v>
      </c>
      <c r="E46" s="224" t="s">
        <v>32</v>
      </c>
      <c r="F46" s="224" t="s">
        <v>17</v>
      </c>
      <c r="G46" s="149">
        <v>15359.5</v>
      </c>
      <c r="H46" s="149">
        <v>0</v>
      </c>
      <c r="I46" s="185">
        <f t="shared" si="1"/>
        <v>15359.5</v>
      </c>
      <c r="J46" s="152">
        <f>'[2]Бюджет 2025 г 1 чтение'!$I$48</f>
        <v>11800</v>
      </c>
      <c r="K46" s="152">
        <f>'[2]Бюджет 2025 г 1 чтение'!$J$48</f>
        <v>11800</v>
      </c>
      <c r="L46" s="186"/>
      <c r="M46" s="186"/>
      <c r="N46" s="186"/>
      <c r="O46" s="186"/>
    </row>
    <row r="47" spans="1:15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55">
        <f t="shared" ref="G47:J49" si="13">G48</f>
        <v>595.20000000000005</v>
      </c>
      <c r="H47" s="155">
        <f t="shared" si="13"/>
        <v>0</v>
      </c>
      <c r="I47" s="185">
        <f t="shared" si="1"/>
        <v>595.20000000000005</v>
      </c>
      <c r="J47" s="155">
        <f t="shared" si="13"/>
        <v>0</v>
      </c>
      <c r="K47" s="190"/>
      <c r="L47" s="186"/>
      <c r="M47" s="186"/>
      <c r="N47" s="186"/>
      <c r="O47" s="186"/>
    </row>
    <row r="48" spans="1:15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55">
        <f t="shared" si="13"/>
        <v>595.20000000000005</v>
      </c>
      <c r="H48" s="155">
        <f t="shared" si="13"/>
        <v>0</v>
      </c>
      <c r="I48" s="185">
        <f t="shared" si="1"/>
        <v>595.20000000000005</v>
      </c>
      <c r="J48" s="155">
        <f t="shared" si="13"/>
        <v>0</v>
      </c>
      <c r="K48" s="190"/>
      <c r="L48" s="186"/>
      <c r="M48" s="186"/>
      <c r="N48" s="186"/>
      <c r="O48" s="186"/>
    </row>
    <row r="49" spans="1:15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55">
        <f t="shared" si="13"/>
        <v>595.20000000000005</v>
      </c>
      <c r="H49" s="155">
        <f t="shared" si="13"/>
        <v>0</v>
      </c>
      <c r="I49" s="185">
        <f t="shared" si="1"/>
        <v>595.20000000000005</v>
      </c>
      <c r="J49" s="155">
        <f t="shared" si="13"/>
        <v>0</v>
      </c>
      <c r="K49" s="190"/>
      <c r="L49" s="186"/>
      <c r="M49" s="186"/>
      <c r="N49" s="186"/>
      <c r="O49" s="186"/>
    </row>
    <row r="50" spans="1:15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54">
        <v>595.20000000000005</v>
      </c>
      <c r="H50" s="154">
        <v>0</v>
      </c>
      <c r="I50" s="185">
        <f t="shared" si="1"/>
        <v>595.20000000000005</v>
      </c>
      <c r="J50" s="155"/>
      <c r="K50" s="190"/>
      <c r="L50" s="186"/>
      <c r="M50" s="186"/>
      <c r="N50" s="186"/>
      <c r="O50" s="186"/>
    </row>
    <row r="51" spans="1:15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85">
        <f t="shared" ref="G51:K51" si="14">G52+G57</f>
        <v>3</v>
      </c>
      <c r="H51" s="185">
        <f t="shared" si="14"/>
        <v>0</v>
      </c>
      <c r="I51" s="185">
        <f t="shared" si="1"/>
        <v>3</v>
      </c>
      <c r="J51" s="185">
        <f t="shared" si="14"/>
        <v>36.5</v>
      </c>
      <c r="K51" s="185">
        <f t="shared" si="14"/>
        <v>1.5</v>
      </c>
      <c r="L51" s="186"/>
      <c r="M51" s="186"/>
      <c r="N51" s="186"/>
      <c r="O51" s="186"/>
    </row>
    <row r="52" spans="1:15" ht="48" hidden="1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55">
        <f>G53</f>
        <v>0</v>
      </c>
      <c r="H52" s="155">
        <f>H53</f>
        <v>0</v>
      </c>
      <c r="I52" s="185">
        <f t="shared" si="1"/>
        <v>0</v>
      </c>
      <c r="J52" s="155">
        <f>J53</f>
        <v>0</v>
      </c>
      <c r="K52" s="190"/>
      <c r="L52" s="186"/>
      <c r="M52" s="186"/>
      <c r="N52" s="186"/>
      <c r="O52" s="186"/>
    </row>
    <row r="53" spans="1:15" ht="24" hidden="1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55">
        <f>G54</f>
        <v>0</v>
      </c>
      <c r="H53" s="155">
        <f>H54</f>
        <v>0</v>
      </c>
      <c r="I53" s="185">
        <f t="shared" si="1"/>
        <v>0</v>
      </c>
      <c r="J53" s="155">
        <f>J54</f>
        <v>0</v>
      </c>
      <c r="K53" s="190"/>
      <c r="L53" s="186"/>
      <c r="M53" s="186"/>
      <c r="N53" s="186"/>
      <c r="O53" s="186"/>
    </row>
    <row r="54" spans="1:15" ht="36" hidden="1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55">
        <f>G55+G56</f>
        <v>0</v>
      </c>
      <c r="H54" s="155">
        <f>H55+H56</f>
        <v>0</v>
      </c>
      <c r="I54" s="185">
        <f t="shared" si="1"/>
        <v>0</v>
      </c>
      <c r="J54" s="155">
        <f>J55+J56</f>
        <v>0</v>
      </c>
      <c r="K54" s="190"/>
      <c r="L54" s="186"/>
      <c r="M54" s="186"/>
      <c r="N54" s="186"/>
      <c r="O54" s="186"/>
    </row>
    <row r="55" spans="1:15" hidden="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54"/>
      <c r="H55" s="154"/>
      <c r="I55" s="185">
        <f t="shared" si="1"/>
        <v>0</v>
      </c>
      <c r="J55" s="155"/>
      <c r="K55" s="190"/>
      <c r="L55" s="186"/>
      <c r="M55" s="186"/>
      <c r="N55" s="186"/>
      <c r="O55" s="186"/>
    </row>
    <row r="56" spans="1:15" hidden="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54"/>
      <c r="H56" s="154"/>
      <c r="I56" s="185">
        <f t="shared" si="1"/>
        <v>0</v>
      </c>
      <c r="J56" s="155"/>
      <c r="K56" s="190"/>
      <c r="L56" s="186"/>
      <c r="M56" s="186"/>
      <c r="N56" s="186"/>
      <c r="O56" s="186"/>
    </row>
    <row r="57" spans="1:15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55">
        <f t="shared" ref="G57:K59" si="15">G58</f>
        <v>3</v>
      </c>
      <c r="H57" s="155">
        <f t="shared" si="15"/>
        <v>0</v>
      </c>
      <c r="I57" s="185">
        <f t="shared" si="1"/>
        <v>3</v>
      </c>
      <c r="J57" s="155">
        <f t="shared" si="15"/>
        <v>36.5</v>
      </c>
      <c r="K57" s="155">
        <f t="shared" si="15"/>
        <v>1.5</v>
      </c>
      <c r="L57" s="186"/>
      <c r="M57" s="186"/>
      <c r="N57" s="186"/>
      <c r="O57" s="186"/>
    </row>
    <row r="58" spans="1:15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55">
        <f t="shared" si="15"/>
        <v>3</v>
      </c>
      <c r="H58" s="155">
        <f t="shared" si="15"/>
        <v>0</v>
      </c>
      <c r="I58" s="185">
        <f t="shared" si="1"/>
        <v>3</v>
      </c>
      <c r="J58" s="155">
        <f t="shared" si="15"/>
        <v>36.5</v>
      </c>
      <c r="K58" s="155">
        <f t="shared" si="15"/>
        <v>1.5</v>
      </c>
      <c r="L58" s="186"/>
      <c r="M58" s="186"/>
      <c r="N58" s="186"/>
      <c r="O58" s="186"/>
    </row>
    <row r="59" spans="1:15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55">
        <f t="shared" si="15"/>
        <v>3</v>
      </c>
      <c r="H59" s="155">
        <f t="shared" si="15"/>
        <v>0</v>
      </c>
      <c r="I59" s="185">
        <f t="shared" si="1"/>
        <v>3</v>
      </c>
      <c r="J59" s="155">
        <f t="shared" si="15"/>
        <v>36.5</v>
      </c>
      <c r="K59" s="155">
        <f t="shared" si="15"/>
        <v>1.5</v>
      </c>
      <c r="L59" s="186"/>
      <c r="M59" s="186"/>
      <c r="N59" s="186"/>
      <c r="O59" s="186"/>
    </row>
    <row r="60" spans="1:15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149">
        <v>3</v>
      </c>
      <c r="H60" s="149"/>
      <c r="I60" s="185">
        <f t="shared" si="1"/>
        <v>3</v>
      </c>
      <c r="J60" s="253">
        <f>'[2]Бюджет 2025 г 1 чтение'!$I$64</f>
        <v>36.5</v>
      </c>
      <c r="K60" s="152">
        <f>'[3]Бюджет 2025 г 2 чтение'!$J$64</f>
        <v>1.5</v>
      </c>
      <c r="L60" s="186"/>
      <c r="M60" s="186"/>
      <c r="N60" s="186"/>
      <c r="O60" s="186"/>
    </row>
    <row r="61" spans="1:15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85">
        <f t="shared" ref="G61:K61" si="16">G62</f>
        <v>4893.3</v>
      </c>
      <c r="H61" s="185">
        <f t="shared" si="16"/>
        <v>0</v>
      </c>
      <c r="I61" s="185">
        <f t="shared" si="1"/>
        <v>4893.3</v>
      </c>
      <c r="J61" s="185">
        <f t="shared" si="16"/>
        <v>4368.5</v>
      </c>
      <c r="K61" s="185">
        <f t="shared" si="16"/>
        <v>4368.5</v>
      </c>
      <c r="L61" s="186"/>
      <c r="M61" s="186"/>
      <c r="N61" s="186"/>
      <c r="O61" s="186"/>
    </row>
    <row r="62" spans="1:15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55">
        <f t="shared" ref="G62:K62" si="17">G63+G74</f>
        <v>4893.3</v>
      </c>
      <c r="H62" s="155">
        <f t="shared" si="17"/>
        <v>0</v>
      </c>
      <c r="I62" s="185">
        <f t="shared" si="1"/>
        <v>4893.3</v>
      </c>
      <c r="J62" s="155">
        <f t="shared" si="17"/>
        <v>4368.5</v>
      </c>
      <c r="K62" s="155">
        <f t="shared" si="17"/>
        <v>4368.5</v>
      </c>
      <c r="L62" s="186"/>
      <c r="M62" s="186"/>
      <c r="N62" s="186"/>
      <c r="O62" s="186"/>
    </row>
    <row r="63" spans="1:15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55">
        <f>G64+G67+G87</f>
        <v>4788.5</v>
      </c>
      <c r="H63" s="155">
        <f>H64+H67+H87</f>
        <v>0</v>
      </c>
      <c r="I63" s="185">
        <f t="shared" si="1"/>
        <v>4788.5</v>
      </c>
      <c r="J63" s="155">
        <f t="shared" ref="J63:K63" si="18">J64+J67+J87</f>
        <v>4368.5</v>
      </c>
      <c r="K63" s="155">
        <f t="shared" si="18"/>
        <v>4368.5</v>
      </c>
      <c r="L63" s="186"/>
      <c r="M63" s="186"/>
      <c r="N63" s="186"/>
      <c r="O63" s="186"/>
    </row>
    <row r="64" spans="1:15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55">
        <f t="shared" ref="G64:K65" si="19">G65</f>
        <v>4780</v>
      </c>
      <c r="H64" s="155">
        <f t="shared" si="19"/>
        <v>0</v>
      </c>
      <c r="I64" s="185">
        <f t="shared" si="1"/>
        <v>4780</v>
      </c>
      <c r="J64" s="155">
        <f t="shared" si="19"/>
        <v>4360</v>
      </c>
      <c r="K64" s="155">
        <f t="shared" si="19"/>
        <v>4360</v>
      </c>
      <c r="L64" s="186"/>
      <c r="M64" s="186"/>
      <c r="N64" s="186"/>
      <c r="O64" s="186"/>
    </row>
    <row r="65" spans="1:15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55">
        <f t="shared" si="19"/>
        <v>4780</v>
      </c>
      <c r="H65" s="155">
        <f t="shared" si="19"/>
        <v>0</v>
      </c>
      <c r="I65" s="185">
        <f t="shared" si="1"/>
        <v>4780</v>
      </c>
      <c r="J65" s="155">
        <f t="shared" si="19"/>
        <v>4360</v>
      </c>
      <c r="K65" s="155">
        <f t="shared" si="19"/>
        <v>4360</v>
      </c>
      <c r="L65" s="186"/>
      <c r="M65" s="186"/>
      <c r="N65" s="186"/>
      <c r="O65" s="186"/>
    </row>
    <row r="66" spans="1:15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55">
        <f>'[3]Бюджет 2025 г 2 чтение'!$H$547+'[3]Бюджет 2025 г 2 чтение'!$H$1590</f>
        <v>4780</v>
      </c>
      <c r="H66" s="155">
        <f>'[4]Поправки февраль'!$I$565+'[4]Поправки февраль'!$I$1615</f>
        <v>0</v>
      </c>
      <c r="I66" s="185">
        <f t="shared" si="1"/>
        <v>4780</v>
      </c>
      <c r="J66" s="154">
        <f>'[2]Бюджет 2025 г 1 чтение'!$I$556+'[2]Бюджет 2025 г 1 чтение'!$I$1585</f>
        <v>4360</v>
      </c>
      <c r="K66" s="154">
        <f>'[2]Бюджет 2025 г 1 чтение'!$J$556+'[2]Бюджет 2025 г 1 чтение'!$J$1585</f>
        <v>4360</v>
      </c>
      <c r="L66" s="186"/>
      <c r="M66" s="186"/>
      <c r="N66" s="186"/>
      <c r="O66" s="186"/>
    </row>
    <row r="67" spans="1:15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55">
        <f>G68+G71</f>
        <v>0</v>
      </c>
      <c r="H67" s="155">
        <f>H68+H71</f>
        <v>0</v>
      </c>
      <c r="I67" s="185">
        <f t="shared" si="1"/>
        <v>0</v>
      </c>
      <c r="J67" s="155">
        <f>J68+J71</f>
        <v>0</v>
      </c>
      <c r="K67" s="190"/>
      <c r="L67" s="186"/>
      <c r="M67" s="186"/>
      <c r="N67" s="186"/>
      <c r="O67" s="186"/>
    </row>
    <row r="68" spans="1:15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55">
        <f>G69</f>
        <v>0</v>
      </c>
      <c r="H68" s="155">
        <f>H69</f>
        <v>0</v>
      </c>
      <c r="I68" s="185">
        <f t="shared" si="1"/>
        <v>0</v>
      </c>
      <c r="J68" s="155">
        <f>J69</f>
        <v>0</v>
      </c>
      <c r="K68" s="190"/>
      <c r="L68" s="186"/>
      <c r="M68" s="186"/>
      <c r="N68" s="186"/>
      <c r="O68" s="186"/>
    </row>
    <row r="69" spans="1:15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55">
        <f>G70</f>
        <v>0</v>
      </c>
      <c r="H69" s="155">
        <f>H70</f>
        <v>0</v>
      </c>
      <c r="I69" s="185">
        <f t="shared" si="1"/>
        <v>0</v>
      </c>
      <c r="J69" s="155">
        <f>J70</f>
        <v>0</v>
      </c>
      <c r="K69" s="190"/>
      <c r="L69" s="186"/>
      <c r="M69" s="186"/>
      <c r="N69" s="186"/>
      <c r="O69" s="186"/>
    </row>
    <row r="70" spans="1:15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54"/>
      <c r="H70" s="154"/>
      <c r="I70" s="185">
        <f t="shared" si="1"/>
        <v>0</v>
      </c>
      <c r="J70" s="185"/>
      <c r="K70" s="190"/>
      <c r="L70" s="186"/>
      <c r="M70" s="186"/>
      <c r="N70" s="186"/>
      <c r="O70" s="186"/>
    </row>
    <row r="71" spans="1:15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55">
        <f>G72</f>
        <v>0</v>
      </c>
      <c r="H71" s="155">
        <f>H72</f>
        <v>0</v>
      </c>
      <c r="I71" s="185">
        <f t="shared" si="1"/>
        <v>0</v>
      </c>
      <c r="J71" s="155">
        <f>J72</f>
        <v>0</v>
      </c>
      <c r="K71" s="190"/>
      <c r="L71" s="186"/>
      <c r="M71" s="186"/>
      <c r="N71" s="186"/>
      <c r="O71" s="186"/>
    </row>
    <row r="72" spans="1:15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55">
        <f>G73</f>
        <v>0</v>
      </c>
      <c r="H72" s="155">
        <f>H73</f>
        <v>0</v>
      </c>
      <c r="I72" s="185">
        <f t="shared" si="1"/>
        <v>0</v>
      </c>
      <c r="J72" s="155">
        <f>J73</f>
        <v>0</v>
      </c>
      <c r="K72" s="190"/>
      <c r="L72" s="186"/>
      <c r="M72" s="186"/>
      <c r="N72" s="186"/>
      <c r="O72" s="186"/>
    </row>
    <row r="73" spans="1:15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190"/>
      <c r="H73" s="190"/>
      <c r="I73" s="185">
        <f t="shared" si="1"/>
        <v>0</v>
      </c>
      <c r="J73" s="185"/>
      <c r="K73" s="190"/>
      <c r="L73" s="186"/>
      <c r="M73" s="186"/>
      <c r="N73" s="186"/>
      <c r="O73" s="186"/>
    </row>
    <row r="74" spans="1:15" ht="38.25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55">
        <f t="shared" ref="G74:J76" si="20">G75</f>
        <v>104.8</v>
      </c>
      <c r="H74" s="155">
        <f t="shared" si="20"/>
        <v>0</v>
      </c>
      <c r="I74" s="185">
        <f t="shared" si="1"/>
        <v>104.8</v>
      </c>
      <c r="J74" s="155">
        <f t="shared" si="20"/>
        <v>0</v>
      </c>
      <c r="K74" s="190"/>
      <c r="L74" s="186"/>
      <c r="M74" s="186"/>
      <c r="N74" s="186"/>
      <c r="O74" s="186"/>
    </row>
    <row r="75" spans="1:15" ht="89.25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55">
        <f t="shared" si="20"/>
        <v>104.8</v>
      </c>
      <c r="H75" s="155">
        <f t="shared" si="20"/>
        <v>0</v>
      </c>
      <c r="I75" s="185">
        <f t="shared" si="1"/>
        <v>104.8</v>
      </c>
      <c r="J75" s="155">
        <f t="shared" si="20"/>
        <v>0</v>
      </c>
      <c r="K75" s="190"/>
      <c r="L75" s="186"/>
      <c r="M75" s="186"/>
      <c r="N75" s="186"/>
      <c r="O75" s="186"/>
    </row>
    <row r="76" spans="1:15" ht="27.75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55">
        <f t="shared" si="20"/>
        <v>104.8</v>
      </c>
      <c r="H76" s="155">
        <f t="shared" si="20"/>
        <v>0</v>
      </c>
      <c r="I76" s="185">
        <f t="shared" si="1"/>
        <v>104.8</v>
      </c>
      <c r="J76" s="155">
        <f t="shared" si="20"/>
        <v>0</v>
      </c>
      <c r="K76" s="190"/>
      <c r="L76" s="186"/>
      <c r="M76" s="186"/>
      <c r="N76" s="186"/>
      <c r="O76" s="186"/>
    </row>
    <row r="77" spans="1:15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54">
        <v>104.8</v>
      </c>
      <c r="H77" s="154">
        <v>0</v>
      </c>
      <c r="I77" s="185">
        <f t="shared" si="1"/>
        <v>104.8</v>
      </c>
      <c r="J77" s="185"/>
      <c r="K77" s="190"/>
      <c r="L77" s="186"/>
      <c r="M77" s="186"/>
      <c r="N77" s="186"/>
      <c r="O77" s="186"/>
    </row>
    <row r="78" spans="1:15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55">
        <f t="shared" ref="G78:J78" si="21">G79+G82+G85</f>
        <v>0</v>
      </c>
      <c r="H78" s="155">
        <f t="shared" si="21"/>
        <v>0</v>
      </c>
      <c r="I78" s="185">
        <f t="shared" si="1"/>
        <v>0</v>
      </c>
      <c r="J78" s="155">
        <f t="shared" si="21"/>
        <v>0</v>
      </c>
      <c r="K78" s="190"/>
      <c r="L78" s="186"/>
      <c r="M78" s="186"/>
      <c r="N78" s="186"/>
      <c r="O78" s="186"/>
    </row>
    <row r="79" spans="1:15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55">
        <f t="shared" ref="G79:J80" si="22">G80</f>
        <v>0</v>
      </c>
      <c r="H79" s="155">
        <f t="shared" si="22"/>
        <v>0</v>
      </c>
      <c r="I79" s="185">
        <f t="shared" si="1"/>
        <v>0</v>
      </c>
      <c r="J79" s="155">
        <f t="shared" si="22"/>
        <v>0</v>
      </c>
      <c r="K79" s="190"/>
      <c r="L79" s="186"/>
      <c r="M79" s="186"/>
      <c r="N79" s="186"/>
      <c r="O79" s="186"/>
    </row>
    <row r="80" spans="1:15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55">
        <f t="shared" si="22"/>
        <v>0</v>
      </c>
      <c r="H80" s="155">
        <f t="shared" si="22"/>
        <v>0</v>
      </c>
      <c r="I80" s="185">
        <f t="shared" si="1"/>
        <v>0</v>
      </c>
      <c r="J80" s="155">
        <f t="shared" si="22"/>
        <v>0</v>
      </c>
      <c r="K80" s="190"/>
      <c r="L80" s="186"/>
      <c r="M80" s="186"/>
      <c r="N80" s="186"/>
      <c r="O80" s="186"/>
    </row>
    <row r="81" spans="1:15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190"/>
      <c r="H81" s="190"/>
      <c r="I81" s="185">
        <f t="shared" si="1"/>
        <v>0</v>
      </c>
      <c r="J81" s="185"/>
      <c r="K81" s="190"/>
      <c r="L81" s="186"/>
      <c r="M81" s="186"/>
      <c r="N81" s="186"/>
      <c r="O81" s="186"/>
    </row>
    <row r="82" spans="1:15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55">
        <f t="shared" ref="G82:J83" si="23">G83</f>
        <v>0</v>
      </c>
      <c r="H82" s="155">
        <f t="shared" si="23"/>
        <v>0</v>
      </c>
      <c r="I82" s="185">
        <f t="shared" ref="I82:I149" si="24">G82+H82</f>
        <v>0</v>
      </c>
      <c r="J82" s="155">
        <f t="shared" si="23"/>
        <v>0</v>
      </c>
      <c r="K82" s="190"/>
      <c r="L82" s="186"/>
      <c r="M82" s="186"/>
      <c r="N82" s="186"/>
      <c r="O82" s="186"/>
    </row>
    <row r="83" spans="1:15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55">
        <f t="shared" si="23"/>
        <v>0</v>
      </c>
      <c r="H83" s="155">
        <f t="shared" si="23"/>
        <v>0</v>
      </c>
      <c r="I83" s="185">
        <f t="shared" si="24"/>
        <v>0</v>
      </c>
      <c r="J83" s="155">
        <f t="shared" si="23"/>
        <v>0</v>
      </c>
      <c r="K83" s="190"/>
      <c r="L83" s="186"/>
      <c r="M83" s="186"/>
      <c r="N83" s="186"/>
      <c r="O83" s="186"/>
    </row>
    <row r="84" spans="1:15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190"/>
      <c r="H84" s="190"/>
      <c r="I84" s="185">
        <f t="shared" si="24"/>
        <v>0</v>
      </c>
      <c r="J84" s="185"/>
      <c r="K84" s="190"/>
      <c r="L84" s="186"/>
      <c r="M84" s="186"/>
      <c r="N84" s="186"/>
      <c r="O84" s="186"/>
    </row>
    <row r="85" spans="1:15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55">
        <f t="shared" ref="G85:J85" si="25">G86</f>
        <v>0</v>
      </c>
      <c r="H85" s="155">
        <f t="shared" si="25"/>
        <v>0</v>
      </c>
      <c r="I85" s="185">
        <f t="shared" si="24"/>
        <v>0</v>
      </c>
      <c r="J85" s="155">
        <f t="shared" si="25"/>
        <v>0</v>
      </c>
      <c r="K85" s="190"/>
      <c r="L85" s="186"/>
      <c r="M85" s="186"/>
      <c r="N85" s="186"/>
      <c r="O85" s="186"/>
    </row>
    <row r="86" spans="1:15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55">
        <f>G90</f>
        <v>0</v>
      </c>
      <c r="H86" s="155">
        <f>H90</f>
        <v>0</v>
      </c>
      <c r="I86" s="185">
        <f t="shared" si="24"/>
        <v>0</v>
      </c>
      <c r="J86" s="155">
        <f>J90</f>
        <v>0</v>
      </c>
      <c r="K86" s="190"/>
      <c r="L86" s="186"/>
      <c r="M86" s="186"/>
      <c r="N86" s="186"/>
      <c r="O86" s="186"/>
    </row>
    <row r="87" spans="1:15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55">
        <f>G88</f>
        <v>8.5</v>
      </c>
      <c r="H87" s="155">
        <f>H88</f>
        <v>0</v>
      </c>
      <c r="I87" s="185">
        <f t="shared" si="24"/>
        <v>8.5</v>
      </c>
      <c r="J87" s="155">
        <f t="shared" ref="J87:K88" si="26">J88</f>
        <v>8.5</v>
      </c>
      <c r="K87" s="155">
        <f t="shared" si="26"/>
        <v>8.5</v>
      </c>
      <c r="L87" s="186"/>
      <c r="M87" s="186"/>
      <c r="N87" s="186"/>
      <c r="O87" s="186"/>
    </row>
    <row r="88" spans="1:15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55">
        <f>G89</f>
        <v>8.5</v>
      </c>
      <c r="H88" s="155">
        <f>H89</f>
        <v>0</v>
      </c>
      <c r="I88" s="185">
        <f t="shared" si="24"/>
        <v>8.5</v>
      </c>
      <c r="J88" s="155">
        <f t="shared" si="26"/>
        <v>8.5</v>
      </c>
      <c r="K88" s="155">
        <f t="shared" si="26"/>
        <v>8.5</v>
      </c>
      <c r="L88" s="186"/>
      <c r="M88" s="186"/>
      <c r="N88" s="186"/>
      <c r="O88" s="186"/>
    </row>
    <row r="89" spans="1:15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55">
        <f>'[2]Бюджет 2025 г 1 чтение'!$H$1588</f>
        <v>8.5</v>
      </c>
      <c r="H89" s="155">
        <f>'[4]Поправки февраль'!$I$1618</f>
        <v>0</v>
      </c>
      <c r="I89" s="185">
        <f t="shared" si="24"/>
        <v>8.5</v>
      </c>
      <c r="J89" s="155">
        <f>'[2]Бюджет 2025 г 1 чтение'!$I$1588</f>
        <v>8.5</v>
      </c>
      <c r="K89" s="154">
        <f>'[2]Бюджет 2025 г 1 чтение'!$J$1588</f>
        <v>8.5</v>
      </c>
      <c r="L89" s="186"/>
      <c r="M89" s="186"/>
      <c r="N89" s="186"/>
      <c r="O89" s="186"/>
    </row>
    <row r="90" spans="1:15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190"/>
      <c r="H90" s="190"/>
      <c r="I90" s="185">
        <f t="shared" si="24"/>
        <v>0</v>
      </c>
      <c r="J90" s="185"/>
      <c r="K90" s="190"/>
      <c r="L90" s="186"/>
      <c r="M90" s="186"/>
      <c r="N90" s="186"/>
      <c r="O90" s="186"/>
    </row>
    <row r="91" spans="1:15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85">
        <f t="shared" ref="G91:K95" si="27">G92</f>
        <v>144.69999999999999</v>
      </c>
      <c r="H91" s="185">
        <f t="shared" si="27"/>
        <v>0</v>
      </c>
      <c r="I91" s="185">
        <f t="shared" si="24"/>
        <v>144.69999999999999</v>
      </c>
      <c r="J91" s="185">
        <f t="shared" si="27"/>
        <v>400</v>
      </c>
      <c r="K91" s="185">
        <f t="shared" si="27"/>
        <v>400</v>
      </c>
      <c r="L91" s="186"/>
      <c r="M91" s="186"/>
      <c r="N91" s="186"/>
      <c r="O91" s="186"/>
    </row>
    <row r="92" spans="1:15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55">
        <f t="shared" si="27"/>
        <v>144.69999999999999</v>
      </c>
      <c r="H92" s="155">
        <f t="shared" si="27"/>
        <v>0</v>
      </c>
      <c r="I92" s="185">
        <f t="shared" si="24"/>
        <v>144.69999999999999</v>
      </c>
      <c r="J92" s="155">
        <f t="shared" si="27"/>
        <v>400</v>
      </c>
      <c r="K92" s="155">
        <f t="shared" si="27"/>
        <v>400</v>
      </c>
      <c r="L92" s="186"/>
      <c r="M92" s="186"/>
      <c r="N92" s="186"/>
      <c r="O92" s="186"/>
    </row>
    <row r="93" spans="1:15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55">
        <f t="shared" si="27"/>
        <v>144.69999999999999</v>
      </c>
      <c r="H93" s="155">
        <f t="shared" si="27"/>
        <v>0</v>
      </c>
      <c r="I93" s="185">
        <f t="shared" si="24"/>
        <v>144.69999999999999</v>
      </c>
      <c r="J93" s="155">
        <f t="shared" si="27"/>
        <v>400</v>
      </c>
      <c r="K93" s="155">
        <f t="shared" si="27"/>
        <v>400</v>
      </c>
      <c r="L93" s="186"/>
      <c r="M93" s="186"/>
      <c r="N93" s="186"/>
      <c r="O93" s="186"/>
    </row>
    <row r="94" spans="1:15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55">
        <f t="shared" si="27"/>
        <v>144.69999999999999</v>
      </c>
      <c r="H94" s="155">
        <f t="shared" si="27"/>
        <v>0</v>
      </c>
      <c r="I94" s="185">
        <f t="shared" si="24"/>
        <v>144.69999999999999</v>
      </c>
      <c r="J94" s="155">
        <f t="shared" si="27"/>
        <v>400</v>
      </c>
      <c r="K94" s="155">
        <f t="shared" si="27"/>
        <v>400</v>
      </c>
      <c r="L94" s="186"/>
      <c r="M94" s="186"/>
      <c r="N94" s="186"/>
      <c r="O94" s="186"/>
    </row>
    <row r="95" spans="1:15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55">
        <f t="shared" si="27"/>
        <v>144.69999999999999</v>
      </c>
      <c r="H95" s="155">
        <f t="shared" si="27"/>
        <v>0</v>
      </c>
      <c r="I95" s="185">
        <f t="shared" si="24"/>
        <v>144.69999999999999</v>
      </c>
      <c r="J95" s="155">
        <f t="shared" si="27"/>
        <v>400</v>
      </c>
      <c r="K95" s="155">
        <f t="shared" si="27"/>
        <v>400</v>
      </c>
      <c r="L95" s="186"/>
      <c r="M95" s="186"/>
      <c r="N95" s="186"/>
      <c r="O95" s="186"/>
    </row>
    <row r="96" spans="1:15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54">
        <v>144.69999999999999</v>
      </c>
      <c r="H96" s="154">
        <v>0</v>
      </c>
      <c r="I96" s="185">
        <f t="shared" si="24"/>
        <v>144.69999999999999</v>
      </c>
      <c r="J96" s="155">
        <f>'[2]Бюджет 2025 г 1 чтение'!$I$571</f>
        <v>400</v>
      </c>
      <c r="K96" s="154">
        <f>'[2]Бюджет 2025 г 1 чтение'!$J$571</f>
        <v>400</v>
      </c>
      <c r="L96" s="186"/>
      <c r="M96" s="186"/>
      <c r="N96" s="186"/>
      <c r="O96" s="186"/>
    </row>
    <row r="97" spans="1:15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85">
        <f>G98+G252+G257+G263+G242+G247</f>
        <v>21062.2</v>
      </c>
      <c r="H97" s="185">
        <f>H98+H252+H257+H263+H242+H247</f>
        <v>2.8999999999999986</v>
      </c>
      <c r="I97" s="185">
        <f t="shared" si="24"/>
        <v>21065.100000000002</v>
      </c>
      <c r="J97" s="185">
        <f>J98+J252+J257+J263+J242+J247</f>
        <v>10203.129999999999</v>
      </c>
      <c r="K97" s="185">
        <f>K98+K252+K257+K263+K242+K247</f>
        <v>9657.43</v>
      </c>
      <c r="L97" s="186"/>
      <c r="M97" s="186"/>
      <c r="N97" s="186"/>
      <c r="O97" s="186"/>
    </row>
    <row r="98" spans="1:15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85">
        <f>G99+G111+G127+G139+G150+G165+G172+G192+G202+G206+G210+G221+G228+G235+G217+G146+G103+G107+G135</f>
        <v>20560.400000000001</v>
      </c>
      <c r="H98" s="185">
        <f>H99+H111+H127+H139+H150+H165+H172+H192+H202+H206+H210+H221+H228+H235+H217+H146+H103+H107+H135</f>
        <v>2.8999999999999986</v>
      </c>
      <c r="I98" s="185">
        <f t="shared" si="24"/>
        <v>20563.300000000003</v>
      </c>
      <c r="J98" s="185">
        <f>J99+J111+J127+J139+J150+J165+J172+J192+J202+J206+J210+J221+J228+J235+J217+J146+J103+J107+J135</f>
        <v>10177.129999999999</v>
      </c>
      <c r="K98" s="185">
        <f>K99+K111+K127+K139+K150+K165+K172+K192+K202+K206+K210+K221+K228+K235+K217+K146+K103+K107+K135</f>
        <v>9647.43</v>
      </c>
      <c r="L98" s="186"/>
      <c r="M98" s="186"/>
      <c r="N98" s="186"/>
      <c r="O98" s="186"/>
    </row>
    <row r="99" spans="1:15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55">
        <f t="shared" ref="G99:K101" si="28">G100</f>
        <v>0</v>
      </c>
      <c r="H99" s="155">
        <f t="shared" si="28"/>
        <v>0</v>
      </c>
      <c r="I99" s="185">
        <f t="shared" si="24"/>
        <v>0</v>
      </c>
      <c r="J99" s="155">
        <f t="shared" si="28"/>
        <v>0</v>
      </c>
      <c r="K99" s="155">
        <f t="shared" si="28"/>
        <v>0</v>
      </c>
      <c r="L99" s="186"/>
      <c r="M99" s="186"/>
      <c r="N99" s="186"/>
      <c r="O99" s="186"/>
    </row>
    <row r="100" spans="1:15" ht="24" hidden="1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55">
        <f t="shared" si="28"/>
        <v>0</v>
      </c>
      <c r="H100" s="155">
        <f t="shared" si="28"/>
        <v>0</v>
      </c>
      <c r="I100" s="185">
        <f t="shared" si="24"/>
        <v>0</v>
      </c>
      <c r="J100" s="155">
        <f t="shared" si="28"/>
        <v>0</v>
      </c>
      <c r="K100" s="155">
        <f t="shared" si="28"/>
        <v>0</v>
      </c>
      <c r="L100" s="186"/>
      <c r="M100" s="186"/>
      <c r="N100" s="186"/>
      <c r="O100" s="186"/>
    </row>
    <row r="101" spans="1:15" ht="36" hidden="1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55">
        <f t="shared" si="28"/>
        <v>0</v>
      </c>
      <c r="H101" s="155">
        <f t="shared" si="28"/>
        <v>0</v>
      </c>
      <c r="I101" s="185">
        <f t="shared" si="24"/>
        <v>0</v>
      </c>
      <c r="J101" s="155">
        <f t="shared" si="28"/>
        <v>0</v>
      </c>
      <c r="K101" s="155">
        <f t="shared" si="28"/>
        <v>0</v>
      </c>
      <c r="L101" s="186"/>
      <c r="M101" s="186"/>
      <c r="N101" s="186"/>
      <c r="O101" s="186"/>
    </row>
    <row r="102" spans="1:15" hidden="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55"/>
      <c r="H102" s="155"/>
      <c r="I102" s="185">
        <f t="shared" si="24"/>
        <v>0</v>
      </c>
      <c r="J102" s="155"/>
      <c r="K102" s="190"/>
      <c r="L102" s="186"/>
      <c r="M102" s="186"/>
      <c r="N102" s="186"/>
      <c r="O102" s="186"/>
    </row>
    <row r="103" spans="1:15" ht="216.75" hidden="1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55">
        <f t="shared" ref="G103:H105" si="29">G104</f>
        <v>0</v>
      </c>
      <c r="H103" s="155">
        <f t="shared" si="29"/>
        <v>0</v>
      </c>
      <c r="I103" s="185">
        <f t="shared" si="24"/>
        <v>0</v>
      </c>
      <c r="J103" s="155">
        <f t="shared" ref="J103:K105" si="30">J104</f>
        <v>0</v>
      </c>
      <c r="K103" s="155">
        <f t="shared" si="30"/>
        <v>0</v>
      </c>
      <c r="L103" s="186"/>
      <c r="M103" s="186"/>
      <c r="N103" s="186"/>
      <c r="O103" s="186"/>
    </row>
    <row r="104" spans="1:15" ht="38.25" hidden="1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55">
        <f t="shared" si="29"/>
        <v>0</v>
      </c>
      <c r="H104" s="155">
        <f t="shared" si="29"/>
        <v>0</v>
      </c>
      <c r="I104" s="185">
        <f t="shared" si="24"/>
        <v>0</v>
      </c>
      <c r="J104" s="155">
        <f t="shared" si="30"/>
        <v>0</v>
      </c>
      <c r="K104" s="155">
        <f t="shared" si="30"/>
        <v>0</v>
      </c>
      <c r="L104" s="186"/>
      <c r="M104" s="186"/>
      <c r="N104" s="186"/>
      <c r="O104" s="186"/>
    </row>
    <row r="105" spans="1:15" hidden="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55">
        <f t="shared" si="29"/>
        <v>0</v>
      </c>
      <c r="H105" s="155">
        <f t="shared" si="29"/>
        <v>0</v>
      </c>
      <c r="I105" s="185">
        <f t="shared" si="24"/>
        <v>0</v>
      </c>
      <c r="J105" s="155">
        <f t="shared" si="30"/>
        <v>0</v>
      </c>
      <c r="K105" s="155">
        <f t="shared" si="30"/>
        <v>0</v>
      </c>
      <c r="L105" s="186"/>
      <c r="M105" s="186"/>
      <c r="N105" s="186"/>
      <c r="O105" s="186"/>
    </row>
    <row r="106" spans="1:15" hidden="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55"/>
      <c r="H106" s="155"/>
      <c r="I106" s="185">
        <f t="shared" si="24"/>
        <v>0</v>
      </c>
      <c r="J106" s="155"/>
      <c r="K106" s="190"/>
      <c r="L106" s="186"/>
      <c r="M106" s="186"/>
      <c r="N106" s="186"/>
      <c r="O106" s="186"/>
    </row>
    <row r="107" spans="1:15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55">
        <f t="shared" ref="G107:H109" si="31">G108</f>
        <v>2386.9</v>
      </c>
      <c r="H107" s="155">
        <f t="shared" si="31"/>
        <v>0</v>
      </c>
      <c r="I107" s="185">
        <f t="shared" si="24"/>
        <v>2386.9</v>
      </c>
      <c r="J107" s="155">
        <f t="shared" ref="J107:K109" si="32">J108</f>
        <v>0</v>
      </c>
      <c r="K107" s="155">
        <f t="shared" si="32"/>
        <v>0</v>
      </c>
      <c r="L107" s="186"/>
      <c r="M107" s="186"/>
      <c r="N107" s="186"/>
      <c r="O107" s="186"/>
    </row>
    <row r="108" spans="1:15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55">
        <f t="shared" si="31"/>
        <v>2386.9</v>
      </c>
      <c r="H108" s="155">
        <f t="shared" si="31"/>
        <v>0</v>
      </c>
      <c r="I108" s="185">
        <f t="shared" si="24"/>
        <v>2386.9</v>
      </c>
      <c r="J108" s="155">
        <f t="shared" si="32"/>
        <v>0</v>
      </c>
      <c r="K108" s="155">
        <f t="shared" si="32"/>
        <v>0</v>
      </c>
      <c r="L108" s="186"/>
      <c r="M108" s="186"/>
      <c r="N108" s="186"/>
      <c r="O108" s="186"/>
    </row>
    <row r="109" spans="1:15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55">
        <f t="shared" si="31"/>
        <v>2386.9</v>
      </c>
      <c r="H109" s="155">
        <f t="shared" si="31"/>
        <v>0</v>
      </c>
      <c r="I109" s="185">
        <f t="shared" si="24"/>
        <v>2386.9</v>
      </c>
      <c r="J109" s="155">
        <f t="shared" si="32"/>
        <v>0</v>
      </c>
      <c r="K109" s="155">
        <f t="shared" si="32"/>
        <v>0</v>
      </c>
      <c r="L109" s="186"/>
      <c r="M109" s="186"/>
      <c r="N109" s="186"/>
      <c r="O109" s="186"/>
    </row>
    <row r="110" spans="1:15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55">
        <v>2386.9</v>
      </c>
      <c r="H110" s="155">
        <v>0</v>
      </c>
      <c r="I110" s="185">
        <f t="shared" si="24"/>
        <v>2386.9</v>
      </c>
      <c r="J110" s="155">
        <f>'[2]Бюджет 2025 г 1 чтение'!$I$732</f>
        <v>0</v>
      </c>
      <c r="K110" s="190">
        <f>'[2]Бюджет 2025 г 1 чтение'!$J$732</f>
        <v>0</v>
      </c>
      <c r="L110" s="186"/>
      <c r="M110" s="186"/>
      <c r="N110" s="186"/>
      <c r="O110" s="186"/>
    </row>
    <row r="111" spans="1:15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55">
        <f t="shared" ref="G111:K111" si="33">G112+G115+G120</f>
        <v>1679.4</v>
      </c>
      <c r="H111" s="155">
        <f t="shared" si="33"/>
        <v>0</v>
      </c>
      <c r="I111" s="185">
        <f t="shared" si="24"/>
        <v>1679.4</v>
      </c>
      <c r="J111" s="155">
        <f t="shared" si="33"/>
        <v>270</v>
      </c>
      <c r="K111" s="155">
        <f t="shared" si="33"/>
        <v>270</v>
      </c>
      <c r="L111" s="186"/>
      <c r="M111" s="186"/>
      <c r="N111" s="186"/>
      <c r="O111" s="186"/>
    </row>
    <row r="112" spans="1:15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55">
        <f t="shared" ref="G112:K113" si="34">G113</f>
        <v>622.4</v>
      </c>
      <c r="H112" s="155">
        <f t="shared" si="34"/>
        <v>-44</v>
      </c>
      <c r="I112" s="185">
        <f t="shared" si="24"/>
        <v>578.4</v>
      </c>
      <c r="J112" s="155">
        <f t="shared" si="34"/>
        <v>270</v>
      </c>
      <c r="K112" s="155">
        <f t="shared" si="34"/>
        <v>270</v>
      </c>
      <c r="L112" s="186"/>
      <c r="M112" s="186"/>
      <c r="N112" s="186"/>
      <c r="O112" s="186"/>
    </row>
    <row r="113" spans="1:15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55">
        <f t="shared" si="34"/>
        <v>622.4</v>
      </c>
      <c r="H113" s="155">
        <f t="shared" si="34"/>
        <v>-44</v>
      </c>
      <c r="I113" s="185">
        <f t="shared" si="24"/>
        <v>578.4</v>
      </c>
      <c r="J113" s="155">
        <f t="shared" si="34"/>
        <v>270</v>
      </c>
      <c r="K113" s="155">
        <f t="shared" si="34"/>
        <v>270</v>
      </c>
      <c r="L113" s="186"/>
      <c r="M113" s="186"/>
      <c r="N113" s="186"/>
      <c r="O113" s="186"/>
    </row>
    <row r="114" spans="1:15" s="186" customFormat="1">
      <c r="A114" s="214" t="s">
        <v>16</v>
      </c>
      <c r="B114" s="151" t="s">
        <v>22</v>
      </c>
      <c r="C114" s="151" t="s">
        <v>68</v>
      </c>
      <c r="D114" s="189" t="s">
        <v>72</v>
      </c>
      <c r="E114" s="151" t="s">
        <v>53</v>
      </c>
      <c r="F114" s="151" t="s">
        <v>17</v>
      </c>
      <c r="G114" s="155">
        <v>622.4</v>
      </c>
      <c r="H114" s="155">
        <f>'[7]Поправки ноябрь'!$I$1538</f>
        <v>-44</v>
      </c>
      <c r="I114" s="185">
        <f t="shared" si="24"/>
        <v>578.4</v>
      </c>
      <c r="J114" s="154">
        <f>'[2]Бюджет 2025 г 1 чтение'!$I$1508+0</f>
        <v>270</v>
      </c>
      <c r="K114" s="154">
        <f>'[2]Бюджет 2025 г 1 чтение'!$J$1508</f>
        <v>270</v>
      </c>
    </row>
    <row r="115" spans="1:15" s="186" customFormat="1" ht="24">
      <c r="A115" s="214" t="s">
        <v>73</v>
      </c>
      <c r="B115" s="151" t="s">
        <v>22</v>
      </c>
      <c r="C115" s="151" t="s">
        <v>68</v>
      </c>
      <c r="D115" s="189" t="s">
        <v>72</v>
      </c>
      <c r="E115" s="151" t="s">
        <v>74</v>
      </c>
      <c r="F115" s="151"/>
      <c r="G115" s="155">
        <f t="shared" ref="G115:K115" si="35">G116+G118</f>
        <v>0</v>
      </c>
      <c r="H115" s="155">
        <f t="shared" si="35"/>
        <v>0</v>
      </c>
      <c r="I115" s="185">
        <f t="shared" si="24"/>
        <v>0</v>
      </c>
      <c r="J115" s="155">
        <f t="shared" si="35"/>
        <v>0</v>
      </c>
      <c r="K115" s="155">
        <f t="shared" si="35"/>
        <v>0</v>
      </c>
    </row>
    <row r="116" spans="1:15" s="186" customFormat="1" ht="25.5" customHeight="1">
      <c r="A116" s="214" t="s">
        <v>75</v>
      </c>
      <c r="B116" s="151" t="s">
        <v>22</v>
      </c>
      <c r="C116" s="151" t="s">
        <v>68</v>
      </c>
      <c r="D116" s="189" t="s">
        <v>72</v>
      </c>
      <c r="E116" s="151" t="s">
        <v>76</v>
      </c>
      <c r="F116" s="151"/>
      <c r="G116" s="155">
        <f t="shared" ref="G116:K116" si="36">G117</f>
        <v>0</v>
      </c>
      <c r="H116" s="155">
        <f t="shared" si="36"/>
        <v>0</v>
      </c>
      <c r="I116" s="185">
        <f t="shared" si="24"/>
        <v>0</v>
      </c>
      <c r="J116" s="155">
        <f t="shared" si="36"/>
        <v>0</v>
      </c>
      <c r="K116" s="155">
        <f t="shared" si="36"/>
        <v>0</v>
      </c>
    </row>
    <row r="117" spans="1:15" s="186" customFormat="1">
      <c r="A117" s="214" t="s">
        <v>16</v>
      </c>
      <c r="B117" s="151" t="s">
        <v>22</v>
      </c>
      <c r="C117" s="151" t="s">
        <v>68</v>
      </c>
      <c r="D117" s="189" t="s">
        <v>72</v>
      </c>
      <c r="E117" s="151" t="s">
        <v>76</v>
      </c>
      <c r="F117" s="151" t="s">
        <v>17</v>
      </c>
      <c r="G117" s="154"/>
      <c r="H117" s="154"/>
      <c r="I117" s="185">
        <f t="shared" si="24"/>
        <v>0</v>
      </c>
      <c r="J117" s="155"/>
      <c r="K117" s="155"/>
    </row>
    <row r="118" spans="1:15" s="186" customFormat="1">
      <c r="A118" s="214" t="s">
        <v>77</v>
      </c>
      <c r="B118" s="151" t="s">
        <v>22</v>
      </c>
      <c r="C118" s="151" t="s">
        <v>68</v>
      </c>
      <c r="D118" s="189" t="s">
        <v>72</v>
      </c>
      <c r="E118" s="151" t="s">
        <v>78</v>
      </c>
      <c r="F118" s="151"/>
      <c r="G118" s="155">
        <f t="shared" ref="G118:K118" si="37">G119</f>
        <v>0</v>
      </c>
      <c r="H118" s="155">
        <f t="shared" si="37"/>
        <v>0</v>
      </c>
      <c r="I118" s="185">
        <f t="shared" si="24"/>
        <v>0</v>
      </c>
      <c r="J118" s="155">
        <f t="shared" si="37"/>
        <v>0</v>
      </c>
      <c r="K118" s="155">
        <f t="shared" si="37"/>
        <v>0</v>
      </c>
    </row>
    <row r="119" spans="1:15" s="186" customFormat="1">
      <c r="A119" s="214" t="s">
        <v>16</v>
      </c>
      <c r="B119" s="151" t="s">
        <v>22</v>
      </c>
      <c r="C119" s="151" t="s">
        <v>68</v>
      </c>
      <c r="D119" s="189" t="s">
        <v>72</v>
      </c>
      <c r="E119" s="151" t="s">
        <v>78</v>
      </c>
      <c r="F119" s="151" t="s">
        <v>17</v>
      </c>
      <c r="G119" s="154"/>
      <c r="H119" s="154"/>
      <c r="I119" s="185">
        <f t="shared" si="24"/>
        <v>0</v>
      </c>
      <c r="J119" s="155"/>
      <c r="K119" s="155"/>
    </row>
    <row r="120" spans="1:15" s="186" customFormat="1">
      <c r="A120" s="214" t="s">
        <v>56</v>
      </c>
      <c r="B120" s="151" t="s">
        <v>22</v>
      </c>
      <c r="C120" s="151" t="s">
        <v>68</v>
      </c>
      <c r="D120" s="189" t="s">
        <v>72</v>
      </c>
      <c r="E120" s="151" t="s">
        <v>57</v>
      </c>
      <c r="F120" s="151"/>
      <c r="G120" s="155">
        <f t="shared" ref="G120:K121" si="38">G121</f>
        <v>1057</v>
      </c>
      <c r="H120" s="155">
        <f t="shared" si="38"/>
        <v>44</v>
      </c>
      <c r="I120" s="185">
        <f t="shared" si="24"/>
        <v>1101</v>
      </c>
      <c r="J120" s="155">
        <f t="shared" si="38"/>
        <v>0</v>
      </c>
      <c r="K120" s="155">
        <f t="shared" si="38"/>
        <v>0</v>
      </c>
    </row>
    <row r="121" spans="1:15" s="186" customFormat="1" ht="12.75" customHeight="1">
      <c r="A121" s="214" t="s">
        <v>79</v>
      </c>
      <c r="B121" s="151" t="s">
        <v>22</v>
      </c>
      <c r="C121" s="151" t="s">
        <v>68</v>
      </c>
      <c r="D121" s="189" t="s">
        <v>72</v>
      </c>
      <c r="E121" s="151" t="s">
        <v>80</v>
      </c>
      <c r="F121" s="151"/>
      <c r="G121" s="155">
        <f t="shared" si="38"/>
        <v>1057</v>
      </c>
      <c r="H121" s="155">
        <f t="shared" si="38"/>
        <v>44</v>
      </c>
      <c r="I121" s="185">
        <f t="shared" si="24"/>
        <v>1101</v>
      </c>
      <c r="J121" s="155">
        <f t="shared" si="38"/>
        <v>0</v>
      </c>
      <c r="K121" s="155">
        <f t="shared" si="38"/>
        <v>0</v>
      </c>
    </row>
    <row r="122" spans="1:15" s="186" customFormat="1">
      <c r="A122" s="214" t="s">
        <v>81</v>
      </c>
      <c r="B122" s="151" t="s">
        <v>22</v>
      </c>
      <c r="C122" s="151" t="s">
        <v>68</v>
      </c>
      <c r="D122" s="189" t="s">
        <v>72</v>
      </c>
      <c r="E122" s="151" t="s">
        <v>80</v>
      </c>
      <c r="F122" s="151" t="s">
        <v>17</v>
      </c>
      <c r="G122" s="154">
        <v>1057</v>
      </c>
      <c r="H122" s="154">
        <f>'[7]Поправки ноябрь'!$I$1541</f>
        <v>44</v>
      </c>
      <c r="I122" s="185">
        <f t="shared" si="24"/>
        <v>1101</v>
      </c>
      <c r="J122" s="155"/>
      <c r="K122" s="154"/>
    </row>
    <row r="123" spans="1:15" ht="36" hidden="1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85">
        <f t="shared" ref="G123:J125" si="39">G124</f>
        <v>0</v>
      </c>
      <c r="H123" s="185">
        <f t="shared" si="39"/>
        <v>0</v>
      </c>
      <c r="I123" s="185">
        <f t="shared" si="24"/>
        <v>0</v>
      </c>
      <c r="J123" s="185">
        <f t="shared" si="39"/>
        <v>0</v>
      </c>
      <c r="K123" s="190"/>
      <c r="L123" s="186"/>
      <c r="M123" s="186"/>
      <c r="N123" s="186"/>
      <c r="O123" s="186"/>
    </row>
    <row r="124" spans="1:15" ht="28.5" hidden="1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55">
        <f t="shared" si="39"/>
        <v>0</v>
      </c>
      <c r="H124" s="155">
        <f t="shared" si="39"/>
        <v>0</v>
      </c>
      <c r="I124" s="185">
        <f t="shared" si="24"/>
        <v>0</v>
      </c>
      <c r="J124" s="155">
        <f t="shared" si="39"/>
        <v>0</v>
      </c>
      <c r="K124" s="190"/>
      <c r="L124" s="186"/>
      <c r="M124" s="186"/>
      <c r="N124" s="186"/>
      <c r="O124" s="186"/>
    </row>
    <row r="125" spans="1:15" ht="36" hidden="1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55">
        <f t="shared" si="39"/>
        <v>0</v>
      </c>
      <c r="H125" s="155">
        <f t="shared" si="39"/>
        <v>0</v>
      </c>
      <c r="I125" s="185">
        <f t="shared" si="24"/>
        <v>0</v>
      </c>
      <c r="J125" s="155">
        <f t="shared" si="39"/>
        <v>0</v>
      </c>
      <c r="K125" s="190"/>
      <c r="L125" s="186"/>
      <c r="M125" s="186"/>
      <c r="N125" s="186"/>
      <c r="O125" s="186"/>
    </row>
    <row r="126" spans="1:15" hidden="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54"/>
      <c r="H126" s="154"/>
      <c r="I126" s="185">
        <f t="shared" si="24"/>
        <v>0</v>
      </c>
      <c r="J126" s="155"/>
      <c r="K126" s="190"/>
      <c r="L126" s="186"/>
      <c r="M126" s="186"/>
      <c r="N126" s="186"/>
      <c r="O126" s="186"/>
    </row>
    <row r="127" spans="1:15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55">
        <f t="shared" ref="G127:K129" si="40">G128</f>
        <v>20</v>
      </c>
      <c r="H127" s="155">
        <f t="shared" si="40"/>
        <v>0</v>
      </c>
      <c r="I127" s="185">
        <f t="shared" si="24"/>
        <v>20</v>
      </c>
      <c r="J127" s="155">
        <f t="shared" si="40"/>
        <v>160</v>
      </c>
      <c r="K127" s="155">
        <f t="shared" si="40"/>
        <v>160</v>
      </c>
      <c r="L127" s="186"/>
      <c r="M127" s="186"/>
      <c r="N127" s="186"/>
      <c r="O127" s="186"/>
    </row>
    <row r="128" spans="1:15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55">
        <f t="shared" si="40"/>
        <v>20</v>
      </c>
      <c r="H128" s="155">
        <f t="shared" si="40"/>
        <v>0</v>
      </c>
      <c r="I128" s="185">
        <f t="shared" si="24"/>
        <v>20</v>
      </c>
      <c r="J128" s="155">
        <f t="shared" si="40"/>
        <v>160</v>
      </c>
      <c r="K128" s="155">
        <f t="shared" si="40"/>
        <v>160</v>
      </c>
      <c r="L128" s="186"/>
      <c r="M128" s="186"/>
      <c r="N128" s="186"/>
      <c r="O128" s="186"/>
    </row>
    <row r="129" spans="1:15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55">
        <f t="shared" si="40"/>
        <v>20</v>
      </c>
      <c r="H129" s="155">
        <f t="shared" si="40"/>
        <v>0</v>
      </c>
      <c r="I129" s="185">
        <f t="shared" si="24"/>
        <v>20</v>
      </c>
      <c r="J129" s="155">
        <f t="shared" si="40"/>
        <v>160</v>
      </c>
      <c r="K129" s="155">
        <f t="shared" si="40"/>
        <v>160</v>
      </c>
      <c r="L129" s="186"/>
      <c r="M129" s="186"/>
      <c r="N129" s="186"/>
      <c r="O129" s="186"/>
    </row>
    <row r="130" spans="1:15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54">
        <v>20</v>
      </c>
      <c r="H130" s="154">
        <v>0</v>
      </c>
      <c r="I130" s="185">
        <f t="shared" si="24"/>
        <v>20</v>
      </c>
      <c r="J130" s="155">
        <f>'[2]Бюджет 2025 г 1 чтение'!$I$581</f>
        <v>160</v>
      </c>
      <c r="K130" s="154">
        <f>'[2]Бюджет 2025 г 1 чтение'!$J$581</f>
        <v>160</v>
      </c>
      <c r="L130" s="186"/>
      <c r="M130" s="186"/>
      <c r="N130" s="186"/>
      <c r="O130" s="186"/>
    </row>
    <row r="131" spans="1:15" ht="36" hidden="1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85">
        <f t="shared" ref="G131:J133" si="41">G132</f>
        <v>0</v>
      </c>
      <c r="H131" s="185">
        <f t="shared" si="41"/>
        <v>0</v>
      </c>
      <c r="I131" s="185">
        <f t="shared" si="24"/>
        <v>0</v>
      </c>
      <c r="J131" s="185">
        <f t="shared" si="41"/>
        <v>0</v>
      </c>
      <c r="K131" s="190"/>
      <c r="L131" s="186"/>
      <c r="M131" s="186"/>
      <c r="N131" s="186"/>
      <c r="O131" s="186"/>
    </row>
    <row r="132" spans="1:15" ht="25.5" hidden="1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55">
        <f t="shared" si="41"/>
        <v>0</v>
      </c>
      <c r="H132" s="155">
        <f t="shared" si="41"/>
        <v>0</v>
      </c>
      <c r="I132" s="185">
        <f t="shared" si="24"/>
        <v>0</v>
      </c>
      <c r="J132" s="155">
        <f t="shared" si="41"/>
        <v>0</v>
      </c>
      <c r="K132" s="190"/>
      <c r="L132" s="186"/>
      <c r="M132" s="186"/>
      <c r="N132" s="186"/>
      <c r="O132" s="186"/>
    </row>
    <row r="133" spans="1:15" ht="36" hidden="1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55">
        <f t="shared" si="41"/>
        <v>0</v>
      </c>
      <c r="H133" s="155">
        <f t="shared" si="41"/>
        <v>0</v>
      </c>
      <c r="I133" s="185">
        <f t="shared" si="24"/>
        <v>0</v>
      </c>
      <c r="J133" s="155">
        <f t="shared" si="41"/>
        <v>0</v>
      </c>
      <c r="K133" s="190"/>
      <c r="L133" s="186"/>
      <c r="M133" s="186"/>
      <c r="N133" s="186"/>
      <c r="O133" s="186"/>
    </row>
    <row r="134" spans="1:15" hidden="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54"/>
      <c r="H134" s="154"/>
      <c r="I134" s="185">
        <f t="shared" si="24"/>
        <v>0</v>
      </c>
      <c r="J134" s="155"/>
      <c r="K134" s="190"/>
      <c r="L134" s="186"/>
      <c r="M134" s="186"/>
      <c r="N134" s="186"/>
      <c r="O134" s="186"/>
    </row>
    <row r="135" spans="1:15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255.3</v>
      </c>
      <c r="H135" s="154">
        <f t="shared" ref="H135:K137" si="42">H136</f>
        <v>0</v>
      </c>
      <c r="I135" s="185">
        <f t="shared" si="24"/>
        <v>255.3</v>
      </c>
      <c r="J135" s="154">
        <f t="shared" si="42"/>
        <v>0</v>
      </c>
      <c r="K135" s="154">
        <f t="shared" si="42"/>
        <v>0</v>
      </c>
      <c r="L135" s="186"/>
      <c r="M135" s="186"/>
      <c r="N135" s="186"/>
      <c r="O135" s="186"/>
    </row>
    <row r="136" spans="1:15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255.3</v>
      </c>
      <c r="H136" s="154">
        <f t="shared" si="42"/>
        <v>0</v>
      </c>
      <c r="I136" s="185">
        <f t="shared" si="24"/>
        <v>255.3</v>
      </c>
      <c r="J136" s="154">
        <f t="shared" si="42"/>
        <v>0</v>
      </c>
      <c r="K136" s="154">
        <f t="shared" si="42"/>
        <v>0</v>
      </c>
      <c r="L136" s="186"/>
      <c r="M136" s="186"/>
      <c r="N136" s="186"/>
      <c r="O136" s="186"/>
    </row>
    <row r="137" spans="1:15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255.3</v>
      </c>
      <c r="H137" s="154">
        <f t="shared" si="42"/>
        <v>0</v>
      </c>
      <c r="I137" s="185">
        <f t="shared" si="24"/>
        <v>255.3</v>
      </c>
      <c r="J137" s="154">
        <f t="shared" si="42"/>
        <v>0</v>
      </c>
      <c r="K137" s="154">
        <f t="shared" si="42"/>
        <v>0</v>
      </c>
      <c r="L137" s="186"/>
      <c r="M137" s="186"/>
      <c r="N137" s="186"/>
      <c r="O137" s="186"/>
    </row>
    <row r="138" spans="1:15" s="222" customFormat="1">
      <c r="A138" s="140" t="s">
        <v>16</v>
      </c>
      <c r="B138" s="134" t="s">
        <v>22</v>
      </c>
      <c r="C138" s="134" t="s">
        <v>68</v>
      </c>
      <c r="D138" s="217" t="s">
        <v>63</v>
      </c>
      <c r="E138" s="134" t="s">
        <v>53</v>
      </c>
      <c r="F138" s="134" t="s">
        <v>17</v>
      </c>
      <c r="G138" s="154">
        <v>255.3</v>
      </c>
      <c r="H138" s="154">
        <v>0</v>
      </c>
      <c r="I138" s="185">
        <f t="shared" si="24"/>
        <v>255.3</v>
      </c>
      <c r="J138" s="155"/>
      <c r="K138" s="190"/>
      <c r="L138" s="186"/>
      <c r="M138" s="186"/>
      <c r="N138" s="186"/>
      <c r="O138" s="186"/>
    </row>
    <row r="139" spans="1:15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55">
        <f t="shared" ref="G139:K139" si="43">G140+G143</f>
        <v>435.4</v>
      </c>
      <c r="H139" s="155">
        <f t="shared" si="43"/>
        <v>-12.3</v>
      </c>
      <c r="I139" s="185">
        <f t="shared" si="24"/>
        <v>423.09999999999997</v>
      </c>
      <c r="J139" s="155">
        <f t="shared" si="43"/>
        <v>303.89999999999998</v>
      </c>
      <c r="K139" s="155">
        <f t="shared" si="43"/>
        <v>303.89999999999998</v>
      </c>
      <c r="L139" s="186"/>
      <c r="M139" s="186"/>
      <c r="N139" s="186"/>
      <c r="O139" s="186"/>
    </row>
    <row r="140" spans="1:15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55">
        <f t="shared" ref="G140:K141" si="44">G141</f>
        <v>435.4</v>
      </c>
      <c r="H140" s="155">
        <f t="shared" si="44"/>
        <v>-12.3</v>
      </c>
      <c r="I140" s="185">
        <f t="shared" si="24"/>
        <v>423.09999999999997</v>
      </c>
      <c r="J140" s="155">
        <f t="shared" si="44"/>
        <v>303.89999999999998</v>
      </c>
      <c r="K140" s="155">
        <f t="shared" si="44"/>
        <v>303.89999999999998</v>
      </c>
      <c r="L140" s="186"/>
      <c r="M140" s="186"/>
      <c r="N140" s="186"/>
      <c r="O140" s="186"/>
    </row>
    <row r="141" spans="1:15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55">
        <f t="shared" si="44"/>
        <v>435.4</v>
      </c>
      <c r="H141" s="155">
        <f t="shared" si="44"/>
        <v>-12.3</v>
      </c>
      <c r="I141" s="185">
        <f t="shared" si="24"/>
        <v>423.09999999999997</v>
      </c>
      <c r="J141" s="155">
        <f t="shared" si="44"/>
        <v>303.89999999999998</v>
      </c>
      <c r="K141" s="155">
        <f t="shared" si="44"/>
        <v>303.89999999999998</v>
      </c>
      <c r="L141" s="186"/>
      <c r="M141" s="186"/>
      <c r="N141" s="186"/>
      <c r="O141" s="186"/>
    </row>
    <row r="142" spans="1:15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149">
        <v>435.4</v>
      </c>
      <c r="H142" s="149">
        <f>'[7]Поправки ноябрь'!$I$121</f>
        <v>-12.3</v>
      </c>
      <c r="I142" s="185">
        <f t="shared" si="24"/>
        <v>423.09999999999997</v>
      </c>
      <c r="J142" s="152">
        <f>'[2]Бюджет 2025 г 1 чтение'!$I$117+'[2]Бюджет 2025 г 1 чтение'!$I$1501</f>
        <v>303.89999999999998</v>
      </c>
      <c r="K142" s="152">
        <f>'[2]Бюджет 2025 г 1 чтение'!$J$117+'[2]Бюджет 2025 г 1 чтение'!$J$1501</f>
        <v>303.89999999999998</v>
      </c>
      <c r="L142" s="186"/>
      <c r="M142" s="186"/>
      <c r="N142" s="186"/>
      <c r="O142" s="186"/>
    </row>
    <row r="143" spans="1:15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55">
        <f t="shared" ref="G143:J144" si="45">G144</f>
        <v>0</v>
      </c>
      <c r="H143" s="155">
        <f t="shared" si="45"/>
        <v>0</v>
      </c>
      <c r="I143" s="185">
        <f t="shared" si="24"/>
        <v>0</v>
      </c>
      <c r="J143" s="155">
        <f t="shared" si="45"/>
        <v>0</v>
      </c>
      <c r="K143" s="190"/>
      <c r="L143" s="186"/>
      <c r="M143" s="186"/>
      <c r="N143" s="186"/>
      <c r="O143" s="186"/>
    </row>
    <row r="144" spans="1:15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55">
        <f t="shared" si="45"/>
        <v>0</v>
      </c>
      <c r="H144" s="155">
        <f t="shared" si="45"/>
        <v>0</v>
      </c>
      <c r="I144" s="185">
        <f t="shared" si="24"/>
        <v>0</v>
      </c>
      <c r="J144" s="155">
        <f t="shared" si="45"/>
        <v>0</v>
      </c>
      <c r="K144" s="190"/>
      <c r="L144" s="186"/>
      <c r="M144" s="186"/>
      <c r="N144" s="186"/>
      <c r="O144" s="186"/>
    </row>
    <row r="145" spans="1:15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54"/>
      <c r="H145" s="154"/>
      <c r="I145" s="185">
        <f t="shared" si="24"/>
        <v>0</v>
      </c>
      <c r="J145" s="155"/>
      <c r="K145" s="190"/>
      <c r="L145" s="186"/>
      <c r="M145" s="186"/>
      <c r="N145" s="186"/>
      <c r="O145" s="186"/>
    </row>
    <row r="146" spans="1:15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55">
        <f t="shared" ref="G146:J148" si="46">G147</f>
        <v>350.3</v>
      </c>
      <c r="H146" s="155">
        <f t="shared" si="46"/>
        <v>0</v>
      </c>
      <c r="I146" s="185">
        <f t="shared" si="24"/>
        <v>350.3</v>
      </c>
      <c r="J146" s="155">
        <f t="shared" si="46"/>
        <v>0</v>
      </c>
      <c r="K146" s="190"/>
      <c r="L146" s="186"/>
      <c r="M146" s="186"/>
      <c r="N146" s="186"/>
      <c r="O146" s="186"/>
    </row>
    <row r="147" spans="1:15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55">
        <f t="shared" si="46"/>
        <v>350.3</v>
      </c>
      <c r="H147" s="155">
        <f t="shared" si="46"/>
        <v>0</v>
      </c>
      <c r="I147" s="185">
        <f t="shared" si="24"/>
        <v>350.3</v>
      </c>
      <c r="J147" s="155">
        <f t="shared" si="46"/>
        <v>0</v>
      </c>
      <c r="K147" s="190"/>
      <c r="L147" s="186"/>
      <c r="M147" s="186"/>
      <c r="N147" s="186"/>
      <c r="O147" s="186"/>
    </row>
    <row r="148" spans="1:15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55">
        <f t="shared" si="46"/>
        <v>350.3</v>
      </c>
      <c r="H148" s="155">
        <f t="shared" si="46"/>
        <v>0</v>
      </c>
      <c r="I148" s="185">
        <f t="shared" si="24"/>
        <v>350.3</v>
      </c>
      <c r="J148" s="155">
        <f t="shared" si="46"/>
        <v>0</v>
      </c>
      <c r="K148" s="190"/>
      <c r="L148" s="186"/>
      <c r="M148" s="186"/>
      <c r="N148" s="186"/>
      <c r="O148" s="186"/>
    </row>
    <row r="149" spans="1:15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54">
        <v>350.3</v>
      </c>
      <c r="H149" s="154">
        <v>0</v>
      </c>
      <c r="I149" s="185">
        <f t="shared" si="24"/>
        <v>350.3</v>
      </c>
      <c r="J149" s="155"/>
      <c r="K149" s="190"/>
      <c r="L149" s="186"/>
      <c r="M149" s="186"/>
      <c r="N149" s="186"/>
      <c r="O149" s="186"/>
    </row>
    <row r="150" spans="1:15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55">
        <f>G151+G154+G157+G160</f>
        <v>9049.4</v>
      </c>
      <c r="H150" s="155">
        <f>H151+H154+H157+H160</f>
        <v>0</v>
      </c>
      <c r="I150" s="185">
        <f t="shared" ref="I150:I216" si="47">G150+H150</f>
        <v>9049.4</v>
      </c>
      <c r="J150" s="155">
        <f t="shared" ref="J150:K150" si="48">J151+J154+J157+J160</f>
        <v>4383</v>
      </c>
      <c r="K150" s="155">
        <f t="shared" si="48"/>
        <v>4115.3</v>
      </c>
      <c r="L150" s="186"/>
      <c r="M150" s="186"/>
      <c r="N150" s="186"/>
      <c r="O150" s="186"/>
    </row>
    <row r="151" spans="1:15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55">
        <f t="shared" ref="G151:K152" si="49">G152</f>
        <v>3994</v>
      </c>
      <c r="H151" s="155">
        <f t="shared" si="49"/>
        <v>0</v>
      </c>
      <c r="I151" s="185">
        <f t="shared" si="47"/>
        <v>3994</v>
      </c>
      <c r="J151" s="155">
        <f t="shared" si="49"/>
        <v>2620</v>
      </c>
      <c r="K151" s="155">
        <f t="shared" si="49"/>
        <v>2555.3000000000002</v>
      </c>
      <c r="L151" s="186"/>
      <c r="M151" s="186"/>
      <c r="N151" s="186"/>
      <c r="O151" s="186"/>
    </row>
    <row r="152" spans="1:15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55">
        <f t="shared" si="49"/>
        <v>3994</v>
      </c>
      <c r="H152" s="155">
        <f t="shared" si="49"/>
        <v>0</v>
      </c>
      <c r="I152" s="185">
        <f t="shared" si="47"/>
        <v>3994</v>
      </c>
      <c r="J152" s="155">
        <f t="shared" si="49"/>
        <v>2620</v>
      </c>
      <c r="K152" s="155">
        <f t="shared" si="49"/>
        <v>2555.3000000000002</v>
      </c>
      <c r="L152" s="186"/>
      <c r="M152" s="186"/>
      <c r="N152" s="186"/>
      <c r="O152" s="186"/>
    </row>
    <row r="153" spans="1:15" s="222" customFormat="1">
      <c r="A153" s="226" t="s">
        <v>16</v>
      </c>
      <c r="B153" s="224" t="s">
        <v>22</v>
      </c>
      <c r="C153" s="224" t="s">
        <v>68</v>
      </c>
      <c r="D153" s="225" t="s">
        <v>91</v>
      </c>
      <c r="E153" s="224" t="s">
        <v>32</v>
      </c>
      <c r="F153" s="224" t="s">
        <v>17</v>
      </c>
      <c r="G153" s="149">
        <v>3994</v>
      </c>
      <c r="H153" s="149">
        <v>0</v>
      </c>
      <c r="I153" s="185">
        <f t="shared" si="47"/>
        <v>3994</v>
      </c>
      <c r="J153" s="152">
        <f>'[3]Бюджет 2025 г 2 чтение'!$I$133</f>
        <v>2620</v>
      </c>
      <c r="K153" s="152">
        <f>'[3]Бюджет 2025 г 2 чтение'!$J$133</f>
        <v>2555.3000000000002</v>
      </c>
      <c r="L153" s="186"/>
      <c r="M153" s="186"/>
      <c r="N153" s="186"/>
      <c r="O153" s="186"/>
    </row>
    <row r="154" spans="1:15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55">
        <f>G155</f>
        <v>0</v>
      </c>
      <c r="H154" s="155">
        <f>H155</f>
        <v>0</v>
      </c>
      <c r="I154" s="185">
        <f t="shared" si="47"/>
        <v>0</v>
      </c>
      <c r="J154" s="155">
        <f>J155</f>
        <v>0</v>
      </c>
      <c r="K154" s="190"/>
      <c r="L154" s="186"/>
      <c r="M154" s="186"/>
      <c r="N154" s="186"/>
      <c r="O154" s="186"/>
    </row>
    <row r="155" spans="1:15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55">
        <f>G156</f>
        <v>0</v>
      </c>
      <c r="H155" s="155">
        <f>H156</f>
        <v>0</v>
      </c>
      <c r="I155" s="185">
        <f t="shared" si="47"/>
        <v>0</v>
      </c>
      <c r="J155" s="155">
        <f>J156</f>
        <v>0</v>
      </c>
      <c r="K155" s="190"/>
      <c r="L155" s="186"/>
      <c r="M155" s="186"/>
      <c r="N155" s="186"/>
      <c r="O155" s="186"/>
    </row>
    <row r="156" spans="1:15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54"/>
      <c r="H156" s="154"/>
      <c r="I156" s="185">
        <f t="shared" si="47"/>
        <v>0</v>
      </c>
      <c r="J156" s="155"/>
      <c r="K156" s="190"/>
      <c r="L156" s="186"/>
      <c r="M156" s="186"/>
      <c r="N156" s="186"/>
      <c r="O156" s="186"/>
    </row>
    <row r="157" spans="1:15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55">
        <f t="shared" ref="G157:K158" si="50">G158</f>
        <v>5005.3999999999996</v>
      </c>
      <c r="H157" s="155">
        <f t="shared" si="50"/>
        <v>0</v>
      </c>
      <c r="I157" s="185">
        <f t="shared" si="47"/>
        <v>5005.3999999999996</v>
      </c>
      <c r="J157" s="155">
        <f t="shared" si="50"/>
        <v>1763</v>
      </c>
      <c r="K157" s="155">
        <f t="shared" si="50"/>
        <v>1560</v>
      </c>
      <c r="L157" s="186"/>
      <c r="M157" s="186"/>
      <c r="N157" s="186"/>
      <c r="O157" s="186"/>
    </row>
    <row r="158" spans="1:15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55">
        <f t="shared" si="50"/>
        <v>5005.3999999999996</v>
      </c>
      <c r="H158" s="155">
        <f t="shared" si="50"/>
        <v>0</v>
      </c>
      <c r="I158" s="185">
        <f t="shared" si="47"/>
        <v>5005.3999999999996</v>
      </c>
      <c r="J158" s="155">
        <f t="shared" si="50"/>
        <v>1763</v>
      </c>
      <c r="K158" s="155">
        <f t="shared" si="50"/>
        <v>1560</v>
      </c>
      <c r="L158" s="186"/>
      <c r="M158" s="186"/>
      <c r="N158" s="186"/>
      <c r="O158" s="186"/>
    </row>
    <row r="159" spans="1:15" s="222" customFormat="1">
      <c r="A159" s="226" t="s">
        <v>16</v>
      </c>
      <c r="B159" s="224" t="s">
        <v>22</v>
      </c>
      <c r="C159" s="224" t="s">
        <v>68</v>
      </c>
      <c r="D159" s="225" t="s">
        <v>91</v>
      </c>
      <c r="E159" s="224" t="s">
        <v>53</v>
      </c>
      <c r="F159" s="224" t="s">
        <v>17</v>
      </c>
      <c r="G159" s="149">
        <v>5005.3999999999996</v>
      </c>
      <c r="H159" s="149">
        <v>0</v>
      </c>
      <c r="I159" s="185">
        <f t="shared" si="47"/>
        <v>5005.3999999999996</v>
      </c>
      <c r="J159" s="152">
        <f>'[2]Бюджет 2025 г 1 чтение'!$I$136</f>
        <v>1763</v>
      </c>
      <c r="K159" s="152">
        <f>'[2]Бюджет 2025 г 1 чтение'!$J$136</f>
        <v>1560</v>
      </c>
      <c r="L159" s="186"/>
      <c r="M159" s="186"/>
      <c r="N159" s="186"/>
      <c r="O159" s="186"/>
    </row>
    <row r="160" spans="1:15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55">
        <f t="shared" ref="G160:K160" si="51">G161+G163</f>
        <v>50</v>
      </c>
      <c r="H160" s="155">
        <f t="shared" si="51"/>
        <v>0</v>
      </c>
      <c r="I160" s="185">
        <f t="shared" si="47"/>
        <v>50</v>
      </c>
      <c r="J160" s="155">
        <f t="shared" si="51"/>
        <v>0</v>
      </c>
      <c r="K160" s="155">
        <f t="shared" si="51"/>
        <v>0</v>
      </c>
      <c r="L160" s="186"/>
      <c r="M160" s="186"/>
      <c r="N160" s="186"/>
      <c r="O160" s="186"/>
    </row>
    <row r="161" spans="1:15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55">
        <f t="shared" ref="G161:K161" si="52">G162</f>
        <v>25</v>
      </c>
      <c r="H161" s="155">
        <f t="shared" si="52"/>
        <v>0</v>
      </c>
      <c r="I161" s="185">
        <f t="shared" si="47"/>
        <v>25</v>
      </c>
      <c r="J161" s="155">
        <f t="shared" si="52"/>
        <v>0</v>
      </c>
      <c r="K161" s="155">
        <f t="shared" si="52"/>
        <v>0</v>
      </c>
      <c r="L161" s="186"/>
      <c r="M161" s="186"/>
      <c r="N161" s="186"/>
      <c r="O161" s="186"/>
    </row>
    <row r="162" spans="1:15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54">
        <f>'[2]Бюджет 2025 г 1 чтение'!$H$139</f>
        <v>25</v>
      </c>
      <c r="H162" s="154">
        <f>'[4]Поправки февраль'!$I$143</f>
        <v>0</v>
      </c>
      <c r="I162" s="185">
        <f t="shared" si="47"/>
        <v>25</v>
      </c>
      <c r="J162" s="155">
        <f>'[2]Бюджет 2025 г 1 чтение'!$I$139</f>
        <v>0</v>
      </c>
      <c r="K162" s="154">
        <f>'[2]Бюджет 2025 г 1 чтение'!$J$139</f>
        <v>0</v>
      </c>
      <c r="L162" s="186"/>
      <c r="M162" s="186"/>
      <c r="N162" s="186"/>
      <c r="O162" s="186"/>
    </row>
    <row r="163" spans="1:15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55">
        <f t="shared" ref="G163:K163" si="53">G164</f>
        <v>25</v>
      </c>
      <c r="H163" s="155">
        <f t="shared" si="53"/>
        <v>0</v>
      </c>
      <c r="I163" s="185">
        <f t="shared" si="47"/>
        <v>25</v>
      </c>
      <c r="J163" s="155">
        <f t="shared" si="53"/>
        <v>0</v>
      </c>
      <c r="K163" s="155">
        <f t="shared" si="53"/>
        <v>0</v>
      </c>
      <c r="L163" s="186"/>
      <c r="M163" s="186"/>
      <c r="N163" s="186"/>
      <c r="O163" s="186"/>
    </row>
    <row r="164" spans="1:15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54">
        <f>'[2]Бюджет 2025 г 1 чтение'!$H$141</f>
        <v>25</v>
      </c>
      <c r="H164" s="154">
        <f>'[4]Поправки февраль'!$I$145</f>
        <v>0</v>
      </c>
      <c r="I164" s="185">
        <f t="shared" si="47"/>
        <v>25</v>
      </c>
      <c r="J164" s="155">
        <f>'[2]Бюджет 2025 г 1 чтение'!$I$141</f>
        <v>0</v>
      </c>
      <c r="K164" s="154">
        <f>'[2]Бюджет 2025 г 1 чтение'!$J$141</f>
        <v>0</v>
      </c>
      <c r="L164" s="186"/>
      <c r="M164" s="186"/>
      <c r="N164" s="186"/>
      <c r="O164" s="186"/>
    </row>
    <row r="165" spans="1:15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55">
        <f t="shared" ref="G165:K165" si="54">G166+G169</f>
        <v>705.8</v>
      </c>
      <c r="H165" s="155">
        <f t="shared" si="54"/>
        <v>0</v>
      </c>
      <c r="I165" s="185">
        <f t="shared" si="47"/>
        <v>705.8</v>
      </c>
      <c r="J165" s="155">
        <f t="shared" si="54"/>
        <v>632</v>
      </c>
      <c r="K165" s="155">
        <f t="shared" si="54"/>
        <v>510</v>
      </c>
      <c r="L165" s="186"/>
      <c r="M165" s="186"/>
      <c r="N165" s="186"/>
      <c r="O165" s="186"/>
    </row>
    <row r="166" spans="1:15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55">
        <f t="shared" ref="G166:K167" si="55">G167</f>
        <v>695.8</v>
      </c>
      <c r="H166" s="155">
        <f t="shared" si="55"/>
        <v>0</v>
      </c>
      <c r="I166" s="185">
        <f t="shared" si="47"/>
        <v>695.8</v>
      </c>
      <c r="J166" s="155">
        <f t="shared" si="55"/>
        <v>632</v>
      </c>
      <c r="K166" s="155">
        <f t="shared" si="55"/>
        <v>510</v>
      </c>
      <c r="L166" s="186"/>
      <c r="M166" s="186"/>
      <c r="N166" s="186"/>
      <c r="O166" s="186"/>
    </row>
    <row r="167" spans="1:15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55">
        <f t="shared" si="55"/>
        <v>695.8</v>
      </c>
      <c r="H167" s="155">
        <f t="shared" si="55"/>
        <v>0</v>
      </c>
      <c r="I167" s="185">
        <f t="shared" si="47"/>
        <v>695.8</v>
      </c>
      <c r="J167" s="155">
        <f t="shared" si="55"/>
        <v>632</v>
      </c>
      <c r="K167" s="155">
        <f t="shared" si="55"/>
        <v>510</v>
      </c>
      <c r="L167" s="186"/>
      <c r="M167" s="186"/>
      <c r="N167" s="186"/>
      <c r="O167" s="186"/>
    </row>
    <row r="168" spans="1:15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149">
        <v>695.8</v>
      </c>
      <c r="H168" s="149">
        <v>0</v>
      </c>
      <c r="I168" s="185">
        <f t="shared" si="47"/>
        <v>695.8</v>
      </c>
      <c r="J168" s="152">
        <f>'[2]Бюджет 2025 г 1 чтение'!$I$585</f>
        <v>632</v>
      </c>
      <c r="K168" s="152">
        <f>'[2]Бюджет 2025 г 1 чтение'!$J$585</f>
        <v>510</v>
      </c>
      <c r="L168" s="186"/>
      <c r="M168" s="186"/>
      <c r="N168" s="186"/>
      <c r="O168" s="186"/>
    </row>
    <row r="169" spans="1:15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55">
        <f t="shared" ref="G169:K170" si="56">G170</f>
        <v>10</v>
      </c>
      <c r="H169" s="155">
        <f t="shared" si="56"/>
        <v>0</v>
      </c>
      <c r="I169" s="185">
        <f t="shared" si="47"/>
        <v>10</v>
      </c>
      <c r="J169" s="155">
        <f t="shared" si="56"/>
        <v>0</v>
      </c>
      <c r="K169" s="155">
        <f t="shared" si="56"/>
        <v>0</v>
      </c>
      <c r="L169" s="186"/>
      <c r="M169" s="186"/>
      <c r="N169" s="186"/>
      <c r="O169" s="186"/>
    </row>
    <row r="170" spans="1:15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55">
        <f t="shared" si="56"/>
        <v>10</v>
      </c>
      <c r="H170" s="155">
        <f t="shared" si="56"/>
        <v>0</v>
      </c>
      <c r="I170" s="185">
        <f t="shared" si="47"/>
        <v>10</v>
      </c>
      <c r="J170" s="155">
        <f t="shared" si="56"/>
        <v>0</v>
      </c>
      <c r="K170" s="155">
        <f t="shared" si="56"/>
        <v>0</v>
      </c>
      <c r="L170" s="186"/>
      <c r="M170" s="186"/>
      <c r="N170" s="186"/>
      <c r="O170" s="186"/>
    </row>
    <row r="171" spans="1:15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54">
        <f>'[2]Бюджет 2025 г 1 чтение'!$H$588</f>
        <v>10</v>
      </c>
      <c r="H171" s="154">
        <f>'[4]Поправки февраль'!$I$597</f>
        <v>0</v>
      </c>
      <c r="I171" s="185">
        <f t="shared" si="47"/>
        <v>10</v>
      </c>
      <c r="J171" s="155">
        <f>'[2]Бюджет 2025 г 1 чтение'!$I$588</f>
        <v>0</v>
      </c>
      <c r="K171" s="154">
        <f>'[2]Бюджет 2025 г 1 чтение'!$J$588</f>
        <v>0</v>
      </c>
      <c r="L171" s="186"/>
      <c r="M171" s="186"/>
      <c r="N171" s="186"/>
      <c r="O171" s="186"/>
    </row>
    <row r="172" spans="1:15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55">
        <f>G173+G176+G189+G179</f>
        <v>1656.9</v>
      </c>
      <c r="H172" s="155">
        <f>H173+H176+H189+H179</f>
        <v>0</v>
      </c>
      <c r="I172" s="155">
        <f>I173+I176+I189+I179</f>
        <v>1656.9</v>
      </c>
      <c r="J172" s="155">
        <f>J173+J176+J189</f>
        <v>902.3</v>
      </c>
      <c r="K172" s="155">
        <f>K173+K176+K189</f>
        <v>762.3</v>
      </c>
      <c r="L172" s="186"/>
      <c r="M172" s="186"/>
      <c r="N172" s="186"/>
      <c r="O172" s="186"/>
    </row>
    <row r="173" spans="1:15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55">
        <f t="shared" ref="G173:K174" si="57">G174</f>
        <v>1568.9</v>
      </c>
      <c r="H173" s="155">
        <f t="shared" si="57"/>
        <v>0</v>
      </c>
      <c r="I173" s="185">
        <f t="shared" si="47"/>
        <v>1568.9</v>
      </c>
      <c r="J173" s="155">
        <f t="shared" si="57"/>
        <v>860</v>
      </c>
      <c r="K173" s="155">
        <f t="shared" si="57"/>
        <v>720</v>
      </c>
      <c r="L173" s="186"/>
      <c r="M173" s="186"/>
      <c r="N173" s="186"/>
      <c r="O173" s="186"/>
    </row>
    <row r="174" spans="1:15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55">
        <f t="shared" si="57"/>
        <v>1568.9</v>
      </c>
      <c r="H174" s="155">
        <f t="shared" si="57"/>
        <v>0</v>
      </c>
      <c r="I174" s="185">
        <f t="shared" si="47"/>
        <v>1568.9</v>
      </c>
      <c r="J174" s="155">
        <f t="shared" si="57"/>
        <v>860</v>
      </c>
      <c r="K174" s="155">
        <f t="shared" si="57"/>
        <v>720</v>
      </c>
      <c r="L174" s="186"/>
      <c r="M174" s="186"/>
      <c r="N174" s="186"/>
      <c r="O174" s="186"/>
    </row>
    <row r="175" spans="1:15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149">
        <v>1568.9</v>
      </c>
      <c r="H175" s="149">
        <f>'[5]Поправки октябрь'!$I$752</f>
        <v>0</v>
      </c>
      <c r="I175" s="185">
        <f t="shared" si="47"/>
        <v>1568.9</v>
      </c>
      <c r="J175" s="152">
        <f>'[2]Бюджет 2025 г 1 чтение'!$I$743</f>
        <v>860</v>
      </c>
      <c r="K175" s="152">
        <f>'[2]Бюджет 2025 г 1 чтение'!$J$743</f>
        <v>720</v>
      </c>
      <c r="L175" s="186"/>
      <c r="M175" s="186"/>
      <c r="N175" s="186"/>
      <c r="O175" s="186"/>
    </row>
    <row r="176" spans="1:15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55">
        <f t="shared" ref="G176:K177" si="58">G177</f>
        <v>87.7</v>
      </c>
      <c r="H176" s="155">
        <f t="shared" si="58"/>
        <v>0</v>
      </c>
      <c r="I176" s="185">
        <f t="shared" si="47"/>
        <v>87.7</v>
      </c>
      <c r="J176" s="155">
        <f t="shared" si="58"/>
        <v>42.3</v>
      </c>
      <c r="K176" s="155">
        <f t="shared" si="58"/>
        <v>42.3</v>
      </c>
      <c r="L176" s="186"/>
      <c r="M176" s="186"/>
      <c r="N176" s="186"/>
      <c r="O176" s="186"/>
    </row>
    <row r="177" spans="1:15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55">
        <f t="shared" si="58"/>
        <v>87.7</v>
      </c>
      <c r="H177" s="155">
        <f t="shared" si="58"/>
        <v>0</v>
      </c>
      <c r="I177" s="185">
        <f t="shared" si="47"/>
        <v>87.7</v>
      </c>
      <c r="J177" s="155">
        <f t="shared" si="58"/>
        <v>42.3</v>
      </c>
      <c r="K177" s="155">
        <f t="shared" si="58"/>
        <v>42.3</v>
      </c>
      <c r="L177" s="186"/>
      <c r="M177" s="186"/>
      <c r="N177" s="186"/>
      <c r="O177" s="186"/>
    </row>
    <row r="178" spans="1:15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149">
        <v>87.7</v>
      </c>
      <c r="H178" s="149">
        <v>0</v>
      </c>
      <c r="I178" s="185">
        <f t="shared" si="47"/>
        <v>87.7</v>
      </c>
      <c r="J178" s="152">
        <f>'[2]Бюджет 2025 г 1 чтение'!$I$746</f>
        <v>42.3</v>
      </c>
      <c r="K178" s="152">
        <f>'[2]Бюджет 2025 г 1 чтение'!$J$746</f>
        <v>42.3</v>
      </c>
      <c r="L178" s="186"/>
      <c r="M178" s="186"/>
      <c r="N178" s="186"/>
      <c r="O178" s="186"/>
    </row>
    <row r="179" spans="1:15">
      <c r="A179" s="17" t="s">
        <v>56</v>
      </c>
      <c r="B179" s="18" t="s">
        <v>22</v>
      </c>
      <c r="C179" s="18" t="s">
        <v>68</v>
      </c>
      <c r="D179" s="30" t="s">
        <v>96</v>
      </c>
      <c r="E179" s="18" t="s">
        <v>57</v>
      </c>
      <c r="F179" s="18"/>
      <c r="G179" s="149">
        <f>G180</f>
        <v>0.3</v>
      </c>
      <c r="H179" s="149">
        <f>H180</f>
        <v>0</v>
      </c>
      <c r="I179" s="185">
        <f t="shared" si="47"/>
        <v>0.3</v>
      </c>
      <c r="J179" s="152"/>
      <c r="K179" s="152"/>
      <c r="L179" s="186"/>
      <c r="M179" s="186"/>
      <c r="N179" s="186"/>
      <c r="O179" s="186"/>
    </row>
    <row r="180" spans="1:15">
      <c r="A180" s="17" t="s">
        <v>79</v>
      </c>
      <c r="B180" s="18" t="s">
        <v>22</v>
      </c>
      <c r="C180" s="18" t="s">
        <v>68</v>
      </c>
      <c r="D180" s="30" t="s">
        <v>96</v>
      </c>
      <c r="E180" s="18" t="s">
        <v>80</v>
      </c>
      <c r="F180" s="18"/>
      <c r="G180" s="149">
        <f>G181</f>
        <v>0.3</v>
      </c>
      <c r="H180" s="149">
        <f>H181</f>
        <v>0</v>
      </c>
      <c r="I180" s="185">
        <f t="shared" si="47"/>
        <v>0.3</v>
      </c>
      <c r="J180" s="152"/>
      <c r="K180" s="152"/>
      <c r="L180" s="186"/>
      <c r="M180" s="186"/>
      <c r="N180" s="186"/>
      <c r="O180" s="186"/>
    </row>
    <row r="181" spans="1:15">
      <c r="A181" s="214" t="s">
        <v>81</v>
      </c>
      <c r="B181" s="18" t="s">
        <v>22</v>
      </c>
      <c r="C181" s="18" t="s">
        <v>68</v>
      </c>
      <c r="D181" s="30" t="s">
        <v>96</v>
      </c>
      <c r="E181" s="18" t="s">
        <v>80</v>
      </c>
      <c r="F181" s="18" t="s">
        <v>17</v>
      </c>
      <c r="G181" s="149">
        <v>0.3</v>
      </c>
      <c r="H181" s="149">
        <v>0</v>
      </c>
      <c r="I181" s="185">
        <f t="shared" si="47"/>
        <v>0.3</v>
      </c>
      <c r="J181" s="152"/>
      <c r="K181" s="152"/>
      <c r="L181" s="186"/>
      <c r="M181" s="186"/>
      <c r="N181" s="186"/>
      <c r="O181" s="186"/>
    </row>
    <row r="182" spans="1:15" ht="60" hidden="1">
      <c r="A182" s="33" t="s">
        <v>97</v>
      </c>
      <c r="B182" s="34" t="s">
        <v>22</v>
      </c>
      <c r="C182" s="34" t="s">
        <v>68</v>
      </c>
      <c r="D182" s="30" t="s">
        <v>96</v>
      </c>
      <c r="E182" s="34"/>
      <c r="F182" s="34"/>
      <c r="G182" s="254">
        <f>G183+G186+G189</f>
        <v>0</v>
      </c>
      <c r="H182" s="254">
        <f>H183+H186+H189</f>
        <v>0</v>
      </c>
      <c r="I182" s="185">
        <f t="shared" si="47"/>
        <v>0</v>
      </c>
      <c r="J182" s="254">
        <f>J183+J186+J189</f>
        <v>0</v>
      </c>
      <c r="K182" s="190"/>
      <c r="L182" s="186"/>
      <c r="M182" s="186"/>
      <c r="N182" s="186"/>
      <c r="O182" s="186"/>
    </row>
    <row r="183" spans="1:15" ht="75" hidden="1" customHeight="1">
      <c r="A183" s="17" t="s">
        <v>29</v>
      </c>
      <c r="B183" s="18" t="s">
        <v>22</v>
      </c>
      <c r="C183" s="18" t="s">
        <v>68</v>
      </c>
      <c r="D183" s="30" t="s">
        <v>96</v>
      </c>
      <c r="E183" s="18" t="s">
        <v>30</v>
      </c>
      <c r="F183" s="18"/>
      <c r="G183" s="155">
        <f>G184</f>
        <v>0</v>
      </c>
      <c r="H183" s="155">
        <f>H184</f>
        <v>0</v>
      </c>
      <c r="I183" s="185">
        <f t="shared" si="47"/>
        <v>0</v>
      </c>
      <c r="J183" s="155">
        <f>J184</f>
        <v>0</v>
      </c>
      <c r="K183" s="190"/>
      <c r="L183" s="186"/>
      <c r="M183" s="186"/>
      <c r="N183" s="186"/>
      <c r="O183" s="186"/>
    </row>
    <row r="184" spans="1:15" ht="24" hidden="1">
      <c r="A184" s="17" t="s">
        <v>31</v>
      </c>
      <c r="B184" s="18" t="s">
        <v>22</v>
      </c>
      <c r="C184" s="18" t="s">
        <v>68</v>
      </c>
      <c r="D184" s="30" t="s">
        <v>96</v>
      </c>
      <c r="E184" s="18" t="s">
        <v>32</v>
      </c>
      <c r="F184" s="18"/>
      <c r="G184" s="155">
        <f>G185</f>
        <v>0</v>
      </c>
      <c r="H184" s="155">
        <f>H185</f>
        <v>0</v>
      </c>
      <c r="I184" s="185">
        <f t="shared" si="47"/>
        <v>0</v>
      </c>
      <c r="J184" s="155">
        <f>J185</f>
        <v>0</v>
      </c>
      <c r="K184" s="190"/>
      <c r="L184" s="186"/>
      <c r="M184" s="186"/>
      <c r="N184" s="186"/>
      <c r="O184" s="186"/>
    </row>
    <row r="185" spans="1:15" hidden="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32</v>
      </c>
      <c r="F185" s="18" t="s">
        <v>17</v>
      </c>
      <c r="G185" s="154"/>
      <c r="H185" s="154"/>
      <c r="I185" s="185">
        <f t="shared" si="47"/>
        <v>0</v>
      </c>
      <c r="J185" s="155"/>
      <c r="K185" s="190"/>
      <c r="L185" s="186"/>
      <c r="M185" s="186"/>
      <c r="N185" s="186"/>
      <c r="O185" s="186"/>
    </row>
    <row r="186" spans="1:15" ht="27" hidden="1" customHeight="1">
      <c r="A186" s="17" t="s">
        <v>44</v>
      </c>
      <c r="B186" s="18" t="s">
        <v>22</v>
      </c>
      <c r="C186" s="18" t="s">
        <v>68</v>
      </c>
      <c r="D186" s="30" t="s">
        <v>96</v>
      </c>
      <c r="E186" s="18" t="s">
        <v>45</v>
      </c>
      <c r="F186" s="18"/>
      <c r="G186" s="155">
        <f>G187</f>
        <v>0</v>
      </c>
      <c r="H186" s="155">
        <f>H187</f>
        <v>0</v>
      </c>
      <c r="I186" s="185">
        <f t="shared" si="47"/>
        <v>0</v>
      </c>
      <c r="J186" s="155">
        <f>J187</f>
        <v>0</v>
      </c>
      <c r="K186" s="190"/>
      <c r="L186" s="186"/>
      <c r="M186" s="186"/>
      <c r="N186" s="186"/>
      <c r="O186" s="186"/>
    </row>
    <row r="187" spans="1:15" ht="36" hidden="1">
      <c r="A187" s="17" t="s">
        <v>46</v>
      </c>
      <c r="B187" s="18" t="s">
        <v>22</v>
      </c>
      <c r="C187" s="18" t="s">
        <v>68</v>
      </c>
      <c r="D187" s="30" t="s">
        <v>96</v>
      </c>
      <c r="E187" s="18" t="s">
        <v>53</v>
      </c>
      <c r="F187" s="18"/>
      <c r="G187" s="155">
        <f>G188</f>
        <v>0</v>
      </c>
      <c r="H187" s="155">
        <f>H188</f>
        <v>0</v>
      </c>
      <c r="I187" s="185">
        <f t="shared" si="47"/>
        <v>0</v>
      </c>
      <c r="J187" s="155">
        <f>J188</f>
        <v>0</v>
      </c>
      <c r="K187" s="190"/>
      <c r="L187" s="186"/>
      <c r="M187" s="186"/>
      <c r="N187" s="186"/>
      <c r="O187" s="186"/>
    </row>
    <row r="188" spans="1:15" hidden="1">
      <c r="A188" s="17" t="s">
        <v>16</v>
      </c>
      <c r="B188" s="18" t="s">
        <v>22</v>
      </c>
      <c r="C188" s="18" t="s">
        <v>68</v>
      </c>
      <c r="D188" s="30" t="s">
        <v>96</v>
      </c>
      <c r="E188" s="18" t="s">
        <v>53</v>
      </c>
      <c r="F188" s="18" t="s">
        <v>17</v>
      </c>
      <c r="G188" s="190"/>
      <c r="H188" s="190"/>
      <c r="I188" s="185">
        <f t="shared" si="47"/>
        <v>0</v>
      </c>
      <c r="J188" s="155"/>
      <c r="K188" s="190"/>
      <c r="L188" s="186"/>
      <c r="M188" s="186"/>
      <c r="N188" s="186"/>
      <c r="O188" s="186"/>
    </row>
    <row r="189" spans="1:15" hidden="1">
      <c r="A189" s="17" t="s">
        <v>56</v>
      </c>
      <c r="B189" s="18" t="s">
        <v>22</v>
      </c>
      <c r="C189" s="18" t="s">
        <v>68</v>
      </c>
      <c r="D189" s="30" t="s">
        <v>96</v>
      </c>
      <c r="E189" s="18" t="s">
        <v>57</v>
      </c>
      <c r="F189" s="18"/>
      <c r="G189" s="155">
        <f>G190</f>
        <v>0</v>
      </c>
      <c r="H189" s="155">
        <f>H190</f>
        <v>0</v>
      </c>
      <c r="I189" s="185">
        <f t="shared" si="47"/>
        <v>0</v>
      </c>
      <c r="J189" s="155">
        <f>J190</f>
        <v>0</v>
      </c>
      <c r="K189" s="190"/>
      <c r="L189" s="186"/>
      <c r="M189" s="186"/>
      <c r="N189" s="186"/>
      <c r="O189" s="186"/>
    </row>
    <row r="190" spans="1:15" ht="12.75" hidden="1" customHeight="1">
      <c r="A190" s="17" t="s">
        <v>79</v>
      </c>
      <c r="B190" s="18" t="s">
        <v>22</v>
      </c>
      <c r="C190" s="18" t="s">
        <v>68</v>
      </c>
      <c r="D190" s="30" t="s">
        <v>96</v>
      </c>
      <c r="E190" s="18" t="s">
        <v>80</v>
      </c>
      <c r="F190" s="18"/>
      <c r="G190" s="155">
        <f>G191</f>
        <v>0</v>
      </c>
      <c r="H190" s="155">
        <f>H191</f>
        <v>0</v>
      </c>
      <c r="I190" s="185">
        <f t="shared" si="47"/>
        <v>0</v>
      </c>
      <c r="J190" s="155">
        <f>J191</f>
        <v>0</v>
      </c>
      <c r="K190" s="190"/>
      <c r="L190" s="186"/>
      <c r="M190" s="186"/>
      <c r="N190" s="186"/>
      <c r="O190" s="186"/>
    </row>
    <row r="191" spans="1:15" s="186" customFormat="1" hidden="1">
      <c r="A191" s="214" t="s">
        <v>81</v>
      </c>
      <c r="B191" s="151" t="s">
        <v>22</v>
      </c>
      <c r="C191" s="151" t="s">
        <v>68</v>
      </c>
      <c r="D191" s="189" t="s">
        <v>96</v>
      </c>
      <c r="E191" s="151" t="s">
        <v>80</v>
      </c>
      <c r="F191" s="151" t="s">
        <v>17</v>
      </c>
      <c r="G191" s="154"/>
      <c r="H191" s="154"/>
      <c r="I191" s="185">
        <f t="shared" si="47"/>
        <v>0</v>
      </c>
      <c r="J191" s="155"/>
      <c r="K191" s="190"/>
    </row>
    <row r="192" spans="1:15" ht="60.75" customHeight="1">
      <c r="A192" s="33" t="s">
        <v>97</v>
      </c>
      <c r="B192" s="34" t="s">
        <v>22</v>
      </c>
      <c r="C192" s="34" t="s">
        <v>68</v>
      </c>
      <c r="D192" s="35" t="s">
        <v>98</v>
      </c>
      <c r="E192" s="34"/>
      <c r="F192" s="34"/>
      <c r="G192" s="155">
        <f>G193+G196+G199</f>
        <v>1694</v>
      </c>
      <c r="H192" s="155">
        <f>H193+H196+H199</f>
        <v>15.2</v>
      </c>
      <c r="I192" s="185">
        <f t="shared" si="47"/>
        <v>1709.2</v>
      </c>
      <c r="J192" s="155">
        <f t="shared" ref="J192:K192" si="59">J193+J196+J199</f>
        <v>1252.53</v>
      </c>
      <c r="K192" s="155">
        <f t="shared" si="59"/>
        <v>1252.53</v>
      </c>
      <c r="L192" s="186"/>
      <c r="M192" s="186"/>
      <c r="N192" s="186"/>
      <c r="O192" s="186"/>
    </row>
    <row r="193" spans="1:15" ht="74.25" customHeight="1">
      <c r="A193" s="17" t="s">
        <v>29</v>
      </c>
      <c r="B193" s="18" t="s">
        <v>22</v>
      </c>
      <c r="C193" s="18" t="s">
        <v>68</v>
      </c>
      <c r="D193" s="37" t="s">
        <v>98</v>
      </c>
      <c r="E193" s="18" t="s">
        <v>30</v>
      </c>
      <c r="F193" s="18"/>
      <c r="G193" s="155">
        <f t="shared" ref="G193:K194" si="60">G194</f>
        <v>1122.4000000000001</v>
      </c>
      <c r="H193" s="155">
        <f t="shared" si="60"/>
        <v>3.2</v>
      </c>
      <c r="I193" s="185">
        <f t="shared" si="47"/>
        <v>1125.6000000000001</v>
      </c>
      <c r="J193" s="155">
        <f t="shared" si="60"/>
        <v>886.23</v>
      </c>
      <c r="K193" s="155">
        <f t="shared" si="60"/>
        <v>886.23</v>
      </c>
      <c r="L193" s="186"/>
      <c r="M193" s="186"/>
      <c r="N193" s="186"/>
      <c r="O193" s="186"/>
    </row>
    <row r="194" spans="1:15" ht="25.5" customHeight="1">
      <c r="A194" s="17" t="s">
        <v>31</v>
      </c>
      <c r="B194" s="18" t="s">
        <v>22</v>
      </c>
      <c r="C194" s="18" t="s">
        <v>68</v>
      </c>
      <c r="D194" s="37" t="s">
        <v>98</v>
      </c>
      <c r="E194" s="18" t="s">
        <v>32</v>
      </c>
      <c r="F194" s="18"/>
      <c r="G194" s="155">
        <f t="shared" si="60"/>
        <v>1122.4000000000001</v>
      </c>
      <c r="H194" s="155">
        <f t="shared" si="60"/>
        <v>3.2</v>
      </c>
      <c r="I194" s="185">
        <f t="shared" si="47"/>
        <v>1125.6000000000001</v>
      </c>
      <c r="J194" s="155">
        <f t="shared" si="60"/>
        <v>886.23</v>
      </c>
      <c r="K194" s="155">
        <f t="shared" si="60"/>
        <v>886.23</v>
      </c>
      <c r="L194" s="186"/>
      <c r="M194" s="186"/>
      <c r="N194" s="186"/>
      <c r="O194" s="186"/>
    </row>
    <row r="195" spans="1:15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32</v>
      </c>
      <c r="F195" s="18" t="s">
        <v>17</v>
      </c>
      <c r="G195" s="149">
        <v>1122.4000000000001</v>
      </c>
      <c r="H195" s="149">
        <f>'[7]Поправки ноябрь'!$I$1319</f>
        <v>3.2</v>
      </c>
      <c r="I195" s="185">
        <f t="shared" si="47"/>
        <v>1125.6000000000001</v>
      </c>
      <c r="J195" s="152">
        <f>'[2]Бюджет 2025 г 1 чтение'!$I$1289</f>
        <v>886.23</v>
      </c>
      <c r="K195" s="152">
        <f>'[2]Бюджет 2025 г 1 чтение'!$J$1289</f>
        <v>886.23</v>
      </c>
      <c r="L195" s="186"/>
      <c r="M195" s="186"/>
      <c r="N195" s="186"/>
      <c r="O195" s="186"/>
    </row>
    <row r="196" spans="1:15" ht="24" customHeight="1">
      <c r="A196" s="17" t="s">
        <v>44</v>
      </c>
      <c r="B196" s="18" t="s">
        <v>22</v>
      </c>
      <c r="C196" s="18" t="s">
        <v>68</v>
      </c>
      <c r="D196" s="37" t="s">
        <v>98</v>
      </c>
      <c r="E196" s="18" t="s">
        <v>45</v>
      </c>
      <c r="F196" s="18"/>
      <c r="G196" s="155">
        <f t="shared" ref="G196:K197" si="61">G197</f>
        <v>561.6</v>
      </c>
      <c r="H196" s="155">
        <f t="shared" si="61"/>
        <v>12</v>
      </c>
      <c r="I196" s="185">
        <f t="shared" si="47"/>
        <v>573.6</v>
      </c>
      <c r="J196" s="155">
        <f t="shared" si="61"/>
        <v>356.3</v>
      </c>
      <c r="K196" s="155">
        <f t="shared" si="61"/>
        <v>356.3</v>
      </c>
      <c r="L196" s="186"/>
      <c r="M196" s="186"/>
      <c r="N196" s="186"/>
      <c r="O196" s="186"/>
    </row>
    <row r="197" spans="1:15" ht="36">
      <c r="A197" s="17" t="s">
        <v>46</v>
      </c>
      <c r="B197" s="18" t="s">
        <v>22</v>
      </c>
      <c r="C197" s="18" t="s">
        <v>68</v>
      </c>
      <c r="D197" s="37" t="s">
        <v>98</v>
      </c>
      <c r="E197" s="18" t="s">
        <v>53</v>
      </c>
      <c r="F197" s="18"/>
      <c r="G197" s="155">
        <f t="shared" si="61"/>
        <v>561.6</v>
      </c>
      <c r="H197" s="155">
        <f t="shared" si="61"/>
        <v>12</v>
      </c>
      <c r="I197" s="185">
        <f t="shared" si="47"/>
        <v>573.6</v>
      </c>
      <c r="J197" s="155">
        <f t="shared" si="61"/>
        <v>356.3</v>
      </c>
      <c r="K197" s="155">
        <f t="shared" si="61"/>
        <v>356.3</v>
      </c>
      <c r="L197" s="186"/>
      <c r="M197" s="186"/>
      <c r="N197" s="186"/>
      <c r="O197" s="186"/>
    </row>
    <row r="198" spans="1:15">
      <c r="A198" s="17" t="s">
        <v>16</v>
      </c>
      <c r="B198" s="18" t="s">
        <v>22</v>
      </c>
      <c r="C198" s="18" t="s">
        <v>68</v>
      </c>
      <c r="D198" s="37" t="s">
        <v>98</v>
      </c>
      <c r="E198" s="18" t="s">
        <v>53</v>
      </c>
      <c r="F198" s="18" t="s">
        <v>17</v>
      </c>
      <c r="G198" s="149">
        <v>561.6</v>
      </c>
      <c r="H198" s="149">
        <f>'[7]Поправки ноябрь'!$I$1322</f>
        <v>12</v>
      </c>
      <c r="I198" s="185">
        <f t="shared" si="47"/>
        <v>573.6</v>
      </c>
      <c r="J198" s="152">
        <f>'[2]Бюджет 2025 г 1 чтение'!$I$1292</f>
        <v>356.3</v>
      </c>
      <c r="K198" s="152">
        <f>'[2]Бюджет 2025 г 1 чтение'!$J$1292</f>
        <v>356.3</v>
      </c>
      <c r="L198" s="186"/>
      <c r="M198" s="186"/>
      <c r="N198" s="186"/>
      <c r="O198" s="186"/>
    </row>
    <row r="199" spans="1:15" ht="18" customHeight="1">
      <c r="A199" s="17" t="s">
        <v>56</v>
      </c>
      <c r="B199" s="18" t="s">
        <v>22</v>
      </c>
      <c r="C199" s="18" t="s">
        <v>68</v>
      </c>
      <c r="D199" s="37" t="s">
        <v>98</v>
      </c>
      <c r="E199" s="18" t="s">
        <v>57</v>
      </c>
      <c r="F199" s="18"/>
      <c r="G199" s="155">
        <f t="shared" ref="G199:K200" si="62">G200</f>
        <v>10</v>
      </c>
      <c r="H199" s="155">
        <f t="shared" si="62"/>
        <v>0</v>
      </c>
      <c r="I199" s="185">
        <f t="shared" si="47"/>
        <v>10</v>
      </c>
      <c r="J199" s="155">
        <f t="shared" si="62"/>
        <v>10</v>
      </c>
      <c r="K199" s="155">
        <f t="shared" si="62"/>
        <v>10</v>
      </c>
      <c r="L199" s="186"/>
      <c r="M199" s="186"/>
      <c r="N199" s="186"/>
      <c r="O199" s="186"/>
    </row>
    <row r="200" spans="1:15" ht="15" customHeight="1">
      <c r="A200" s="17" t="s">
        <v>79</v>
      </c>
      <c r="B200" s="18" t="s">
        <v>22</v>
      </c>
      <c r="C200" s="18" t="s">
        <v>68</v>
      </c>
      <c r="D200" s="37" t="s">
        <v>98</v>
      </c>
      <c r="E200" s="18" t="s">
        <v>80</v>
      </c>
      <c r="F200" s="18"/>
      <c r="G200" s="155">
        <f t="shared" si="62"/>
        <v>10</v>
      </c>
      <c r="H200" s="155">
        <f t="shared" si="62"/>
        <v>0</v>
      </c>
      <c r="I200" s="185">
        <f t="shared" si="47"/>
        <v>10</v>
      </c>
      <c r="J200" s="155">
        <f t="shared" si="62"/>
        <v>10</v>
      </c>
      <c r="K200" s="155">
        <f t="shared" si="62"/>
        <v>10</v>
      </c>
      <c r="L200" s="186"/>
      <c r="M200" s="186"/>
      <c r="N200" s="186"/>
      <c r="O200" s="186"/>
    </row>
    <row r="201" spans="1:15">
      <c r="A201" s="17" t="s">
        <v>81</v>
      </c>
      <c r="B201" s="18" t="s">
        <v>22</v>
      </c>
      <c r="C201" s="18" t="s">
        <v>68</v>
      </c>
      <c r="D201" s="37" t="s">
        <v>98</v>
      </c>
      <c r="E201" s="18" t="s">
        <v>80</v>
      </c>
      <c r="F201" s="18" t="s">
        <v>17</v>
      </c>
      <c r="G201" s="154">
        <f>'[2]Бюджет 2025 г 1 чтение'!$H$1295</f>
        <v>10</v>
      </c>
      <c r="H201" s="154">
        <f>'[4]Поправки февраль'!$I$1325</f>
        <v>0</v>
      </c>
      <c r="I201" s="185">
        <f t="shared" si="47"/>
        <v>10</v>
      </c>
      <c r="J201" s="155">
        <f>'[2]Бюджет 2025 г 1 чтение'!$I$1295</f>
        <v>10</v>
      </c>
      <c r="K201" s="154">
        <f>'[2]Бюджет 2025 г 1 чтение'!$J$1295</f>
        <v>10</v>
      </c>
      <c r="L201" s="186"/>
      <c r="M201" s="186"/>
      <c r="N201" s="186"/>
      <c r="O201" s="186"/>
    </row>
    <row r="202" spans="1:15" ht="49.5" hidden="1" customHeight="1">
      <c r="A202" s="33" t="s">
        <v>99</v>
      </c>
      <c r="B202" s="34" t="s">
        <v>22</v>
      </c>
      <c r="C202" s="34" t="s">
        <v>68</v>
      </c>
      <c r="D202" s="35" t="s">
        <v>100</v>
      </c>
      <c r="E202" s="34"/>
      <c r="F202" s="34"/>
      <c r="G202" s="155">
        <f t="shared" ref="G202:K204" si="63">G203</f>
        <v>0</v>
      </c>
      <c r="H202" s="155">
        <f t="shared" si="63"/>
        <v>0</v>
      </c>
      <c r="I202" s="185">
        <f t="shared" si="47"/>
        <v>0</v>
      </c>
      <c r="J202" s="155">
        <f t="shared" si="63"/>
        <v>0</v>
      </c>
      <c r="K202" s="155">
        <f t="shared" si="63"/>
        <v>0</v>
      </c>
      <c r="L202" s="186"/>
      <c r="M202" s="186"/>
      <c r="N202" s="186"/>
      <c r="O202" s="186"/>
    </row>
    <row r="203" spans="1:15" ht="26.25" hidden="1" customHeight="1">
      <c r="A203" s="17" t="s">
        <v>44</v>
      </c>
      <c r="B203" s="18" t="s">
        <v>22</v>
      </c>
      <c r="C203" s="18" t="s">
        <v>68</v>
      </c>
      <c r="D203" s="37" t="s">
        <v>100</v>
      </c>
      <c r="E203" s="18" t="s">
        <v>45</v>
      </c>
      <c r="F203" s="18"/>
      <c r="G203" s="155">
        <f t="shared" si="63"/>
        <v>0</v>
      </c>
      <c r="H203" s="155">
        <f t="shared" si="63"/>
        <v>0</v>
      </c>
      <c r="I203" s="185">
        <f t="shared" si="47"/>
        <v>0</v>
      </c>
      <c r="J203" s="155">
        <f t="shared" si="63"/>
        <v>0</v>
      </c>
      <c r="K203" s="155">
        <f t="shared" si="63"/>
        <v>0</v>
      </c>
      <c r="L203" s="186"/>
      <c r="M203" s="186"/>
      <c r="N203" s="186"/>
      <c r="O203" s="186"/>
    </row>
    <row r="204" spans="1:15" ht="36" hidden="1">
      <c r="A204" s="17" t="s">
        <v>46</v>
      </c>
      <c r="B204" s="18" t="s">
        <v>22</v>
      </c>
      <c r="C204" s="18" t="s">
        <v>68</v>
      </c>
      <c r="D204" s="37" t="s">
        <v>100</v>
      </c>
      <c r="E204" s="18" t="s">
        <v>53</v>
      </c>
      <c r="F204" s="18"/>
      <c r="G204" s="155">
        <f t="shared" si="63"/>
        <v>0</v>
      </c>
      <c r="H204" s="155">
        <f t="shared" si="63"/>
        <v>0</v>
      </c>
      <c r="I204" s="185">
        <f t="shared" si="47"/>
        <v>0</v>
      </c>
      <c r="J204" s="155">
        <f t="shared" si="63"/>
        <v>0</v>
      </c>
      <c r="K204" s="155">
        <f t="shared" si="63"/>
        <v>0</v>
      </c>
      <c r="L204" s="186"/>
      <c r="M204" s="186"/>
      <c r="N204" s="186"/>
      <c r="O204" s="186"/>
    </row>
    <row r="205" spans="1:15" hidden="1">
      <c r="A205" s="17" t="s">
        <v>16</v>
      </c>
      <c r="B205" s="18" t="s">
        <v>22</v>
      </c>
      <c r="C205" s="18" t="s">
        <v>68</v>
      </c>
      <c r="D205" s="30" t="s">
        <v>100</v>
      </c>
      <c r="E205" s="18" t="s">
        <v>53</v>
      </c>
      <c r="F205" s="18" t="s">
        <v>17</v>
      </c>
      <c r="G205" s="154"/>
      <c r="H205" s="154"/>
      <c r="I205" s="185">
        <f t="shared" si="47"/>
        <v>0</v>
      </c>
      <c r="J205" s="155"/>
      <c r="K205" s="154"/>
      <c r="L205" s="186"/>
      <c r="M205" s="186"/>
      <c r="N205" s="186"/>
      <c r="O205" s="186"/>
    </row>
    <row r="206" spans="1:15" ht="47.25" hidden="1" customHeight="1">
      <c r="A206" s="33" t="s">
        <v>101</v>
      </c>
      <c r="B206" s="34" t="s">
        <v>22</v>
      </c>
      <c r="C206" s="34" t="s">
        <v>68</v>
      </c>
      <c r="D206" s="35" t="s">
        <v>102</v>
      </c>
      <c r="E206" s="34"/>
      <c r="F206" s="34"/>
      <c r="G206" s="155">
        <f t="shared" ref="G206:K208" si="64">G207</f>
        <v>0</v>
      </c>
      <c r="H206" s="155">
        <f t="shared" si="64"/>
        <v>0</v>
      </c>
      <c r="I206" s="185">
        <f t="shared" si="47"/>
        <v>0</v>
      </c>
      <c r="J206" s="155">
        <f t="shared" si="64"/>
        <v>0</v>
      </c>
      <c r="K206" s="155">
        <f t="shared" si="64"/>
        <v>0</v>
      </c>
      <c r="L206" s="186"/>
      <c r="M206" s="186"/>
      <c r="N206" s="186"/>
      <c r="O206" s="186"/>
    </row>
    <row r="207" spans="1:15" ht="25.5" hidden="1" customHeight="1">
      <c r="A207" s="17" t="s">
        <v>44</v>
      </c>
      <c r="B207" s="18" t="s">
        <v>22</v>
      </c>
      <c r="C207" s="18" t="s">
        <v>68</v>
      </c>
      <c r="D207" s="30" t="s">
        <v>102</v>
      </c>
      <c r="E207" s="18" t="s">
        <v>45</v>
      </c>
      <c r="F207" s="18"/>
      <c r="G207" s="155">
        <f t="shared" si="64"/>
        <v>0</v>
      </c>
      <c r="H207" s="155">
        <f t="shared" si="64"/>
        <v>0</v>
      </c>
      <c r="I207" s="185">
        <f t="shared" si="47"/>
        <v>0</v>
      </c>
      <c r="J207" s="155">
        <f t="shared" si="64"/>
        <v>0</v>
      </c>
      <c r="K207" s="155">
        <f t="shared" si="64"/>
        <v>0</v>
      </c>
      <c r="L207" s="186"/>
      <c r="M207" s="186"/>
      <c r="N207" s="186"/>
      <c r="O207" s="186"/>
    </row>
    <row r="208" spans="1:15" ht="36" hidden="1">
      <c r="A208" s="17" t="s">
        <v>46</v>
      </c>
      <c r="B208" s="18" t="s">
        <v>22</v>
      </c>
      <c r="C208" s="18" t="s">
        <v>68</v>
      </c>
      <c r="D208" s="30" t="s">
        <v>102</v>
      </c>
      <c r="E208" s="18" t="s">
        <v>53</v>
      </c>
      <c r="F208" s="18"/>
      <c r="G208" s="155">
        <f t="shared" si="64"/>
        <v>0</v>
      </c>
      <c r="H208" s="155">
        <f t="shared" si="64"/>
        <v>0</v>
      </c>
      <c r="I208" s="185">
        <f t="shared" si="47"/>
        <v>0</v>
      </c>
      <c r="J208" s="155">
        <f t="shared" si="64"/>
        <v>0</v>
      </c>
      <c r="K208" s="155">
        <f t="shared" si="64"/>
        <v>0</v>
      </c>
      <c r="L208" s="186"/>
      <c r="M208" s="186"/>
      <c r="N208" s="186"/>
      <c r="O208" s="186"/>
    </row>
    <row r="209" spans="1:15" hidden="1">
      <c r="A209" s="17" t="s">
        <v>16</v>
      </c>
      <c r="B209" s="18" t="s">
        <v>22</v>
      </c>
      <c r="C209" s="18" t="s">
        <v>68</v>
      </c>
      <c r="D209" s="30" t="s">
        <v>102</v>
      </c>
      <c r="E209" s="18" t="s">
        <v>53</v>
      </c>
      <c r="F209" s="18" t="s">
        <v>17</v>
      </c>
      <c r="G209" s="154"/>
      <c r="H209" s="154"/>
      <c r="I209" s="185">
        <f t="shared" si="47"/>
        <v>0</v>
      </c>
      <c r="J209" s="155"/>
      <c r="K209" s="190"/>
      <c r="L209" s="186"/>
      <c r="M209" s="186"/>
      <c r="N209" s="186"/>
      <c r="O209" s="186"/>
    </row>
    <row r="210" spans="1:15" ht="60.75" customHeight="1">
      <c r="A210" s="33" t="s">
        <v>103</v>
      </c>
      <c r="B210" s="18" t="s">
        <v>22</v>
      </c>
      <c r="C210" s="18" t="s">
        <v>68</v>
      </c>
      <c r="D210" s="30" t="s">
        <v>104</v>
      </c>
      <c r="E210" s="18"/>
      <c r="F210" s="18"/>
      <c r="G210" s="155">
        <f>G211+G214</f>
        <v>210.4</v>
      </c>
      <c r="H210" s="155">
        <f>H211+H214</f>
        <v>0</v>
      </c>
      <c r="I210" s="185">
        <f t="shared" si="47"/>
        <v>210.4</v>
      </c>
      <c r="J210" s="155">
        <f t="shared" ref="J210:K210" si="65">J211+J214</f>
        <v>156.80000000000001</v>
      </c>
      <c r="K210" s="155">
        <f t="shared" si="65"/>
        <v>156.80000000000001</v>
      </c>
      <c r="L210" s="186"/>
      <c r="M210" s="186"/>
      <c r="N210" s="186"/>
      <c r="O210" s="186"/>
    </row>
    <row r="211" spans="1:15" ht="24">
      <c r="A211" s="17" t="s">
        <v>44</v>
      </c>
      <c r="B211" s="18" t="s">
        <v>22</v>
      </c>
      <c r="C211" s="18" t="s">
        <v>68</v>
      </c>
      <c r="D211" s="30" t="s">
        <v>104</v>
      </c>
      <c r="E211" s="18" t="s">
        <v>45</v>
      </c>
      <c r="F211" s="18"/>
      <c r="G211" s="155">
        <f t="shared" ref="G211:K212" si="66">G212</f>
        <v>210.4</v>
      </c>
      <c r="H211" s="155">
        <f t="shared" si="66"/>
        <v>0</v>
      </c>
      <c r="I211" s="185">
        <f t="shared" si="47"/>
        <v>210.4</v>
      </c>
      <c r="J211" s="155">
        <f t="shared" si="66"/>
        <v>156.80000000000001</v>
      </c>
      <c r="K211" s="155">
        <f t="shared" si="66"/>
        <v>156.80000000000001</v>
      </c>
      <c r="L211" s="186"/>
      <c r="M211" s="186"/>
      <c r="N211" s="186"/>
      <c r="O211" s="186"/>
    </row>
    <row r="212" spans="1:15" ht="40.5" customHeight="1">
      <c r="A212" s="17" t="s">
        <v>46</v>
      </c>
      <c r="B212" s="18" t="s">
        <v>22</v>
      </c>
      <c r="C212" s="18" t="s">
        <v>68</v>
      </c>
      <c r="D212" s="30" t="s">
        <v>104</v>
      </c>
      <c r="E212" s="18" t="s">
        <v>53</v>
      </c>
      <c r="F212" s="18"/>
      <c r="G212" s="155">
        <f t="shared" si="66"/>
        <v>210.4</v>
      </c>
      <c r="H212" s="155">
        <f t="shared" si="66"/>
        <v>0</v>
      </c>
      <c r="I212" s="185">
        <f t="shared" si="47"/>
        <v>210.4</v>
      </c>
      <c r="J212" s="155">
        <f t="shared" si="66"/>
        <v>156.80000000000001</v>
      </c>
      <c r="K212" s="155">
        <f t="shared" si="66"/>
        <v>156.80000000000001</v>
      </c>
      <c r="L212" s="186"/>
      <c r="M212" s="186"/>
      <c r="N212" s="186"/>
      <c r="O212" s="186"/>
    </row>
    <row r="213" spans="1:15">
      <c r="A213" s="17" t="s">
        <v>16</v>
      </c>
      <c r="B213" s="18" t="s">
        <v>22</v>
      </c>
      <c r="C213" s="18" t="s">
        <v>68</v>
      </c>
      <c r="D213" s="30" t="s">
        <v>104</v>
      </c>
      <c r="E213" s="18" t="s">
        <v>53</v>
      </c>
      <c r="F213" s="18" t="s">
        <v>17</v>
      </c>
      <c r="G213" s="149">
        <v>210.4</v>
      </c>
      <c r="H213" s="149">
        <v>0</v>
      </c>
      <c r="I213" s="185">
        <f t="shared" si="47"/>
        <v>210.4</v>
      </c>
      <c r="J213" s="152">
        <f>'[2]Бюджет 2025 г 1 чтение'!$I$1512</f>
        <v>156.80000000000001</v>
      </c>
      <c r="K213" s="152">
        <f>'[2]Бюджет 2025 г 1 чтение'!$J$1512</f>
        <v>156.80000000000001</v>
      </c>
      <c r="L213" s="186"/>
      <c r="M213" s="186"/>
      <c r="N213" s="186"/>
      <c r="O213" s="186"/>
    </row>
    <row r="214" spans="1:15">
      <c r="A214" s="106" t="s">
        <v>56</v>
      </c>
      <c r="B214" s="18" t="s">
        <v>22</v>
      </c>
      <c r="C214" s="18" t="s">
        <v>68</v>
      </c>
      <c r="D214" s="30" t="s">
        <v>104</v>
      </c>
      <c r="E214" s="18" t="s">
        <v>57</v>
      </c>
      <c r="F214" s="18"/>
      <c r="G214" s="149">
        <f t="shared" ref="G214:K215" si="67">G215</f>
        <v>0</v>
      </c>
      <c r="H214" s="149">
        <f t="shared" si="67"/>
        <v>0</v>
      </c>
      <c r="I214" s="185">
        <f t="shared" si="47"/>
        <v>0</v>
      </c>
      <c r="J214" s="149">
        <f t="shared" si="67"/>
        <v>0</v>
      </c>
      <c r="K214" s="149">
        <f t="shared" si="67"/>
        <v>0</v>
      </c>
      <c r="L214" s="186"/>
      <c r="M214" s="186"/>
      <c r="N214" s="186"/>
      <c r="O214" s="186"/>
    </row>
    <row r="215" spans="1:15">
      <c r="A215" s="106" t="s">
        <v>79</v>
      </c>
      <c r="B215" s="18" t="s">
        <v>22</v>
      </c>
      <c r="C215" s="18" t="s">
        <v>68</v>
      </c>
      <c r="D215" s="30" t="s">
        <v>104</v>
      </c>
      <c r="E215" s="18" t="s">
        <v>80</v>
      </c>
      <c r="F215" s="18"/>
      <c r="G215" s="149">
        <f t="shared" si="67"/>
        <v>0</v>
      </c>
      <c r="H215" s="149">
        <f t="shared" si="67"/>
        <v>0</v>
      </c>
      <c r="I215" s="185">
        <f t="shared" si="47"/>
        <v>0</v>
      </c>
      <c r="J215" s="149">
        <f t="shared" si="67"/>
        <v>0</v>
      </c>
      <c r="K215" s="149">
        <f t="shared" si="67"/>
        <v>0</v>
      </c>
      <c r="L215" s="186"/>
      <c r="M215" s="186"/>
      <c r="N215" s="186"/>
      <c r="O215" s="186"/>
    </row>
    <row r="216" spans="1:15">
      <c r="A216" s="106" t="s">
        <v>81</v>
      </c>
      <c r="B216" s="18" t="s">
        <v>22</v>
      </c>
      <c r="C216" s="18" t="s">
        <v>68</v>
      </c>
      <c r="D216" s="30" t="s">
        <v>104</v>
      </c>
      <c r="E216" s="18" t="s">
        <v>80</v>
      </c>
      <c r="F216" s="18" t="s">
        <v>17</v>
      </c>
      <c r="G216" s="149">
        <v>0</v>
      </c>
      <c r="H216" s="149">
        <f>'[4]Поправки февраль'!$I$1545</f>
        <v>0</v>
      </c>
      <c r="I216" s="185">
        <f t="shared" si="47"/>
        <v>0</v>
      </c>
      <c r="J216" s="152"/>
      <c r="K216" s="152"/>
      <c r="L216" s="186"/>
      <c r="M216" s="186"/>
      <c r="N216" s="186"/>
      <c r="O216" s="186"/>
    </row>
    <row r="217" spans="1:15" ht="89.25">
      <c r="A217" s="23" t="s">
        <v>105</v>
      </c>
      <c r="B217" s="18" t="s">
        <v>22</v>
      </c>
      <c r="C217" s="18" t="s">
        <v>68</v>
      </c>
      <c r="D217" s="37" t="s">
        <v>106</v>
      </c>
      <c r="E217" s="18"/>
      <c r="F217" s="18"/>
      <c r="G217" s="155">
        <f t="shared" ref="G217:J219" si="68">G218</f>
        <v>0</v>
      </c>
      <c r="H217" s="155">
        <f t="shared" si="68"/>
        <v>0</v>
      </c>
      <c r="I217" s="185">
        <f t="shared" ref="I217:I280" si="69">G217+H217</f>
        <v>0</v>
      </c>
      <c r="J217" s="155">
        <f t="shared" si="68"/>
        <v>0</v>
      </c>
      <c r="K217" s="190"/>
      <c r="L217" s="186"/>
      <c r="M217" s="186"/>
      <c r="N217" s="186"/>
      <c r="O217" s="186"/>
    </row>
    <row r="218" spans="1:15" ht="76.5">
      <c r="A218" s="23" t="s">
        <v>29</v>
      </c>
      <c r="B218" s="18" t="s">
        <v>22</v>
      </c>
      <c r="C218" s="18" t="s">
        <v>68</v>
      </c>
      <c r="D218" s="37" t="s">
        <v>106</v>
      </c>
      <c r="E218" s="18" t="s">
        <v>30</v>
      </c>
      <c r="F218" s="18"/>
      <c r="G218" s="155">
        <f t="shared" si="68"/>
        <v>0</v>
      </c>
      <c r="H218" s="155">
        <f t="shared" si="68"/>
        <v>0</v>
      </c>
      <c r="I218" s="185">
        <f t="shared" si="69"/>
        <v>0</v>
      </c>
      <c r="J218" s="155">
        <f t="shared" si="68"/>
        <v>0</v>
      </c>
      <c r="K218" s="190"/>
      <c r="L218" s="186"/>
      <c r="M218" s="186"/>
      <c r="N218" s="186"/>
      <c r="O218" s="186"/>
    </row>
    <row r="219" spans="1:15" ht="27.75" customHeight="1">
      <c r="A219" s="23" t="s">
        <v>31</v>
      </c>
      <c r="B219" s="18" t="s">
        <v>22</v>
      </c>
      <c r="C219" s="18" t="s">
        <v>68</v>
      </c>
      <c r="D219" s="37" t="s">
        <v>106</v>
      </c>
      <c r="E219" s="18" t="s">
        <v>32</v>
      </c>
      <c r="F219" s="18"/>
      <c r="G219" s="155">
        <f t="shared" si="68"/>
        <v>0</v>
      </c>
      <c r="H219" s="155">
        <f t="shared" si="68"/>
        <v>0</v>
      </c>
      <c r="I219" s="185">
        <f t="shared" si="69"/>
        <v>0</v>
      </c>
      <c r="J219" s="155">
        <f t="shared" si="68"/>
        <v>0</v>
      </c>
      <c r="K219" s="190"/>
      <c r="L219" s="186"/>
      <c r="M219" s="186"/>
      <c r="N219" s="186"/>
      <c r="O219" s="186"/>
    </row>
    <row r="220" spans="1:15">
      <c r="A220" s="23" t="s">
        <v>107</v>
      </c>
      <c r="B220" s="18" t="s">
        <v>22</v>
      </c>
      <c r="C220" s="18" t="s">
        <v>68</v>
      </c>
      <c r="D220" s="37" t="s">
        <v>106</v>
      </c>
      <c r="E220" s="18" t="s">
        <v>32</v>
      </c>
      <c r="F220" s="18" t="s">
        <v>17</v>
      </c>
      <c r="G220" s="154"/>
      <c r="H220" s="154"/>
      <c r="I220" s="185">
        <f t="shared" si="69"/>
        <v>0</v>
      </c>
      <c r="J220" s="155"/>
      <c r="K220" s="190"/>
      <c r="L220" s="186"/>
      <c r="M220" s="186"/>
      <c r="N220" s="186"/>
      <c r="O220" s="186"/>
    </row>
    <row r="221" spans="1:15" ht="59.25" customHeight="1">
      <c r="A221" s="31" t="s">
        <v>108</v>
      </c>
      <c r="B221" s="14" t="s">
        <v>22</v>
      </c>
      <c r="C221" s="14" t="s">
        <v>68</v>
      </c>
      <c r="D221" s="32" t="s">
        <v>109</v>
      </c>
      <c r="E221" s="14"/>
      <c r="F221" s="14"/>
      <c r="G221" s="155">
        <f t="shared" ref="G221:K221" si="70">G222+G225</f>
        <v>715.1</v>
      </c>
      <c r="H221" s="155">
        <f t="shared" si="70"/>
        <v>0</v>
      </c>
      <c r="I221" s="185">
        <f t="shared" si="69"/>
        <v>715.1</v>
      </c>
      <c r="J221" s="155">
        <f t="shared" si="70"/>
        <v>715.09999999999991</v>
      </c>
      <c r="K221" s="155">
        <f t="shared" si="70"/>
        <v>715.09999999999991</v>
      </c>
      <c r="L221" s="186"/>
      <c r="M221" s="186"/>
      <c r="N221" s="186"/>
      <c r="O221" s="186"/>
    </row>
    <row r="222" spans="1:15" ht="76.5" customHeight="1">
      <c r="A222" s="17" t="s">
        <v>29</v>
      </c>
      <c r="B222" s="18" t="s">
        <v>22</v>
      </c>
      <c r="C222" s="18" t="s">
        <v>68</v>
      </c>
      <c r="D222" s="30" t="s">
        <v>109</v>
      </c>
      <c r="E222" s="18" t="s">
        <v>30</v>
      </c>
      <c r="F222" s="14"/>
      <c r="G222" s="155">
        <f t="shared" ref="G222:K223" si="71">G223</f>
        <v>715.1</v>
      </c>
      <c r="H222" s="155">
        <f t="shared" si="71"/>
        <v>0</v>
      </c>
      <c r="I222" s="185">
        <f t="shared" si="69"/>
        <v>715.1</v>
      </c>
      <c r="J222" s="155">
        <f t="shared" si="71"/>
        <v>715.09999999999991</v>
      </c>
      <c r="K222" s="155">
        <f t="shared" si="71"/>
        <v>715.09999999999991</v>
      </c>
      <c r="L222" s="186"/>
      <c r="M222" s="186"/>
      <c r="N222" s="186"/>
      <c r="O222" s="186"/>
    </row>
    <row r="223" spans="1:15" ht="26.25" customHeight="1">
      <c r="A223" s="17" t="s">
        <v>31</v>
      </c>
      <c r="B223" s="18" t="s">
        <v>22</v>
      </c>
      <c r="C223" s="18" t="s">
        <v>68</v>
      </c>
      <c r="D223" s="30" t="s">
        <v>109</v>
      </c>
      <c r="E223" s="18" t="s">
        <v>32</v>
      </c>
      <c r="F223" s="14"/>
      <c r="G223" s="155">
        <f t="shared" si="71"/>
        <v>715.1</v>
      </c>
      <c r="H223" s="155">
        <f t="shared" si="71"/>
        <v>0</v>
      </c>
      <c r="I223" s="185">
        <f t="shared" si="69"/>
        <v>715.1</v>
      </c>
      <c r="J223" s="155">
        <f t="shared" si="71"/>
        <v>715.09999999999991</v>
      </c>
      <c r="K223" s="155">
        <f t="shared" si="71"/>
        <v>715.09999999999991</v>
      </c>
      <c r="L223" s="186"/>
      <c r="M223" s="186"/>
      <c r="N223" s="186"/>
      <c r="O223" s="186"/>
    </row>
    <row r="224" spans="1:15">
      <c r="A224" s="17" t="s">
        <v>18</v>
      </c>
      <c r="B224" s="18" t="s">
        <v>22</v>
      </c>
      <c r="C224" s="18" t="s">
        <v>68</v>
      </c>
      <c r="D224" s="30" t="s">
        <v>109</v>
      </c>
      <c r="E224" s="18" t="s">
        <v>32</v>
      </c>
      <c r="F224" s="18" t="s">
        <v>10</v>
      </c>
      <c r="G224" s="190">
        <v>715.1</v>
      </c>
      <c r="H224" s="190">
        <v>0</v>
      </c>
      <c r="I224" s="185">
        <f t="shared" si="69"/>
        <v>715.1</v>
      </c>
      <c r="J224" s="155">
        <f>'[5]Поправки октябрь'!$K$157</f>
        <v>715.09999999999991</v>
      </c>
      <c r="K224" s="190">
        <f>'[5]Поправки октябрь'!$L$157</f>
        <v>715.09999999999991</v>
      </c>
      <c r="L224" s="186"/>
      <c r="M224" s="186"/>
      <c r="N224" s="186"/>
      <c r="O224" s="186"/>
    </row>
    <row r="225" spans="1:15" ht="27" customHeight="1">
      <c r="A225" s="17" t="s">
        <v>44</v>
      </c>
      <c r="B225" s="18" t="s">
        <v>22</v>
      </c>
      <c r="C225" s="18" t="s">
        <v>68</v>
      </c>
      <c r="D225" s="30" t="s">
        <v>109</v>
      </c>
      <c r="E225" s="18" t="s">
        <v>45</v>
      </c>
      <c r="F225" s="18"/>
      <c r="G225" s="155">
        <f t="shared" ref="G225:K226" si="72">G226</f>
        <v>0</v>
      </c>
      <c r="H225" s="155">
        <f t="shared" si="72"/>
        <v>0</v>
      </c>
      <c r="I225" s="185">
        <f t="shared" si="69"/>
        <v>0</v>
      </c>
      <c r="J225" s="155">
        <f t="shared" si="72"/>
        <v>0</v>
      </c>
      <c r="K225" s="155">
        <f t="shared" si="72"/>
        <v>0</v>
      </c>
      <c r="L225" s="186"/>
      <c r="M225" s="186"/>
      <c r="N225" s="186"/>
      <c r="O225" s="186"/>
    </row>
    <row r="226" spans="1:15" ht="36">
      <c r="A226" s="17" t="s">
        <v>46</v>
      </c>
      <c r="B226" s="18" t="s">
        <v>22</v>
      </c>
      <c r="C226" s="18" t="s">
        <v>68</v>
      </c>
      <c r="D226" s="30" t="s">
        <v>109</v>
      </c>
      <c r="E226" s="18" t="s">
        <v>53</v>
      </c>
      <c r="F226" s="18"/>
      <c r="G226" s="155">
        <f t="shared" si="72"/>
        <v>0</v>
      </c>
      <c r="H226" s="155">
        <f t="shared" si="72"/>
        <v>0</v>
      </c>
      <c r="I226" s="185">
        <f t="shared" si="69"/>
        <v>0</v>
      </c>
      <c r="J226" s="155">
        <f t="shared" si="72"/>
        <v>0</v>
      </c>
      <c r="K226" s="155">
        <f t="shared" si="72"/>
        <v>0</v>
      </c>
      <c r="L226" s="186"/>
      <c r="M226" s="186"/>
      <c r="N226" s="186"/>
      <c r="O226" s="186"/>
    </row>
    <row r="227" spans="1:15">
      <c r="A227" s="17" t="s">
        <v>110</v>
      </c>
      <c r="B227" s="18" t="s">
        <v>22</v>
      </c>
      <c r="C227" s="18" t="s">
        <v>68</v>
      </c>
      <c r="D227" s="30" t="s">
        <v>109</v>
      </c>
      <c r="E227" s="18" t="s">
        <v>53</v>
      </c>
      <c r="F227" s="18" t="s">
        <v>10</v>
      </c>
      <c r="G227" s="154"/>
      <c r="H227" s="154"/>
      <c r="I227" s="185">
        <f t="shared" si="69"/>
        <v>0</v>
      </c>
      <c r="J227" s="155"/>
      <c r="K227" s="190"/>
      <c r="L227" s="186"/>
      <c r="M227" s="186"/>
      <c r="N227" s="186"/>
      <c r="O227" s="186"/>
    </row>
    <row r="228" spans="1:15" ht="24.75" customHeight="1">
      <c r="A228" s="31" t="s">
        <v>111</v>
      </c>
      <c r="B228" s="14" t="s">
        <v>22</v>
      </c>
      <c r="C228" s="14" t="s">
        <v>68</v>
      </c>
      <c r="D228" s="32" t="s">
        <v>112</v>
      </c>
      <c r="E228" s="14"/>
      <c r="F228" s="14"/>
      <c r="G228" s="155">
        <f t="shared" ref="G228:K228" si="73">G229+G234</f>
        <v>712.6</v>
      </c>
      <c r="H228" s="155">
        <f t="shared" si="73"/>
        <v>0</v>
      </c>
      <c r="I228" s="185">
        <f t="shared" si="69"/>
        <v>712.6</v>
      </c>
      <c r="J228" s="155">
        <f t="shared" si="73"/>
        <v>712.6</v>
      </c>
      <c r="K228" s="155">
        <f t="shared" si="73"/>
        <v>712.6</v>
      </c>
      <c r="L228" s="186"/>
      <c r="M228" s="186"/>
      <c r="N228" s="186"/>
      <c r="O228" s="186"/>
    </row>
    <row r="229" spans="1:15" ht="75" customHeight="1">
      <c r="A229" s="17" t="s">
        <v>29</v>
      </c>
      <c r="B229" s="18" t="s">
        <v>22</v>
      </c>
      <c r="C229" s="18" t="s">
        <v>68</v>
      </c>
      <c r="D229" s="30" t="s">
        <v>112</v>
      </c>
      <c r="E229" s="18" t="s">
        <v>30</v>
      </c>
      <c r="F229" s="18"/>
      <c r="G229" s="155">
        <f t="shared" ref="G229:K230" si="74">G230</f>
        <v>712.6</v>
      </c>
      <c r="H229" s="155">
        <f t="shared" si="74"/>
        <v>0</v>
      </c>
      <c r="I229" s="185">
        <f t="shared" si="69"/>
        <v>712.6</v>
      </c>
      <c r="J229" s="155">
        <f t="shared" si="74"/>
        <v>712.6</v>
      </c>
      <c r="K229" s="155">
        <f t="shared" si="74"/>
        <v>712.6</v>
      </c>
      <c r="L229" s="186"/>
      <c r="M229" s="186"/>
      <c r="N229" s="186"/>
      <c r="O229" s="186"/>
    </row>
    <row r="230" spans="1:15" ht="27.75" customHeight="1">
      <c r="A230" s="17" t="s">
        <v>31</v>
      </c>
      <c r="B230" s="18" t="s">
        <v>22</v>
      </c>
      <c r="C230" s="18" t="s">
        <v>68</v>
      </c>
      <c r="D230" s="30" t="s">
        <v>112</v>
      </c>
      <c r="E230" s="18" t="s">
        <v>32</v>
      </c>
      <c r="F230" s="18"/>
      <c r="G230" s="155">
        <f t="shared" si="74"/>
        <v>712.6</v>
      </c>
      <c r="H230" s="155">
        <f t="shared" si="74"/>
        <v>0</v>
      </c>
      <c r="I230" s="185">
        <f t="shared" si="69"/>
        <v>712.6</v>
      </c>
      <c r="J230" s="155">
        <f t="shared" si="74"/>
        <v>712.6</v>
      </c>
      <c r="K230" s="155">
        <f t="shared" si="74"/>
        <v>712.6</v>
      </c>
      <c r="L230" s="186"/>
      <c r="M230" s="186"/>
      <c r="N230" s="186"/>
      <c r="O230" s="186"/>
    </row>
    <row r="231" spans="1:15">
      <c r="A231" s="17" t="s">
        <v>18</v>
      </c>
      <c r="B231" s="18" t="s">
        <v>22</v>
      </c>
      <c r="C231" s="18" t="s">
        <v>68</v>
      </c>
      <c r="D231" s="30" t="s">
        <v>112</v>
      </c>
      <c r="E231" s="18" t="s">
        <v>32</v>
      </c>
      <c r="F231" s="18" t="s">
        <v>10</v>
      </c>
      <c r="G231" s="154">
        <v>712.6</v>
      </c>
      <c r="H231" s="154">
        <v>0</v>
      </c>
      <c r="I231" s="185">
        <f t="shared" si="69"/>
        <v>712.6</v>
      </c>
      <c r="J231" s="155">
        <f>'[5]Поправки октябрь'!$K$168</f>
        <v>712.6</v>
      </c>
      <c r="K231" s="154">
        <f>'[5]Поправки октябрь'!$L$168</f>
        <v>712.6</v>
      </c>
      <c r="L231" s="186"/>
      <c r="M231" s="186"/>
      <c r="N231" s="186"/>
      <c r="O231" s="186"/>
    </row>
    <row r="232" spans="1:15" ht="27.75" customHeight="1">
      <c r="A232" s="17" t="s">
        <v>44</v>
      </c>
      <c r="B232" s="18" t="s">
        <v>22</v>
      </c>
      <c r="C232" s="18" t="s">
        <v>68</v>
      </c>
      <c r="D232" s="30" t="s">
        <v>112</v>
      </c>
      <c r="E232" s="18" t="s">
        <v>45</v>
      </c>
      <c r="F232" s="18"/>
      <c r="G232" s="155">
        <f t="shared" ref="G232:K233" si="75">G233</f>
        <v>0</v>
      </c>
      <c r="H232" s="155">
        <f t="shared" si="75"/>
        <v>0</v>
      </c>
      <c r="I232" s="185">
        <f t="shared" si="69"/>
        <v>0</v>
      </c>
      <c r="J232" s="155">
        <f t="shared" si="75"/>
        <v>0</v>
      </c>
      <c r="K232" s="155">
        <f t="shared" si="75"/>
        <v>0</v>
      </c>
      <c r="L232" s="186"/>
      <c r="M232" s="186"/>
      <c r="N232" s="186"/>
      <c r="O232" s="186"/>
    </row>
    <row r="233" spans="1:15" ht="36">
      <c r="A233" s="17" t="s">
        <v>46</v>
      </c>
      <c r="B233" s="18" t="s">
        <v>22</v>
      </c>
      <c r="C233" s="18" t="s">
        <v>68</v>
      </c>
      <c r="D233" s="30" t="s">
        <v>112</v>
      </c>
      <c r="E233" s="18" t="s">
        <v>53</v>
      </c>
      <c r="F233" s="18"/>
      <c r="G233" s="155">
        <f t="shared" si="75"/>
        <v>0</v>
      </c>
      <c r="H233" s="155">
        <f t="shared" si="75"/>
        <v>0</v>
      </c>
      <c r="I233" s="185">
        <f t="shared" si="69"/>
        <v>0</v>
      </c>
      <c r="J233" s="155">
        <f t="shared" si="75"/>
        <v>0</v>
      </c>
      <c r="K233" s="155">
        <f t="shared" si="75"/>
        <v>0</v>
      </c>
      <c r="L233" s="186"/>
      <c r="M233" s="186"/>
      <c r="N233" s="186"/>
      <c r="O233" s="186"/>
    </row>
    <row r="234" spans="1:15">
      <c r="A234" s="17" t="s">
        <v>110</v>
      </c>
      <c r="B234" s="18" t="s">
        <v>22</v>
      </c>
      <c r="C234" s="18" t="s">
        <v>68</v>
      </c>
      <c r="D234" s="30" t="s">
        <v>112</v>
      </c>
      <c r="E234" s="18" t="s">
        <v>53</v>
      </c>
      <c r="F234" s="18" t="s">
        <v>10</v>
      </c>
      <c r="G234" s="154"/>
      <c r="H234" s="154"/>
      <c r="I234" s="185">
        <f t="shared" si="69"/>
        <v>0</v>
      </c>
      <c r="J234" s="155"/>
      <c r="K234" s="190"/>
      <c r="L234" s="186"/>
      <c r="M234" s="186"/>
      <c r="N234" s="186"/>
      <c r="O234" s="186"/>
    </row>
    <row r="235" spans="1:15" ht="61.5" customHeight="1">
      <c r="A235" s="69" t="s">
        <v>113</v>
      </c>
      <c r="B235" s="14" t="s">
        <v>22</v>
      </c>
      <c r="C235" s="14" t="s">
        <v>68</v>
      </c>
      <c r="D235" s="32" t="s">
        <v>114</v>
      </c>
      <c r="E235" s="14"/>
      <c r="F235" s="14"/>
      <c r="G235" s="155">
        <f t="shared" ref="G235:K235" si="76">G236+G239</f>
        <v>688.9</v>
      </c>
      <c r="H235" s="155">
        <f t="shared" si="76"/>
        <v>0</v>
      </c>
      <c r="I235" s="185">
        <f t="shared" si="69"/>
        <v>688.9</v>
      </c>
      <c r="J235" s="155">
        <f t="shared" si="76"/>
        <v>688.90000000000009</v>
      </c>
      <c r="K235" s="155">
        <f t="shared" si="76"/>
        <v>688.90000000000009</v>
      </c>
      <c r="L235" s="186"/>
      <c r="M235" s="186"/>
      <c r="N235" s="186"/>
      <c r="O235" s="186"/>
    </row>
    <row r="236" spans="1:15" ht="72" customHeight="1">
      <c r="A236" s="17" t="s">
        <v>29</v>
      </c>
      <c r="B236" s="18" t="s">
        <v>22</v>
      </c>
      <c r="C236" s="18" t="s">
        <v>68</v>
      </c>
      <c r="D236" s="30" t="s">
        <v>114</v>
      </c>
      <c r="E236" s="18" t="s">
        <v>30</v>
      </c>
      <c r="F236" s="18"/>
      <c r="G236" s="155">
        <f t="shared" ref="G236:K237" si="77">G237</f>
        <v>678.9</v>
      </c>
      <c r="H236" s="155">
        <f t="shared" si="77"/>
        <v>0</v>
      </c>
      <c r="I236" s="185">
        <f t="shared" si="69"/>
        <v>678.9</v>
      </c>
      <c r="J236" s="155">
        <f t="shared" si="77"/>
        <v>688.90000000000009</v>
      </c>
      <c r="K236" s="155">
        <f t="shared" si="77"/>
        <v>688.90000000000009</v>
      </c>
      <c r="L236" s="186"/>
      <c r="M236" s="186"/>
      <c r="N236" s="186"/>
      <c r="O236" s="186"/>
    </row>
    <row r="237" spans="1:15" ht="25.5" customHeight="1">
      <c r="A237" s="17" t="s">
        <v>31</v>
      </c>
      <c r="B237" s="18" t="s">
        <v>22</v>
      </c>
      <c r="C237" s="18" t="s">
        <v>68</v>
      </c>
      <c r="D237" s="30" t="s">
        <v>114</v>
      </c>
      <c r="E237" s="18" t="s">
        <v>32</v>
      </c>
      <c r="F237" s="18"/>
      <c r="G237" s="155">
        <f t="shared" si="77"/>
        <v>678.9</v>
      </c>
      <c r="H237" s="155">
        <f t="shared" si="77"/>
        <v>0</v>
      </c>
      <c r="I237" s="185">
        <f t="shared" si="69"/>
        <v>678.9</v>
      </c>
      <c r="J237" s="155">
        <f t="shared" si="77"/>
        <v>688.90000000000009</v>
      </c>
      <c r="K237" s="155">
        <f t="shared" si="77"/>
        <v>688.90000000000009</v>
      </c>
      <c r="L237" s="186"/>
      <c r="M237" s="186"/>
      <c r="N237" s="186"/>
      <c r="O237" s="186"/>
    </row>
    <row r="238" spans="1:15">
      <c r="A238" s="17" t="s">
        <v>18</v>
      </c>
      <c r="B238" s="18" t="s">
        <v>22</v>
      </c>
      <c r="C238" s="18" t="s">
        <v>68</v>
      </c>
      <c r="D238" s="30" t="s">
        <v>114</v>
      </c>
      <c r="E238" s="18" t="s">
        <v>32</v>
      </c>
      <c r="F238" s="18" t="s">
        <v>10</v>
      </c>
      <c r="G238" s="190">
        <v>678.9</v>
      </c>
      <c r="H238" s="190">
        <v>0</v>
      </c>
      <c r="I238" s="185">
        <f t="shared" si="69"/>
        <v>678.9</v>
      </c>
      <c r="J238" s="155">
        <f>'[5]Поправки октябрь'!$K$745</f>
        <v>688.90000000000009</v>
      </c>
      <c r="K238" s="190">
        <f>'[5]Поправки октябрь'!$L$745</f>
        <v>688.90000000000009</v>
      </c>
      <c r="L238" s="186"/>
      <c r="M238" s="186"/>
      <c r="N238" s="186"/>
      <c r="O238" s="186"/>
    </row>
    <row r="239" spans="1:15" ht="25.5" customHeight="1">
      <c r="A239" s="17" t="s">
        <v>44</v>
      </c>
      <c r="B239" s="18" t="s">
        <v>22</v>
      </c>
      <c r="C239" s="18" t="s">
        <v>68</v>
      </c>
      <c r="D239" s="30" t="s">
        <v>114</v>
      </c>
      <c r="E239" s="18" t="s">
        <v>45</v>
      </c>
      <c r="F239" s="18"/>
      <c r="G239" s="155">
        <f t="shared" ref="G239:K240" si="78">G240</f>
        <v>10</v>
      </c>
      <c r="H239" s="155">
        <f t="shared" si="78"/>
        <v>0</v>
      </c>
      <c r="I239" s="185">
        <f t="shared" si="69"/>
        <v>10</v>
      </c>
      <c r="J239" s="155">
        <f t="shared" si="78"/>
        <v>0</v>
      </c>
      <c r="K239" s="155">
        <f t="shared" si="78"/>
        <v>0</v>
      </c>
      <c r="L239" s="186"/>
      <c r="M239" s="186"/>
      <c r="N239" s="186"/>
      <c r="O239" s="186"/>
    </row>
    <row r="240" spans="1:15" ht="36">
      <c r="A240" s="17" t="s">
        <v>46</v>
      </c>
      <c r="B240" s="18" t="s">
        <v>22</v>
      </c>
      <c r="C240" s="18" t="s">
        <v>68</v>
      </c>
      <c r="D240" s="30" t="s">
        <v>114</v>
      </c>
      <c r="E240" s="18" t="s">
        <v>53</v>
      </c>
      <c r="F240" s="18"/>
      <c r="G240" s="155">
        <f t="shared" si="78"/>
        <v>10</v>
      </c>
      <c r="H240" s="155">
        <f t="shared" si="78"/>
        <v>0</v>
      </c>
      <c r="I240" s="185">
        <f t="shared" si="69"/>
        <v>10</v>
      </c>
      <c r="J240" s="155">
        <f t="shared" si="78"/>
        <v>0</v>
      </c>
      <c r="K240" s="155">
        <f t="shared" si="78"/>
        <v>0</v>
      </c>
      <c r="L240" s="186"/>
      <c r="M240" s="186"/>
      <c r="N240" s="186"/>
      <c r="O240" s="186"/>
    </row>
    <row r="241" spans="1:15">
      <c r="A241" s="17" t="s">
        <v>110</v>
      </c>
      <c r="B241" s="18" t="s">
        <v>22</v>
      </c>
      <c r="C241" s="18" t="s">
        <v>68</v>
      </c>
      <c r="D241" s="30" t="s">
        <v>114</v>
      </c>
      <c r="E241" s="18" t="s">
        <v>53</v>
      </c>
      <c r="F241" s="18" t="s">
        <v>10</v>
      </c>
      <c r="G241" s="190">
        <v>10</v>
      </c>
      <c r="H241" s="190">
        <v>0</v>
      </c>
      <c r="I241" s="185">
        <f t="shared" si="69"/>
        <v>10</v>
      </c>
      <c r="J241" s="155"/>
      <c r="K241" s="190"/>
      <c r="L241" s="186"/>
      <c r="M241" s="186"/>
      <c r="N241" s="186"/>
      <c r="O241" s="186"/>
    </row>
    <row r="242" spans="1:15" ht="51" customHeight="1">
      <c r="A242" s="114" t="s">
        <v>668</v>
      </c>
      <c r="B242" s="115" t="s">
        <v>22</v>
      </c>
      <c r="C242" s="115" t="s">
        <v>68</v>
      </c>
      <c r="D242" s="116" t="s">
        <v>139</v>
      </c>
      <c r="E242" s="115"/>
      <c r="F242" s="115"/>
      <c r="G242" s="190">
        <f t="shared" ref="G242:H245" si="79">G243</f>
        <v>10</v>
      </c>
      <c r="H242" s="190">
        <f t="shared" si="79"/>
        <v>0</v>
      </c>
      <c r="I242" s="185">
        <f t="shared" si="69"/>
        <v>10</v>
      </c>
      <c r="J242" s="190">
        <f t="shared" ref="J242:N244" si="80">J243</f>
        <v>10</v>
      </c>
      <c r="K242" s="190">
        <f t="shared" si="80"/>
        <v>10</v>
      </c>
      <c r="L242" s="186"/>
      <c r="M242" s="186"/>
      <c r="N242" s="186"/>
      <c r="O242" s="186"/>
    </row>
    <row r="243" spans="1:15" ht="16.5" customHeight="1">
      <c r="A243" s="106" t="s">
        <v>133</v>
      </c>
      <c r="B243" s="41" t="s">
        <v>22</v>
      </c>
      <c r="C243" s="41" t="s">
        <v>68</v>
      </c>
      <c r="D243" s="116" t="s">
        <v>669</v>
      </c>
      <c r="E243" s="41"/>
      <c r="F243" s="41"/>
      <c r="G243" s="190">
        <f t="shared" si="79"/>
        <v>10</v>
      </c>
      <c r="H243" s="190">
        <f t="shared" si="79"/>
        <v>0</v>
      </c>
      <c r="I243" s="185">
        <f t="shared" si="69"/>
        <v>10</v>
      </c>
      <c r="J243" s="190">
        <f t="shared" si="80"/>
        <v>10</v>
      </c>
      <c r="K243" s="190">
        <f t="shared" si="80"/>
        <v>10</v>
      </c>
      <c r="L243" s="186"/>
      <c r="M243" s="186"/>
      <c r="N243" s="186"/>
      <c r="O243" s="186"/>
    </row>
    <row r="244" spans="1:15" ht="25.5">
      <c r="A244" s="106" t="s">
        <v>44</v>
      </c>
      <c r="B244" s="41" t="s">
        <v>22</v>
      </c>
      <c r="C244" s="41" t="s">
        <v>68</v>
      </c>
      <c r="D244" s="116" t="s">
        <v>669</v>
      </c>
      <c r="E244" s="41" t="s">
        <v>45</v>
      </c>
      <c r="F244" s="41"/>
      <c r="G244" s="190">
        <f t="shared" si="79"/>
        <v>10</v>
      </c>
      <c r="H244" s="190">
        <f t="shared" si="79"/>
        <v>0</v>
      </c>
      <c r="I244" s="185">
        <f t="shared" si="69"/>
        <v>10</v>
      </c>
      <c r="J244" s="190">
        <f>J245</f>
        <v>10</v>
      </c>
      <c r="K244" s="190">
        <f t="shared" si="80"/>
        <v>10</v>
      </c>
      <c r="L244" s="190">
        <f t="shared" si="80"/>
        <v>0</v>
      </c>
      <c r="M244" s="190">
        <f t="shared" si="80"/>
        <v>0</v>
      </c>
      <c r="N244" s="190">
        <f t="shared" si="80"/>
        <v>0</v>
      </c>
      <c r="O244" s="186"/>
    </row>
    <row r="245" spans="1:15" ht="38.25">
      <c r="A245" s="106" t="s">
        <v>46</v>
      </c>
      <c r="B245" s="41" t="s">
        <v>22</v>
      </c>
      <c r="C245" s="41" t="s">
        <v>68</v>
      </c>
      <c r="D245" s="116" t="s">
        <v>669</v>
      </c>
      <c r="E245" s="41" t="s">
        <v>53</v>
      </c>
      <c r="F245" s="41"/>
      <c r="G245" s="190">
        <f t="shared" si="79"/>
        <v>10</v>
      </c>
      <c r="H245" s="190">
        <f t="shared" si="79"/>
        <v>0</v>
      </c>
      <c r="I245" s="185">
        <f t="shared" si="69"/>
        <v>10</v>
      </c>
      <c r="J245" s="190">
        <f t="shared" ref="J245:K245" si="81">J246</f>
        <v>10</v>
      </c>
      <c r="K245" s="190">
        <f t="shared" si="81"/>
        <v>10</v>
      </c>
      <c r="L245" s="186"/>
      <c r="M245" s="186"/>
      <c r="N245" s="186"/>
      <c r="O245" s="186"/>
    </row>
    <row r="246" spans="1:15">
      <c r="A246" s="106" t="s">
        <v>16</v>
      </c>
      <c r="B246" s="41" t="s">
        <v>22</v>
      </c>
      <c r="C246" s="41" t="s">
        <v>68</v>
      </c>
      <c r="D246" s="116" t="s">
        <v>669</v>
      </c>
      <c r="E246" s="41" t="s">
        <v>53</v>
      </c>
      <c r="F246" s="41" t="s">
        <v>17</v>
      </c>
      <c r="G246" s="190">
        <v>10</v>
      </c>
      <c r="H246" s="190">
        <f>'[4]Поправки февраль'!$I$183</f>
        <v>0</v>
      </c>
      <c r="I246" s="185">
        <f t="shared" si="69"/>
        <v>10</v>
      </c>
      <c r="J246" s="155">
        <v>10</v>
      </c>
      <c r="K246" s="190">
        <v>10</v>
      </c>
      <c r="L246" s="186"/>
      <c r="M246" s="186"/>
      <c r="N246" s="186"/>
      <c r="O246" s="186"/>
    </row>
    <row r="247" spans="1:15" ht="63.75">
      <c r="A247" s="142" t="s">
        <v>670</v>
      </c>
      <c r="B247" s="115" t="s">
        <v>22</v>
      </c>
      <c r="C247" s="115" t="s">
        <v>68</v>
      </c>
      <c r="D247" s="116" t="s">
        <v>672</v>
      </c>
      <c r="E247" s="115"/>
      <c r="F247" s="115"/>
      <c r="G247" s="154">
        <f t="shared" ref="G247:H250" si="82">G248</f>
        <v>350.5</v>
      </c>
      <c r="H247" s="154">
        <f t="shared" si="82"/>
        <v>0</v>
      </c>
      <c r="I247" s="185">
        <f t="shared" si="69"/>
        <v>350.5</v>
      </c>
      <c r="J247" s="154">
        <f t="shared" ref="J247:K250" si="83">J248</f>
        <v>0</v>
      </c>
      <c r="K247" s="154">
        <f t="shared" si="83"/>
        <v>0</v>
      </c>
      <c r="L247" s="186"/>
      <c r="M247" s="186"/>
      <c r="N247" s="186"/>
      <c r="O247" s="186"/>
    </row>
    <row r="248" spans="1:15">
      <c r="A248" s="106" t="s">
        <v>133</v>
      </c>
      <c r="B248" s="41" t="s">
        <v>22</v>
      </c>
      <c r="C248" s="41" t="s">
        <v>68</v>
      </c>
      <c r="D248" s="116" t="s">
        <v>671</v>
      </c>
      <c r="E248" s="41"/>
      <c r="F248" s="41"/>
      <c r="G248" s="154">
        <f t="shared" si="82"/>
        <v>350.5</v>
      </c>
      <c r="H248" s="154">
        <f t="shared" si="82"/>
        <v>0</v>
      </c>
      <c r="I248" s="185">
        <f t="shared" si="69"/>
        <v>350.5</v>
      </c>
      <c r="J248" s="154">
        <f t="shared" si="83"/>
        <v>0</v>
      </c>
      <c r="K248" s="154">
        <f t="shared" si="83"/>
        <v>0</v>
      </c>
      <c r="L248" s="186"/>
      <c r="M248" s="186"/>
      <c r="N248" s="186"/>
      <c r="O248" s="186"/>
    </row>
    <row r="249" spans="1:15" ht="25.5">
      <c r="A249" s="106" t="s">
        <v>44</v>
      </c>
      <c r="B249" s="41" t="s">
        <v>22</v>
      </c>
      <c r="C249" s="41" t="s">
        <v>68</v>
      </c>
      <c r="D249" s="116" t="s">
        <v>671</v>
      </c>
      <c r="E249" s="41" t="s">
        <v>45</v>
      </c>
      <c r="F249" s="41"/>
      <c r="G249" s="154">
        <f t="shared" si="82"/>
        <v>350.5</v>
      </c>
      <c r="H249" s="154">
        <f t="shared" si="82"/>
        <v>0</v>
      </c>
      <c r="I249" s="185">
        <f t="shared" si="69"/>
        <v>350.5</v>
      </c>
      <c r="J249" s="154">
        <f t="shared" si="83"/>
        <v>0</v>
      </c>
      <c r="K249" s="154">
        <f t="shared" si="83"/>
        <v>0</v>
      </c>
      <c r="L249" s="186"/>
      <c r="M249" s="186"/>
      <c r="N249" s="186"/>
      <c r="O249" s="186"/>
    </row>
    <row r="250" spans="1:15" ht="38.25">
      <c r="A250" s="106" t="s">
        <v>46</v>
      </c>
      <c r="B250" s="41" t="s">
        <v>22</v>
      </c>
      <c r="C250" s="41" t="s">
        <v>68</v>
      </c>
      <c r="D250" s="116" t="s">
        <v>671</v>
      </c>
      <c r="E250" s="41" t="s">
        <v>53</v>
      </c>
      <c r="F250" s="41"/>
      <c r="G250" s="154">
        <f t="shared" si="82"/>
        <v>350.5</v>
      </c>
      <c r="H250" s="154">
        <f t="shared" si="82"/>
        <v>0</v>
      </c>
      <c r="I250" s="185">
        <f t="shared" si="69"/>
        <v>350.5</v>
      </c>
      <c r="J250" s="154">
        <f t="shared" si="83"/>
        <v>0</v>
      </c>
      <c r="K250" s="154">
        <f t="shared" si="83"/>
        <v>0</v>
      </c>
      <c r="L250" s="186"/>
      <c r="M250" s="186"/>
      <c r="N250" s="186"/>
      <c r="O250" s="186"/>
    </row>
    <row r="251" spans="1:15">
      <c r="A251" s="106" t="s">
        <v>16</v>
      </c>
      <c r="B251" s="41" t="s">
        <v>22</v>
      </c>
      <c r="C251" s="41" t="s">
        <v>68</v>
      </c>
      <c r="D251" s="248">
        <v>7500083130</v>
      </c>
      <c r="E251" s="41" t="s">
        <v>53</v>
      </c>
      <c r="F251" s="41" t="s">
        <v>17</v>
      </c>
      <c r="G251" s="149">
        <v>350.5</v>
      </c>
      <c r="H251" s="149">
        <f>'[4]Поправки февраль'!$I$189</f>
        <v>0</v>
      </c>
      <c r="I251" s="185">
        <f t="shared" si="69"/>
        <v>350.5</v>
      </c>
      <c r="J251" s="155"/>
      <c r="K251" s="190"/>
      <c r="L251" s="186"/>
      <c r="M251" s="186"/>
      <c r="N251" s="186"/>
      <c r="O251" s="186"/>
    </row>
    <row r="252" spans="1:15" ht="55.5" customHeight="1">
      <c r="A252" s="114" t="s">
        <v>632</v>
      </c>
      <c r="B252" s="115" t="s">
        <v>22</v>
      </c>
      <c r="C252" s="115" t="s">
        <v>68</v>
      </c>
      <c r="D252" s="116" t="s">
        <v>628</v>
      </c>
      <c r="E252" s="115"/>
      <c r="F252" s="115"/>
      <c r="G252" s="154">
        <f t="shared" ref="G252:H255" si="84">G253</f>
        <v>10</v>
      </c>
      <c r="H252" s="154">
        <f t="shared" si="84"/>
        <v>0</v>
      </c>
      <c r="I252" s="185">
        <f t="shared" si="69"/>
        <v>10</v>
      </c>
      <c r="J252" s="154">
        <f t="shared" ref="J252:K255" si="85">J253</f>
        <v>10</v>
      </c>
      <c r="K252" s="154">
        <f t="shared" si="85"/>
        <v>0</v>
      </c>
      <c r="L252" s="186"/>
      <c r="M252" s="186"/>
      <c r="N252" s="186"/>
      <c r="O252" s="186"/>
    </row>
    <row r="253" spans="1:15" ht="12.75" customHeight="1">
      <c r="A253" s="106" t="s">
        <v>133</v>
      </c>
      <c r="B253" s="41" t="s">
        <v>22</v>
      </c>
      <c r="C253" s="41" t="s">
        <v>68</v>
      </c>
      <c r="D253" s="116" t="s">
        <v>629</v>
      </c>
      <c r="E253" s="41"/>
      <c r="F253" s="41"/>
      <c r="G253" s="154">
        <f t="shared" si="84"/>
        <v>10</v>
      </c>
      <c r="H253" s="154">
        <f t="shared" si="84"/>
        <v>0</v>
      </c>
      <c r="I253" s="185">
        <f t="shared" si="69"/>
        <v>10</v>
      </c>
      <c r="J253" s="154">
        <f t="shared" si="85"/>
        <v>10</v>
      </c>
      <c r="K253" s="154">
        <f t="shared" si="85"/>
        <v>0</v>
      </c>
      <c r="L253" s="186"/>
      <c r="M253" s="186"/>
      <c r="N253" s="186"/>
      <c r="O253" s="186"/>
    </row>
    <row r="254" spans="1:15" ht="25.5">
      <c r="A254" s="106" t="s">
        <v>44</v>
      </c>
      <c r="B254" s="41" t="s">
        <v>22</v>
      </c>
      <c r="C254" s="41" t="s">
        <v>68</v>
      </c>
      <c r="D254" s="116" t="s">
        <v>629</v>
      </c>
      <c r="E254" s="41" t="s">
        <v>45</v>
      </c>
      <c r="F254" s="41"/>
      <c r="G254" s="154">
        <f t="shared" si="84"/>
        <v>10</v>
      </c>
      <c r="H254" s="154">
        <f t="shared" si="84"/>
        <v>0</v>
      </c>
      <c r="I254" s="185">
        <f t="shared" si="69"/>
        <v>10</v>
      </c>
      <c r="J254" s="154">
        <f t="shared" si="85"/>
        <v>10</v>
      </c>
      <c r="K254" s="154">
        <f t="shared" si="85"/>
        <v>0</v>
      </c>
      <c r="L254" s="186"/>
      <c r="M254" s="186"/>
      <c r="N254" s="186"/>
      <c r="O254" s="186"/>
    </row>
    <row r="255" spans="1:15" ht="38.25">
      <c r="A255" s="106" t="s">
        <v>46</v>
      </c>
      <c r="B255" s="41" t="s">
        <v>22</v>
      </c>
      <c r="C255" s="41" t="s">
        <v>68</v>
      </c>
      <c r="D255" s="116" t="s">
        <v>629</v>
      </c>
      <c r="E255" s="41" t="s">
        <v>53</v>
      </c>
      <c r="F255" s="41"/>
      <c r="G255" s="154">
        <f t="shared" si="84"/>
        <v>10</v>
      </c>
      <c r="H255" s="154">
        <f t="shared" si="84"/>
        <v>0</v>
      </c>
      <c r="I255" s="185">
        <f t="shared" si="69"/>
        <v>10</v>
      </c>
      <c r="J255" s="154">
        <f t="shared" si="85"/>
        <v>10</v>
      </c>
      <c r="K255" s="154">
        <f t="shared" si="85"/>
        <v>0</v>
      </c>
      <c r="L255" s="186"/>
      <c r="M255" s="186"/>
      <c r="N255" s="186"/>
      <c r="O255" s="186"/>
    </row>
    <row r="256" spans="1:15" ht="12.75" customHeight="1">
      <c r="A256" s="106" t="s">
        <v>16</v>
      </c>
      <c r="B256" s="41" t="s">
        <v>22</v>
      </c>
      <c r="C256" s="41" t="s">
        <v>68</v>
      </c>
      <c r="D256" s="116" t="s">
        <v>629</v>
      </c>
      <c r="E256" s="41" t="s">
        <v>53</v>
      </c>
      <c r="F256" s="41" t="s">
        <v>17</v>
      </c>
      <c r="G256" s="154">
        <f>'[2]Бюджет 2025 г 1 чтение'!$H$754</f>
        <v>10</v>
      </c>
      <c r="H256" s="154">
        <f>'[4]Поправки февраль'!$I$763</f>
        <v>0</v>
      </c>
      <c r="I256" s="185">
        <f t="shared" si="69"/>
        <v>10</v>
      </c>
      <c r="J256" s="155">
        <f>'[2]Бюджет 2025 г 1 чтение'!$I$754</f>
        <v>10</v>
      </c>
      <c r="K256" s="154">
        <f>'[2]Бюджет 2025 г 1 чтение'!$J$754</f>
        <v>0</v>
      </c>
      <c r="L256" s="186"/>
      <c r="M256" s="186"/>
      <c r="N256" s="186"/>
      <c r="O256" s="186"/>
    </row>
    <row r="257" spans="1:15" ht="39.75" customHeight="1">
      <c r="A257" s="142" t="s">
        <v>600</v>
      </c>
      <c r="B257" s="41" t="s">
        <v>22</v>
      </c>
      <c r="C257" s="41" t="s">
        <v>68</v>
      </c>
      <c r="D257" s="116" t="s">
        <v>601</v>
      </c>
      <c r="E257" s="115"/>
      <c r="F257" s="115"/>
      <c r="G257" s="149">
        <f t="shared" ref="G257:K261" si="86">G258</f>
        <v>117.3</v>
      </c>
      <c r="H257" s="149">
        <f t="shared" si="86"/>
        <v>0</v>
      </c>
      <c r="I257" s="185">
        <f t="shared" si="69"/>
        <v>117.3</v>
      </c>
      <c r="J257" s="149">
        <f t="shared" si="86"/>
        <v>0</v>
      </c>
      <c r="K257" s="149">
        <f t="shared" si="86"/>
        <v>0</v>
      </c>
      <c r="L257" s="186"/>
      <c r="M257" s="186"/>
      <c r="N257" s="186"/>
      <c r="O257" s="186"/>
    </row>
    <row r="258" spans="1:15" ht="41.25" customHeight="1">
      <c r="A258" s="106" t="s">
        <v>525</v>
      </c>
      <c r="B258" s="41" t="s">
        <v>22</v>
      </c>
      <c r="C258" s="41" t="s">
        <v>68</v>
      </c>
      <c r="D258" s="117" t="s">
        <v>609</v>
      </c>
      <c r="E258" s="41"/>
      <c r="F258" s="41"/>
      <c r="G258" s="149">
        <f t="shared" si="86"/>
        <v>117.3</v>
      </c>
      <c r="H258" s="149">
        <f t="shared" si="86"/>
        <v>0</v>
      </c>
      <c r="I258" s="185">
        <f t="shared" si="69"/>
        <v>117.3</v>
      </c>
      <c r="J258" s="149">
        <f t="shared" si="86"/>
        <v>0</v>
      </c>
      <c r="K258" s="149">
        <f t="shared" si="86"/>
        <v>0</v>
      </c>
      <c r="L258" s="186"/>
      <c r="M258" s="186"/>
      <c r="N258" s="186"/>
      <c r="O258" s="186"/>
    </row>
    <row r="259" spans="1:15" ht="12.75" customHeight="1">
      <c r="A259" s="106" t="s">
        <v>133</v>
      </c>
      <c r="B259" s="41" t="s">
        <v>22</v>
      </c>
      <c r="C259" s="41" t="s">
        <v>68</v>
      </c>
      <c r="D259" s="117" t="s">
        <v>602</v>
      </c>
      <c r="E259" s="41"/>
      <c r="F259" s="41"/>
      <c r="G259" s="149">
        <f t="shared" si="86"/>
        <v>117.3</v>
      </c>
      <c r="H259" s="149">
        <f t="shared" si="86"/>
        <v>0</v>
      </c>
      <c r="I259" s="185">
        <f t="shared" si="69"/>
        <v>117.3</v>
      </c>
      <c r="J259" s="149">
        <f t="shared" si="86"/>
        <v>0</v>
      </c>
      <c r="K259" s="149">
        <f t="shared" si="86"/>
        <v>0</v>
      </c>
      <c r="L259" s="186"/>
      <c r="M259" s="186"/>
      <c r="N259" s="186"/>
      <c r="O259" s="186"/>
    </row>
    <row r="260" spans="1:15" ht="12.75" customHeight="1">
      <c r="A260" s="106" t="s">
        <v>44</v>
      </c>
      <c r="B260" s="41" t="s">
        <v>22</v>
      </c>
      <c r="C260" s="41" t="s">
        <v>68</v>
      </c>
      <c r="D260" s="117" t="s">
        <v>602</v>
      </c>
      <c r="E260" s="41" t="s">
        <v>45</v>
      </c>
      <c r="F260" s="41"/>
      <c r="G260" s="149">
        <f t="shared" si="86"/>
        <v>117.3</v>
      </c>
      <c r="H260" s="149">
        <f t="shared" si="86"/>
        <v>0</v>
      </c>
      <c r="I260" s="185">
        <f t="shared" si="69"/>
        <v>117.3</v>
      </c>
      <c r="J260" s="149">
        <f t="shared" si="86"/>
        <v>0</v>
      </c>
      <c r="K260" s="149">
        <f t="shared" si="86"/>
        <v>0</v>
      </c>
      <c r="L260" s="186"/>
      <c r="M260" s="186"/>
      <c r="N260" s="186"/>
      <c r="O260" s="186"/>
    </row>
    <row r="261" spans="1:15" ht="12.75" customHeight="1">
      <c r="A261" s="106" t="s">
        <v>46</v>
      </c>
      <c r="B261" s="41" t="s">
        <v>22</v>
      </c>
      <c r="C261" s="41" t="s">
        <v>68</v>
      </c>
      <c r="D261" s="117" t="s">
        <v>602</v>
      </c>
      <c r="E261" s="41" t="s">
        <v>53</v>
      </c>
      <c r="F261" s="41"/>
      <c r="G261" s="149">
        <f t="shared" si="86"/>
        <v>117.3</v>
      </c>
      <c r="H261" s="149">
        <f t="shared" si="86"/>
        <v>0</v>
      </c>
      <c r="I261" s="185">
        <f t="shared" si="69"/>
        <v>117.3</v>
      </c>
      <c r="J261" s="149">
        <f t="shared" si="86"/>
        <v>0</v>
      </c>
      <c r="K261" s="149">
        <f t="shared" si="86"/>
        <v>0</v>
      </c>
      <c r="L261" s="186"/>
      <c r="M261" s="186"/>
      <c r="N261" s="186"/>
      <c r="O261" s="186"/>
    </row>
    <row r="262" spans="1:15" ht="12.75" customHeight="1">
      <c r="A262" s="106" t="s">
        <v>16</v>
      </c>
      <c r="B262" s="41" t="s">
        <v>22</v>
      </c>
      <c r="C262" s="41" t="s">
        <v>68</v>
      </c>
      <c r="D262" s="117" t="s">
        <v>602</v>
      </c>
      <c r="E262" s="41" t="s">
        <v>53</v>
      </c>
      <c r="F262" s="41" t="s">
        <v>17</v>
      </c>
      <c r="G262" s="149">
        <v>117.3</v>
      </c>
      <c r="H262" s="149">
        <v>0</v>
      </c>
      <c r="I262" s="185">
        <f t="shared" si="69"/>
        <v>117.3</v>
      </c>
      <c r="J262" s="152">
        <f>'[2]Бюджет 2025 г 1 чтение'!$I$191</f>
        <v>0</v>
      </c>
      <c r="K262" s="152">
        <f>'[2]Бюджет 2025 г 1 чтение'!$J$191</f>
        <v>0</v>
      </c>
      <c r="L262" s="186"/>
      <c r="M262" s="186"/>
      <c r="N262" s="186"/>
      <c r="O262" s="186"/>
    </row>
    <row r="263" spans="1:15" ht="38.25">
      <c r="A263" s="106" t="s">
        <v>633</v>
      </c>
      <c r="B263" s="41" t="s">
        <v>22</v>
      </c>
      <c r="C263" s="41" t="s">
        <v>68</v>
      </c>
      <c r="D263" s="117" t="s">
        <v>611</v>
      </c>
      <c r="E263" s="41"/>
      <c r="F263" s="41"/>
      <c r="G263" s="149">
        <f>G264+G269+G274+G279+G284</f>
        <v>14</v>
      </c>
      <c r="H263" s="149">
        <f>H264+H269+H274+H279+H284</f>
        <v>0</v>
      </c>
      <c r="I263" s="185">
        <f t="shared" si="69"/>
        <v>14</v>
      </c>
      <c r="J263" s="149">
        <f>J264+J269+J274+J279+J284</f>
        <v>6</v>
      </c>
      <c r="K263" s="149">
        <f>K264+K269+K274+K279+K284</f>
        <v>0</v>
      </c>
      <c r="L263" s="186"/>
      <c r="M263" s="186"/>
      <c r="N263" s="186"/>
      <c r="O263" s="186"/>
    </row>
    <row r="264" spans="1:15" ht="53.25" hidden="1" customHeight="1">
      <c r="A264" s="106" t="s">
        <v>634</v>
      </c>
      <c r="B264" s="41" t="s">
        <v>22</v>
      </c>
      <c r="C264" s="41" t="s">
        <v>68</v>
      </c>
      <c r="D264" s="117" t="s">
        <v>612</v>
      </c>
      <c r="E264" s="41"/>
      <c r="F264" s="41"/>
      <c r="G264" s="149">
        <f t="shared" ref="G264:H267" si="87">G265</f>
        <v>0</v>
      </c>
      <c r="H264" s="149">
        <f t="shared" si="87"/>
        <v>0</v>
      </c>
      <c r="I264" s="185">
        <f t="shared" si="69"/>
        <v>0</v>
      </c>
      <c r="J264" s="149">
        <f t="shared" ref="J264:K267" si="88">J265</f>
        <v>0</v>
      </c>
      <c r="K264" s="149">
        <f t="shared" si="88"/>
        <v>0</v>
      </c>
      <c r="L264" s="186"/>
      <c r="M264" s="186"/>
      <c r="N264" s="186"/>
      <c r="O264" s="186"/>
    </row>
    <row r="265" spans="1:15" ht="12.75" hidden="1" customHeight="1">
      <c r="A265" s="106" t="s">
        <v>133</v>
      </c>
      <c r="B265" s="41" t="s">
        <v>22</v>
      </c>
      <c r="C265" s="41" t="s">
        <v>68</v>
      </c>
      <c r="D265" s="117" t="s">
        <v>613</v>
      </c>
      <c r="E265" s="41"/>
      <c r="F265" s="41"/>
      <c r="G265" s="149">
        <f t="shared" si="87"/>
        <v>0</v>
      </c>
      <c r="H265" s="149">
        <f t="shared" si="87"/>
        <v>0</v>
      </c>
      <c r="I265" s="185">
        <f t="shared" si="69"/>
        <v>0</v>
      </c>
      <c r="J265" s="149">
        <f t="shared" si="88"/>
        <v>0</v>
      </c>
      <c r="K265" s="149">
        <f t="shared" si="88"/>
        <v>0</v>
      </c>
      <c r="L265" s="186"/>
      <c r="M265" s="186"/>
      <c r="N265" s="186"/>
      <c r="O265" s="186"/>
    </row>
    <row r="266" spans="1:15" ht="25.5" hidden="1">
      <c r="A266" s="106" t="s">
        <v>44</v>
      </c>
      <c r="B266" s="41" t="s">
        <v>22</v>
      </c>
      <c r="C266" s="41" t="s">
        <v>68</v>
      </c>
      <c r="D266" s="117" t="s">
        <v>613</v>
      </c>
      <c r="E266" s="41" t="s">
        <v>45</v>
      </c>
      <c r="F266" s="41"/>
      <c r="G266" s="149">
        <f t="shared" si="87"/>
        <v>0</v>
      </c>
      <c r="H266" s="149">
        <f t="shared" si="87"/>
        <v>0</v>
      </c>
      <c r="I266" s="185">
        <f t="shared" si="69"/>
        <v>0</v>
      </c>
      <c r="J266" s="149">
        <f t="shared" si="88"/>
        <v>0</v>
      </c>
      <c r="K266" s="149">
        <f t="shared" si="88"/>
        <v>0</v>
      </c>
      <c r="L266" s="186"/>
      <c r="M266" s="186"/>
      <c r="N266" s="186"/>
      <c r="O266" s="186"/>
    </row>
    <row r="267" spans="1:15" ht="38.25" hidden="1">
      <c r="A267" s="106" t="s">
        <v>46</v>
      </c>
      <c r="B267" s="41" t="s">
        <v>22</v>
      </c>
      <c r="C267" s="41" t="s">
        <v>68</v>
      </c>
      <c r="D267" s="117" t="s">
        <v>613</v>
      </c>
      <c r="E267" s="41" t="s">
        <v>53</v>
      </c>
      <c r="F267" s="41"/>
      <c r="G267" s="149">
        <f t="shared" si="87"/>
        <v>0</v>
      </c>
      <c r="H267" s="149">
        <f t="shared" si="87"/>
        <v>0</v>
      </c>
      <c r="I267" s="185">
        <f t="shared" si="69"/>
        <v>0</v>
      </c>
      <c r="J267" s="149">
        <f t="shared" si="88"/>
        <v>0</v>
      </c>
      <c r="K267" s="149">
        <f t="shared" si="88"/>
        <v>0</v>
      </c>
      <c r="L267" s="186"/>
      <c r="M267" s="186"/>
      <c r="N267" s="186"/>
      <c r="O267" s="186"/>
    </row>
    <row r="268" spans="1:15" ht="12.75" hidden="1" customHeight="1">
      <c r="A268" s="106" t="s">
        <v>16</v>
      </c>
      <c r="B268" s="41" t="s">
        <v>22</v>
      </c>
      <c r="C268" s="41" t="s">
        <v>68</v>
      </c>
      <c r="D268" s="117" t="s">
        <v>613</v>
      </c>
      <c r="E268" s="41" t="s">
        <v>53</v>
      </c>
      <c r="F268" s="41" t="s">
        <v>17</v>
      </c>
      <c r="G268" s="149">
        <f>'[2]Бюджет 2025 г 1 чтение'!$H$197</f>
        <v>0</v>
      </c>
      <c r="H268" s="149"/>
      <c r="I268" s="185">
        <f t="shared" si="69"/>
        <v>0</v>
      </c>
      <c r="J268" s="152">
        <f>'[2]Бюджет 2025 г 1 чтение'!$I$197</f>
        <v>0</v>
      </c>
      <c r="K268" s="152">
        <f>'[2]Бюджет 2025 г 1 чтение'!$J$197</f>
        <v>0</v>
      </c>
      <c r="L268" s="186"/>
      <c r="M268" s="186"/>
      <c r="N268" s="186"/>
      <c r="O268" s="186"/>
    </row>
    <row r="269" spans="1:15" ht="51.75" customHeight="1">
      <c r="A269" s="106" t="s">
        <v>635</v>
      </c>
      <c r="B269" s="41" t="s">
        <v>22</v>
      </c>
      <c r="C269" s="41" t="s">
        <v>68</v>
      </c>
      <c r="D269" s="117" t="s">
        <v>614</v>
      </c>
      <c r="E269" s="41"/>
      <c r="F269" s="41"/>
      <c r="G269" s="149">
        <f t="shared" ref="G269:K272" si="89">G270</f>
        <v>10</v>
      </c>
      <c r="H269" s="149">
        <f t="shared" si="89"/>
        <v>0</v>
      </c>
      <c r="I269" s="185">
        <f t="shared" si="69"/>
        <v>10</v>
      </c>
      <c r="J269" s="149">
        <f t="shared" si="89"/>
        <v>0</v>
      </c>
      <c r="K269" s="149">
        <f t="shared" si="89"/>
        <v>0</v>
      </c>
      <c r="L269" s="186"/>
      <c r="M269" s="186"/>
      <c r="N269" s="186"/>
      <c r="O269" s="186"/>
    </row>
    <row r="270" spans="1:15" ht="12.75" customHeight="1">
      <c r="A270" s="106" t="s">
        <v>133</v>
      </c>
      <c r="B270" s="41" t="s">
        <v>22</v>
      </c>
      <c r="C270" s="41" t="s">
        <v>68</v>
      </c>
      <c r="D270" s="117" t="s">
        <v>615</v>
      </c>
      <c r="E270" s="41"/>
      <c r="F270" s="41"/>
      <c r="G270" s="149">
        <f t="shared" si="89"/>
        <v>10</v>
      </c>
      <c r="H270" s="149">
        <f t="shared" si="89"/>
        <v>0</v>
      </c>
      <c r="I270" s="185">
        <f t="shared" si="69"/>
        <v>10</v>
      </c>
      <c r="J270" s="149">
        <f t="shared" si="89"/>
        <v>0</v>
      </c>
      <c r="K270" s="149">
        <f t="shared" si="89"/>
        <v>0</v>
      </c>
      <c r="L270" s="186"/>
      <c r="M270" s="186"/>
      <c r="N270" s="186"/>
      <c r="O270" s="186"/>
    </row>
    <row r="271" spans="1:15" ht="12.75" customHeight="1">
      <c r="A271" s="106" t="s">
        <v>44</v>
      </c>
      <c r="B271" s="41" t="s">
        <v>22</v>
      </c>
      <c r="C271" s="41" t="s">
        <v>68</v>
      </c>
      <c r="D271" s="117" t="s">
        <v>615</v>
      </c>
      <c r="E271" s="41" t="s">
        <v>45</v>
      </c>
      <c r="F271" s="41"/>
      <c r="G271" s="149">
        <f t="shared" si="89"/>
        <v>10</v>
      </c>
      <c r="H271" s="149">
        <f t="shared" si="89"/>
        <v>0</v>
      </c>
      <c r="I271" s="185">
        <f t="shared" si="69"/>
        <v>10</v>
      </c>
      <c r="J271" s="149">
        <f t="shared" si="89"/>
        <v>0</v>
      </c>
      <c r="K271" s="149">
        <f t="shared" si="89"/>
        <v>0</v>
      </c>
      <c r="L271" s="186"/>
      <c r="M271" s="186"/>
      <c r="N271" s="186"/>
      <c r="O271" s="186"/>
    </row>
    <row r="272" spans="1:15" ht="12.75" customHeight="1">
      <c r="A272" s="106" t="s">
        <v>46</v>
      </c>
      <c r="B272" s="41" t="s">
        <v>22</v>
      </c>
      <c r="C272" s="41" t="s">
        <v>68</v>
      </c>
      <c r="D272" s="117" t="s">
        <v>615</v>
      </c>
      <c r="E272" s="41" t="s">
        <v>53</v>
      </c>
      <c r="F272" s="41"/>
      <c r="G272" s="149">
        <f t="shared" si="89"/>
        <v>10</v>
      </c>
      <c r="H272" s="149">
        <f t="shared" si="89"/>
        <v>0</v>
      </c>
      <c r="I272" s="185">
        <f t="shared" si="69"/>
        <v>10</v>
      </c>
      <c r="J272" s="149">
        <f t="shared" si="89"/>
        <v>0</v>
      </c>
      <c r="K272" s="149">
        <f t="shared" si="89"/>
        <v>0</v>
      </c>
      <c r="L272" s="186"/>
      <c r="M272" s="186"/>
      <c r="N272" s="186"/>
      <c r="O272" s="186"/>
    </row>
    <row r="273" spans="1:15" ht="12.75" customHeight="1">
      <c r="A273" s="106" t="s">
        <v>16</v>
      </c>
      <c r="B273" s="41" t="s">
        <v>22</v>
      </c>
      <c r="C273" s="41" t="s">
        <v>68</v>
      </c>
      <c r="D273" s="117" t="s">
        <v>615</v>
      </c>
      <c r="E273" s="41" t="s">
        <v>53</v>
      </c>
      <c r="F273" s="41" t="s">
        <v>17</v>
      </c>
      <c r="G273" s="149">
        <f>'[2]Бюджет 2025 г 1 чтение'!$H$202</f>
        <v>10</v>
      </c>
      <c r="H273" s="149">
        <f>'[4]Поправки февраль'!$I$206</f>
        <v>0</v>
      </c>
      <c r="I273" s="185">
        <f t="shared" si="69"/>
        <v>10</v>
      </c>
      <c r="J273" s="152">
        <f>'[2]Бюджет 2025 г 1 чтение'!$I$202</f>
        <v>0</v>
      </c>
      <c r="K273" s="152">
        <f>'[2]Бюджет 2025 г 1 чтение'!$J$202</f>
        <v>0</v>
      </c>
      <c r="L273" s="186"/>
      <c r="M273" s="186"/>
      <c r="N273" s="186"/>
      <c r="O273" s="186"/>
    </row>
    <row r="274" spans="1:15" ht="51">
      <c r="A274" s="106" t="s">
        <v>636</v>
      </c>
      <c r="B274" s="41" t="s">
        <v>22</v>
      </c>
      <c r="C274" s="41" t="s">
        <v>68</v>
      </c>
      <c r="D274" s="117" t="s">
        <v>616</v>
      </c>
      <c r="E274" s="41"/>
      <c r="F274" s="41"/>
      <c r="G274" s="149">
        <f t="shared" ref="G274:K277" si="90">G275</f>
        <v>2</v>
      </c>
      <c r="H274" s="149">
        <f t="shared" si="90"/>
        <v>0</v>
      </c>
      <c r="I274" s="185">
        <f t="shared" si="69"/>
        <v>2</v>
      </c>
      <c r="J274" s="149">
        <f t="shared" si="90"/>
        <v>4</v>
      </c>
      <c r="K274" s="149">
        <f t="shared" si="90"/>
        <v>0</v>
      </c>
      <c r="L274" s="186"/>
      <c r="M274" s="186"/>
      <c r="N274" s="186"/>
      <c r="O274" s="186"/>
    </row>
    <row r="275" spans="1:15" ht="12.75" customHeight="1">
      <c r="A275" s="106" t="s">
        <v>133</v>
      </c>
      <c r="B275" s="41" t="s">
        <v>22</v>
      </c>
      <c r="C275" s="41" t="s">
        <v>68</v>
      </c>
      <c r="D275" s="117" t="s">
        <v>617</v>
      </c>
      <c r="E275" s="41"/>
      <c r="F275" s="41"/>
      <c r="G275" s="149">
        <f t="shared" si="90"/>
        <v>2</v>
      </c>
      <c r="H275" s="149">
        <f t="shared" si="90"/>
        <v>0</v>
      </c>
      <c r="I275" s="185">
        <f t="shared" si="69"/>
        <v>2</v>
      </c>
      <c r="J275" s="149">
        <f t="shared" si="90"/>
        <v>4</v>
      </c>
      <c r="K275" s="149">
        <f t="shared" si="90"/>
        <v>0</v>
      </c>
      <c r="L275" s="186"/>
      <c r="M275" s="186"/>
      <c r="N275" s="186"/>
      <c r="O275" s="186"/>
    </row>
    <row r="276" spans="1:15" ht="25.5">
      <c r="A276" s="106" t="s">
        <v>44</v>
      </c>
      <c r="B276" s="41" t="s">
        <v>22</v>
      </c>
      <c r="C276" s="41" t="s">
        <v>68</v>
      </c>
      <c r="D276" s="117" t="s">
        <v>617</v>
      </c>
      <c r="E276" s="41" t="s">
        <v>45</v>
      </c>
      <c r="F276" s="41"/>
      <c r="G276" s="149">
        <f t="shared" si="90"/>
        <v>2</v>
      </c>
      <c r="H276" s="149">
        <f t="shared" si="90"/>
        <v>0</v>
      </c>
      <c r="I276" s="185">
        <f t="shared" si="69"/>
        <v>2</v>
      </c>
      <c r="J276" s="149">
        <f t="shared" si="90"/>
        <v>4</v>
      </c>
      <c r="K276" s="149">
        <f t="shared" si="90"/>
        <v>0</v>
      </c>
      <c r="L276" s="186"/>
      <c r="M276" s="186"/>
      <c r="N276" s="186"/>
      <c r="O276" s="186"/>
    </row>
    <row r="277" spans="1:15" ht="38.25">
      <c r="A277" s="106" t="s">
        <v>46</v>
      </c>
      <c r="B277" s="41" t="s">
        <v>22</v>
      </c>
      <c r="C277" s="41" t="s">
        <v>68</v>
      </c>
      <c r="D277" s="117" t="s">
        <v>617</v>
      </c>
      <c r="E277" s="41" t="s">
        <v>53</v>
      </c>
      <c r="F277" s="41"/>
      <c r="G277" s="149">
        <f t="shared" si="90"/>
        <v>2</v>
      </c>
      <c r="H277" s="149">
        <f t="shared" si="90"/>
        <v>0</v>
      </c>
      <c r="I277" s="185">
        <f t="shared" si="69"/>
        <v>2</v>
      </c>
      <c r="J277" s="149">
        <f t="shared" si="90"/>
        <v>4</v>
      </c>
      <c r="K277" s="149">
        <f t="shared" si="90"/>
        <v>0</v>
      </c>
      <c r="L277" s="186"/>
      <c r="M277" s="186"/>
      <c r="N277" s="186"/>
      <c r="O277" s="186"/>
    </row>
    <row r="278" spans="1:15" ht="12.75" customHeight="1">
      <c r="A278" s="106" t="s">
        <v>16</v>
      </c>
      <c r="B278" s="41" t="s">
        <v>22</v>
      </c>
      <c r="C278" s="41" t="s">
        <v>68</v>
      </c>
      <c r="D278" s="117" t="s">
        <v>617</v>
      </c>
      <c r="E278" s="41" t="s">
        <v>53</v>
      </c>
      <c r="F278" s="41" t="s">
        <v>17</v>
      </c>
      <c r="G278" s="149">
        <f>'[2]Бюджет 2025 г 1 чтение'!$H$207</f>
        <v>2</v>
      </c>
      <c r="H278" s="149">
        <f>'[4]Поправки февраль'!$I$211</f>
        <v>0</v>
      </c>
      <c r="I278" s="185">
        <f t="shared" si="69"/>
        <v>2</v>
      </c>
      <c r="J278" s="152">
        <f>'[2]Бюджет 2025 г 1 чтение'!$I$207</f>
        <v>4</v>
      </c>
      <c r="K278" s="152">
        <f>'[2]Бюджет 2025 г 1 чтение'!$J$207</f>
        <v>0</v>
      </c>
      <c r="L278" s="186"/>
      <c r="M278" s="186"/>
      <c r="N278" s="186"/>
      <c r="O278" s="186"/>
    </row>
    <row r="279" spans="1:15" ht="38.25">
      <c r="A279" s="106" t="s">
        <v>637</v>
      </c>
      <c r="B279" s="41" t="s">
        <v>22</v>
      </c>
      <c r="C279" s="41" t="s">
        <v>68</v>
      </c>
      <c r="D279" s="117" t="s">
        <v>618</v>
      </c>
      <c r="E279" s="41"/>
      <c r="F279" s="41"/>
      <c r="G279" s="149">
        <f t="shared" ref="G279:H282" si="91">G280</f>
        <v>1</v>
      </c>
      <c r="H279" s="149">
        <f t="shared" si="91"/>
        <v>0</v>
      </c>
      <c r="I279" s="185">
        <f t="shared" si="69"/>
        <v>1</v>
      </c>
      <c r="J279" s="149">
        <f t="shared" ref="J279:K282" si="92">J280</f>
        <v>1</v>
      </c>
      <c r="K279" s="149">
        <f t="shared" si="92"/>
        <v>0</v>
      </c>
      <c r="L279" s="186"/>
      <c r="M279" s="186"/>
      <c r="N279" s="186"/>
      <c r="O279" s="186"/>
    </row>
    <row r="280" spans="1:15" ht="12.75" customHeight="1">
      <c r="A280" s="106" t="s">
        <v>133</v>
      </c>
      <c r="B280" s="41" t="s">
        <v>22</v>
      </c>
      <c r="C280" s="41" t="s">
        <v>68</v>
      </c>
      <c r="D280" s="117" t="s">
        <v>619</v>
      </c>
      <c r="E280" s="41"/>
      <c r="F280" s="41"/>
      <c r="G280" s="149">
        <f t="shared" si="91"/>
        <v>1</v>
      </c>
      <c r="H280" s="149">
        <f t="shared" si="91"/>
        <v>0</v>
      </c>
      <c r="I280" s="185">
        <f t="shared" si="69"/>
        <v>1</v>
      </c>
      <c r="J280" s="149">
        <f t="shared" si="92"/>
        <v>1</v>
      </c>
      <c r="K280" s="149">
        <f t="shared" si="92"/>
        <v>0</v>
      </c>
      <c r="L280" s="186"/>
      <c r="M280" s="186"/>
      <c r="N280" s="186"/>
      <c r="O280" s="186"/>
    </row>
    <row r="281" spans="1:15" ht="25.5">
      <c r="A281" s="106" t="s">
        <v>44</v>
      </c>
      <c r="B281" s="41" t="s">
        <v>22</v>
      </c>
      <c r="C281" s="41" t="s">
        <v>68</v>
      </c>
      <c r="D281" s="117" t="s">
        <v>619</v>
      </c>
      <c r="E281" s="41" t="s">
        <v>45</v>
      </c>
      <c r="F281" s="41"/>
      <c r="G281" s="149">
        <f t="shared" si="91"/>
        <v>1</v>
      </c>
      <c r="H281" s="149">
        <f t="shared" si="91"/>
        <v>0</v>
      </c>
      <c r="I281" s="185">
        <f t="shared" ref="I281:I344" si="93">G281+H281</f>
        <v>1</v>
      </c>
      <c r="J281" s="149">
        <f t="shared" si="92"/>
        <v>1</v>
      </c>
      <c r="K281" s="149">
        <f t="shared" si="92"/>
        <v>0</v>
      </c>
      <c r="L281" s="186"/>
      <c r="M281" s="186"/>
      <c r="N281" s="186"/>
      <c r="O281" s="186"/>
    </row>
    <row r="282" spans="1:15" ht="38.25">
      <c r="A282" s="106" t="s">
        <v>46</v>
      </c>
      <c r="B282" s="41" t="s">
        <v>22</v>
      </c>
      <c r="C282" s="41" t="s">
        <v>68</v>
      </c>
      <c r="D282" s="117" t="s">
        <v>619</v>
      </c>
      <c r="E282" s="41" t="s">
        <v>53</v>
      </c>
      <c r="F282" s="41"/>
      <c r="G282" s="149">
        <f t="shared" si="91"/>
        <v>1</v>
      </c>
      <c r="H282" s="149">
        <f t="shared" si="91"/>
        <v>0</v>
      </c>
      <c r="I282" s="185">
        <f t="shared" si="93"/>
        <v>1</v>
      </c>
      <c r="J282" s="149">
        <f t="shared" si="92"/>
        <v>1</v>
      </c>
      <c r="K282" s="149">
        <f t="shared" si="92"/>
        <v>0</v>
      </c>
      <c r="L282" s="186"/>
      <c r="M282" s="186"/>
      <c r="N282" s="186"/>
      <c r="O282" s="186"/>
    </row>
    <row r="283" spans="1:15" ht="12.75" customHeight="1">
      <c r="A283" s="106" t="s">
        <v>16</v>
      </c>
      <c r="B283" s="41" t="s">
        <v>22</v>
      </c>
      <c r="C283" s="41" t="s">
        <v>68</v>
      </c>
      <c r="D283" s="117" t="s">
        <v>619</v>
      </c>
      <c r="E283" s="41" t="s">
        <v>53</v>
      </c>
      <c r="F283" s="41" t="s">
        <v>17</v>
      </c>
      <c r="G283" s="149">
        <f>'[2]Бюджет 2025 г 1 чтение'!$H$212</f>
        <v>1</v>
      </c>
      <c r="H283" s="149">
        <f>'[4]Поправки февраль'!$I$216</f>
        <v>0</v>
      </c>
      <c r="I283" s="185">
        <f t="shared" si="93"/>
        <v>1</v>
      </c>
      <c r="J283" s="152">
        <f>'[2]Бюджет 2025 г 1 чтение'!$I$212</f>
        <v>1</v>
      </c>
      <c r="K283" s="152">
        <f>'[2]Бюджет 2025 г 1 чтение'!$J$212</f>
        <v>0</v>
      </c>
      <c r="L283" s="186"/>
      <c r="M283" s="186"/>
      <c r="N283" s="186"/>
      <c r="O283" s="186"/>
    </row>
    <row r="284" spans="1:15" ht="51">
      <c r="A284" s="106" t="s">
        <v>610</v>
      </c>
      <c r="B284" s="41" t="s">
        <v>22</v>
      </c>
      <c r="C284" s="41" t="s">
        <v>68</v>
      </c>
      <c r="D284" s="117" t="s">
        <v>621</v>
      </c>
      <c r="E284" s="41"/>
      <c r="F284" s="41"/>
      <c r="G284" s="149">
        <f t="shared" ref="G284:H287" si="94">G285</f>
        <v>1</v>
      </c>
      <c r="H284" s="149">
        <f t="shared" si="94"/>
        <v>0</v>
      </c>
      <c r="I284" s="185">
        <f t="shared" si="93"/>
        <v>1</v>
      </c>
      <c r="J284" s="149">
        <f t="shared" ref="J284:K287" si="95">J285</f>
        <v>1</v>
      </c>
      <c r="K284" s="149">
        <f t="shared" si="95"/>
        <v>0</v>
      </c>
      <c r="L284" s="186"/>
      <c r="M284" s="186"/>
      <c r="N284" s="186"/>
      <c r="O284" s="186"/>
    </row>
    <row r="285" spans="1:15" ht="12.75" customHeight="1">
      <c r="A285" s="106" t="s">
        <v>133</v>
      </c>
      <c r="B285" s="41" t="s">
        <v>22</v>
      </c>
      <c r="C285" s="41" t="s">
        <v>68</v>
      </c>
      <c r="D285" s="117" t="s">
        <v>620</v>
      </c>
      <c r="E285" s="41"/>
      <c r="F285" s="41"/>
      <c r="G285" s="149">
        <f t="shared" si="94"/>
        <v>1</v>
      </c>
      <c r="H285" s="149">
        <f t="shared" si="94"/>
        <v>0</v>
      </c>
      <c r="I285" s="185">
        <f t="shared" si="93"/>
        <v>1</v>
      </c>
      <c r="J285" s="149">
        <f t="shared" si="95"/>
        <v>1</v>
      </c>
      <c r="K285" s="149">
        <f t="shared" si="95"/>
        <v>0</v>
      </c>
      <c r="L285" s="186"/>
      <c r="M285" s="186"/>
      <c r="N285" s="186"/>
      <c r="O285" s="186"/>
    </row>
    <row r="286" spans="1:15" ht="25.5">
      <c r="A286" s="106" t="s">
        <v>44</v>
      </c>
      <c r="B286" s="41" t="s">
        <v>22</v>
      </c>
      <c r="C286" s="41" t="s">
        <v>68</v>
      </c>
      <c r="D286" s="117" t="s">
        <v>620</v>
      </c>
      <c r="E286" s="41" t="s">
        <v>45</v>
      </c>
      <c r="F286" s="41"/>
      <c r="G286" s="149">
        <f t="shared" si="94"/>
        <v>1</v>
      </c>
      <c r="H286" s="149">
        <f t="shared" si="94"/>
        <v>0</v>
      </c>
      <c r="I286" s="185">
        <f t="shared" si="93"/>
        <v>1</v>
      </c>
      <c r="J286" s="149">
        <f t="shared" si="95"/>
        <v>1</v>
      </c>
      <c r="K286" s="149">
        <f t="shared" si="95"/>
        <v>0</v>
      </c>
      <c r="L286" s="186"/>
      <c r="M286" s="186"/>
      <c r="N286" s="186"/>
      <c r="O286" s="186"/>
    </row>
    <row r="287" spans="1:15" ht="38.25">
      <c r="A287" s="106" t="s">
        <v>46</v>
      </c>
      <c r="B287" s="41" t="s">
        <v>22</v>
      </c>
      <c r="C287" s="41" t="s">
        <v>68</v>
      </c>
      <c r="D287" s="117" t="s">
        <v>620</v>
      </c>
      <c r="E287" s="41" t="s">
        <v>53</v>
      </c>
      <c r="F287" s="41"/>
      <c r="G287" s="149">
        <f t="shared" si="94"/>
        <v>1</v>
      </c>
      <c r="H287" s="149">
        <f t="shared" si="94"/>
        <v>0</v>
      </c>
      <c r="I287" s="185">
        <f t="shared" si="93"/>
        <v>1</v>
      </c>
      <c r="J287" s="149">
        <f t="shared" si="95"/>
        <v>1</v>
      </c>
      <c r="K287" s="149">
        <f t="shared" si="95"/>
        <v>0</v>
      </c>
      <c r="L287" s="186"/>
      <c r="M287" s="186"/>
      <c r="N287" s="186"/>
      <c r="O287" s="186"/>
    </row>
    <row r="288" spans="1:15" ht="12.75" customHeight="1">
      <c r="A288" s="106" t="s">
        <v>16</v>
      </c>
      <c r="B288" s="41" t="s">
        <v>22</v>
      </c>
      <c r="C288" s="41" t="s">
        <v>68</v>
      </c>
      <c r="D288" s="117" t="s">
        <v>620</v>
      </c>
      <c r="E288" s="41" t="s">
        <v>53</v>
      </c>
      <c r="F288" s="41" t="s">
        <v>17</v>
      </c>
      <c r="G288" s="149">
        <f>'[2]Бюджет 2025 г 1 чтение'!$H$217</f>
        <v>1</v>
      </c>
      <c r="H288" s="149">
        <f>'[4]Поправки февраль'!$I$221</f>
        <v>0</v>
      </c>
      <c r="I288" s="185">
        <f t="shared" si="93"/>
        <v>1</v>
      </c>
      <c r="J288" s="152">
        <f>'[2]Бюджет 2025 г 1 чтение'!$I$217</f>
        <v>1</v>
      </c>
      <c r="K288" s="152">
        <f>'[2]Бюджет 2025 г 1 чтение'!$J$217</f>
        <v>0</v>
      </c>
      <c r="L288" s="186"/>
      <c r="M288" s="186"/>
      <c r="N288" s="186"/>
      <c r="O288" s="186"/>
    </row>
    <row r="289" spans="1:15" ht="15" customHeight="1">
      <c r="A289" s="31" t="s">
        <v>115</v>
      </c>
      <c r="B289" s="38" t="s">
        <v>116</v>
      </c>
      <c r="C289" s="38"/>
      <c r="D289" s="32"/>
      <c r="E289" s="38"/>
      <c r="F289" s="38"/>
      <c r="G289" s="185">
        <f t="shared" ref="G289:K289" si="96">G291</f>
        <v>1517.7</v>
      </c>
      <c r="H289" s="185">
        <f t="shared" si="96"/>
        <v>0</v>
      </c>
      <c r="I289" s="185">
        <f t="shared" si="93"/>
        <v>1517.7</v>
      </c>
      <c r="J289" s="185">
        <f t="shared" si="96"/>
        <v>1646.2</v>
      </c>
      <c r="K289" s="185">
        <f t="shared" si="96"/>
        <v>1704.3</v>
      </c>
      <c r="L289" s="186"/>
      <c r="M289" s="186"/>
      <c r="N289" s="186"/>
      <c r="O289" s="186"/>
    </row>
    <row r="290" spans="1:15">
      <c r="A290" s="31" t="s">
        <v>19</v>
      </c>
      <c r="B290" s="38" t="s">
        <v>116</v>
      </c>
      <c r="C290" s="38"/>
      <c r="D290" s="32"/>
      <c r="E290" s="38"/>
      <c r="F290" s="38"/>
      <c r="G290" s="185">
        <f>G297+G302</f>
        <v>1517.7</v>
      </c>
      <c r="H290" s="185">
        <f t="shared" ref="H290:K290" si="97">H297+H302</f>
        <v>0</v>
      </c>
      <c r="I290" s="185">
        <f t="shared" si="93"/>
        <v>1517.7</v>
      </c>
      <c r="J290" s="185">
        <f t="shared" si="97"/>
        <v>1646.2</v>
      </c>
      <c r="K290" s="185">
        <f t="shared" si="97"/>
        <v>1704.3</v>
      </c>
      <c r="L290" s="186"/>
      <c r="M290" s="186"/>
      <c r="N290" s="186"/>
      <c r="O290" s="186"/>
    </row>
    <row r="291" spans="1:15" ht="24">
      <c r="A291" s="31" t="s">
        <v>117</v>
      </c>
      <c r="B291" s="38" t="s">
        <v>116</v>
      </c>
      <c r="C291" s="38" t="s">
        <v>118</v>
      </c>
      <c r="D291" s="32"/>
      <c r="E291" s="38"/>
      <c r="F291" s="38"/>
      <c r="G291" s="185">
        <f t="shared" ref="G291:K291" si="98">G292+G298</f>
        <v>1517.7</v>
      </c>
      <c r="H291" s="185">
        <f t="shared" si="98"/>
        <v>0</v>
      </c>
      <c r="I291" s="185">
        <f t="shared" si="93"/>
        <v>1517.7</v>
      </c>
      <c r="J291" s="185">
        <f t="shared" si="98"/>
        <v>1646.2</v>
      </c>
      <c r="K291" s="185">
        <f t="shared" si="98"/>
        <v>1704.3</v>
      </c>
      <c r="L291" s="186"/>
      <c r="M291" s="186"/>
      <c r="N291" s="186"/>
      <c r="O291" s="186"/>
    </row>
    <row r="292" spans="1:15" ht="24" hidden="1">
      <c r="A292" s="69" t="s">
        <v>25</v>
      </c>
      <c r="B292" s="38" t="s">
        <v>116</v>
      </c>
      <c r="C292" s="38" t="s">
        <v>118</v>
      </c>
      <c r="D292" s="11" t="s">
        <v>119</v>
      </c>
      <c r="E292" s="38"/>
      <c r="F292" s="38"/>
      <c r="G292" s="185">
        <f t="shared" ref="G292:J294" si="99">G293</f>
        <v>0</v>
      </c>
      <c r="H292" s="185">
        <f t="shared" si="99"/>
        <v>0</v>
      </c>
      <c r="I292" s="185">
        <f t="shared" si="93"/>
        <v>0</v>
      </c>
      <c r="J292" s="185">
        <f t="shared" si="99"/>
        <v>0</v>
      </c>
      <c r="K292" s="190"/>
      <c r="L292" s="186"/>
      <c r="M292" s="186"/>
      <c r="N292" s="186"/>
      <c r="O292" s="186"/>
    </row>
    <row r="293" spans="1:15" ht="48" hidden="1">
      <c r="A293" s="60" t="s">
        <v>120</v>
      </c>
      <c r="B293" s="39" t="s">
        <v>116</v>
      </c>
      <c r="C293" s="39" t="s">
        <v>118</v>
      </c>
      <c r="D293" s="30" t="s">
        <v>121</v>
      </c>
      <c r="E293" s="39"/>
      <c r="F293" s="39"/>
      <c r="G293" s="155">
        <f t="shared" si="99"/>
        <v>0</v>
      </c>
      <c r="H293" s="155">
        <f t="shared" si="99"/>
        <v>0</v>
      </c>
      <c r="I293" s="185">
        <f t="shared" si="93"/>
        <v>0</v>
      </c>
      <c r="J293" s="155">
        <f t="shared" si="99"/>
        <v>0</v>
      </c>
      <c r="K293" s="190"/>
      <c r="L293" s="186"/>
      <c r="M293" s="186"/>
      <c r="N293" s="186"/>
      <c r="O293" s="186"/>
    </row>
    <row r="294" spans="1:15" hidden="1">
      <c r="A294" s="60" t="s">
        <v>122</v>
      </c>
      <c r="B294" s="39" t="s">
        <v>116</v>
      </c>
      <c r="C294" s="39" t="s">
        <v>118</v>
      </c>
      <c r="D294" s="30" t="s">
        <v>121</v>
      </c>
      <c r="E294" s="39" t="s">
        <v>123</v>
      </c>
      <c r="F294" s="39"/>
      <c r="G294" s="155">
        <f t="shared" si="99"/>
        <v>0</v>
      </c>
      <c r="H294" s="155">
        <f t="shared" si="99"/>
        <v>0</v>
      </c>
      <c r="I294" s="185">
        <f t="shared" si="93"/>
        <v>0</v>
      </c>
      <c r="J294" s="155">
        <f t="shared" si="99"/>
        <v>0</v>
      </c>
      <c r="K294" s="190"/>
      <c r="L294" s="186"/>
      <c r="M294" s="186"/>
      <c r="N294" s="186"/>
      <c r="O294" s="186"/>
    </row>
    <row r="295" spans="1:15" hidden="1">
      <c r="A295" s="60" t="s">
        <v>124</v>
      </c>
      <c r="B295" s="39" t="s">
        <v>116</v>
      </c>
      <c r="C295" s="39" t="s">
        <v>118</v>
      </c>
      <c r="D295" s="30" t="s">
        <v>121</v>
      </c>
      <c r="E295" s="39" t="s">
        <v>125</v>
      </c>
      <c r="F295" s="39"/>
      <c r="G295" s="155">
        <f>G296+G297</f>
        <v>0</v>
      </c>
      <c r="H295" s="155">
        <f>H296+H297</f>
        <v>0</v>
      </c>
      <c r="I295" s="185">
        <f t="shared" si="93"/>
        <v>0</v>
      </c>
      <c r="J295" s="155">
        <f>J296+J297</f>
        <v>0</v>
      </c>
      <c r="K295" s="190"/>
      <c r="L295" s="186"/>
      <c r="M295" s="186"/>
      <c r="N295" s="186"/>
      <c r="O295" s="186"/>
    </row>
    <row r="296" spans="1:15" hidden="1">
      <c r="A296" s="60" t="s">
        <v>18</v>
      </c>
      <c r="B296" s="39" t="s">
        <v>116</v>
      </c>
      <c r="C296" s="39" t="s">
        <v>118</v>
      </c>
      <c r="D296" s="30" t="s">
        <v>121</v>
      </c>
      <c r="E296" s="39" t="s">
        <v>125</v>
      </c>
      <c r="F296" s="39" t="s">
        <v>10</v>
      </c>
      <c r="G296" s="190"/>
      <c r="H296" s="190"/>
      <c r="I296" s="185">
        <f t="shared" si="93"/>
        <v>0</v>
      </c>
      <c r="J296" s="155"/>
      <c r="K296" s="190"/>
      <c r="L296" s="186"/>
      <c r="M296" s="186"/>
      <c r="N296" s="186"/>
      <c r="O296" s="186"/>
    </row>
    <row r="297" spans="1:15" hidden="1">
      <c r="A297" s="60" t="s">
        <v>19</v>
      </c>
      <c r="B297" s="39" t="s">
        <v>116</v>
      </c>
      <c r="C297" s="39" t="s">
        <v>118</v>
      </c>
      <c r="D297" s="30" t="s">
        <v>121</v>
      </c>
      <c r="E297" s="39" t="s">
        <v>125</v>
      </c>
      <c r="F297" s="39" t="s">
        <v>11</v>
      </c>
      <c r="G297" s="190"/>
      <c r="H297" s="190"/>
      <c r="I297" s="185">
        <f t="shared" si="93"/>
        <v>0</v>
      </c>
      <c r="J297" s="155"/>
      <c r="K297" s="190"/>
      <c r="L297" s="186"/>
      <c r="M297" s="186"/>
      <c r="N297" s="186"/>
      <c r="O297" s="186"/>
    </row>
    <row r="298" spans="1:15" ht="24" customHeight="1">
      <c r="A298" s="69" t="s">
        <v>25</v>
      </c>
      <c r="B298" s="38" t="s">
        <v>116</v>
      </c>
      <c r="C298" s="38" t="s">
        <v>118</v>
      </c>
      <c r="D298" s="11" t="s">
        <v>26</v>
      </c>
      <c r="E298" s="38"/>
      <c r="F298" s="38"/>
      <c r="G298" s="155">
        <f t="shared" ref="G298:K301" si="100">G299</f>
        <v>1517.7</v>
      </c>
      <c r="H298" s="155">
        <f t="shared" si="100"/>
        <v>0</v>
      </c>
      <c r="I298" s="185">
        <f t="shared" si="93"/>
        <v>1517.7</v>
      </c>
      <c r="J298" s="155">
        <f t="shared" si="100"/>
        <v>1646.2</v>
      </c>
      <c r="K298" s="155">
        <f t="shared" si="100"/>
        <v>1704.3</v>
      </c>
      <c r="L298" s="186"/>
      <c r="M298" s="186"/>
      <c r="N298" s="186"/>
      <c r="O298" s="186"/>
    </row>
    <row r="299" spans="1:15" ht="48.75" customHeight="1">
      <c r="A299" s="60" t="s">
        <v>120</v>
      </c>
      <c r="B299" s="39" t="s">
        <v>116</v>
      </c>
      <c r="C299" s="39" t="s">
        <v>118</v>
      </c>
      <c r="D299" s="30" t="s">
        <v>126</v>
      </c>
      <c r="E299" s="39"/>
      <c r="F299" s="39"/>
      <c r="G299" s="155">
        <f>G300</f>
        <v>1517.7</v>
      </c>
      <c r="H299" s="155">
        <f>H300</f>
        <v>0</v>
      </c>
      <c r="I299" s="185">
        <f t="shared" si="93"/>
        <v>1517.7</v>
      </c>
      <c r="J299" s="155">
        <f t="shared" si="100"/>
        <v>1646.2</v>
      </c>
      <c r="K299" s="155">
        <f t="shared" si="100"/>
        <v>1704.3</v>
      </c>
      <c r="L299" s="186"/>
      <c r="M299" s="186"/>
      <c r="N299" s="186"/>
      <c r="O299" s="186"/>
    </row>
    <row r="300" spans="1:15">
      <c r="A300" s="60" t="s">
        <v>122</v>
      </c>
      <c r="B300" s="39" t="s">
        <v>116</v>
      </c>
      <c r="C300" s="39" t="s">
        <v>118</v>
      </c>
      <c r="D300" s="30" t="s">
        <v>126</v>
      </c>
      <c r="E300" s="39" t="s">
        <v>123</v>
      </c>
      <c r="F300" s="39"/>
      <c r="G300" s="155">
        <f t="shared" si="100"/>
        <v>1517.7</v>
      </c>
      <c r="H300" s="155">
        <f t="shared" si="100"/>
        <v>0</v>
      </c>
      <c r="I300" s="185">
        <f t="shared" si="93"/>
        <v>1517.7</v>
      </c>
      <c r="J300" s="155">
        <f t="shared" si="100"/>
        <v>1646.2</v>
      </c>
      <c r="K300" s="155">
        <f t="shared" si="100"/>
        <v>1704.3</v>
      </c>
      <c r="L300" s="186"/>
      <c r="M300" s="186"/>
      <c r="N300" s="186"/>
      <c r="O300" s="186"/>
    </row>
    <row r="301" spans="1:15">
      <c r="A301" s="60" t="s">
        <v>124</v>
      </c>
      <c r="B301" s="39" t="s">
        <v>116</v>
      </c>
      <c r="C301" s="39" t="s">
        <v>118</v>
      </c>
      <c r="D301" s="30" t="s">
        <v>126</v>
      </c>
      <c r="E301" s="39" t="s">
        <v>125</v>
      </c>
      <c r="F301" s="39"/>
      <c r="G301" s="155">
        <f t="shared" si="100"/>
        <v>1517.7</v>
      </c>
      <c r="H301" s="155">
        <f t="shared" si="100"/>
        <v>0</v>
      </c>
      <c r="I301" s="185">
        <f t="shared" si="93"/>
        <v>1517.7</v>
      </c>
      <c r="J301" s="155">
        <f t="shared" si="100"/>
        <v>1646.2</v>
      </c>
      <c r="K301" s="155">
        <f t="shared" si="100"/>
        <v>1704.3</v>
      </c>
      <c r="L301" s="186"/>
      <c r="M301" s="186"/>
      <c r="N301" s="186"/>
      <c r="O301" s="186"/>
    </row>
    <row r="302" spans="1:15">
      <c r="A302" s="60" t="s">
        <v>19</v>
      </c>
      <c r="B302" s="39" t="s">
        <v>116</v>
      </c>
      <c r="C302" s="39" t="s">
        <v>118</v>
      </c>
      <c r="D302" s="30" t="s">
        <v>126</v>
      </c>
      <c r="E302" s="39" t="s">
        <v>125</v>
      </c>
      <c r="F302" s="39" t="s">
        <v>11</v>
      </c>
      <c r="G302" s="154">
        <v>1517.7</v>
      </c>
      <c r="H302" s="154">
        <v>0</v>
      </c>
      <c r="I302" s="185">
        <f t="shared" si="93"/>
        <v>1517.7</v>
      </c>
      <c r="J302" s="155">
        <f>'[3]Бюджет 2025 г 2 чтение'!$I$603</f>
        <v>1646.2</v>
      </c>
      <c r="K302" s="154">
        <f>'[3]Бюджет 2025 г 2 чтение'!$J$603</f>
        <v>1704.3</v>
      </c>
      <c r="L302" s="186"/>
      <c r="M302" s="186"/>
      <c r="N302" s="186"/>
      <c r="O302" s="186"/>
    </row>
    <row r="303" spans="1:15" ht="37.5" customHeight="1">
      <c r="A303" s="69" t="s">
        <v>127</v>
      </c>
      <c r="B303" s="38" t="s">
        <v>128</v>
      </c>
      <c r="C303" s="38"/>
      <c r="D303" s="32"/>
      <c r="E303" s="38"/>
      <c r="F303" s="38"/>
      <c r="G303" s="185">
        <f t="shared" ref="G303:K303" si="101">G306</f>
        <v>3326</v>
      </c>
      <c r="H303" s="185">
        <f t="shared" si="101"/>
        <v>0</v>
      </c>
      <c r="I303" s="185">
        <f t="shared" si="93"/>
        <v>3326</v>
      </c>
      <c r="J303" s="185">
        <f t="shared" si="101"/>
        <v>2302.5</v>
      </c>
      <c r="K303" s="185">
        <f t="shared" si="101"/>
        <v>2130</v>
      </c>
      <c r="L303" s="186"/>
      <c r="M303" s="186"/>
      <c r="N303" s="186"/>
      <c r="O303" s="186"/>
    </row>
    <row r="304" spans="1:15">
      <c r="A304" s="10" t="s">
        <v>16</v>
      </c>
      <c r="B304" s="39" t="s">
        <v>128</v>
      </c>
      <c r="C304" s="39"/>
      <c r="D304" s="30"/>
      <c r="E304" s="39"/>
      <c r="F304" s="39" t="s">
        <v>17</v>
      </c>
      <c r="G304" s="155">
        <f>G311+G316+G329+G332+G335+G324+G319+G339+G342</f>
        <v>3326</v>
      </c>
      <c r="H304" s="155">
        <f>H311+H316+H329+H332+H335+H324+H319+H339+H342</f>
        <v>0</v>
      </c>
      <c r="I304" s="185">
        <f t="shared" si="93"/>
        <v>3326</v>
      </c>
      <c r="J304" s="155">
        <f t="shared" ref="J304:K304" si="102">J311+J316+J329+J332+J335+J324+J319+J339+J342</f>
        <v>2302.5</v>
      </c>
      <c r="K304" s="155">
        <f t="shared" si="102"/>
        <v>2130</v>
      </c>
      <c r="L304" s="186"/>
      <c r="M304" s="186"/>
      <c r="N304" s="186"/>
      <c r="O304" s="186"/>
    </row>
    <row r="305" spans="1:15" hidden="1">
      <c r="A305" s="10" t="s">
        <v>18</v>
      </c>
      <c r="B305" s="39" t="s">
        <v>128</v>
      </c>
      <c r="C305" s="39"/>
      <c r="D305" s="30"/>
      <c r="E305" s="39"/>
      <c r="F305" s="39" t="s">
        <v>10</v>
      </c>
      <c r="G305" s="190"/>
      <c r="H305" s="190"/>
      <c r="I305" s="185">
        <f t="shared" si="93"/>
        <v>0</v>
      </c>
      <c r="J305" s="185" t="e">
        <f>E305+#REF!</f>
        <v>#REF!</v>
      </c>
      <c r="K305" s="190"/>
      <c r="L305" s="186"/>
      <c r="M305" s="186"/>
      <c r="N305" s="186"/>
      <c r="O305" s="186"/>
    </row>
    <row r="306" spans="1:15" ht="51.75" customHeight="1">
      <c r="A306" s="69" t="s">
        <v>129</v>
      </c>
      <c r="B306" s="39" t="s">
        <v>128</v>
      </c>
      <c r="C306" s="39" t="s">
        <v>130</v>
      </c>
      <c r="D306" s="30"/>
      <c r="E306" s="39"/>
      <c r="F306" s="39"/>
      <c r="G306" s="155">
        <f>G307+G312+G325+G320</f>
        <v>3326</v>
      </c>
      <c r="H306" s="155">
        <f t="shared" ref="H306:K306" si="103">H307+H312+H325+H320</f>
        <v>0</v>
      </c>
      <c r="I306" s="185">
        <f t="shared" si="93"/>
        <v>3326</v>
      </c>
      <c r="J306" s="155">
        <f t="shared" si="103"/>
        <v>2302.5</v>
      </c>
      <c r="K306" s="155">
        <f t="shared" si="103"/>
        <v>2130</v>
      </c>
      <c r="L306" s="186"/>
      <c r="M306" s="186"/>
      <c r="N306" s="186"/>
      <c r="O306" s="186"/>
    </row>
    <row r="307" spans="1:15" ht="60" hidden="1" customHeight="1">
      <c r="A307" s="33" t="s">
        <v>131</v>
      </c>
      <c r="B307" s="18" t="s">
        <v>128</v>
      </c>
      <c r="C307" s="18" t="s">
        <v>130</v>
      </c>
      <c r="D307" s="35" t="s">
        <v>132</v>
      </c>
      <c r="E307" s="40"/>
      <c r="F307" s="40"/>
      <c r="G307" s="155">
        <f t="shared" ref="G307:J310" si="104">G308</f>
        <v>0</v>
      </c>
      <c r="H307" s="155">
        <f t="shared" si="104"/>
        <v>0</v>
      </c>
      <c r="I307" s="185">
        <f t="shared" si="93"/>
        <v>0</v>
      </c>
      <c r="J307" s="155">
        <f t="shared" si="104"/>
        <v>0</v>
      </c>
      <c r="K307" s="190"/>
      <c r="L307" s="186"/>
      <c r="M307" s="186"/>
      <c r="N307" s="186"/>
      <c r="O307" s="186"/>
    </row>
    <row r="308" spans="1:15" hidden="1">
      <c r="A308" s="17" t="s">
        <v>133</v>
      </c>
      <c r="B308" s="18" t="s">
        <v>128</v>
      </c>
      <c r="C308" s="18" t="s">
        <v>130</v>
      </c>
      <c r="D308" s="35" t="s">
        <v>134</v>
      </c>
      <c r="E308" s="39"/>
      <c r="F308" s="39"/>
      <c r="G308" s="155">
        <f t="shared" si="104"/>
        <v>0</v>
      </c>
      <c r="H308" s="155">
        <f t="shared" si="104"/>
        <v>0</v>
      </c>
      <c r="I308" s="185">
        <f t="shared" si="93"/>
        <v>0</v>
      </c>
      <c r="J308" s="155">
        <f t="shared" si="104"/>
        <v>0</v>
      </c>
      <c r="K308" s="190"/>
      <c r="L308" s="186"/>
      <c r="M308" s="186"/>
      <c r="N308" s="186"/>
      <c r="O308" s="186"/>
    </row>
    <row r="309" spans="1:15" ht="26.25" hidden="1" customHeight="1">
      <c r="A309" s="17" t="s">
        <v>44</v>
      </c>
      <c r="B309" s="18" t="s">
        <v>128</v>
      </c>
      <c r="C309" s="18" t="s">
        <v>130</v>
      </c>
      <c r="D309" s="35" t="s">
        <v>134</v>
      </c>
      <c r="E309" s="39" t="s">
        <v>45</v>
      </c>
      <c r="F309" s="39"/>
      <c r="G309" s="155">
        <f t="shared" si="104"/>
        <v>0</v>
      </c>
      <c r="H309" s="155">
        <f t="shared" si="104"/>
        <v>0</v>
      </c>
      <c r="I309" s="185">
        <f t="shared" si="93"/>
        <v>0</v>
      </c>
      <c r="J309" s="155">
        <f t="shared" si="104"/>
        <v>0</v>
      </c>
      <c r="K309" s="190"/>
      <c r="L309" s="186"/>
      <c r="M309" s="186"/>
      <c r="N309" s="186"/>
      <c r="O309" s="186"/>
    </row>
    <row r="310" spans="1:15" ht="36" hidden="1">
      <c r="A310" s="17" t="s">
        <v>46</v>
      </c>
      <c r="B310" s="18" t="s">
        <v>128</v>
      </c>
      <c r="C310" s="18" t="s">
        <v>130</v>
      </c>
      <c r="D310" s="35" t="s">
        <v>134</v>
      </c>
      <c r="E310" s="39" t="s">
        <v>53</v>
      </c>
      <c r="F310" s="39"/>
      <c r="G310" s="155">
        <f t="shared" si="104"/>
        <v>0</v>
      </c>
      <c r="H310" s="155">
        <f t="shared" si="104"/>
        <v>0</v>
      </c>
      <c r="I310" s="185">
        <f t="shared" si="93"/>
        <v>0</v>
      </c>
      <c r="J310" s="155">
        <f t="shared" si="104"/>
        <v>0</v>
      </c>
      <c r="K310" s="190"/>
      <c r="L310" s="186"/>
      <c r="M310" s="186"/>
      <c r="N310" s="186"/>
      <c r="O310" s="186"/>
    </row>
    <row r="311" spans="1:15" hidden="1">
      <c r="A311" s="17" t="s">
        <v>16</v>
      </c>
      <c r="B311" s="18" t="s">
        <v>128</v>
      </c>
      <c r="C311" s="18" t="s">
        <v>130</v>
      </c>
      <c r="D311" s="35" t="s">
        <v>134</v>
      </c>
      <c r="E311" s="39" t="s">
        <v>53</v>
      </c>
      <c r="F311" s="39" t="s">
        <v>17</v>
      </c>
      <c r="G311" s="154"/>
      <c r="H311" s="154"/>
      <c r="I311" s="185">
        <f t="shared" si="93"/>
        <v>0</v>
      </c>
      <c r="J311" s="155"/>
      <c r="K311" s="190"/>
      <c r="L311" s="186"/>
      <c r="M311" s="186"/>
      <c r="N311" s="186"/>
      <c r="O311" s="186"/>
    </row>
    <row r="312" spans="1:15" ht="60" hidden="1">
      <c r="A312" s="13" t="s">
        <v>135</v>
      </c>
      <c r="B312" s="39" t="s">
        <v>128</v>
      </c>
      <c r="C312" s="39" t="s">
        <v>130</v>
      </c>
      <c r="D312" s="30" t="s">
        <v>136</v>
      </c>
      <c r="E312" s="39"/>
      <c r="F312" s="39"/>
      <c r="G312" s="155">
        <f t="shared" ref="G312:K312" si="105">G313</f>
        <v>0</v>
      </c>
      <c r="H312" s="155">
        <f t="shared" si="105"/>
        <v>0</v>
      </c>
      <c r="I312" s="185">
        <f t="shared" si="93"/>
        <v>0</v>
      </c>
      <c r="J312" s="155">
        <f t="shared" si="105"/>
        <v>0</v>
      </c>
      <c r="K312" s="155">
        <f t="shared" si="105"/>
        <v>0</v>
      </c>
      <c r="L312" s="186"/>
      <c r="M312" s="186"/>
      <c r="N312" s="186"/>
      <c r="O312" s="186"/>
    </row>
    <row r="313" spans="1:15" ht="15.75" hidden="1" customHeight="1">
      <c r="A313" s="17" t="s">
        <v>133</v>
      </c>
      <c r="B313" s="40" t="s">
        <v>128</v>
      </c>
      <c r="C313" s="40" t="s">
        <v>130</v>
      </c>
      <c r="D313" s="35" t="s">
        <v>137</v>
      </c>
      <c r="E313" s="40"/>
      <c r="F313" s="40"/>
      <c r="G313" s="254">
        <f t="shared" ref="G313:K313" si="106">G314+G317</f>
        <v>0</v>
      </c>
      <c r="H313" s="254">
        <f t="shared" si="106"/>
        <v>0</v>
      </c>
      <c r="I313" s="185">
        <f t="shared" si="93"/>
        <v>0</v>
      </c>
      <c r="J313" s="254">
        <f t="shared" si="106"/>
        <v>0</v>
      </c>
      <c r="K313" s="254">
        <f t="shared" si="106"/>
        <v>0</v>
      </c>
      <c r="L313" s="186"/>
      <c r="M313" s="186"/>
      <c r="N313" s="186"/>
      <c r="O313" s="186"/>
    </row>
    <row r="314" spans="1:15" ht="27.75" hidden="1" customHeight="1">
      <c r="A314" s="17" t="s">
        <v>44</v>
      </c>
      <c r="B314" s="39" t="s">
        <v>128</v>
      </c>
      <c r="C314" s="39" t="s">
        <v>130</v>
      </c>
      <c r="D314" s="35" t="s">
        <v>137</v>
      </c>
      <c r="E314" s="39" t="s">
        <v>45</v>
      </c>
      <c r="F314" s="39"/>
      <c r="G314" s="155">
        <f t="shared" ref="G314:K315" si="107">G315</f>
        <v>0</v>
      </c>
      <c r="H314" s="155">
        <f t="shared" si="107"/>
        <v>0</v>
      </c>
      <c r="I314" s="185">
        <f t="shared" si="93"/>
        <v>0</v>
      </c>
      <c r="J314" s="155">
        <f t="shared" si="107"/>
        <v>0</v>
      </c>
      <c r="K314" s="155">
        <f t="shared" si="107"/>
        <v>0</v>
      </c>
      <c r="L314" s="186"/>
      <c r="M314" s="186"/>
      <c r="N314" s="186"/>
      <c r="O314" s="186"/>
    </row>
    <row r="315" spans="1:15" ht="36" hidden="1">
      <c r="A315" s="17" t="s">
        <v>46</v>
      </c>
      <c r="B315" s="39" t="s">
        <v>128</v>
      </c>
      <c r="C315" s="39" t="s">
        <v>130</v>
      </c>
      <c r="D315" s="35" t="s">
        <v>137</v>
      </c>
      <c r="E315" s="39" t="s">
        <v>53</v>
      </c>
      <c r="F315" s="39"/>
      <c r="G315" s="155">
        <f t="shared" si="107"/>
        <v>0</v>
      </c>
      <c r="H315" s="155">
        <f t="shared" si="107"/>
        <v>0</v>
      </c>
      <c r="I315" s="185">
        <f t="shared" si="93"/>
        <v>0</v>
      </c>
      <c r="J315" s="155">
        <f t="shared" si="107"/>
        <v>0</v>
      </c>
      <c r="K315" s="155">
        <f t="shared" si="107"/>
        <v>0</v>
      </c>
      <c r="L315" s="186"/>
      <c r="M315" s="186"/>
      <c r="N315" s="186"/>
      <c r="O315" s="186"/>
    </row>
    <row r="316" spans="1:15" hidden="1">
      <c r="A316" s="17" t="s">
        <v>16</v>
      </c>
      <c r="B316" s="39" t="s">
        <v>128</v>
      </c>
      <c r="C316" s="39" t="s">
        <v>130</v>
      </c>
      <c r="D316" s="35" t="s">
        <v>137</v>
      </c>
      <c r="E316" s="39" t="s">
        <v>53</v>
      </c>
      <c r="F316" s="39" t="s">
        <v>17</v>
      </c>
      <c r="G316" s="155"/>
      <c r="H316" s="155"/>
      <c r="I316" s="185">
        <f t="shared" si="93"/>
        <v>0</v>
      </c>
      <c r="J316" s="155"/>
      <c r="K316" s="190"/>
      <c r="L316" s="186"/>
      <c r="M316" s="186"/>
      <c r="N316" s="186"/>
      <c r="O316" s="186"/>
    </row>
    <row r="317" spans="1:15" ht="27.75" hidden="1" customHeight="1">
      <c r="A317" s="74" t="s">
        <v>73</v>
      </c>
      <c r="B317" s="41" t="s">
        <v>128</v>
      </c>
      <c r="C317" s="41" t="s">
        <v>130</v>
      </c>
      <c r="D317" s="42" t="s">
        <v>137</v>
      </c>
      <c r="E317" s="41" t="s">
        <v>74</v>
      </c>
      <c r="F317" s="41"/>
      <c r="G317" s="155">
        <f t="shared" ref="G317:K318" si="108">G318</f>
        <v>0</v>
      </c>
      <c r="H317" s="155">
        <f t="shared" si="108"/>
        <v>0</v>
      </c>
      <c r="I317" s="185">
        <f t="shared" si="93"/>
        <v>0</v>
      </c>
      <c r="J317" s="155">
        <f t="shared" si="108"/>
        <v>0</v>
      </c>
      <c r="K317" s="155">
        <f t="shared" si="108"/>
        <v>0</v>
      </c>
      <c r="L317" s="186"/>
      <c r="M317" s="186"/>
      <c r="N317" s="186"/>
      <c r="O317" s="186"/>
    </row>
    <row r="318" spans="1:15" ht="24.75" hidden="1" customHeight="1">
      <c r="A318" s="74" t="s">
        <v>75</v>
      </c>
      <c r="B318" s="41" t="s">
        <v>128</v>
      </c>
      <c r="C318" s="41" t="s">
        <v>130</v>
      </c>
      <c r="D318" s="42" t="s">
        <v>137</v>
      </c>
      <c r="E318" s="41" t="s">
        <v>76</v>
      </c>
      <c r="F318" s="41"/>
      <c r="G318" s="155">
        <f t="shared" si="108"/>
        <v>0</v>
      </c>
      <c r="H318" s="155">
        <f t="shared" si="108"/>
        <v>0</v>
      </c>
      <c r="I318" s="185">
        <f t="shared" si="93"/>
        <v>0</v>
      </c>
      <c r="J318" s="155">
        <f t="shared" si="108"/>
        <v>0</v>
      </c>
      <c r="K318" s="155">
        <f t="shared" si="108"/>
        <v>0</v>
      </c>
      <c r="L318" s="186"/>
      <c r="M318" s="186"/>
      <c r="N318" s="186"/>
      <c r="O318" s="186"/>
    </row>
    <row r="319" spans="1:15" hidden="1">
      <c r="A319" s="23" t="s">
        <v>16</v>
      </c>
      <c r="B319" s="41" t="s">
        <v>128</v>
      </c>
      <c r="C319" s="41" t="s">
        <v>130</v>
      </c>
      <c r="D319" s="42" t="s">
        <v>137</v>
      </c>
      <c r="E319" s="41" t="s">
        <v>76</v>
      </c>
      <c r="F319" s="41" t="s">
        <v>17</v>
      </c>
      <c r="G319" s="155"/>
      <c r="H319" s="155"/>
      <c r="I319" s="185">
        <f t="shared" si="93"/>
        <v>0</v>
      </c>
      <c r="J319" s="155"/>
      <c r="K319" s="190"/>
      <c r="L319" s="186"/>
      <c r="M319" s="186"/>
      <c r="N319" s="186"/>
      <c r="O319" s="186"/>
    </row>
    <row r="320" spans="1:15" ht="63.75" hidden="1">
      <c r="A320" s="43" t="s">
        <v>138</v>
      </c>
      <c r="B320" s="39" t="s">
        <v>128</v>
      </c>
      <c r="C320" s="39" t="s">
        <v>130</v>
      </c>
      <c r="D320" s="35" t="s">
        <v>139</v>
      </c>
      <c r="E320" s="39"/>
      <c r="F320" s="39"/>
      <c r="G320" s="155">
        <f>G322</f>
        <v>0</v>
      </c>
      <c r="H320" s="155">
        <f>H322</f>
        <v>0</v>
      </c>
      <c r="I320" s="185">
        <f t="shared" si="93"/>
        <v>0</v>
      </c>
      <c r="J320" s="155">
        <f>J322</f>
        <v>0</v>
      </c>
      <c r="K320" s="190"/>
      <c r="L320" s="186"/>
      <c r="M320" s="186"/>
      <c r="N320" s="186"/>
      <c r="O320" s="186"/>
    </row>
    <row r="321" spans="1:15" hidden="1">
      <c r="A321" s="23" t="s">
        <v>133</v>
      </c>
      <c r="B321" s="39" t="s">
        <v>128</v>
      </c>
      <c r="C321" s="39" t="s">
        <v>130</v>
      </c>
      <c r="D321" s="35" t="s">
        <v>140</v>
      </c>
      <c r="E321" s="39"/>
      <c r="F321" s="39"/>
      <c r="G321" s="155">
        <f t="shared" ref="G321:J323" si="109">G322</f>
        <v>0</v>
      </c>
      <c r="H321" s="155">
        <f t="shared" si="109"/>
        <v>0</v>
      </c>
      <c r="I321" s="185">
        <f t="shared" si="93"/>
        <v>0</v>
      </c>
      <c r="J321" s="155">
        <f t="shared" si="109"/>
        <v>0</v>
      </c>
      <c r="K321" s="190"/>
      <c r="L321" s="186"/>
      <c r="M321" s="186"/>
      <c r="N321" s="186"/>
      <c r="O321" s="186"/>
    </row>
    <row r="322" spans="1:15" ht="25.5" hidden="1">
      <c r="A322" s="23" t="s">
        <v>44</v>
      </c>
      <c r="B322" s="39" t="s">
        <v>128</v>
      </c>
      <c r="C322" s="39" t="s">
        <v>130</v>
      </c>
      <c r="D322" s="35" t="s">
        <v>140</v>
      </c>
      <c r="E322" s="39" t="s">
        <v>45</v>
      </c>
      <c r="F322" s="39"/>
      <c r="G322" s="155">
        <f t="shared" si="109"/>
        <v>0</v>
      </c>
      <c r="H322" s="155">
        <f t="shared" si="109"/>
        <v>0</v>
      </c>
      <c r="I322" s="185">
        <f t="shared" si="93"/>
        <v>0</v>
      </c>
      <c r="J322" s="155">
        <f t="shared" si="109"/>
        <v>0</v>
      </c>
      <c r="K322" s="190"/>
      <c r="L322" s="186"/>
      <c r="M322" s="186"/>
      <c r="N322" s="186"/>
      <c r="O322" s="186"/>
    </row>
    <row r="323" spans="1:15" ht="38.25" hidden="1">
      <c r="A323" s="23" t="s">
        <v>46</v>
      </c>
      <c r="B323" s="39" t="s">
        <v>128</v>
      </c>
      <c r="C323" s="39" t="s">
        <v>130</v>
      </c>
      <c r="D323" s="35" t="s">
        <v>140</v>
      </c>
      <c r="E323" s="39" t="s">
        <v>53</v>
      </c>
      <c r="F323" s="39"/>
      <c r="G323" s="155">
        <f t="shared" si="109"/>
        <v>0</v>
      </c>
      <c r="H323" s="155">
        <f t="shared" si="109"/>
        <v>0</v>
      </c>
      <c r="I323" s="185">
        <f t="shared" si="93"/>
        <v>0</v>
      </c>
      <c r="J323" s="155">
        <f t="shared" si="109"/>
        <v>0</v>
      </c>
      <c r="K323" s="190"/>
      <c r="L323" s="186"/>
      <c r="M323" s="186"/>
      <c r="N323" s="186"/>
      <c r="O323" s="186"/>
    </row>
    <row r="324" spans="1:15" hidden="1">
      <c r="A324" s="23" t="s">
        <v>16</v>
      </c>
      <c r="B324" s="39" t="s">
        <v>128</v>
      </c>
      <c r="C324" s="39" t="s">
        <v>130</v>
      </c>
      <c r="D324" s="35" t="s">
        <v>140</v>
      </c>
      <c r="E324" s="39" t="s">
        <v>53</v>
      </c>
      <c r="F324" s="39" t="s">
        <v>17</v>
      </c>
      <c r="G324" s="155"/>
      <c r="H324" s="155"/>
      <c r="I324" s="185">
        <f t="shared" si="93"/>
        <v>0</v>
      </c>
      <c r="J324" s="155"/>
      <c r="K324" s="190"/>
      <c r="L324" s="186"/>
      <c r="M324" s="186"/>
      <c r="N324" s="186"/>
      <c r="O324" s="186"/>
    </row>
    <row r="325" spans="1:15" ht="24">
      <c r="A325" s="13" t="s">
        <v>25</v>
      </c>
      <c r="B325" s="39" t="s">
        <v>128</v>
      </c>
      <c r="C325" s="39" t="s">
        <v>130</v>
      </c>
      <c r="D325" s="30" t="s">
        <v>26</v>
      </c>
      <c r="E325" s="39"/>
      <c r="F325" s="39"/>
      <c r="G325" s="155">
        <f>G326+G336</f>
        <v>3326</v>
      </c>
      <c r="H325" s="155">
        <f>H326+H336</f>
        <v>0</v>
      </c>
      <c r="I325" s="185">
        <f t="shared" si="93"/>
        <v>3326</v>
      </c>
      <c r="J325" s="155">
        <f t="shared" ref="J325:K325" si="110">J326+J336</f>
        <v>2302.5</v>
      </c>
      <c r="K325" s="155">
        <f t="shared" si="110"/>
        <v>2130</v>
      </c>
      <c r="L325" s="186"/>
      <c r="M325" s="186"/>
      <c r="N325" s="186"/>
      <c r="O325" s="186"/>
    </row>
    <row r="326" spans="1:15" ht="36.75" customHeight="1">
      <c r="A326" s="158" t="s">
        <v>141</v>
      </c>
      <c r="B326" s="40" t="s">
        <v>128</v>
      </c>
      <c r="C326" s="40" t="s">
        <v>130</v>
      </c>
      <c r="D326" s="30" t="s">
        <v>142</v>
      </c>
      <c r="E326" s="40"/>
      <c r="F326" s="40"/>
      <c r="G326" s="155">
        <f t="shared" ref="G326:K326" si="111">G327+G330+G333</f>
        <v>3236</v>
      </c>
      <c r="H326" s="155">
        <f t="shared" si="111"/>
        <v>0</v>
      </c>
      <c r="I326" s="185">
        <f t="shared" si="93"/>
        <v>3236</v>
      </c>
      <c r="J326" s="155">
        <f t="shared" si="111"/>
        <v>2272.5</v>
      </c>
      <c r="K326" s="155">
        <f t="shared" si="111"/>
        <v>2100</v>
      </c>
      <c r="L326" s="186"/>
      <c r="M326" s="186"/>
      <c r="N326" s="186"/>
      <c r="O326" s="186"/>
    </row>
    <row r="327" spans="1:15" ht="72.75" customHeight="1">
      <c r="A327" s="17" t="s">
        <v>29</v>
      </c>
      <c r="B327" s="39" t="s">
        <v>128</v>
      </c>
      <c r="C327" s="39" t="s">
        <v>130</v>
      </c>
      <c r="D327" s="30" t="s">
        <v>142</v>
      </c>
      <c r="E327" s="39" t="s">
        <v>30</v>
      </c>
      <c r="F327" s="39"/>
      <c r="G327" s="155">
        <f t="shared" ref="G327:K328" si="112">G328</f>
        <v>2283.1999999999998</v>
      </c>
      <c r="H327" s="155">
        <f t="shared" si="112"/>
        <v>742.6</v>
      </c>
      <c r="I327" s="185">
        <f t="shared" si="93"/>
        <v>3025.7999999999997</v>
      </c>
      <c r="J327" s="155">
        <f t="shared" si="112"/>
        <v>2072.5</v>
      </c>
      <c r="K327" s="155">
        <f t="shared" si="112"/>
        <v>2000</v>
      </c>
      <c r="L327" s="186"/>
      <c r="M327" s="186"/>
      <c r="N327" s="186"/>
      <c r="O327" s="186"/>
    </row>
    <row r="328" spans="1:15" ht="27.75" customHeight="1">
      <c r="A328" s="17" t="s">
        <v>143</v>
      </c>
      <c r="B328" s="39" t="s">
        <v>128</v>
      </c>
      <c r="C328" s="39" t="s">
        <v>130</v>
      </c>
      <c r="D328" s="30" t="s">
        <v>142</v>
      </c>
      <c r="E328" s="39" t="s">
        <v>144</v>
      </c>
      <c r="F328" s="39"/>
      <c r="G328" s="155">
        <f t="shared" si="112"/>
        <v>2283.1999999999998</v>
      </c>
      <c r="H328" s="155">
        <f t="shared" si="112"/>
        <v>742.6</v>
      </c>
      <c r="I328" s="185">
        <f t="shared" si="93"/>
        <v>3025.7999999999997</v>
      </c>
      <c r="J328" s="155">
        <f t="shared" si="112"/>
        <v>2072.5</v>
      </c>
      <c r="K328" s="155">
        <f t="shared" si="112"/>
        <v>2000</v>
      </c>
      <c r="L328" s="186"/>
      <c r="M328" s="186"/>
      <c r="N328" s="186"/>
      <c r="O328" s="186"/>
    </row>
    <row r="329" spans="1:15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144</v>
      </c>
      <c r="F329" s="39" t="s">
        <v>17</v>
      </c>
      <c r="G329" s="149">
        <v>2283.1999999999998</v>
      </c>
      <c r="H329" s="149">
        <f>'[7]Поправки ноябрь'!$I$227</f>
        <v>742.6</v>
      </c>
      <c r="I329" s="185">
        <f t="shared" si="93"/>
        <v>3025.7999999999997</v>
      </c>
      <c r="J329" s="152">
        <f>'[2]Бюджет 2025 г 1 чтение'!$I$223</f>
        <v>2072.5</v>
      </c>
      <c r="K329" s="152">
        <f>'[2]Бюджет 2025 г 1 чтение'!$J$223</f>
        <v>2000</v>
      </c>
      <c r="L329" s="186"/>
      <c r="M329" s="186"/>
      <c r="N329" s="186"/>
      <c r="O329" s="186"/>
    </row>
    <row r="330" spans="1:15" ht="27.75" customHeight="1">
      <c r="A330" s="17" t="s">
        <v>44</v>
      </c>
      <c r="B330" s="39" t="s">
        <v>128</v>
      </c>
      <c r="C330" s="39" t="s">
        <v>130</v>
      </c>
      <c r="D330" s="30" t="s">
        <v>142</v>
      </c>
      <c r="E330" s="39" t="s">
        <v>45</v>
      </c>
      <c r="F330" s="39"/>
      <c r="G330" s="155">
        <f t="shared" ref="G330:K331" si="113">G331</f>
        <v>947.8</v>
      </c>
      <c r="H330" s="155">
        <f t="shared" si="113"/>
        <v>-742.6</v>
      </c>
      <c r="I330" s="185">
        <f t="shared" si="93"/>
        <v>205.19999999999993</v>
      </c>
      <c r="J330" s="155">
        <f>J331</f>
        <v>200</v>
      </c>
      <c r="K330" s="155">
        <f t="shared" ref="K330" si="114">K331</f>
        <v>100</v>
      </c>
      <c r="L330" s="186"/>
      <c r="M330" s="186"/>
      <c r="N330" s="186"/>
      <c r="O330" s="186"/>
    </row>
    <row r="331" spans="1:15" ht="27.75" customHeight="1">
      <c r="A331" s="17" t="s">
        <v>46</v>
      </c>
      <c r="B331" s="39" t="s">
        <v>128</v>
      </c>
      <c r="C331" s="39" t="s">
        <v>130</v>
      </c>
      <c r="D331" s="30" t="s">
        <v>142</v>
      </c>
      <c r="E331" s="39" t="s">
        <v>53</v>
      </c>
      <c r="F331" s="39"/>
      <c r="G331" s="155">
        <f t="shared" si="113"/>
        <v>947.8</v>
      </c>
      <c r="H331" s="155">
        <f t="shared" si="113"/>
        <v>-742.6</v>
      </c>
      <c r="I331" s="185">
        <f t="shared" si="93"/>
        <v>205.19999999999993</v>
      </c>
      <c r="J331" s="155">
        <f t="shared" si="113"/>
        <v>200</v>
      </c>
      <c r="K331" s="155">
        <f t="shared" si="113"/>
        <v>100</v>
      </c>
      <c r="L331" s="186"/>
      <c r="M331" s="186"/>
      <c r="N331" s="186"/>
      <c r="O331" s="186"/>
    </row>
    <row r="332" spans="1:15" s="222" customFormat="1">
      <c r="A332" s="226" t="s">
        <v>16</v>
      </c>
      <c r="B332" s="246" t="s">
        <v>128</v>
      </c>
      <c r="C332" s="246" t="s">
        <v>130</v>
      </c>
      <c r="D332" s="225" t="s">
        <v>142</v>
      </c>
      <c r="E332" s="246" t="s">
        <v>53</v>
      </c>
      <c r="F332" s="246" t="s">
        <v>17</v>
      </c>
      <c r="G332" s="149">
        <v>947.8</v>
      </c>
      <c r="H332" s="149">
        <f>'[7]Поправки ноябрь'!$I$230</f>
        <v>-742.6</v>
      </c>
      <c r="I332" s="185">
        <f t="shared" si="93"/>
        <v>205.19999999999993</v>
      </c>
      <c r="J332" s="152">
        <f>'[2]Бюджет 2025 г 1 чтение'!$I$226</f>
        <v>200</v>
      </c>
      <c r="K332" s="152">
        <f>'[2]Бюджет 2025 г 1 чтение'!$J$226</f>
        <v>100</v>
      </c>
      <c r="L332" s="186"/>
      <c r="M332" s="186"/>
      <c r="N332" s="186"/>
      <c r="O332" s="186"/>
    </row>
    <row r="333" spans="1:15">
      <c r="A333" s="17" t="s">
        <v>56</v>
      </c>
      <c r="B333" s="39" t="s">
        <v>128</v>
      </c>
      <c r="C333" s="39" t="s">
        <v>130</v>
      </c>
      <c r="D333" s="30" t="s">
        <v>142</v>
      </c>
      <c r="E333" s="39" t="s">
        <v>57</v>
      </c>
      <c r="F333" s="39"/>
      <c r="G333" s="155">
        <f t="shared" ref="G333:K334" si="115">G334</f>
        <v>5</v>
      </c>
      <c r="H333" s="155">
        <f t="shared" si="115"/>
        <v>0</v>
      </c>
      <c r="I333" s="185">
        <f t="shared" si="93"/>
        <v>5</v>
      </c>
      <c r="J333" s="155">
        <f t="shared" si="115"/>
        <v>0</v>
      </c>
      <c r="K333" s="155">
        <f t="shared" si="115"/>
        <v>0</v>
      </c>
      <c r="L333" s="186"/>
      <c r="M333" s="186"/>
      <c r="N333" s="186"/>
      <c r="O333" s="186"/>
    </row>
    <row r="334" spans="1:15" ht="14.25" customHeight="1">
      <c r="A334" s="17" t="s">
        <v>79</v>
      </c>
      <c r="B334" s="39" t="s">
        <v>128</v>
      </c>
      <c r="C334" s="39" t="s">
        <v>130</v>
      </c>
      <c r="D334" s="30" t="s">
        <v>142</v>
      </c>
      <c r="E334" s="39" t="s">
        <v>80</v>
      </c>
      <c r="F334" s="39"/>
      <c r="G334" s="155">
        <f t="shared" si="115"/>
        <v>5</v>
      </c>
      <c r="H334" s="155">
        <f t="shared" si="115"/>
        <v>0</v>
      </c>
      <c r="I334" s="185">
        <f t="shared" si="93"/>
        <v>5</v>
      </c>
      <c r="J334" s="155">
        <f t="shared" si="115"/>
        <v>0</v>
      </c>
      <c r="K334" s="155">
        <f t="shared" si="115"/>
        <v>0</v>
      </c>
      <c r="L334" s="186"/>
      <c r="M334" s="186"/>
      <c r="N334" s="186"/>
      <c r="O334" s="186"/>
    </row>
    <row r="335" spans="1:15">
      <c r="A335" s="17" t="s">
        <v>81</v>
      </c>
      <c r="B335" s="39" t="s">
        <v>128</v>
      </c>
      <c r="C335" s="39" t="s">
        <v>130</v>
      </c>
      <c r="D335" s="30" t="s">
        <v>142</v>
      </c>
      <c r="E335" s="39" t="s">
        <v>80</v>
      </c>
      <c r="F335" s="39" t="s">
        <v>17</v>
      </c>
      <c r="G335" s="154">
        <f>'[2]Бюджет 2025 г 1 чтение'!$H$229</f>
        <v>5</v>
      </c>
      <c r="H335" s="154">
        <f>'[4]Поправки февраль'!$I$233</f>
        <v>0</v>
      </c>
      <c r="I335" s="185">
        <f t="shared" si="93"/>
        <v>5</v>
      </c>
      <c r="J335" s="155">
        <f>'[2]Бюджет 2025 г 1 чтение'!$I$229</f>
        <v>0</v>
      </c>
      <c r="K335" s="154">
        <f>'[2]Бюджет 2025 г 1 чтение'!$J$229</f>
        <v>0</v>
      </c>
      <c r="L335" s="186"/>
      <c r="M335" s="186"/>
      <c r="N335" s="186"/>
      <c r="O335" s="186"/>
    </row>
    <row r="336" spans="1:15" ht="75" customHeight="1">
      <c r="A336" s="159" t="s">
        <v>226</v>
      </c>
      <c r="B336" s="39" t="s">
        <v>128</v>
      </c>
      <c r="C336" s="39" t="s">
        <v>130</v>
      </c>
      <c r="D336" s="9" t="s">
        <v>227</v>
      </c>
      <c r="E336" s="18"/>
      <c r="F336" s="18"/>
      <c r="G336" s="155">
        <f t="shared" ref="G336:K336" si="116">G340+G337</f>
        <v>90</v>
      </c>
      <c r="H336" s="155">
        <f t="shared" si="116"/>
        <v>0</v>
      </c>
      <c r="I336" s="185">
        <f t="shared" si="93"/>
        <v>90</v>
      </c>
      <c r="J336" s="155">
        <f t="shared" si="116"/>
        <v>30</v>
      </c>
      <c r="K336" s="155">
        <f t="shared" si="116"/>
        <v>30</v>
      </c>
      <c r="L336" s="186"/>
      <c r="M336" s="186"/>
      <c r="N336" s="186"/>
      <c r="O336" s="186"/>
    </row>
    <row r="337" spans="1:17" ht="25.5" customHeight="1">
      <c r="A337" s="68" t="s">
        <v>184</v>
      </c>
      <c r="B337" s="39" t="s">
        <v>128</v>
      </c>
      <c r="C337" s="39" t="s">
        <v>130</v>
      </c>
      <c r="D337" s="9" t="s">
        <v>227</v>
      </c>
      <c r="E337" s="18" t="s">
        <v>45</v>
      </c>
      <c r="F337" s="18"/>
      <c r="G337" s="155">
        <f t="shared" ref="G337:K338" si="117">G338</f>
        <v>30</v>
      </c>
      <c r="H337" s="155">
        <f t="shared" si="117"/>
        <v>0</v>
      </c>
      <c r="I337" s="185">
        <f t="shared" si="93"/>
        <v>30</v>
      </c>
      <c r="J337" s="155">
        <f t="shared" si="117"/>
        <v>30</v>
      </c>
      <c r="K337" s="155">
        <f t="shared" si="117"/>
        <v>30</v>
      </c>
      <c r="L337" s="186"/>
      <c r="M337" s="186"/>
      <c r="N337" s="186"/>
      <c r="O337" s="186"/>
    </row>
    <row r="338" spans="1:17" ht="26.25" customHeight="1">
      <c r="A338" s="68" t="s">
        <v>172</v>
      </c>
      <c r="B338" s="39" t="s">
        <v>128</v>
      </c>
      <c r="C338" s="39" t="s">
        <v>130</v>
      </c>
      <c r="D338" s="9" t="s">
        <v>227</v>
      </c>
      <c r="E338" s="18" t="s">
        <v>53</v>
      </c>
      <c r="F338" s="18"/>
      <c r="G338" s="155">
        <f t="shared" si="117"/>
        <v>30</v>
      </c>
      <c r="H338" s="155">
        <f t="shared" si="117"/>
        <v>0</v>
      </c>
      <c r="I338" s="185">
        <f t="shared" si="93"/>
        <v>30</v>
      </c>
      <c r="J338" s="155">
        <f t="shared" si="117"/>
        <v>30</v>
      </c>
      <c r="K338" s="155">
        <f t="shared" si="117"/>
        <v>30</v>
      </c>
      <c r="L338" s="186"/>
      <c r="M338" s="186"/>
      <c r="N338" s="186"/>
      <c r="O338" s="186"/>
    </row>
    <row r="339" spans="1:17">
      <c r="A339" s="44" t="s">
        <v>16</v>
      </c>
      <c r="B339" s="39" t="s">
        <v>128</v>
      </c>
      <c r="C339" s="39" t="s">
        <v>130</v>
      </c>
      <c r="D339" s="9" t="s">
        <v>227</v>
      </c>
      <c r="E339" s="18" t="s">
        <v>53</v>
      </c>
      <c r="F339" s="18" t="s">
        <v>17</v>
      </c>
      <c r="G339" s="149">
        <f>'[2]Бюджет 2025 г 1 чтение'!$H$233</f>
        <v>30</v>
      </c>
      <c r="H339" s="149">
        <f>'[4]Поправки февраль'!$I$237</f>
        <v>0</v>
      </c>
      <c r="I339" s="185">
        <f t="shared" si="93"/>
        <v>30</v>
      </c>
      <c r="J339" s="152">
        <f>'[2]Бюджет 2025 г 1 чтение'!$I$233</f>
        <v>30</v>
      </c>
      <c r="K339" s="152">
        <f>'[2]Бюджет 2025 г 1 чтение'!$J$233</f>
        <v>30</v>
      </c>
      <c r="L339" s="186"/>
      <c r="M339" s="186"/>
      <c r="N339" s="186"/>
      <c r="O339" s="186"/>
    </row>
    <row r="340" spans="1:17">
      <c r="A340" s="60" t="s">
        <v>122</v>
      </c>
      <c r="B340" s="39" t="s">
        <v>128</v>
      </c>
      <c r="C340" s="39" t="s">
        <v>130</v>
      </c>
      <c r="D340" s="9" t="s">
        <v>227</v>
      </c>
      <c r="E340" s="18" t="s">
        <v>123</v>
      </c>
      <c r="F340" s="18"/>
      <c r="G340" s="155">
        <f t="shared" ref="G340:K341" si="118">G341</f>
        <v>60</v>
      </c>
      <c r="H340" s="155">
        <f t="shared" si="118"/>
        <v>0</v>
      </c>
      <c r="I340" s="185">
        <f t="shared" si="93"/>
        <v>60</v>
      </c>
      <c r="J340" s="155">
        <f t="shared" si="118"/>
        <v>0</v>
      </c>
      <c r="K340" s="155">
        <f t="shared" si="118"/>
        <v>0</v>
      </c>
      <c r="L340" s="186"/>
      <c r="M340" s="186"/>
      <c r="N340" s="186"/>
      <c r="O340" s="186"/>
    </row>
    <row r="341" spans="1:17">
      <c r="A341" s="60" t="s">
        <v>161</v>
      </c>
      <c r="B341" s="39" t="s">
        <v>128</v>
      </c>
      <c r="C341" s="39" t="s">
        <v>130</v>
      </c>
      <c r="D341" s="9" t="s">
        <v>227</v>
      </c>
      <c r="E341" s="18" t="s">
        <v>162</v>
      </c>
      <c r="F341" s="18"/>
      <c r="G341" s="155">
        <f t="shared" si="118"/>
        <v>60</v>
      </c>
      <c r="H341" s="155">
        <f t="shared" si="118"/>
        <v>0</v>
      </c>
      <c r="I341" s="185">
        <f t="shared" si="93"/>
        <v>60</v>
      </c>
      <c r="J341" s="155">
        <f t="shared" si="118"/>
        <v>0</v>
      </c>
      <c r="K341" s="155">
        <f t="shared" si="118"/>
        <v>0</v>
      </c>
      <c r="L341" s="186"/>
      <c r="M341" s="186"/>
      <c r="N341" s="186"/>
      <c r="O341" s="186"/>
    </row>
    <row r="342" spans="1:17">
      <c r="A342" s="17" t="s">
        <v>16</v>
      </c>
      <c r="B342" s="39" t="s">
        <v>128</v>
      </c>
      <c r="C342" s="39" t="s">
        <v>130</v>
      </c>
      <c r="D342" s="9" t="s">
        <v>227</v>
      </c>
      <c r="E342" s="18" t="s">
        <v>162</v>
      </c>
      <c r="F342" s="18" t="s">
        <v>17</v>
      </c>
      <c r="G342" s="149">
        <f>'[2]Бюджет 2025 г 1 чтение'!$H$609</f>
        <v>60</v>
      </c>
      <c r="H342" s="149">
        <f>'[4]Поправки февраль'!$I$618</f>
        <v>0</v>
      </c>
      <c r="I342" s="185">
        <f t="shared" si="93"/>
        <v>60</v>
      </c>
      <c r="J342" s="152">
        <f>'[2]Бюджет 2025 г 1 чтение'!$I$609</f>
        <v>0</v>
      </c>
      <c r="K342" s="152">
        <f>'[2]Бюджет 2025 г 1 чтение'!$J$609</f>
        <v>0</v>
      </c>
      <c r="L342" s="186"/>
      <c r="M342" s="186"/>
      <c r="N342" s="186"/>
      <c r="O342" s="252"/>
      <c r="P342" s="109"/>
      <c r="Q342" s="109"/>
    </row>
    <row r="343" spans="1:17" ht="15" customHeight="1">
      <c r="A343" s="13" t="s">
        <v>145</v>
      </c>
      <c r="B343" s="14" t="s">
        <v>146</v>
      </c>
      <c r="C343" s="14"/>
      <c r="D343" s="14"/>
      <c r="E343" s="14"/>
      <c r="F343" s="14"/>
      <c r="G343" s="185">
        <f>G344+G345+G346</f>
        <v>38974.1</v>
      </c>
      <c r="H343" s="185">
        <f t="shared" ref="H343:J343" si="119">H344+H345+H346</f>
        <v>0</v>
      </c>
      <c r="I343" s="185">
        <f t="shared" si="93"/>
        <v>38974.1</v>
      </c>
      <c r="J343" s="185">
        <f t="shared" si="119"/>
        <v>28691.3</v>
      </c>
      <c r="K343" s="185">
        <f>K344+K345+K346</f>
        <v>33371.300000000003</v>
      </c>
      <c r="L343" s="252">
        <f>G347+G353+G361+G367+G448</f>
        <v>38974.1</v>
      </c>
      <c r="M343" s="252">
        <f t="shared" ref="M343:N343" si="120">J347+J353+J361+J367+J448</f>
        <v>28691.3</v>
      </c>
      <c r="N343" s="252">
        <f t="shared" si="120"/>
        <v>33371.300000000003</v>
      </c>
      <c r="O343" s="186"/>
    </row>
    <row r="344" spans="1:17">
      <c r="A344" s="10" t="s">
        <v>16</v>
      </c>
      <c r="B344" s="14" t="s">
        <v>146</v>
      </c>
      <c r="C344" s="14"/>
      <c r="D344" s="14"/>
      <c r="E344" s="14"/>
      <c r="F344" s="14" t="s">
        <v>17</v>
      </c>
      <c r="G344" s="185">
        <f>G366+G384+G396+G400+G414+G454+G459+G387+G372+G409+G357+G360+G419+G422+G426+G443+G447+G430</f>
        <v>22941.1</v>
      </c>
      <c r="H344" s="185">
        <f>H366+H384+H396+H400+H414+H454+H459+H387+H372+H409+H357+H360+H419+H422+H426+H443+H447+H430</f>
        <v>0</v>
      </c>
      <c r="I344" s="185">
        <f t="shared" si="93"/>
        <v>22941.1</v>
      </c>
      <c r="J344" s="185">
        <f t="shared" ref="J344:K344" si="121">J366+J384+J396+J400+J414+J454+J459+J387+J372+J409+J357+J360+J419+J422+J426+J443+J447+J430</f>
        <v>18310</v>
      </c>
      <c r="K344" s="185">
        <f t="shared" si="121"/>
        <v>22990</v>
      </c>
      <c r="L344" s="252"/>
      <c r="M344" s="186"/>
      <c r="N344" s="186"/>
      <c r="O344" s="186"/>
    </row>
    <row r="345" spans="1:17">
      <c r="A345" s="10" t="s">
        <v>18</v>
      </c>
      <c r="B345" s="14" t="s">
        <v>146</v>
      </c>
      <c r="C345" s="14"/>
      <c r="D345" s="14"/>
      <c r="E345" s="14"/>
      <c r="F345" s="14" t="s">
        <v>10</v>
      </c>
      <c r="G345" s="185">
        <f>G404++G352+G434+G392+G463</f>
        <v>16033</v>
      </c>
      <c r="H345" s="185">
        <f>H404++H352+H434+H392+H463</f>
        <v>0</v>
      </c>
      <c r="I345" s="185">
        <f t="shared" ref="I345:I412" si="122">G345+H345</f>
        <v>16033</v>
      </c>
      <c r="J345" s="185">
        <f>J404++J352+J434+J392</f>
        <v>10381.299999999999</v>
      </c>
      <c r="K345" s="185">
        <f>K404++K352+K434+K392</f>
        <v>10381.299999999999</v>
      </c>
      <c r="L345" s="186"/>
      <c r="M345" s="186"/>
      <c r="N345" s="186"/>
      <c r="O345" s="186"/>
    </row>
    <row r="346" spans="1:17">
      <c r="A346" s="10" t="s">
        <v>19</v>
      </c>
      <c r="B346" s="14" t="s">
        <v>146</v>
      </c>
      <c r="C346" s="14"/>
      <c r="D346" s="14"/>
      <c r="E346" s="14"/>
      <c r="F346" s="14" t="s">
        <v>11</v>
      </c>
      <c r="G346" s="185"/>
      <c r="H346" s="185"/>
      <c r="I346" s="185">
        <f t="shared" si="122"/>
        <v>0</v>
      </c>
      <c r="J346" s="185"/>
      <c r="K346" s="190"/>
      <c r="L346" s="186"/>
      <c r="M346" s="186"/>
      <c r="N346" s="186"/>
      <c r="O346" s="186"/>
    </row>
    <row r="347" spans="1:17">
      <c r="A347" s="105" t="s">
        <v>517</v>
      </c>
      <c r="B347" s="14" t="s">
        <v>146</v>
      </c>
      <c r="C347" s="14" t="s">
        <v>518</v>
      </c>
      <c r="D347" s="14"/>
      <c r="E347" s="14"/>
      <c r="F347" s="14"/>
      <c r="G347" s="185">
        <f>G348</f>
        <v>381.3</v>
      </c>
      <c r="H347" s="185">
        <f>H348</f>
        <v>0</v>
      </c>
      <c r="I347" s="185">
        <f t="shared" si="122"/>
        <v>381.3</v>
      </c>
      <c r="J347" s="185">
        <f t="shared" ref="G347:K351" si="123">J348</f>
        <v>381.3</v>
      </c>
      <c r="K347" s="185">
        <f t="shared" si="123"/>
        <v>381.3</v>
      </c>
      <c r="L347" s="186"/>
      <c r="M347" s="186"/>
      <c r="N347" s="186"/>
      <c r="O347" s="186"/>
    </row>
    <row r="348" spans="1:17" ht="25.5">
      <c r="A348" s="105" t="s">
        <v>25</v>
      </c>
      <c r="B348" s="18" t="s">
        <v>146</v>
      </c>
      <c r="C348" s="18" t="s">
        <v>518</v>
      </c>
      <c r="D348" s="107" t="s">
        <v>678</v>
      </c>
      <c r="E348" s="107"/>
      <c r="F348" s="107"/>
      <c r="G348" s="155">
        <f t="shared" si="123"/>
        <v>381.3</v>
      </c>
      <c r="H348" s="155">
        <f t="shared" si="123"/>
        <v>0</v>
      </c>
      <c r="I348" s="185">
        <f t="shared" si="122"/>
        <v>381.3</v>
      </c>
      <c r="J348" s="155">
        <f t="shared" si="123"/>
        <v>381.3</v>
      </c>
      <c r="K348" s="155">
        <f t="shared" si="123"/>
        <v>381.3</v>
      </c>
      <c r="L348" s="186"/>
      <c r="M348" s="186"/>
      <c r="N348" s="186"/>
      <c r="O348" s="186"/>
    </row>
    <row r="349" spans="1:17" ht="48.75" customHeight="1">
      <c r="A349" s="106" t="s">
        <v>676</v>
      </c>
      <c r="B349" s="18" t="s">
        <v>146</v>
      </c>
      <c r="C349" s="18" t="s">
        <v>518</v>
      </c>
      <c r="D349" s="134" t="s">
        <v>677</v>
      </c>
      <c r="E349" s="134"/>
      <c r="F349" s="134"/>
      <c r="G349" s="149">
        <f t="shared" si="123"/>
        <v>381.3</v>
      </c>
      <c r="H349" s="149">
        <f t="shared" si="123"/>
        <v>0</v>
      </c>
      <c r="I349" s="185">
        <f t="shared" si="122"/>
        <v>381.3</v>
      </c>
      <c r="J349" s="149">
        <f t="shared" si="123"/>
        <v>381.3</v>
      </c>
      <c r="K349" s="149">
        <f t="shared" si="123"/>
        <v>381.3</v>
      </c>
      <c r="L349" s="186"/>
      <c r="M349" s="186"/>
      <c r="N349" s="186"/>
      <c r="O349" s="186"/>
    </row>
    <row r="350" spans="1:17" ht="25.5">
      <c r="A350" s="106" t="s">
        <v>44</v>
      </c>
      <c r="B350" s="18" t="s">
        <v>146</v>
      </c>
      <c r="C350" s="18" t="s">
        <v>518</v>
      </c>
      <c r="D350" s="134" t="s">
        <v>677</v>
      </c>
      <c r="E350" s="134" t="s">
        <v>45</v>
      </c>
      <c r="F350" s="134"/>
      <c r="G350" s="149">
        <f t="shared" si="123"/>
        <v>381.3</v>
      </c>
      <c r="H350" s="149">
        <f t="shared" si="123"/>
        <v>0</v>
      </c>
      <c r="I350" s="185">
        <f t="shared" si="122"/>
        <v>381.3</v>
      </c>
      <c r="J350" s="149">
        <f t="shared" si="123"/>
        <v>381.3</v>
      </c>
      <c r="K350" s="149">
        <f t="shared" si="123"/>
        <v>381.3</v>
      </c>
      <c r="L350" s="186"/>
      <c r="M350" s="186"/>
      <c r="N350" s="186"/>
      <c r="O350" s="186"/>
    </row>
    <row r="351" spans="1:17" ht="38.25">
      <c r="A351" s="106" t="s">
        <v>46</v>
      </c>
      <c r="B351" s="18" t="s">
        <v>146</v>
      </c>
      <c r="C351" s="18" t="s">
        <v>518</v>
      </c>
      <c r="D351" s="134" t="s">
        <v>677</v>
      </c>
      <c r="E351" s="134" t="s">
        <v>53</v>
      </c>
      <c r="F351" s="134"/>
      <c r="G351" s="149">
        <f t="shared" si="123"/>
        <v>381.3</v>
      </c>
      <c r="H351" s="149">
        <f t="shared" si="123"/>
        <v>0</v>
      </c>
      <c r="I351" s="185">
        <f t="shared" si="122"/>
        <v>381.3</v>
      </c>
      <c r="J351" s="149">
        <f t="shared" si="123"/>
        <v>381.3</v>
      </c>
      <c r="K351" s="149">
        <f t="shared" si="123"/>
        <v>381.3</v>
      </c>
      <c r="L351" s="186"/>
      <c r="M351" s="186"/>
      <c r="N351" s="186"/>
      <c r="O351" s="186"/>
    </row>
    <row r="352" spans="1:17">
      <c r="A352" s="106" t="s">
        <v>18</v>
      </c>
      <c r="B352" s="18" t="s">
        <v>146</v>
      </c>
      <c r="C352" s="18" t="s">
        <v>518</v>
      </c>
      <c r="D352" s="134" t="s">
        <v>677</v>
      </c>
      <c r="E352" s="134" t="s">
        <v>53</v>
      </c>
      <c r="F352" s="134" t="s">
        <v>10</v>
      </c>
      <c r="G352" s="149">
        <v>381.3</v>
      </c>
      <c r="H352" s="149">
        <v>0</v>
      </c>
      <c r="I352" s="185">
        <f t="shared" si="122"/>
        <v>381.3</v>
      </c>
      <c r="J352" s="149">
        <f>'[5]Поправки октябрь'!$K$258</f>
        <v>381.3</v>
      </c>
      <c r="K352" s="149">
        <f>'[5]Поправки октябрь'!$L$258</f>
        <v>381.3</v>
      </c>
      <c r="L352" s="186"/>
      <c r="M352" s="186"/>
      <c r="N352" s="186"/>
      <c r="O352" s="186"/>
    </row>
    <row r="353" spans="1:15">
      <c r="A353" s="110" t="s">
        <v>521</v>
      </c>
      <c r="B353" s="110" t="s">
        <v>146</v>
      </c>
      <c r="C353" s="111" t="s">
        <v>523</v>
      </c>
      <c r="D353" s="112"/>
      <c r="E353" s="112"/>
      <c r="F353" s="112"/>
      <c r="G353" s="154">
        <f>G354</f>
        <v>41.8</v>
      </c>
      <c r="H353" s="154">
        <f>H354</f>
        <v>0</v>
      </c>
      <c r="I353" s="185">
        <f t="shared" si="122"/>
        <v>41.8</v>
      </c>
      <c r="J353" s="154">
        <f t="shared" ref="J353:K356" si="124">J354</f>
        <v>79</v>
      </c>
      <c r="K353" s="154">
        <f t="shared" si="124"/>
        <v>79</v>
      </c>
      <c r="L353" s="186"/>
      <c r="M353" s="186"/>
      <c r="N353" s="186"/>
      <c r="O353" s="186"/>
    </row>
    <row r="354" spans="1:15" ht="49.5" customHeight="1">
      <c r="A354" s="101" t="s">
        <v>522</v>
      </c>
      <c r="B354" s="101" t="s">
        <v>146</v>
      </c>
      <c r="C354" s="113" t="s">
        <v>523</v>
      </c>
      <c r="D354" s="55" t="s">
        <v>524</v>
      </c>
      <c r="E354" s="112"/>
      <c r="F354" s="112"/>
      <c r="G354" s="154">
        <f>G355+G358</f>
        <v>41.8</v>
      </c>
      <c r="H354" s="154">
        <f>H355+H358</f>
        <v>0</v>
      </c>
      <c r="I354" s="185">
        <f>G354+H354</f>
        <v>41.8</v>
      </c>
      <c r="J354" s="154">
        <f>J355+J358</f>
        <v>79</v>
      </c>
      <c r="K354" s="154">
        <f t="shared" ref="K354" si="125">K355+K358</f>
        <v>79</v>
      </c>
      <c r="L354" s="186"/>
      <c r="M354" s="186"/>
      <c r="N354" s="186"/>
      <c r="O354" s="186"/>
    </row>
    <row r="355" spans="1:15" ht="25.5">
      <c r="A355" s="45" t="s">
        <v>44</v>
      </c>
      <c r="B355" s="101" t="s">
        <v>146</v>
      </c>
      <c r="C355" s="113" t="s">
        <v>523</v>
      </c>
      <c r="D355" s="55" t="s">
        <v>524</v>
      </c>
      <c r="E355" s="55" t="s">
        <v>45</v>
      </c>
      <c r="F355" s="55"/>
      <c r="G355" s="154">
        <f>G356</f>
        <v>41.8</v>
      </c>
      <c r="H355" s="154">
        <f>H356</f>
        <v>0</v>
      </c>
      <c r="I355" s="185">
        <f t="shared" si="122"/>
        <v>41.8</v>
      </c>
      <c r="J355" s="154">
        <f t="shared" si="124"/>
        <v>79</v>
      </c>
      <c r="K355" s="154">
        <f t="shared" si="124"/>
        <v>79</v>
      </c>
      <c r="L355" s="186"/>
      <c r="M355" s="186"/>
      <c r="N355" s="186"/>
      <c r="O355" s="186"/>
    </row>
    <row r="356" spans="1:15" ht="25.5">
      <c r="A356" s="45" t="s">
        <v>155</v>
      </c>
      <c r="B356" s="101" t="s">
        <v>146</v>
      </c>
      <c r="C356" s="113" t="s">
        <v>523</v>
      </c>
      <c r="D356" s="55" t="s">
        <v>524</v>
      </c>
      <c r="E356" s="55" t="s">
        <v>47</v>
      </c>
      <c r="F356" s="55"/>
      <c r="G356" s="154">
        <f>G357</f>
        <v>41.8</v>
      </c>
      <c r="H356" s="154">
        <f>H357</f>
        <v>0</v>
      </c>
      <c r="I356" s="185">
        <f t="shared" si="122"/>
        <v>41.8</v>
      </c>
      <c r="J356" s="154">
        <f t="shared" si="124"/>
        <v>79</v>
      </c>
      <c r="K356" s="154">
        <f t="shared" si="124"/>
        <v>79</v>
      </c>
      <c r="L356" s="186"/>
      <c r="M356" s="186"/>
      <c r="N356" s="186"/>
      <c r="O356" s="186"/>
    </row>
    <row r="357" spans="1:15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47</v>
      </c>
      <c r="F357" s="55" t="s">
        <v>17</v>
      </c>
      <c r="G357" s="255">
        <v>41.8</v>
      </c>
      <c r="H357" s="255">
        <v>0</v>
      </c>
      <c r="I357" s="185">
        <f t="shared" si="122"/>
        <v>41.8</v>
      </c>
      <c r="J357" s="255">
        <f>'[2]Бюджет 2025 г 1 чтение'!$I$1521</f>
        <v>79</v>
      </c>
      <c r="K357" s="255">
        <f>'[2]Бюджет 2025 г 1 чтение'!$J$1521</f>
        <v>79</v>
      </c>
      <c r="L357" s="186"/>
      <c r="M357" s="186"/>
      <c r="N357" s="186"/>
      <c r="O357" s="186"/>
    </row>
    <row r="358" spans="1:15">
      <c r="A358" s="106" t="s">
        <v>56</v>
      </c>
      <c r="B358" s="101" t="s">
        <v>146</v>
      </c>
      <c r="C358" s="113" t="s">
        <v>523</v>
      </c>
      <c r="D358" s="55" t="s">
        <v>524</v>
      </c>
      <c r="E358" s="55" t="s">
        <v>57</v>
      </c>
      <c r="F358" s="55"/>
      <c r="G358" s="154">
        <f>G359</f>
        <v>0</v>
      </c>
      <c r="H358" s="154">
        <f>H359</f>
        <v>0</v>
      </c>
      <c r="I358" s="185">
        <f>G358+H358</f>
        <v>0</v>
      </c>
      <c r="J358" s="154">
        <f t="shared" ref="J358:K359" si="126">J359</f>
        <v>0</v>
      </c>
      <c r="K358" s="154">
        <f t="shared" si="126"/>
        <v>0</v>
      </c>
      <c r="L358" s="186"/>
      <c r="M358" s="186"/>
      <c r="N358" s="186"/>
      <c r="O358" s="186"/>
    </row>
    <row r="359" spans="1:15">
      <c r="A359" s="106" t="s">
        <v>79</v>
      </c>
      <c r="B359" s="101" t="s">
        <v>146</v>
      </c>
      <c r="C359" s="113" t="s">
        <v>523</v>
      </c>
      <c r="D359" s="55" t="s">
        <v>524</v>
      </c>
      <c r="E359" s="55" t="s">
        <v>80</v>
      </c>
      <c r="F359" s="55"/>
      <c r="G359" s="154">
        <f>G360</f>
        <v>0</v>
      </c>
      <c r="H359" s="154">
        <f>H360</f>
        <v>0</v>
      </c>
      <c r="I359" s="185">
        <f t="shared" si="122"/>
        <v>0</v>
      </c>
      <c r="J359" s="154">
        <f t="shared" si="126"/>
        <v>0</v>
      </c>
      <c r="K359" s="154">
        <f t="shared" si="126"/>
        <v>0</v>
      </c>
      <c r="L359" s="186"/>
      <c r="M359" s="186"/>
      <c r="N359" s="186"/>
      <c r="O359" s="186"/>
    </row>
    <row r="360" spans="1:15">
      <c r="A360" s="45" t="s">
        <v>16</v>
      </c>
      <c r="B360" s="101" t="s">
        <v>146</v>
      </c>
      <c r="C360" s="113" t="s">
        <v>523</v>
      </c>
      <c r="D360" s="55" t="s">
        <v>524</v>
      </c>
      <c r="E360" s="55" t="s">
        <v>80</v>
      </c>
      <c r="F360" s="55" t="s">
        <v>17</v>
      </c>
      <c r="G360" s="154"/>
      <c r="H360" s="154"/>
      <c r="I360" s="185">
        <f>G360+H360</f>
        <v>0</v>
      </c>
      <c r="J360" s="155"/>
      <c r="K360" s="154"/>
      <c r="L360" s="186"/>
      <c r="M360" s="186"/>
      <c r="N360" s="186"/>
      <c r="O360" s="186"/>
    </row>
    <row r="361" spans="1:15">
      <c r="A361" s="13" t="s">
        <v>147</v>
      </c>
      <c r="B361" s="14" t="s">
        <v>146</v>
      </c>
      <c r="C361" s="14" t="s">
        <v>148</v>
      </c>
      <c r="D361" s="14"/>
      <c r="E361" s="14"/>
      <c r="F361" s="14"/>
      <c r="G361" s="185">
        <f t="shared" ref="G361:K365" si="127">G362</f>
        <v>3566.3</v>
      </c>
      <c r="H361" s="185">
        <f t="shared" si="127"/>
        <v>0</v>
      </c>
      <c r="I361" s="185">
        <f t="shared" si="122"/>
        <v>3566.3</v>
      </c>
      <c r="J361" s="185">
        <f t="shared" si="127"/>
        <v>2500</v>
      </c>
      <c r="K361" s="185">
        <f t="shared" si="127"/>
        <v>2000</v>
      </c>
      <c r="L361" s="186"/>
      <c r="M361" s="186"/>
      <c r="N361" s="186"/>
      <c r="O361" s="186"/>
    </row>
    <row r="362" spans="1:15" ht="24">
      <c r="A362" s="13" t="s">
        <v>25</v>
      </c>
      <c r="B362" s="18" t="s">
        <v>146</v>
      </c>
      <c r="C362" s="18" t="s">
        <v>148</v>
      </c>
      <c r="D362" s="18" t="s">
        <v>26</v>
      </c>
      <c r="E362" s="18"/>
      <c r="F362" s="18"/>
      <c r="G362" s="155">
        <f t="shared" si="127"/>
        <v>3566.3</v>
      </c>
      <c r="H362" s="155">
        <f t="shared" si="127"/>
        <v>0</v>
      </c>
      <c r="I362" s="185">
        <f t="shared" si="122"/>
        <v>3566.3</v>
      </c>
      <c r="J362" s="155">
        <f t="shared" si="127"/>
        <v>2500</v>
      </c>
      <c r="K362" s="155">
        <f t="shared" si="127"/>
        <v>2000</v>
      </c>
      <c r="L362" s="186"/>
      <c r="M362" s="186"/>
      <c r="N362" s="186"/>
      <c r="O362" s="186"/>
    </row>
    <row r="363" spans="1:15" ht="24">
      <c r="A363" s="44" t="s">
        <v>149</v>
      </c>
      <c r="B363" s="18" t="s">
        <v>146</v>
      </c>
      <c r="C363" s="18" t="s">
        <v>148</v>
      </c>
      <c r="D363" s="30" t="s">
        <v>150</v>
      </c>
      <c r="E363" s="18"/>
      <c r="F363" s="18"/>
      <c r="G363" s="155">
        <f t="shared" si="127"/>
        <v>3566.3</v>
      </c>
      <c r="H363" s="155">
        <f t="shared" si="127"/>
        <v>0</v>
      </c>
      <c r="I363" s="185">
        <f t="shared" si="122"/>
        <v>3566.3</v>
      </c>
      <c r="J363" s="155">
        <f t="shared" si="127"/>
        <v>2500</v>
      </c>
      <c r="K363" s="155">
        <f t="shared" si="127"/>
        <v>2000</v>
      </c>
      <c r="L363" s="186"/>
      <c r="M363" s="186"/>
      <c r="N363" s="186"/>
      <c r="O363" s="186"/>
    </row>
    <row r="364" spans="1:15" ht="26.25" customHeight="1">
      <c r="A364" s="17" t="s">
        <v>44</v>
      </c>
      <c r="B364" s="18" t="s">
        <v>146</v>
      </c>
      <c r="C364" s="18" t="s">
        <v>148</v>
      </c>
      <c r="D364" s="30" t="s">
        <v>150</v>
      </c>
      <c r="E364" s="39" t="s">
        <v>45</v>
      </c>
      <c r="F364" s="39"/>
      <c r="G364" s="155">
        <f t="shared" si="127"/>
        <v>3566.3</v>
      </c>
      <c r="H364" s="155">
        <f t="shared" si="127"/>
        <v>0</v>
      </c>
      <c r="I364" s="185">
        <f t="shared" si="122"/>
        <v>3566.3</v>
      </c>
      <c r="J364" s="155">
        <f t="shared" si="127"/>
        <v>2500</v>
      </c>
      <c r="K364" s="155">
        <f t="shared" si="127"/>
        <v>2000</v>
      </c>
      <c r="L364" s="186"/>
      <c r="M364" s="186"/>
      <c r="N364" s="186"/>
      <c r="O364" s="186"/>
    </row>
    <row r="365" spans="1:15" ht="37.5" customHeight="1">
      <c r="A365" s="17" t="s">
        <v>46</v>
      </c>
      <c r="B365" s="18" t="s">
        <v>146</v>
      </c>
      <c r="C365" s="18" t="s">
        <v>148</v>
      </c>
      <c r="D365" s="30" t="s">
        <v>150</v>
      </c>
      <c r="E365" s="39" t="s">
        <v>53</v>
      </c>
      <c r="F365" s="39"/>
      <c r="G365" s="155">
        <f t="shared" si="127"/>
        <v>3566.3</v>
      </c>
      <c r="H365" s="155">
        <f t="shared" si="127"/>
        <v>0</v>
      </c>
      <c r="I365" s="185">
        <f t="shared" si="122"/>
        <v>3566.3</v>
      </c>
      <c r="J365" s="155">
        <f t="shared" si="127"/>
        <v>2500</v>
      </c>
      <c r="K365" s="155">
        <f t="shared" si="127"/>
        <v>2000</v>
      </c>
      <c r="L365" s="186"/>
      <c r="M365" s="186"/>
      <c r="N365" s="186"/>
      <c r="O365" s="186"/>
    </row>
    <row r="366" spans="1:15">
      <c r="A366" s="17" t="s">
        <v>16</v>
      </c>
      <c r="B366" s="18" t="s">
        <v>146</v>
      </c>
      <c r="C366" s="18" t="s">
        <v>148</v>
      </c>
      <c r="D366" s="30" t="s">
        <v>150</v>
      </c>
      <c r="E366" s="39" t="s">
        <v>53</v>
      </c>
      <c r="F366" s="151" t="s">
        <v>17</v>
      </c>
      <c r="G366" s="149">
        <v>3566.3</v>
      </c>
      <c r="H366" s="149">
        <v>0</v>
      </c>
      <c r="I366" s="185">
        <f t="shared" si="122"/>
        <v>3566.3</v>
      </c>
      <c r="J366" s="152">
        <f>'[2]Бюджет 2025 г 1 чтение'!$I$279</f>
        <v>2500</v>
      </c>
      <c r="K366" s="152">
        <f>'[2]Бюджет 2025 г 1 чтение'!$J$279</f>
        <v>2000</v>
      </c>
      <c r="L366" s="186"/>
      <c r="M366" s="186"/>
      <c r="N366" s="186"/>
      <c r="O366" s="186"/>
    </row>
    <row r="367" spans="1:15">
      <c r="A367" s="31" t="s">
        <v>151</v>
      </c>
      <c r="B367" s="32" t="s">
        <v>146</v>
      </c>
      <c r="C367" s="32" t="s">
        <v>152</v>
      </c>
      <c r="D367" s="32"/>
      <c r="E367" s="32"/>
      <c r="F367" s="32"/>
      <c r="G367" s="185">
        <f>G379+G368+G415</f>
        <v>34630.699999999997</v>
      </c>
      <c r="H367" s="185">
        <f>H379+H368+H415</f>
        <v>0</v>
      </c>
      <c r="I367" s="185">
        <f t="shared" si="122"/>
        <v>34630.699999999997</v>
      </c>
      <c r="J367" s="185">
        <f t="shared" ref="J367:K367" si="128">J379+J368+J415</f>
        <v>25626</v>
      </c>
      <c r="K367" s="185">
        <f t="shared" si="128"/>
        <v>30806</v>
      </c>
      <c r="L367" s="186"/>
      <c r="M367" s="186"/>
      <c r="N367" s="186"/>
      <c r="O367" s="186"/>
    </row>
    <row r="368" spans="1:15" ht="27.75" hidden="1" customHeight="1">
      <c r="A368" s="13" t="s">
        <v>25</v>
      </c>
      <c r="B368" s="32" t="s">
        <v>146</v>
      </c>
      <c r="C368" s="32" t="s">
        <v>152</v>
      </c>
      <c r="D368" s="32" t="s">
        <v>26</v>
      </c>
      <c r="E368" s="32"/>
      <c r="F368" s="32"/>
      <c r="G368" s="185">
        <f t="shared" ref="G368:K371" si="129">G369</f>
        <v>0</v>
      </c>
      <c r="H368" s="185">
        <f t="shared" si="129"/>
        <v>0</v>
      </c>
      <c r="I368" s="185">
        <f t="shared" si="122"/>
        <v>0</v>
      </c>
      <c r="J368" s="185">
        <f t="shared" si="129"/>
        <v>0</v>
      </c>
      <c r="K368" s="185">
        <f t="shared" si="129"/>
        <v>0</v>
      </c>
      <c r="L368" s="186"/>
      <c r="M368" s="186"/>
      <c r="N368" s="186"/>
      <c r="O368" s="186"/>
    </row>
    <row r="369" spans="1:15" ht="24" hidden="1" customHeight="1">
      <c r="A369" s="59" t="s">
        <v>153</v>
      </c>
      <c r="B369" s="32" t="s">
        <v>146</v>
      </c>
      <c r="C369" s="32" t="s">
        <v>152</v>
      </c>
      <c r="D369" s="39" t="s">
        <v>154</v>
      </c>
      <c r="E369" s="39"/>
      <c r="F369" s="39"/>
      <c r="G369" s="155">
        <f t="shared" si="129"/>
        <v>0</v>
      </c>
      <c r="H369" s="155">
        <f t="shared" si="129"/>
        <v>0</v>
      </c>
      <c r="I369" s="185">
        <f t="shared" si="122"/>
        <v>0</v>
      </c>
      <c r="J369" s="155">
        <f t="shared" si="129"/>
        <v>0</v>
      </c>
      <c r="K369" s="155">
        <f t="shared" si="129"/>
        <v>0</v>
      </c>
      <c r="L369" s="186"/>
      <c r="M369" s="186"/>
      <c r="N369" s="186"/>
      <c r="O369" s="186"/>
    </row>
    <row r="370" spans="1:15" ht="24.75" hidden="1" customHeight="1">
      <c r="A370" s="60" t="s">
        <v>44</v>
      </c>
      <c r="B370" s="32" t="s">
        <v>146</v>
      </c>
      <c r="C370" s="32" t="s">
        <v>152</v>
      </c>
      <c r="D370" s="39" t="s">
        <v>154</v>
      </c>
      <c r="E370" s="39">
        <v>200</v>
      </c>
      <c r="F370" s="39"/>
      <c r="G370" s="155">
        <f t="shared" si="129"/>
        <v>0</v>
      </c>
      <c r="H370" s="155">
        <f t="shared" si="129"/>
        <v>0</v>
      </c>
      <c r="I370" s="185">
        <f t="shared" si="122"/>
        <v>0</v>
      </c>
      <c r="J370" s="155">
        <f t="shared" si="129"/>
        <v>0</v>
      </c>
      <c r="K370" s="155">
        <f t="shared" si="129"/>
        <v>0</v>
      </c>
      <c r="L370" s="186"/>
      <c r="M370" s="186"/>
      <c r="N370" s="186"/>
      <c r="O370" s="186"/>
    </row>
    <row r="371" spans="1:15" ht="27.75" hidden="1" customHeight="1">
      <c r="A371" s="60" t="s">
        <v>155</v>
      </c>
      <c r="B371" s="32" t="s">
        <v>146</v>
      </c>
      <c r="C371" s="32" t="s">
        <v>152</v>
      </c>
      <c r="D371" s="39" t="s">
        <v>154</v>
      </c>
      <c r="E371" s="39">
        <v>240</v>
      </c>
      <c r="F371" s="39"/>
      <c r="G371" s="155">
        <f t="shared" si="129"/>
        <v>0</v>
      </c>
      <c r="H371" s="155">
        <f t="shared" si="129"/>
        <v>0</v>
      </c>
      <c r="I371" s="185">
        <f t="shared" si="122"/>
        <v>0</v>
      </c>
      <c r="J371" s="155">
        <f t="shared" si="129"/>
        <v>0</v>
      </c>
      <c r="K371" s="155">
        <f t="shared" si="129"/>
        <v>0</v>
      </c>
      <c r="L371" s="186"/>
      <c r="M371" s="186"/>
      <c r="N371" s="186"/>
      <c r="O371" s="186"/>
    </row>
    <row r="372" spans="1:15" ht="13.5" hidden="1" customHeight="1">
      <c r="A372" s="60" t="s">
        <v>16</v>
      </c>
      <c r="B372" s="32" t="s">
        <v>146</v>
      </c>
      <c r="C372" s="32" t="s">
        <v>152</v>
      </c>
      <c r="D372" s="39" t="s">
        <v>154</v>
      </c>
      <c r="E372" s="39">
        <v>240</v>
      </c>
      <c r="F372" s="39">
        <v>1</v>
      </c>
      <c r="G372" s="155"/>
      <c r="H372" s="155"/>
      <c r="I372" s="185">
        <f t="shared" si="122"/>
        <v>0</v>
      </c>
      <c r="J372" s="155"/>
      <c r="K372" s="154"/>
      <c r="L372" s="186"/>
      <c r="M372" s="186"/>
      <c r="N372" s="186"/>
      <c r="O372" s="186"/>
    </row>
    <row r="373" spans="1:15" ht="50.25" hidden="1" customHeight="1">
      <c r="A373" s="33" t="s">
        <v>156</v>
      </c>
      <c r="B373" s="30" t="s">
        <v>146</v>
      </c>
      <c r="C373" s="30" t="s">
        <v>152</v>
      </c>
      <c r="D373" s="35" t="s">
        <v>157</v>
      </c>
      <c r="E373" s="34"/>
      <c r="F373" s="34"/>
      <c r="G373" s="155">
        <f t="shared" ref="G373:H377" si="130">G374</f>
        <v>0</v>
      </c>
      <c r="H373" s="155">
        <f t="shared" si="130"/>
        <v>0</v>
      </c>
      <c r="I373" s="185">
        <f t="shared" si="122"/>
        <v>0</v>
      </c>
      <c r="J373" s="155" t="e">
        <f>E373+#REF!</f>
        <v>#REF!</v>
      </c>
      <c r="K373" s="190"/>
      <c r="L373" s="186"/>
      <c r="M373" s="186"/>
      <c r="N373" s="186"/>
      <c r="O373" s="186"/>
    </row>
    <row r="374" spans="1:15" ht="48" hidden="1">
      <c r="A374" s="17" t="s">
        <v>158</v>
      </c>
      <c r="B374" s="30" t="s">
        <v>146</v>
      </c>
      <c r="C374" s="30" t="s">
        <v>152</v>
      </c>
      <c r="D374" s="30" t="s">
        <v>159</v>
      </c>
      <c r="E374" s="18"/>
      <c r="F374" s="18"/>
      <c r="G374" s="155">
        <f t="shared" si="130"/>
        <v>0</v>
      </c>
      <c r="H374" s="155">
        <f t="shared" si="130"/>
        <v>0</v>
      </c>
      <c r="I374" s="185">
        <f t="shared" si="122"/>
        <v>0</v>
      </c>
      <c r="J374" s="155" t="e">
        <f>E374+#REF!</f>
        <v>#REF!</v>
      </c>
      <c r="K374" s="190"/>
      <c r="L374" s="186"/>
      <c r="M374" s="186"/>
      <c r="N374" s="186"/>
      <c r="O374" s="186"/>
    </row>
    <row r="375" spans="1:15" hidden="1">
      <c r="A375" s="17" t="s">
        <v>133</v>
      </c>
      <c r="B375" s="30" t="s">
        <v>146</v>
      </c>
      <c r="C375" s="30" t="s">
        <v>152</v>
      </c>
      <c r="D375" s="30" t="s">
        <v>160</v>
      </c>
      <c r="E375" s="18"/>
      <c r="F375" s="18"/>
      <c r="G375" s="155">
        <f t="shared" si="130"/>
        <v>0</v>
      </c>
      <c r="H375" s="155">
        <f t="shared" si="130"/>
        <v>0</v>
      </c>
      <c r="I375" s="185">
        <f t="shared" si="122"/>
        <v>0</v>
      </c>
      <c r="J375" s="155" t="e">
        <f>E375+#REF!</f>
        <v>#REF!</v>
      </c>
      <c r="K375" s="190"/>
      <c r="L375" s="186"/>
      <c r="M375" s="186"/>
      <c r="N375" s="186"/>
      <c r="O375" s="186"/>
    </row>
    <row r="376" spans="1:15" hidden="1">
      <c r="A376" s="44" t="s">
        <v>122</v>
      </c>
      <c r="B376" s="30" t="s">
        <v>146</v>
      </c>
      <c r="C376" s="30" t="s">
        <v>152</v>
      </c>
      <c r="D376" s="30" t="s">
        <v>160</v>
      </c>
      <c r="E376" s="18" t="s">
        <v>123</v>
      </c>
      <c r="F376" s="18"/>
      <c r="G376" s="155">
        <f t="shared" si="130"/>
        <v>0</v>
      </c>
      <c r="H376" s="155">
        <f t="shared" si="130"/>
        <v>0</v>
      </c>
      <c r="I376" s="185">
        <f t="shared" si="122"/>
        <v>0</v>
      </c>
      <c r="J376" s="155" t="e">
        <f>E376+#REF!</f>
        <v>#REF!</v>
      </c>
      <c r="K376" s="190"/>
      <c r="L376" s="186"/>
      <c r="M376" s="186"/>
      <c r="N376" s="186"/>
      <c r="O376" s="186"/>
    </row>
    <row r="377" spans="1:15" hidden="1">
      <c r="A377" s="44" t="s">
        <v>161</v>
      </c>
      <c r="B377" s="30" t="s">
        <v>146</v>
      </c>
      <c r="C377" s="30" t="s">
        <v>152</v>
      </c>
      <c r="D377" s="30" t="s">
        <v>160</v>
      </c>
      <c r="E377" s="18" t="s">
        <v>162</v>
      </c>
      <c r="F377" s="18"/>
      <c r="G377" s="155">
        <f t="shared" si="130"/>
        <v>0</v>
      </c>
      <c r="H377" s="155">
        <f t="shared" si="130"/>
        <v>0</v>
      </c>
      <c r="I377" s="185">
        <f t="shared" si="122"/>
        <v>0</v>
      </c>
      <c r="J377" s="155" t="e">
        <f>E377+#REF!</f>
        <v>#REF!</v>
      </c>
      <c r="K377" s="190"/>
      <c r="L377" s="186"/>
      <c r="M377" s="186"/>
      <c r="N377" s="186"/>
      <c r="O377" s="186"/>
    </row>
    <row r="378" spans="1:15" hidden="1">
      <c r="A378" s="44" t="s">
        <v>16</v>
      </c>
      <c r="B378" s="30" t="s">
        <v>146</v>
      </c>
      <c r="C378" s="30" t="s">
        <v>152</v>
      </c>
      <c r="D378" s="30" t="s">
        <v>160</v>
      </c>
      <c r="E378" s="18" t="s">
        <v>162</v>
      </c>
      <c r="F378" s="18" t="s">
        <v>17</v>
      </c>
      <c r="G378" s="155"/>
      <c r="H378" s="155"/>
      <c r="I378" s="185">
        <f t="shared" si="122"/>
        <v>0</v>
      </c>
      <c r="J378" s="155" t="e">
        <f>E378+#REF!</f>
        <v>#REF!</v>
      </c>
      <c r="K378" s="190"/>
      <c r="L378" s="186"/>
      <c r="M378" s="186"/>
      <c r="N378" s="186"/>
      <c r="O378" s="186"/>
    </row>
    <row r="379" spans="1:15" ht="84">
      <c r="A379" s="13" t="s">
        <v>699</v>
      </c>
      <c r="B379" s="32" t="s">
        <v>146</v>
      </c>
      <c r="C379" s="32" t="s">
        <v>152</v>
      </c>
      <c r="D379" s="26">
        <v>6100000000</v>
      </c>
      <c r="E379" s="32"/>
      <c r="F379" s="32"/>
      <c r="G379" s="185">
        <f>G380+G388+G410</f>
        <v>34330.699999999997</v>
      </c>
      <c r="H379" s="185">
        <f>H380+H388+H410</f>
        <v>0</v>
      </c>
      <c r="I379" s="185">
        <f>G379+H379</f>
        <v>34330.699999999997</v>
      </c>
      <c r="J379" s="185">
        <f t="shared" ref="J379:K379" si="131">J380+J388+J410</f>
        <v>25326</v>
      </c>
      <c r="K379" s="185">
        <f t="shared" si="131"/>
        <v>30506</v>
      </c>
      <c r="L379" s="186"/>
      <c r="M379" s="186"/>
      <c r="N379" s="186"/>
      <c r="O379" s="186"/>
    </row>
    <row r="380" spans="1:15" ht="35.25" customHeight="1">
      <c r="A380" s="46" t="s">
        <v>163</v>
      </c>
      <c r="B380" s="30" t="s">
        <v>146</v>
      </c>
      <c r="C380" s="30" t="s">
        <v>152</v>
      </c>
      <c r="D380" s="47" t="s">
        <v>164</v>
      </c>
      <c r="E380" s="30"/>
      <c r="F380" s="30"/>
      <c r="G380" s="155">
        <f>G381</f>
        <v>9913</v>
      </c>
      <c r="H380" s="155">
        <f>H381</f>
        <v>0</v>
      </c>
      <c r="I380" s="185">
        <f t="shared" si="122"/>
        <v>9913</v>
      </c>
      <c r="J380" s="155">
        <f t="shared" ref="J380:K380" si="132">J381</f>
        <v>7081</v>
      </c>
      <c r="K380" s="155">
        <f t="shared" si="132"/>
        <v>7081</v>
      </c>
      <c r="L380" s="186"/>
      <c r="M380" s="186"/>
      <c r="N380" s="186"/>
      <c r="O380" s="186"/>
    </row>
    <row r="381" spans="1:15" ht="15.75" customHeight="1">
      <c r="A381" s="59" t="s">
        <v>133</v>
      </c>
      <c r="B381" s="30" t="s">
        <v>146</v>
      </c>
      <c r="C381" s="30" t="s">
        <v>152</v>
      </c>
      <c r="D381" s="26">
        <v>6100182130</v>
      </c>
      <c r="E381" s="30"/>
      <c r="F381" s="30"/>
      <c r="G381" s="155">
        <f>G382+G385</f>
        <v>9913</v>
      </c>
      <c r="H381" s="155">
        <f>H382+H385</f>
        <v>0</v>
      </c>
      <c r="I381" s="185">
        <f t="shared" si="122"/>
        <v>9913</v>
      </c>
      <c r="J381" s="155">
        <f t="shared" ref="J381:K381" si="133">J382+J385</f>
        <v>7081</v>
      </c>
      <c r="K381" s="155">
        <f t="shared" si="133"/>
        <v>7081</v>
      </c>
      <c r="L381" s="186"/>
      <c r="M381" s="186"/>
      <c r="N381" s="186"/>
      <c r="O381" s="186"/>
    </row>
    <row r="382" spans="1:15" ht="26.25" customHeight="1">
      <c r="A382" s="68" t="s">
        <v>165</v>
      </c>
      <c r="B382" s="30" t="s">
        <v>146</v>
      </c>
      <c r="C382" s="30" t="s">
        <v>152</v>
      </c>
      <c r="D382" s="26">
        <v>6100182130</v>
      </c>
      <c r="E382" s="30" t="s">
        <v>45</v>
      </c>
      <c r="F382" s="30"/>
      <c r="G382" s="155">
        <f t="shared" ref="G382:K383" si="134">G383</f>
        <v>4676</v>
      </c>
      <c r="H382" s="155">
        <f t="shared" si="134"/>
        <v>0</v>
      </c>
      <c r="I382" s="185">
        <f t="shared" si="122"/>
        <v>4676</v>
      </c>
      <c r="J382" s="155">
        <f t="shared" si="134"/>
        <v>3000</v>
      </c>
      <c r="K382" s="155">
        <f t="shared" si="134"/>
        <v>3000</v>
      </c>
      <c r="L382" s="186"/>
      <c r="M382" s="186"/>
      <c r="N382" s="186"/>
      <c r="O382" s="186"/>
    </row>
    <row r="383" spans="1:15" ht="21.75" customHeight="1">
      <c r="A383" s="68" t="s">
        <v>155</v>
      </c>
      <c r="B383" s="30" t="s">
        <v>146</v>
      </c>
      <c r="C383" s="30" t="s">
        <v>152</v>
      </c>
      <c r="D383" s="26">
        <v>6100182130</v>
      </c>
      <c r="E383" s="30" t="s">
        <v>53</v>
      </c>
      <c r="F383" s="30"/>
      <c r="G383" s="155">
        <f t="shared" si="134"/>
        <v>4676</v>
      </c>
      <c r="H383" s="155">
        <f t="shared" si="134"/>
        <v>0</v>
      </c>
      <c r="I383" s="185">
        <f t="shared" si="122"/>
        <v>4676</v>
      </c>
      <c r="J383" s="155">
        <f t="shared" si="134"/>
        <v>3000</v>
      </c>
      <c r="K383" s="155">
        <f t="shared" si="134"/>
        <v>3000</v>
      </c>
      <c r="L383" s="186"/>
      <c r="M383" s="186"/>
      <c r="N383" s="186"/>
      <c r="O383" s="186"/>
    </row>
    <row r="384" spans="1:15">
      <c r="A384" s="44" t="s">
        <v>81</v>
      </c>
      <c r="B384" s="30" t="s">
        <v>146</v>
      </c>
      <c r="C384" s="30" t="s">
        <v>152</v>
      </c>
      <c r="D384" s="26">
        <v>6100182130</v>
      </c>
      <c r="E384" s="30" t="s">
        <v>53</v>
      </c>
      <c r="F384" s="30" t="s">
        <v>17</v>
      </c>
      <c r="G384" s="155">
        <v>4676</v>
      </c>
      <c r="H384" s="155">
        <v>0</v>
      </c>
      <c r="I384" s="185">
        <f t="shared" si="122"/>
        <v>4676</v>
      </c>
      <c r="J384" s="154">
        <f>'[2]Бюджет 2025 г 1 чтение'!$I$314</f>
        <v>3000</v>
      </c>
      <c r="K384" s="154">
        <f>'[2]Бюджет 2025 г 1 чтение'!$J$314</f>
        <v>3000</v>
      </c>
      <c r="L384" s="186"/>
      <c r="M384" s="186"/>
      <c r="N384" s="186"/>
      <c r="O384" s="186"/>
    </row>
    <row r="385" spans="1:16" ht="14.25" customHeight="1">
      <c r="A385" s="48" t="s">
        <v>122</v>
      </c>
      <c r="B385" s="30" t="s">
        <v>146</v>
      </c>
      <c r="C385" s="30" t="s">
        <v>152</v>
      </c>
      <c r="D385" s="26">
        <v>6100182130</v>
      </c>
      <c r="E385" s="30" t="s">
        <v>123</v>
      </c>
      <c r="F385" s="30"/>
      <c r="G385" s="155">
        <f t="shared" ref="G385:K386" si="135">G386</f>
        <v>5237</v>
      </c>
      <c r="H385" s="155">
        <f t="shared" si="135"/>
        <v>0</v>
      </c>
      <c r="I385" s="185">
        <f t="shared" si="122"/>
        <v>5237</v>
      </c>
      <c r="J385" s="155">
        <f t="shared" si="135"/>
        <v>4081</v>
      </c>
      <c r="K385" s="155">
        <f t="shared" si="135"/>
        <v>4081</v>
      </c>
      <c r="L385" s="186"/>
      <c r="M385" s="186"/>
      <c r="N385" s="186"/>
      <c r="O385" s="186"/>
    </row>
    <row r="386" spans="1:16" ht="14.25" customHeight="1">
      <c r="A386" s="48" t="s">
        <v>161</v>
      </c>
      <c r="B386" s="30" t="s">
        <v>146</v>
      </c>
      <c r="C386" s="30" t="s">
        <v>152</v>
      </c>
      <c r="D386" s="26">
        <v>6100182130</v>
      </c>
      <c r="E386" s="30" t="s">
        <v>162</v>
      </c>
      <c r="F386" s="30"/>
      <c r="G386" s="155">
        <f t="shared" si="135"/>
        <v>5237</v>
      </c>
      <c r="H386" s="155">
        <f t="shared" si="135"/>
        <v>0</v>
      </c>
      <c r="I386" s="185">
        <f t="shared" si="122"/>
        <v>5237</v>
      </c>
      <c r="J386" s="155">
        <f t="shared" si="135"/>
        <v>4081</v>
      </c>
      <c r="K386" s="155">
        <f t="shared" si="135"/>
        <v>4081</v>
      </c>
      <c r="L386" s="186"/>
      <c r="M386" s="186"/>
      <c r="N386" s="186"/>
      <c r="O386" s="186"/>
    </row>
    <row r="387" spans="1:16">
      <c r="A387" s="48" t="s">
        <v>16</v>
      </c>
      <c r="B387" s="30" t="s">
        <v>146</v>
      </c>
      <c r="C387" s="30" t="s">
        <v>152</v>
      </c>
      <c r="D387" s="26">
        <v>6100182130</v>
      </c>
      <c r="E387" s="30" t="s">
        <v>162</v>
      </c>
      <c r="F387" s="30" t="s">
        <v>17</v>
      </c>
      <c r="G387" s="149">
        <v>5237</v>
      </c>
      <c r="H387" s="149">
        <v>0</v>
      </c>
      <c r="I387" s="185">
        <f t="shared" si="122"/>
        <v>5237</v>
      </c>
      <c r="J387" s="190">
        <f>'[2]Бюджет 2025 г 1 чтение'!$I$616</f>
        <v>4081</v>
      </c>
      <c r="K387" s="190">
        <v>4081</v>
      </c>
      <c r="L387" s="186"/>
      <c r="M387" s="186"/>
      <c r="N387" s="186"/>
      <c r="O387" s="186"/>
    </row>
    <row r="388" spans="1:16" ht="33" customHeight="1">
      <c r="A388" s="44" t="s">
        <v>166</v>
      </c>
      <c r="B388" s="30" t="s">
        <v>146</v>
      </c>
      <c r="C388" s="30" t="s">
        <v>152</v>
      </c>
      <c r="D388" s="26">
        <v>6100200000</v>
      </c>
      <c r="E388" s="30"/>
      <c r="F388" s="30"/>
      <c r="G388" s="155">
        <f>G393+G397+G401+G405+G389</f>
        <v>24017.7</v>
      </c>
      <c r="H388" s="155">
        <f>H393+H397+H401+H405+H389</f>
        <v>50</v>
      </c>
      <c r="I388" s="185">
        <f>G388+H388</f>
        <v>24067.7</v>
      </c>
      <c r="J388" s="155">
        <f>J393+J397+J401+J405+J389</f>
        <v>17845</v>
      </c>
      <c r="K388" s="155">
        <f>K393+K397+K401+K405+K389</f>
        <v>23025</v>
      </c>
      <c r="L388" s="186"/>
      <c r="M388" s="186"/>
      <c r="N388" s="186"/>
      <c r="O388" s="186"/>
    </row>
    <row r="389" spans="1:16" ht="40.5" customHeight="1">
      <c r="A389" s="108" t="s">
        <v>605</v>
      </c>
      <c r="B389" s="117" t="s">
        <v>146</v>
      </c>
      <c r="C389" s="117" t="s">
        <v>152</v>
      </c>
      <c r="D389" s="117" t="s">
        <v>690</v>
      </c>
      <c r="E389" s="117"/>
      <c r="F389" s="116"/>
      <c r="G389" s="155">
        <f>G390</f>
        <v>100</v>
      </c>
      <c r="H389" s="155">
        <f>H390</f>
        <v>0</v>
      </c>
      <c r="I389" s="185">
        <f t="shared" si="122"/>
        <v>100</v>
      </c>
      <c r="J389" s="155">
        <f t="shared" ref="J389:K391" si="136">J390</f>
        <v>0</v>
      </c>
      <c r="K389" s="155">
        <f t="shared" si="136"/>
        <v>0</v>
      </c>
      <c r="L389" s="186"/>
      <c r="M389" s="186"/>
      <c r="N389" s="186"/>
      <c r="O389" s="186"/>
    </row>
    <row r="390" spans="1:16" ht="33" customHeight="1">
      <c r="A390" s="187" t="s">
        <v>165</v>
      </c>
      <c r="B390" s="117" t="s">
        <v>146</v>
      </c>
      <c r="C390" s="117" t="s">
        <v>152</v>
      </c>
      <c r="D390" s="117" t="s">
        <v>690</v>
      </c>
      <c r="E390" s="117" t="s">
        <v>45</v>
      </c>
      <c r="F390" s="116"/>
      <c r="G390" s="155">
        <f>G391</f>
        <v>100</v>
      </c>
      <c r="H390" s="155">
        <f t="shared" ref="H390:H391" si="137">H391</f>
        <v>0</v>
      </c>
      <c r="I390" s="185">
        <f t="shared" si="122"/>
        <v>100</v>
      </c>
      <c r="J390" s="155">
        <f t="shared" si="136"/>
        <v>0</v>
      </c>
      <c r="K390" s="155">
        <f t="shared" si="136"/>
        <v>0</v>
      </c>
      <c r="L390" s="186"/>
      <c r="M390" s="186"/>
      <c r="N390" s="186"/>
      <c r="O390" s="186"/>
    </row>
    <row r="391" spans="1:16" ht="33" customHeight="1">
      <c r="A391" s="187" t="s">
        <v>172</v>
      </c>
      <c r="B391" s="117" t="s">
        <v>146</v>
      </c>
      <c r="C391" s="117" t="s">
        <v>152</v>
      </c>
      <c r="D391" s="117" t="s">
        <v>690</v>
      </c>
      <c r="E391" s="117" t="s">
        <v>53</v>
      </c>
      <c r="F391" s="116"/>
      <c r="G391" s="155">
        <f>G392</f>
        <v>100</v>
      </c>
      <c r="H391" s="155">
        <f t="shared" si="137"/>
        <v>0</v>
      </c>
      <c r="I391" s="185">
        <f t="shared" si="122"/>
        <v>100</v>
      </c>
      <c r="J391" s="155">
        <f t="shared" si="136"/>
        <v>0</v>
      </c>
      <c r="K391" s="155">
        <f t="shared" si="136"/>
        <v>0</v>
      </c>
      <c r="L391" s="186"/>
      <c r="M391" s="186"/>
      <c r="N391" s="186"/>
      <c r="O391" s="186"/>
    </row>
    <row r="392" spans="1:16" ht="19.5" customHeight="1">
      <c r="A392" s="108" t="s">
        <v>110</v>
      </c>
      <c r="B392" s="117" t="s">
        <v>146</v>
      </c>
      <c r="C392" s="117" t="s">
        <v>152</v>
      </c>
      <c r="D392" s="117" t="s">
        <v>690</v>
      </c>
      <c r="E392" s="117" t="s">
        <v>53</v>
      </c>
      <c r="F392" s="116" t="s">
        <v>10</v>
      </c>
      <c r="G392" s="155">
        <v>100</v>
      </c>
      <c r="H392" s="155">
        <v>0</v>
      </c>
      <c r="I392" s="185">
        <f t="shared" si="122"/>
        <v>100</v>
      </c>
      <c r="J392" s="155"/>
      <c r="K392" s="155"/>
      <c r="L392" s="186"/>
      <c r="M392" s="186"/>
      <c r="N392" s="186"/>
      <c r="O392" s="186"/>
    </row>
    <row r="393" spans="1:16" ht="14.25" customHeight="1">
      <c r="A393" s="188" t="s">
        <v>133</v>
      </c>
      <c r="B393" s="189" t="s">
        <v>146</v>
      </c>
      <c r="C393" s="189" t="s">
        <v>152</v>
      </c>
      <c r="D393" s="190">
        <v>6100282130</v>
      </c>
      <c r="E393" s="189"/>
      <c r="F393" s="189"/>
      <c r="G393" s="155">
        <f>G394</f>
        <v>8066.5</v>
      </c>
      <c r="H393" s="155">
        <f>H394</f>
        <v>50</v>
      </c>
      <c r="I393" s="185">
        <f t="shared" si="122"/>
        <v>8116.5</v>
      </c>
      <c r="J393" s="155">
        <f t="shared" ref="G393:K395" si="138">J394</f>
        <v>7774.3</v>
      </c>
      <c r="K393" s="155">
        <f t="shared" si="138"/>
        <v>12954.3</v>
      </c>
      <c r="L393" s="186"/>
      <c r="M393" s="186"/>
      <c r="N393" s="186"/>
      <c r="O393" s="186"/>
    </row>
    <row r="394" spans="1:16" ht="27" customHeight="1">
      <c r="A394" s="174" t="s">
        <v>165</v>
      </c>
      <c r="B394" s="189" t="s">
        <v>146</v>
      </c>
      <c r="C394" s="189" t="s">
        <v>152</v>
      </c>
      <c r="D394" s="190">
        <v>6100282130</v>
      </c>
      <c r="E394" s="189" t="s">
        <v>45</v>
      </c>
      <c r="F394" s="189"/>
      <c r="G394" s="155">
        <f t="shared" si="138"/>
        <v>8066.5</v>
      </c>
      <c r="H394" s="155">
        <f t="shared" si="138"/>
        <v>50</v>
      </c>
      <c r="I394" s="185">
        <f t="shared" si="122"/>
        <v>8116.5</v>
      </c>
      <c r="J394" s="155">
        <f t="shared" si="138"/>
        <v>7774.3</v>
      </c>
      <c r="K394" s="155">
        <f t="shared" si="138"/>
        <v>12954.3</v>
      </c>
      <c r="L394" s="186"/>
      <c r="M394" s="186"/>
      <c r="N394" s="186"/>
      <c r="O394" s="186"/>
    </row>
    <row r="395" spans="1:16" ht="21.75" customHeight="1">
      <c r="A395" s="174" t="s">
        <v>155</v>
      </c>
      <c r="B395" s="189" t="s">
        <v>146</v>
      </c>
      <c r="C395" s="189" t="s">
        <v>152</v>
      </c>
      <c r="D395" s="190">
        <v>6100282130</v>
      </c>
      <c r="E395" s="189" t="s">
        <v>53</v>
      </c>
      <c r="F395" s="189"/>
      <c r="G395" s="155">
        <f t="shared" si="138"/>
        <v>8066.5</v>
      </c>
      <c r="H395" s="155">
        <f t="shared" si="138"/>
        <v>50</v>
      </c>
      <c r="I395" s="185">
        <f t="shared" si="122"/>
        <v>8116.5</v>
      </c>
      <c r="J395" s="155">
        <f t="shared" si="138"/>
        <v>7774.3</v>
      </c>
      <c r="K395" s="155">
        <f t="shared" si="138"/>
        <v>12954.3</v>
      </c>
      <c r="L395" s="186"/>
      <c r="M395" s="186"/>
      <c r="N395" s="186"/>
      <c r="O395" s="186"/>
      <c r="P395" s="186"/>
    </row>
    <row r="396" spans="1:16">
      <c r="A396" s="188" t="s">
        <v>81</v>
      </c>
      <c r="B396" s="189" t="s">
        <v>146</v>
      </c>
      <c r="C396" s="189" t="s">
        <v>152</v>
      </c>
      <c r="D396" s="190">
        <v>6100282130</v>
      </c>
      <c r="E396" s="189" t="s">
        <v>53</v>
      </c>
      <c r="F396" s="189" t="s">
        <v>17</v>
      </c>
      <c r="G396" s="149">
        <v>8066.5</v>
      </c>
      <c r="H396" s="149">
        <f>'[7]Поправки ноябрь'!$I$327</f>
        <v>50</v>
      </c>
      <c r="I396" s="185">
        <f t="shared" si="122"/>
        <v>8116.5</v>
      </c>
      <c r="J396" s="190">
        <f>'[3]Бюджет 2025 г 2 чтение'!$I$318</f>
        <v>7774.3</v>
      </c>
      <c r="K396" s="190">
        <f>'[3]Бюджет 2025 г 2 чтение'!$J$319</f>
        <v>12954.3</v>
      </c>
      <c r="L396" s="186"/>
      <c r="M396" s="186"/>
      <c r="N396" s="186"/>
      <c r="O396" s="186"/>
      <c r="P396" s="186"/>
    </row>
    <row r="397" spans="1:16" ht="39.75" customHeight="1">
      <c r="A397" s="44" t="s">
        <v>167</v>
      </c>
      <c r="B397" s="30" t="s">
        <v>146</v>
      </c>
      <c r="C397" s="30" t="s">
        <v>152</v>
      </c>
      <c r="D397" s="117" t="s">
        <v>692</v>
      </c>
      <c r="E397" s="30"/>
      <c r="F397" s="30"/>
      <c r="G397" s="155">
        <f t="shared" ref="G397:K399" si="139">G398</f>
        <v>316.5</v>
      </c>
      <c r="H397" s="155">
        <f t="shared" si="139"/>
        <v>0</v>
      </c>
      <c r="I397" s="185">
        <f t="shared" si="122"/>
        <v>316.5</v>
      </c>
      <c r="J397" s="155">
        <f t="shared" si="139"/>
        <v>70.7</v>
      </c>
      <c r="K397" s="155">
        <f t="shared" si="139"/>
        <v>70.7</v>
      </c>
      <c r="L397" s="186"/>
      <c r="M397" s="186"/>
      <c r="N397" s="186"/>
      <c r="O397" s="186"/>
    </row>
    <row r="398" spans="1:16" ht="21.75" customHeight="1">
      <c r="A398" s="68" t="s">
        <v>165</v>
      </c>
      <c r="B398" s="30" t="s">
        <v>146</v>
      </c>
      <c r="C398" s="30" t="s">
        <v>152</v>
      </c>
      <c r="D398" s="117" t="s">
        <v>692</v>
      </c>
      <c r="E398" s="30" t="s">
        <v>45</v>
      </c>
      <c r="F398" s="30"/>
      <c r="G398" s="155">
        <f t="shared" si="139"/>
        <v>316.5</v>
      </c>
      <c r="H398" s="155">
        <f t="shared" si="139"/>
        <v>0</v>
      </c>
      <c r="I398" s="185">
        <f t="shared" si="122"/>
        <v>316.5</v>
      </c>
      <c r="J398" s="155">
        <f t="shared" si="139"/>
        <v>70.7</v>
      </c>
      <c r="K398" s="155">
        <f t="shared" si="139"/>
        <v>70.7</v>
      </c>
      <c r="L398" s="186"/>
      <c r="M398" s="186"/>
      <c r="N398" s="186"/>
      <c r="O398" s="186"/>
    </row>
    <row r="399" spans="1:16" ht="24">
      <c r="A399" s="68" t="s">
        <v>155</v>
      </c>
      <c r="B399" s="30" t="s">
        <v>146</v>
      </c>
      <c r="C399" s="30" t="s">
        <v>152</v>
      </c>
      <c r="D399" s="117" t="s">
        <v>692</v>
      </c>
      <c r="E399" s="30" t="s">
        <v>53</v>
      </c>
      <c r="F399" s="30"/>
      <c r="G399" s="155">
        <f t="shared" si="139"/>
        <v>316.5</v>
      </c>
      <c r="H399" s="155">
        <f t="shared" si="139"/>
        <v>0</v>
      </c>
      <c r="I399" s="185">
        <f t="shared" si="122"/>
        <v>316.5</v>
      </c>
      <c r="J399" s="155">
        <f t="shared" si="139"/>
        <v>70.7</v>
      </c>
      <c r="K399" s="155">
        <f t="shared" si="139"/>
        <v>70.7</v>
      </c>
      <c r="L399" s="186"/>
      <c r="M399" s="186"/>
      <c r="N399" s="186"/>
      <c r="O399" s="186"/>
    </row>
    <row r="400" spans="1:16">
      <c r="A400" s="44" t="s">
        <v>16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 t="s">
        <v>17</v>
      </c>
      <c r="G400" s="154">
        <v>316.5</v>
      </c>
      <c r="H400" s="154">
        <v>0</v>
      </c>
      <c r="I400" s="185">
        <f t="shared" si="122"/>
        <v>316.5</v>
      </c>
      <c r="J400" s="155">
        <f>'[2]Бюджет 2025 г 1 чтение'!$I$323</f>
        <v>70.7</v>
      </c>
      <c r="K400" s="190">
        <f>'[2]Бюджет 2025 г 1 чтение'!$J$323</f>
        <v>70.7</v>
      </c>
      <c r="L400" s="186"/>
      <c r="M400" s="186"/>
      <c r="N400" s="186"/>
      <c r="O400" s="186"/>
    </row>
    <row r="401" spans="1:15" ht="36">
      <c r="A401" s="44" t="s">
        <v>168</v>
      </c>
      <c r="B401" s="30" t="s">
        <v>146</v>
      </c>
      <c r="C401" s="30" t="s">
        <v>152</v>
      </c>
      <c r="D401" s="117" t="s">
        <v>692</v>
      </c>
      <c r="E401" s="30"/>
      <c r="F401" s="30"/>
      <c r="G401" s="155">
        <f t="shared" ref="G401:K403" si="140">G402</f>
        <v>15534.7</v>
      </c>
      <c r="H401" s="155">
        <f t="shared" si="140"/>
        <v>0</v>
      </c>
      <c r="I401" s="185">
        <f t="shared" si="122"/>
        <v>15534.7</v>
      </c>
      <c r="J401" s="155">
        <f t="shared" si="140"/>
        <v>10000</v>
      </c>
      <c r="K401" s="155">
        <f t="shared" si="140"/>
        <v>10000</v>
      </c>
      <c r="L401" s="186"/>
      <c r="M401" s="186"/>
      <c r="N401" s="186"/>
      <c r="O401" s="186"/>
    </row>
    <row r="402" spans="1:15" ht="26.25" customHeight="1">
      <c r="A402" s="68" t="s">
        <v>165</v>
      </c>
      <c r="B402" s="30" t="s">
        <v>146</v>
      </c>
      <c r="C402" s="30" t="s">
        <v>152</v>
      </c>
      <c r="D402" s="117" t="s">
        <v>692</v>
      </c>
      <c r="E402" s="30" t="s">
        <v>45</v>
      </c>
      <c r="F402" s="30"/>
      <c r="G402" s="155">
        <f t="shared" si="140"/>
        <v>15534.7</v>
      </c>
      <c r="H402" s="155">
        <f t="shared" si="140"/>
        <v>0</v>
      </c>
      <c r="I402" s="185">
        <f t="shared" si="122"/>
        <v>15534.7</v>
      </c>
      <c r="J402" s="155">
        <f t="shared" si="140"/>
        <v>10000</v>
      </c>
      <c r="K402" s="155">
        <f t="shared" si="140"/>
        <v>10000</v>
      </c>
      <c r="L402" s="186"/>
      <c r="M402" s="186"/>
      <c r="N402" s="186"/>
      <c r="O402" s="186"/>
    </row>
    <row r="403" spans="1:15" ht="24">
      <c r="A403" s="68" t="s">
        <v>155</v>
      </c>
      <c r="B403" s="30" t="s">
        <v>146</v>
      </c>
      <c r="C403" s="30" t="s">
        <v>152</v>
      </c>
      <c r="D403" s="117" t="s">
        <v>692</v>
      </c>
      <c r="E403" s="30" t="s">
        <v>53</v>
      </c>
      <c r="F403" s="30"/>
      <c r="G403" s="155">
        <f t="shared" si="140"/>
        <v>15534.7</v>
      </c>
      <c r="H403" s="155">
        <f t="shared" si="140"/>
        <v>0</v>
      </c>
      <c r="I403" s="185">
        <f t="shared" si="122"/>
        <v>15534.7</v>
      </c>
      <c r="J403" s="155">
        <f t="shared" si="140"/>
        <v>10000</v>
      </c>
      <c r="K403" s="155">
        <f t="shared" si="140"/>
        <v>10000</v>
      </c>
      <c r="L403" s="186"/>
      <c r="M403" s="186"/>
      <c r="N403" s="186"/>
      <c r="O403" s="186"/>
    </row>
    <row r="404" spans="1:15">
      <c r="A404" s="68" t="s">
        <v>18</v>
      </c>
      <c r="B404" s="30" t="s">
        <v>146</v>
      </c>
      <c r="C404" s="30" t="s">
        <v>152</v>
      </c>
      <c r="D404" s="117" t="s">
        <v>692</v>
      </c>
      <c r="E404" s="30" t="s">
        <v>53</v>
      </c>
      <c r="F404" s="30" t="s">
        <v>10</v>
      </c>
      <c r="G404" s="155">
        <v>15534.7</v>
      </c>
      <c r="H404" s="155">
        <v>0</v>
      </c>
      <c r="I404" s="185">
        <f t="shared" si="122"/>
        <v>15534.7</v>
      </c>
      <c r="J404" s="155">
        <f>'[3]Бюджет 2025 г 2 чтение'!$I$327</f>
        <v>10000</v>
      </c>
      <c r="K404" s="154">
        <f>'[3]Бюджет 2025 г 2 чтение'!$J$327</f>
        <v>10000</v>
      </c>
      <c r="L404" s="186"/>
      <c r="M404" s="186"/>
      <c r="N404" s="186"/>
      <c r="O404" s="186"/>
    </row>
    <row r="405" spans="1:15" ht="107.25" hidden="1" customHeight="1">
      <c r="A405" s="49" t="s">
        <v>169</v>
      </c>
      <c r="B405" s="30" t="s">
        <v>146</v>
      </c>
      <c r="C405" s="30" t="s">
        <v>152</v>
      </c>
      <c r="D405" s="37" t="s">
        <v>170</v>
      </c>
      <c r="E405" s="30"/>
      <c r="F405" s="30"/>
      <c r="G405" s="155">
        <f t="shared" ref="G405:J408" si="141">G406</f>
        <v>0</v>
      </c>
      <c r="H405" s="155">
        <f t="shared" si="141"/>
        <v>0</v>
      </c>
      <c r="I405" s="185">
        <f t="shared" si="122"/>
        <v>0</v>
      </c>
      <c r="J405" s="155">
        <f t="shared" si="141"/>
        <v>0</v>
      </c>
      <c r="K405" s="190"/>
      <c r="L405" s="186"/>
      <c r="M405" s="186"/>
      <c r="N405" s="186"/>
      <c r="O405" s="186"/>
    </row>
    <row r="406" spans="1:15" hidden="1">
      <c r="A406" s="48" t="s">
        <v>133</v>
      </c>
      <c r="B406" s="30" t="s">
        <v>146</v>
      </c>
      <c r="C406" s="30" t="s">
        <v>152</v>
      </c>
      <c r="D406" s="37" t="s">
        <v>171</v>
      </c>
      <c r="E406" s="30"/>
      <c r="F406" s="30"/>
      <c r="G406" s="155">
        <f t="shared" si="141"/>
        <v>0</v>
      </c>
      <c r="H406" s="155">
        <f t="shared" si="141"/>
        <v>0</v>
      </c>
      <c r="I406" s="185">
        <f t="shared" si="122"/>
        <v>0</v>
      </c>
      <c r="J406" s="155">
        <f t="shared" si="141"/>
        <v>0</v>
      </c>
      <c r="K406" s="190"/>
      <c r="L406" s="186"/>
      <c r="M406" s="186"/>
      <c r="N406" s="186"/>
      <c r="O406" s="186"/>
    </row>
    <row r="407" spans="1:15" ht="25.5" hidden="1">
      <c r="A407" s="74" t="s">
        <v>165</v>
      </c>
      <c r="B407" s="30" t="s">
        <v>146</v>
      </c>
      <c r="C407" s="30" t="s">
        <v>152</v>
      </c>
      <c r="D407" s="37" t="s">
        <v>171</v>
      </c>
      <c r="E407" s="30" t="s">
        <v>45</v>
      </c>
      <c r="F407" s="30"/>
      <c r="G407" s="155">
        <f t="shared" si="141"/>
        <v>0</v>
      </c>
      <c r="H407" s="155">
        <f t="shared" si="141"/>
        <v>0</v>
      </c>
      <c r="I407" s="185">
        <f t="shared" si="122"/>
        <v>0</v>
      </c>
      <c r="J407" s="155">
        <f t="shared" si="141"/>
        <v>0</v>
      </c>
      <c r="K407" s="190"/>
      <c r="L407" s="186"/>
      <c r="M407" s="186"/>
      <c r="N407" s="186"/>
      <c r="O407" s="186"/>
    </row>
    <row r="408" spans="1:15" ht="25.5" hidden="1">
      <c r="A408" s="74" t="s">
        <v>172</v>
      </c>
      <c r="B408" s="30" t="s">
        <v>146</v>
      </c>
      <c r="C408" s="30" t="s">
        <v>152</v>
      </c>
      <c r="D408" s="37" t="s">
        <v>171</v>
      </c>
      <c r="E408" s="30" t="s">
        <v>53</v>
      </c>
      <c r="F408" s="30"/>
      <c r="G408" s="155">
        <f t="shared" si="141"/>
        <v>0</v>
      </c>
      <c r="H408" s="155">
        <f t="shared" si="141"/>
        <v>0</v>
      </c>
      <c r="I408" s="185">
        <f t="shared" si="122"/>
        <v>0</v>
      </c>
      <c r="J408" s="155">
        <f t="shared" si="141"/>
        <v>0</v>
      </c>
      <c r="K408" s="190"/>
      <c r="L408" s="186"/>
      <c r="M408" s="186"/>
      <c r="N408" s="186"/>
      <c r="O408" s="186"/>
    </row>
    <row r="409" spans="1:15" hidden="1">
      <c r="A409" s="48" t="s">
        <v>173</v>
      </c>
      <c r="B409" s="30" t="s">
        <v>146</v>
      </c>
      <c r="C409" s="30" t="s">
        <v>152</v>
      </c>
      <c r="D409" s="37" t="s">
        <v>171</v>
      </c>
      <c r="E409" s="30" t="s">
        <v>53</v>
      </c>
      <c r="F409" s="30" t="s">
        <v>17</v>
      </c>
      <c r="G409" s="155"/>
      <c r="H409" s="155"/>
      <c r="I409" s="185">
        <f t="shared" si="122"/>
        <v>0</v>
      </c>
      <c r="J409" s="155"/>
      <c r="K409" s="190"/>
      <c r="L409" s="186"/>
      <c r="M409" s="186"/>
      <c r="N409" s="186"/>
      <c r="O409" s="186"/>
    </row>
    <row r="410" spans="1:15" s="50" customFormat="1" ht="36.75" customHeight="1">
      <c r="A410" s="44" t="s">
        <v>174</v>
      </c>
      <c r="B410" s="30" t="s">
        <v>146</v>
      </c>
      <c r="C410" s="30" t="s">
        <v>152</v>
      </c>
      <c r="D410" s="30" t="s">
        <v>175</v>
      </c>
      <c r="E410" s="30"/>
      <c r="F410" s="30"/>
      <c r="G410" s="155">
        <f t="shared" ref="G410:K413" si="142">G411</f>
        <v>400</v>
      </c>
      <c r="H410" s="155">
        <f t="shared" si="142"/>
        <v>-50</v>
      </c>
      <c r="I410" s="185">
        <f t="shared" si="122"/>
        <v>350</v>
      </c>
      <c r="J410" s="155">
        <f t="shared" si="142"/>
        <v>400</v>
      </c>
      <c r="K410" s="155">
        <f t="shared" si="142"/>
        <v>400</v>
      </c>
      <c r="L410" s="256"/>
      <c r="M410" s="256"/>
      <c r="N410" s="256"/>
      <c r="O410" s="256"/>
    </row>
    <row r="411" spans="1:15">
      <c r="A411" s="59" t="s">
        <v>133</v>
      </c>
      <c r="B411" s="30" t="s">
        <v>146</v>
      </c>
      <c r="C411" s="30" t="s">
        <v>152</v>
      </c>
      <c r="D411" s="30" t="s">
        <v>176</v>
      </c>
      <c r="E411" s="30"/>
      <c r="F411" s="30"/>
      <c r="G411" s="155">
        <f t="shared" si="142"/>
        <v>400</v>
      </c>
      <c r="H411" s="155">
        <f t="shared" si="142"/>
        <v>-50</v>
      </c>
      <c r="I411" s="185">
        <f t="shared" si="122"/>
        <v>350</v>
      </c>
      <c r="J411" s="155">
        <f t="shared" si="142"/>
        <v>400</v>
      </c>
      <c r="K411" s="155">
        <f t="shared" si="142"/>
        <v>400</v>
      </c>
      <c r="L411" s="186"/>
      <c r="M411" s="186"/>
      <c r="N411" s="186"/>
      <c r="O411" s="186"/>
    </row>
    <row r="412" spans="1:15" ht="24.75" customHeight="1">
      <c r="A412" s="68" t="s">
        <v>165</v>
      </c>
      <c r="B412" s="30" t="s">
        <v>146</v>
      </c>
      <c r="C412" s="30" t="s">
        <v>152</v>
      </c>
      <c r="D412" s="30" t="s">
        <v>176</v>
      </c>
      <c r="E412" s="30" t="s">
        <v>45</v>
      </c>
      <c r="F412" s="30"/>
      <c r="G412" s="155">
        <f t="shared" si="142"/>
        <v>400</v>
      </c>
      <c r="H412" s="155">
        <f t="shared" si="142"/>
        <v>-50</v>
      </c>
      <c r="I412" s="185">
        <f t="shared" si="122"/>
        <v>350</v>
      </c>
      <c r="J412" s="155">
        <f t="shared" si="142"/>
        <v>400</v>
      </c>
      <c r="K412" s="155">
        <f t="shared" si="142"/>
        <v>400</v>
      </c>
      <c r="L412" s="186"/>
      <c r="M412" s="186"/>
      <c r="N412" s="186"/>
      <c r="O412" s="186"/>
    </row>
    <row r="413" spans="1:15" ht="24.75" customHeight="1">
      <c r="A413" s="68" t="s">
        <v>155</v>
      </c>
      <c r="B413" s="30" t="s">
        <v>146</v>
      </c>
      <c r="C413" s="30" t="s">
        <v>152</v>
      </c>
      <c r="D413" s="30" t="s">
        <v>176</v>
      </c>
      <c r="E413" s="30" t="s">
        <v>53</v>
      </c>
      <c r="F413" s="30"/>
      <c r="G413" s="155">
        <f t="shared" si="142"/>
        <v>400</v>
      </c>
      <c r="H413" s="155">
        <f t="shared" si="142"/>
        <v>-50</v>
      </c>
      <c r="I413" s="185">
        <f t="shared" ref="I413:I479" si="143">G413+H413</f>
        <v>350</v>
      </c>
      <c r="J413" s="155">
        <f t="shared" si="142"/>
        <v>400</v>
      </c>
      <c r="K413" s="155">
        <f t="shared" si="142"/>
        <v>400</v>
      </c>
      <c r="L413" s="186"/>
      <c r="M413" s="186"/>
      <c r="N413" s="186"/>
      <c r="O413" s="186"/>
    </row>
    <row r="414" spans="1:15">
      <c r="A414" s="44" t="s">
        <v>16</v>
      </c>
      <c r="B414" s="30" t="s">
        <v>146</v>
      </c>
      <c r="C414" s="30" t="s">
        <v>152</v>
      </c>
      <c r="D414" s="30" t="s">
        <v>176</v>
      </c>
      <c r="E414" s="30" t="s">
        <v>53</v>
      </c>
      <c r="F414" s="30" t="s">
        <v>17</v>
      </c>
      <c r="G414" s="155">
        <f>'[3]Бюджет 2025 г 2 чтение'!$H$337</f>
        <v>400</v>
      </c>
      <c r="H414" s="155">
        <f>'[7]Поправки ноябрь'!$I$345</f>
        <v>-50</v>
      </c>
      <c r="I414" s="185">
        <f t="shared" si="143"/>
        <v>350</v>
      </c>
      <c r="J414" s="155">
        <f>'[3]Бюджет 2025 г 2 чтение'!$I$337</f>
        <v>400</v>
      </c>
      <c r="K414" s="154">
        <f>'[3]Бюджет 2025 г 2 чтение'!$J$337</f>
        <v>400</v>
      </c>
      <c r="L414" s="186"/>
      <c r="M414" s="186"/>
      <c r="N414" s="186"/>
      <c r="O414" s="186"/>
    </row>
    <row r="415" spans="1:15" ht="25.5">
      <c r="A415" s="105" t="s">
        <v>25</v>
      </c>
      <c r="B415" s="117" t="s">
        <v>146</v>
      </c>
      <c r="C415" s="117" t="s">
        <v>152</v>
      </c>
      <c r="D415" s="117" t="s">
        <v>26</v>
      </c>
      <c r="E415" s="116"/>
      <c r="F415" s="116"/>
      <c r="G415" s="155">
        <f>G416+G423+G440+G444+G427+G431</f>
        <v>300</v>
      </c>
      <c r="H415" s="155">
        <f>H416+H423+H440+H444+H427+H431</f>
        <v>0</v>
      </c>
      <c r="I415" s="185">
        <f t="shared" si="143"/>
        <v>300</v>
      </c>
      <c r="J415" s="155">
        <f>J416+J423+J440+J444+J427+J431</f>
        <v>300</v>
      </c>
      <c r="K415" s="155">
        <f t="shared" ref="K415" si="144">K416+K423+K440+K444+K427+K431</f>
        <v>300</v>
      </c>
      <c r="L415" s="186"/>
      <c r="M415" s="186"/>
      <c r="N415" s="186"/>
      <c r="O415" s="186"/>
    </row>
    <row r="416" spans="1:15" ht="25.5" hidden="1">
      <c r="A416" s="95" t="s">
        <v>572</v>
      </c>
      <c r="B416" s="117" t="s">
        <v>146</v>
      </c>
      <c r="C416" s="117" t="s">
        <v>152</v>
      </c>
      <c r="D416" s="117" t="s">
        <v>577</v>
      </c>
      <c r="E416" s="117"/>
      <c r="F416" s="117"/>
      <c r="G416" s="155">
        <f>G417+G420</f>
        <v>0</v>
      </c>
      <c r="H416" s="155">
        <f>H417+H420</f>
        <v>0</v>
      </c>
      <c r="I416" s="185">
        <f t="shared" si="143"/>
        <v>0</v>
      </c>
      <c r="J416" s="155">
        <f>J417+J420</f>
        <v>0</v>
      </c>
      <c r="K416" s="155">
        <f t="shared" ref="K416" si="145">K417+K420</f>
        <v>0</v>
      </c>
      <c r="L416" s="186"/>
      <c r="M416" s="186"/>
      <c r="N416" s="186"/>
      <c r="O416" s="186"/>
    </row>
    <row r="417" spans="1:15" ht="25.5" hidden="1">
      <c r="A417" s="74" t="s">
        <v>165</v>
      </c>
      <c r="B417" s="117" t="s">
        <v>146</v>
      </c>
      <c r="C417" s="117" t="s">
        <v>152</v>
      </c>
      <c r="D417" s="117" t="s">
        <v>577</v>
      </c>
      <c r="E417" s="117" t="s">
        <v>45</v>
      </c>
      <c r="F417" s="117"/>
      <c r="G417" s="155">
        <f t="shared" ref="G417:H418" si="146">G418+G421</f>
        <v>0</v>
      </c>
      <c r="H417" s="155">
        <f t="shared" si="146"/>
        <v>0</v>
      </c>
      <c r="I417" s="185">
        <f t="shared" si="143"/>
        <v>0</v>
      </c>
      <c r="J417" s="155">
        <f t="shared" ref="J417:K418" si="147">J418</f>
        <v>0</v>
      </c>
      <c r="K417" s="155">
        <f t="shared" si="147"/>
        <v>0</v>
      </c>
      <c r="L417" s="186"/>
      <c r="M417" s="186"/>
      <c r="N417" s="186"/>
      <c r="O417" s="186"/>
    </row>
    <row r="418" spans="1:15" ht="25.5" hidden="1">
      <c r="A418" s="74" t="s">
        <v>172</v>
      </c>
      <c r="B418" s="117" t="s">
        <v>146</v>
      </c>
      <c r="C418" s="117" t="s">
        <v>152</v>
      </c>
      <c r="D418" s="117" t="s">
        <v>577</v>
      </c>
      <c r="E418" s="117" t="s">
        <v>45</v>
      </c>
      <c r="F418" s="117"/>
      <c r="G418" s="155">
        <f t="shared" si="146"/>
        <v>0</v>
      </c>
      <c r="H418" s="155">
        <f t="shared" si="146"/>
        <v>0</v>
      </c>
      <c r="I418" s="185">
        <f t="shared" si="143"/>
        <v>0</v>
      </c>
      <c r="J418" s="155">
        <f t="shared" si="147"/>
        <v>0</v>
      </c>
      <c r="K418" s="155">
        <f t="shared" si="147"/>
        <v>0</v>
      </c>
      <c r="L418" s="186"/>
      <c r="M418" s="186"/>
      <c r="N418" s="186"/>
      <c r="O418" s="186"/>
    </row>
    <row r="419" spans="1:15" hidden="1">
      <c r="A419" s="108" t="s">
        <v>173</v>
      </c>
      <c r="B419" s="117" t="s">
        <v>146</v>
      </c>
      <c r="C419" s="117" t="s">
        <v>152</v>
      </c>
      <c r="D419" s="117" t="s">
        <v>577</v>
      </c>
      <c r="E419" s="116" t="s">
        <v>53</v>
      </c>
      <c r="F419" s="116" t="s">
        <v>17</v>
      </c>
      <c r="G419" s="155">
        <f>'[2]Бюджет 2025 г 1 чтение'!$H$342</f>
        <v>0</v>
      </c>
      <c r="H419" s="155"/>
      <c r="I419" s="185">
        <f t="shared" si="143"/>
        <v>0</v>
      </c>
      <c r="J419" s="154">
        <f>'[2]Бюджет 2025 г 1 чтение'!$I$342</f>
        <v>0</v>
      </c>
      <c r="K419" s="154">
        <f>'[2]Бюджет 2025 г 1 чтение'!$J$342</f>
        <v>0</v>
      </c>
      <c r="L419" s="186"/>
      <c r="M419" s="186"/>
      <c r="N419" s="186"/>
      <c r="O419" s="186"/>
    </row>
    <row r="420" spans="1:15" hidden="1">
      <c r="A420" s="48" t="s">
        <v>122</v>
      </c>
      <c r="B420" s="30" t="s">
        <v>146</v>
      </c>
      <c r="C420" s="30" t="s">
        <v>152</v>
      </c>
      <c r="D420" s="145">
        <v>6500082132</v>
      </c>
      <c r="E420" s="30" t="s">
        <v>123</v>
      </c>
      <c r="F420" s="30"/>
      <c r="G420" s="155">
        <f>G421</f>
        <v>0</v>
      </c>
      <c r="H420" s="155">
        <f>H421</f>
        <v>0</v>
      </c>
      <c r="I420" s="185">
        <f t="shared" si="143"/>
        <v>0</v>
      </c>
      <c r="J420" s="155">
        <f t="shared" ref="J420:K421" si="148">J421</f>
        <v>0</v>
      </c>
      <c r="K420" s="155">
        <f t="shared" si="148"/>
        <v>0</v>
      </c>
      <c r="L420" s="186"/>
      <c r="M420" s="186"/>
      <c r="N420" s="186"/>
      <c r="O420" s="186"/>
    </row>
    <row r="421" spans="1:15" hidden="1">
      <c r="A421" s="48" t="s">
        <v>161</v>
      </c>
      <c r="B421" s="30" t="s">
        <v>146</v>
      </c>
      <c r="C421" s="30" t="s">
        <v>152</v>
      </c>
      <c r="D421" s="145">
        <v>6500082132</v>
      </c>
      <c r="E421" s="30" t="s">
        <v>162</v>
      </c>
      <c r="F421" s="30"/>
      <c r="G421" s="155">
        <f>G422</f>
        <v>0</v>
      </c>
      <c r="H421" s="155">
        <f>H422</f>
        <v>0</v>
      </c>
      <c r="I421" s="185">
        <f t="shared" si="143"/>
        <v>0</v>
      </c>
      <c r="J421" s="155">
        <f t="shared" si="148"/>
        <v>0</v>
      </c>
      <c r="K421" s="155">
        <f t="shared" si="148"/>
        <v>0</v>
      </c>
      <c r="L421" s="186"/>
      <c r="M421" s="186"/>
      <c r="N421" s="186"/>
      <c r="O421" s="186"/>
    </row>
    <row r="422" spans="1:15" hidden="1">
      <c r="A422" s="48" t="s">
        <v>16</v>
      </c>
      <c r="B422" s="30" t="s">
        <v>146</v>
      </c>
      <c r="C422" s="30" t="s">
        <v>152</v>
      </c>
      <c r="D422" s="145">
        <v>6500082132</v>
      </c>
      <c r="E422" s="30" t="s">
        <v>162</v>
      </c>
      <c r="F422" s="30" t="s">
        <v>17</v>
      </c>
      <c r="G422" s="155">
        <f>'[2]Бюджет 2025 г 1 чтение'!$H$621</f>
        <v>0</v>
      </c>
      <c r="H422" s="155"/>
      <c r="I422" s="185">
        <f t="shared" si="143"/>
        <v>0</v>
      </c>
      <c r="J422" s="155">
        <f>'[2]Бюджет 2025 г 1 чтение'!$I$621</f>
        <v>0</v>
      </c>
      <c r="K422" s="154">
        <f>'[2]Бюджет 2025 г 1 чтение'!$J$621</f>
        <v>0</v>
      </c>
      <c r="L422" s="186"/>
      <c r="M422" s="186"/>
      <c r="N422" s="186"/>
      <c r="O422" s="186"/>
    </row>
    <row r="423" spans="1:15" ht="25.5" hidden="1">
      <c r="A423" s="108" t="s">
        <v>573</v>
      </c>
      <c r="B423" s="117" t="s">
        <v>146</v>
      </c>
      <c r="C423" s="117" t="s">
        <v>152</v>
      </c>
      <c r="D423" s="117" t="s">
        <v>154</v>
      </c>
      <c r="E423" s="116"/>
      <c r="F423" s="116"/>
      <c r="G423" s="155">
        <f t="shared" ref="G423:H425" si="149">G424</f>
        <v>0</v>
      </c>
      <c r="H423" s="155">
        <f t="shared" si="149"/>
        <v>0</v>
      </c>
      <c r="I423" s="185">
        <f t="shared" si="143"/>
        <v>0</v>
      </c>
      <c r="J423" s="155">
        <f t="shared" ref="J423:K425" si="150">J424</f>
        <v>0</v>
      </c>
      <c r="K423" s="155">
        <f t="shared" si="150"/>
        <v>0</v>
      </c>
      <c r="L423" s="186"/>
      <c r="M423" s="186"/>
      <c r="N423" s="186"/>
      <c r="O423" s="186"/>
    </row>
    <row r="424" spans="1:15" ht="25.5" hidden="1">
      <c r="A424" s="74" t="s">
        <v>165</v>
      </c>
      <c r="B424" s="117" t="s">
        <v>146</v>
      </c>
      <c r="C424" s="117" t="s">
        <v>152</v>
      </c>
      <c r="D424" s="117" t="s">
        <v>154</v>
      </c>
      <c r="E424" s="117" t="s">
        <v>45</v>
      </c>
      <c r="F424" s="116"/>
      <c r="G424" s="155">
        <f t="shared" si="149"/>
        <v>0</v>
      </c>
      <c r="H424" s="155">
        <f t="shared" si="149"/>
        <v>0</v>
      </c>
      <c r="I424" s="185">
        <f t="shared" si="143"/>
        <v>0</v>
      </c>
      <c r="J424" s="155">
        <f t="shared" si="150"/>
        <v>0</v>
      </c>
      <c r="K424" s="155">
        <f t="shared" si="150"/>
        <v>0</v>
      </c>
      <c r="L424" s="186"/>
      <c r="M424" s="186"/>
      <c r="N424" s="186"/>
      <c r="O424" s="186"/>
    </row>
    <row r="425" spans="1:15" ht="25.5" hidden="1">
      <c r="A425" s="74" t="s">
        <v>172</v>
      </c>
      <c r="B425" s="117" t="s">
        <v>146</v>
      </c>
      <c r="C425" s="117" t="s">
        <v>152</v>
      </c>
      <c r="D425" s="117" t="s">
        <v>154</v>
      </c>
      <c r="E425" s="117" t="s">
        <v>53</v>
      </c>
      <c r="F425" s="116"/>
      <c r="G425" s="155">
        <f t="shared" si="149"/>
        <v>0</v>
      </c>
      <c r="H425" s="155">
        <f t="shared" si="149"/>
        <v>0</v>
      </c>
      <c r="I425" s="185">
        <f t="shared" si="143"/>
        <v>0</v>
      </c>
      <c r="J425" s="155">
        <f t="shared" si="150"/>
        <v>0</v>
      </c>
      <c r="K425" s="155">
        <f t="shared" si="150"/>
        <v>0</v>
      </c>
      <c r="L425" s="186"/>
      <c r="M425" s="186"/>
      <c r="N425" s="186"/>
      <c r="O425" s="186"/>
    </row>
    <row r="426" spans="1:15" hidden="1">
      <c r="A426" s="108" t="s">
        <v>16</v>
      </c>
      <c r="B426" s="117" t="s">
        <v>146</v>
      </c>
      <c r="C426" s="117" t="s">
        <v>152</v>
      </c>
      <c r="D426" s="117" t="s">
        <v>154</v>
      </c>
      <c r="E426" s="117" t="s">
        <v>53</v>
      </c>
      <c r="F426" s="116" t="s">
        <v>17</v>
      </c>
      <c r="G426" s="155">
        <f>'[2]Бюджет 2025 г 1 чтение'!$H$346</f>
        <v>0</v>
      </c>
      <c r="H426" s="155"/>
      <c r="I426" s="185">
        <f t="shared" si="143"/>
        <v>0</v>
      </c>
      <c r="J426" s="190">
        <f>'[2]Бюджет 2025 г 1 чтение'!$I$346</f>
        <v>0</v>
      </c>
      <c r="K426" s="154">
        <f>'[2]Бюджет 2025 г 1 чтение'!$J$346</f>
        <v>0</v>
      </c>
      <c r="L426" s="186"/>
      <c r="M426" s="186"/>
      <c r="N426" s="186"/>
      <c r="O426" s="186"/>
    </row>
    <row r="427" spans="1:15" ht="38.25" hidden="1">
      <c r="A427" s="108" t="s">
        <v>574</v>
      </c>
      <c r="B427" s="117" t="s">
        <v>146</v>
      </c>
      <c r="C427" s="117" t="s">
        <v>152</v>
      </c>
      <c r="D427" s="117" t="s">
        <v>603</v>
      </c>
      <c r="E427" s="117"/>
      <c r="F427" s="116"/>
      <c r="G427" s="155">
        <f t="shared" ref="G427:H429" si="151">G428</f>
        <v>0</v>
      </c>
      <c r="H427" s="155">
        <f t="shared" si="151"/>
        <v>0</v>
      </c>
      <c r="I427" s="185">
        <f t="shared" si="143"/>
        <v>0</v>
      </c>
      <c r="J427" s="155">
        <f t="shared" ref="J427:K429" si="152">J428</f>
        <v>0</v>
      </c>
      <c r="K427" s="155">
        <f t="shared" si="152"/>
        <v>0</v>
      </c>
      <c r="L427" s="186"/>
      <c r="M427" s="186"/>
      <c r="N427" s="186"/>
      <c r="O427" s="186"/>
    </row>
    <row r="428" spans="1:15" ht="25.5" hidden="1">
      <c r="A428" s="74" t="s">
        <v>165</v>
      </c>
      <c r="B428" s="117" t="s">
        <v>146</v>
      </c>
      <c r="C428" s="117" t="s">
        <v>152</v>
      </c>
      <c r="D428" s="117" t="s">
        <v>603</v>
      </c>
      <c r="E428" s="117" t="s">
        <v>45</v>
      </c>
      <c r="F428" s="116"/>
      <c r="G428" s="155">
        <f t="shared" si="151"/>
        <v>0</v>
      </c>
      <c r="H428" s="155">
        <f t="shared" si="151"/>
        <v>0</v>
      </c>
      <c r="I428" s="185">
        <f t="shared" si="143"/>
        <v>0</v>
      </c>
      <c r="J428" s="155">
        <f t="shared" si="152"/>
        <v>0</v>
      </c>
      <c r="K428" s="155">
        <f t="shared" si="152"/>
        <v>0</v>
      </c>
      <c r="L428" s="186"/>
      <c r="M428" s="186"/>
      <c r="N428" s="186"/>
      <c r="O428" s="186"/>
    </row>
    <row r="429" spans="1:15" ht="25.5" hidden="1">
      <c r="A429" s="160" t="s">
        <v>172</v>
      </c>
      <c r="B429" s="117" t="s">
        <v>146</v>
      </c>
      <c r="C429" s="117" t="s">
        <v>152</v>
      </c>
      <c r="D429" s="117" t="s">
        <v>603</v>
      </c>
      <c r="E429" s="117" t="s">
        <v>53</v>
      </c>
      <c r="F429" s="116"/>
      <c r="G429" s="155">
        <f t="shared" si="151"/>
        <v>0</v>
      </c>
      <c r="H429" s="155">
        <f t="shared" si="151"/>
        <v>0</v>
      </c>
      <c r="I429" s="185">
        <f t="shared" si="143"/>
        <v>0</v>
      </c>
      <c r="J429" s="155">
        <f t="shared" si="152"/>
        <v>0</v>
      </c>
      <c r="K429" s="155">
        <f t="shared" si="152"/>
        <v>0</v>
      </c>
      <c r="L429" s="186"/>
      <c r="M429" s="186"/>
      <c r="N429" s="186"/>
      <c r="O429" s="186"/>
    </row>
    <row r="430" spans="1:15" hidden="1">
      <c r="A430" s="108" t="s">
        <v>16</v>
      </c>
      <c r="B430" s="117" t="s">
        <v>146</v>
      </c>
      <c r="C430" s="117" t="s">
        <v>152</v>
      </c>
      <c r="D430" s="117" t="s">
        <v>603</v>
      </c>
      <c r="E430" s="117" t="s">
        <v>53</v>
      </c>
      <c r="F430" s="116" t="s">
        <v>17</v>
      </c>
      <c r="G430" s="155">
        <v>0</v>
      </c>
      <c r="H430" s="155"/>
      <c r="I430" s="185">
        <f t="shared" si="143"/>
        <v>0</v>
      </c>
      <c r="J430" s="155">
        <v>0</v>
      </c>
      <c r="K430" s="154">
        <v>0</v>
      </c>
      <c r="L430" s="186"/>
      <c r="M430" s="186"/>
      <c r="N430" s="186"/>
      <c r="O430" s="186"/>
    </row>
    <row r="431" spans="1:15" ht="38.25" hidden="1">
      <c r="A431" s="108" t="s">
        <v>575</v>
      </c>
      <c r="B431" s="117" t="s">
        <v>146</v>
      </c>
      <c r="C431" s="117" t="s">
        <v>152</v>
      </c>
      <c r="D431" s="117" t="s">
        <v>604</v>
      </c>
      <c r="E431" s="117"/>
      <c r="F431" s="116"/>
      <c r="G431" s="155">
        <f t="shared" ref="G431:H433" si="153">G432</f>
        <v>0</v>
      </c>
      <c r="H431" s="155">
        <f t="shared" si="153"/>
        <v>0</v>
      </c>
      <c r="I431" s="185">
        <f t="shared" si="143"/>
        <v>0</v>
      </c>
      <c r="J431" s="155">
        <f t="shared" ref="J431:K433" si="154">J432</f>
        <v>0</v>
      </c>
      <c r="K431" s="155">
        <f t="shared" si="154"/>
        <v>0</v>
      </c>
      <c r="L431" s="186"/>
      <c r="M431" s="186"/>
      <c r="N431" s="186"/>
      <c r="O431" s="186"/>
    </row>
    <row r="432" spans="1:15" ht="25.5" hidden="1">
      <c r="A432" s="74" t="s">
        <v>165</v>
      </c>
      <c r="B432" s="117" t="s">
        <v>146</v>
      </c>
      <c r="C432" s="117" t="s">
        <v>152</v>
      </c>
      <c r="D432" s="117" t="s">
        <v>604</v>
      </c>
      <c r="E432" s="117" t="s">
        <v>45</v>
      </c>
      <c r="F432" s="116"/>
      <c r="G432" s="155">
        <f t="shared" si="153"/>
        <v>0</v>
      </c>
      <c r="H432" s="155">
        <f t="shared" si="153"/>
        <v>0</v>
      </c>
      <c r="I432" s="185">
        <f t="shared" si="143"/>
        <v>0</v>
      </c>
      <c r="J432" s="155">
        <f t="shared" si="154"/>
        <v>0</v>
      </c>
      <c r="K432" s="155">
        <f t="shared" si="154"/>
        <v>0</v>
      </c>
      <c r="L432" s="186"/>
      <c r="M432" s="186"/>
      <c r="N432" s="186"/>
      <c r="O432" s="186"/>
    </row>
    <row r="433" spans="1:15" ht="25.5" hidden="1">
      <c r="A433" s="74" t="s">
        <v>172</v>
      </c>
      <c r="B433" s="117" t="s">
        <v>146</v>
      </c>
      <c r="C433" s="117" t="s">
        <v>152</v>
      </c>
      <c r="D433" s="117" t="s">
        <v>604</v>
      </c>
      <c r="E433" s="117" t="s">
        <v>53</v>
      </c>
      <c r="F433" s="116"/>
      <c r="G433" s="155">
        <f t="shared" si="153"/>
        <v>0</v>
      </c>
      <c r="H433" s="155">
        <f t="shared" si="153"/>
        <v>0</v>
      </c>
      <c r="I433" s="185">
        <f t="shared" si="143"/>
        <v>0</v>
      </c>
      <c r="J433" s="155">
        <f t="shared" si="154"/>
        <v>0</v>
      </c>
      <c r="K433" s="155">
        <f t="shared" si="154"/>
        <v>0</v>
      </c>
      <c r="L433" s="186"/>
      <c r="M433" s="186"/>
      <c r="N433" s="186"/>
      <c r="O433" s="186"/>
    </row>
    <row r="434" spans="1:15" hidden="1">
      <c r="A434" s="108" t="s">
        <v>110</v>
      </c>
      <c r="B434" s="117" t="s">
        <v>146</v>
      </c>
      <c r="C434" s="117" t="s">
        <v>152</v>
      </c>
      <c r="D434" s="150" t="s">
        <v>604</v>
      </c>
      <c r="E434" s="117" t="s">
        <v>53</v>
      </c>
      <c r="F434" s="116" t="s">
        <v>10</v>
      </c>
      <c r="G434" s="155">
        <v>0</v>
      </c>
      <c r="H434" s="155"/>
      <c r="I434" s="185">
        <f t="shared" si="143"/>
        <v>0</v>
      </c>
      <c r="J434" s="155">
        <v>0</v>
      </c>
      <c r="K434" s="154">
        <v>0</v>
      </c>
      <c r="L434" s="186"/>
      <c r="M434" s="186"/>
      <c r="N434" s="186"/>
      <c r="O434" s="186"/>
    </row>
    <row r="435" spans="1:15" ht="102" hidden="1">
      <c r="A435" s="49" t="s">
        <v>169</v>
      </c>
      <c r="B435" s="117" t="s">
        <v>146</v>
      </c>
      <c r="C435" s="117" t="s">
        <v>152</v>
      </c>
      <c r="D435" s="117" t="s">
        <v>170</v>
      </c>
      <c r="E435" s="117"/>
      <c r="F435" s="116"/>
      <c r="G435" s="155">
        <f t="shared" ref="G435:H438" si="155">G436</f>
        <v>0</v>
      </c>
      <c r="H435" s="155">
        <f t="shared" si="155"/>
        <v>0</v>
      </c>
      <c r="I435" s="185">
        <f t="shared" si="143"/>
        <v>0</v>
      </c>
      <c r="J435" s="155">
        <f t="shared" ref="J435:K438" si="156">J436</f>
        <v>0</v>
      </c>
      <c r="K435" s="155">
        <f t="shared" si="156"/>
        <v>0</v>
      </c>
      <c r="L435" s="186"/>
      <c r="M435" s="186"/>
      <c r="N435" s="186"/>
      <c r="O435" s="186"/>
    </row>
    <row r="436" spans="1:15" hidden="1">
      <c r="A436" s="108" t="s">
        <v>133</v>
      </c>
      <c r="B436" s="117" t="s">
        <v>146</v>
      </c>
      <c r="C436" s="117" t="s">
        <v>152</v>
      </c>
      <c r="D436" s="117" t="s">
        <v>171</v>
      </c>
      <c r="E436" s="117"/>
      <c r="F436" s="116"/>
      <c r="G436" s="155">
        <f t="shared" si="155"/>
        <v>0</v>
      </c>
      <c r="H436" s="155">
        <f t="shared" si="155"/>
        <v>0</v>
      </c>
      <c r="I436" s="185">
        <f t="shared" si="143"/>
        <v>0</v>
      </c>
      <c r="J436" s="155">
        <f t="shared" si="156"/>
        <v>0</v>
      </c>
      <c r="K436" s="155">
        <f t="shared" si="156"/>
        <v>0</v>
      </c>
      <c r="L436" s="186"/>
      <c r="M436" s="186"/>
      <c r="N436" s="186"/>
      <c r="O436" s="186"/>
    </row>
    <row r="437" spans="1:15" ht="25.5" hidden="1">
      <c r="A437" s="74" t="s">
        <v>165</v>
      </c>
      <c r="B437" s="117" t="s">
        <v>146</v>
      </c>
      <c r="C437" s="117" t="s">
        <v>152</v>
      </c>
      <c r="D437" s="117" t="s">
        <v>171</v>
      </c>
      <c r="E437" s="117" t="s">
        <v>45</v>
      </c>
      <c r="F437" s="116"/>
      <c r="G437" s="155">
        <f t="shared" si="155"/>
        <v>0</v>
      </c>
      <c r="H437" s="155">
        <f t="shared" si="155"/>
        <v>0</v>
      </c>
      <c r="I437" s="185">
        <f t="shared" si="143"/>
        <v>0</v>
      </c>
      <c r="J437" s="155">
        <f t="shared" si="156"/>
        <v>0</v>
      </c>
      <c r="K437" s="155">
        <f t="shared" si="156"/>
        <v>0</v>
      </c>
      <c r="L437" s="186"/>
      <c r="M437" s="186"/>
      <c r="N437" s="186"/>
      <c r="O437" s="186"/>
    </row>
    <row r="438" spans="1:15" ht="25.5" hidden="1">
      <c r="A438" s="74" t="s">
        <v>172</v>
      </c>
      <c r="B438" s="117" t="s">
        <v>146</v>
      </c>
      <c r="C438" s="117" t="s">
        <v>152</v>
      </c>
      <c r="D438" s="117" t="s">
        <v>171</v>
      </c>
      <c r="E438" s="117" t="s">
        <v>53</v>
      </c>
      <c r="F438" s="116"/>
      <c r="G438" s="155">
        <f t="shared" si="155"/>
        <v>0</v>
      </c>
      <c r="H438" s="155">
        <f t="shared" si="155"/>
        <v>0</v>
      </c>
      <c r="I438" s="185">
        <f t="shared" si="143"/>
        <v>0</v>
      </c>
      <c r="J438" s="155">
        <f t="shared" si="156"/>
        <v>0</v>
      </c>
      <c r="K438" s="155">
        <f t="shared" si="156"/>
        <v>0</v>
      </c>
      <c r="L438" s="186"/>
      <c r="M438" s="186"/>
      <c r="N438" s="186"/>
      <c r="O438" s="186"/>
    </row>
    <row r="439" spans="1:15" hidden="1">
      <c r="A439" s="108" t="s">
        <v>173</v>
      </c>
      <c r="B439" s="117" t="s">
        <v>146</v>
      </c>
      <c r="C439" s="117" t="s">
        <v>152</v>
      </c>
      <c r="D439" s="117" t="s">
        <v>171</v>
      </c>
      <c r="E439" s="117" t="s">
        <v>53</v>
      </c>
      <c r="F439" s="116" t="s">
        <v>17</v>
      </c>
      <c r="G439" s="155"/>
      <c r="H439" s="155"/>
      <c r="I439" s="185">
        <f t="shared" si="143"/>
        <v>0</v>
      </c>
      <c r="J439" s="155"/>
      <c r="K439" s="154"/>
      <c r="L439" s="186"/>
      <c r="M439" s="186"/>
      <c r="N439" s="186"/>
      <c r="O439" s="186"/>
    </row>
    <row r="440" spans="1:15" ht="38.25" hidden="1">
      <c r="A440" s="108" t="s">
        <v>576</v>
      </c>
      <c r="B440" s="117" t="s">
        <v>146</v>
      </c>
      <c r="C440" s="117" t="s">
        <v>152</v>
      </c>
      <c r="D440" s="117" t="s">
        <v>578</v>
      </c>
      <c r="E440" s="116"/>
      <c r="F440" s="116"/>
      <c r="G440" s="155">
        <f>G441</f>
        <v>0</v>
      </c>
      <c r="H440" s="155">
        <f>H441</f>
        <v>0</v>
      </c>
      <c r="I440" s="185">
        <f t="shared" si="143"/>
        <v>0</v>
      </c>
      <c r="J440" s="155">
        <f t="shared" ref="J440:K442" si="157">J441</f>
        <v>0</v>
      </c>
      <c r="K440" s="155">
        <f t="shared" si="157"/>
        <v>0</v>
      </c>
      <c r="L440" s="186"/>
      <c r="M440" s="186"/>
      <c r="N440" s="186"/>
      <c r="O440" s="186"/>
    </row>
    <row r="441" spans="1:15" ht="25.5" hidden="1">
      <c r="A441" s="74" t="s">
        <v>165</v>
      </c>
      <c r="B441" s="117" t="s">
        <v>146</v>
      </c>
      <c r="C441" s="117" t="s">
        <v>152</v>
      </c>
      <c r="D441" s="117" t="s">
        <v>578</v>
      </c>
      <c r="E441" s="116" t="s">
        <v>45</v>
      </c>
      <c r="F441" s="116"/>
      <c r="G441" s="155">
        <f t="shared" ref="G441:H442" si="158">G442</f>
        <v>0</v>
      </c>
      <c r="H441" s="155">
        <f t="shared" si="158"/>
        <v>0</v>
      </c>
      <c r="I441" s="185">
        <f t="shared" si="143"/>
        <v>0</v>
      </c>
      <c r="J441" s="155">
        <f t="shared" si="157"/>
        <v>0</v>
      </c>
      <c r="K441" s="155">
        <f t="shared" si="157"/>
        <v>0</v>
      </c>
      <c r="L441" s="186"/>
      <c r="M441" s="186"/>
      <c r="N441" s="186"/>
      <c r="O441" s="186"/>
    </row>
    <row r="442" spans="1:15" ht="25.5" hidden="1">
      <c r="A442" s="74" t="s">
        <v>172</v>
      </c>
      <c r="B442" s="117" t="s">
        <v>146</v>
      </c>
      <c r="C442" s="117" t="s">
        <v>152</v>
      </c>
      <c r="D442" s="117" t="s">
        <v>578</v>
      </c>
      <c r="E442" s="116" t="s">
        <v>53</v>
      </c>
      <c r="F442" s="116"/>
      <c r="G442" s="155">
        <f t="shared" si="158"/>
        <v>0</v>
      </c>
      <c r="H442" s="155">
        <f t="shared" si="158"/>
        <v>0</v>
      </c>
      <c r="I442" s="185">
        <f t="shared" si="143"/>
        <v>0</v>
      </c>
      <c r="J442" s="155">
        <f t="shared" si="157"/>
        <v>0</v>
      </c>
      <c r="K442" s="155">
        <f t="shared" si="157"/>
        <v>0</v>
      </c>
      <c r="L442" s="186"/>
      <c r="M442" s="186"/>
      <c r="N442" s="186"/>
      <c r="O442" s="186"/>
    </row>
    <row r="443" spans="1:15" hidden="1">
      <c r="A443" s="108" t="s">
        <v>173</v>
      </c>
      <c r="B443" s="117" t="s">
        <v>146</v>
      </c>
      <c r="C443" s="117" t="s">
        <v>152</v>
      </c>
      <c r="D443" s="117" t="s">
        <v>578</v>
      </c>
      <c r="E443" s="116" t="s">
        <v>53</v>
      </c>
      <c r="F443" s="116" t="s">
        <v>17</v>
      </c>
      <c r="G443" s="155">
        <f>'[2]Бюджет 2025 г 1 чтение'!$H$363</f>
        <v>0</v>
      </c>
      <c r="H443" s="155"/>
      <c r="I443" s="185">
        <f t="shared" si="143"/>
        <v>0</v>
      </c>
      <c r="J443" s="155">
        <f>'[2]Бюджет 2025 г 1 чтение'!$I$363</f>
        <v>0</v>
      </c>
      <c r="K443" s="154">
        <f>'[2]Бюджет 2025 г 1 чтение'!$J$363</f>
        <v>0</v>
      </c>
      <c r="L443" s="186"/>
      <c r="M443" s="186"/>
      <c r="N443" s="186"/>
      <c r="O443" s="186"/>
    </row>
    <row r="444" spans="1:15" ht="39" customHeight="1">
      <c r="A444" s="131" t="s">
        <v>153</v>
      </c>
      <c r="B444" s="41" t="s">
        <v>146</v>
      </c>
      <c r="C444" s="41" t="s">
        <v>152</v>
      </c>
      <c r="D444" s="41" t="s">
        <v>154</v>
      </c>
      <c r="E444" s="41"/>
      <c r="F444" s="41"/>
      <c r="G444" s="155">
        <f t="shared" ref="G444:H446" si="159">G445</f>
        <v>300</v>
      </c>
      <c r="H444" s="155">
        <f t="shared" si="159"/>
        <v>0</v>
      </c>
      <c r="I444" s="185">
        <f t="shared" si="143"/>
        <v>300</v>
      </c>
      <c r="J444" s="155">
        <f t="shared" ref="J444:K446" si="160">J445</f>
        <v>300</v>
      </c>
      <c r="K444" s="155">
        <f t="shared" si="160"/>
        <v>300</v>
      </c>
      <c r="L444" s="186"/>
      <c r="M444" s="186"/>
      <c r="N444" s="186"/>
      <c r="O444" s="186"/>
    </row>
    <row r="445" spans="1:15" ht="25.5">
      <c r="A445" s="45" t="s">
        <v>44</v>
      </c>
      <c r="B445" s="41" t="s">
        <v>146</v>
      </c>
      <c r="C445" s="41" t="s">
        <v>152</v>
      </c>
      <c r="D445" s="41" t="s">
        <v>154</v>
      </c>
      <c r="E445" s="41">
        <v>200</v>
      </c>
      <c r="F445" s="41"/>
      <c r="G445" s="155">
        <f t="shared" si="159"/>
        <v>300</v>
      </c>
      <c r="H445" s="155">
        <f t="shared" si="159"/>
        <v>0</v>
      </c>
      <c r="I445" s="185">
        <f t="shared" si="143"/>
        <v>300</v>
      </c>
      <c r="J445" s="155">
        <f t="shared" si="160"/>
        <v>300</v>
      </c>
      <c r="K445" s="155">
        <f t="shared" si="160"/>
        <v>300</v>
      </c>
      <c r="L445" s="186"/>
      <c r="M445" s="186"/>
      <c r="N445" s="186"/>
      <c r="O445" s="186"/>
    </row>
    <row r="446" spans="1:15" ht="25.5">
      <c r="A446" s="45" t="s">
        <v>155</v>
      </c>
      <c r="B446" s="41" t="s">
        <v>146</v>
      </c>
      <c r="C446" s="41" t="s">
        <v>152</v>
      </c>
      <c r="D446" s="41" t="s">
        <v>154</v>
      </c>
      <c r="E446" s="41">
        <v>240</v>
      </c>
      <c r="F446" s="41"/>
      <c r="G446" s="155">
        <f t="shared" si="159"/>
        <v>300</v>
      </c>
      <c r="H446" s="155">
        <f t="shared" si="159"/>
        <v>0</v>
      </c>
      <c r="I446" s="185">
        <f t="shared" si="143"/>
        <v>300</v>
      </c>
      <c r="J446" s="155">
        <f t="shared" si="160"/>
        <v>300</v>
      </c>
      <c r="K446" s="155">
        <f t="shared" si="160"/>
        <v>300</v>
      </c>
      <c r="L446" s="186"/>
      <c r="M446" s="186"/>
      <c r="N446" s="186"/>
      <c r="O446" s="186"/>
    </row>
    <row r="447" spans="1:15">
      <c r="A447" s="45" t="s">
        <v>16</v>
      </c>
      <c r="B447" s="41" t="s">
        <v>146</v>
      </c>
      <c r="C447" s="41" t="s">
        <v>152</v>
      </c>
      <c r="D447" s="41" t="s">
        <v>154</v>
      </c>
      <c r="E447" s="41">
        <v>240</v>
      </c>
      <c r="F447" s="41">
        <v>1</v>
      </c>
      <c r="G447" s="155">
        <v>300</v>
      </c>
      <c r="H447" s="155">
        <f>'[4]Поправки февраль'!$I$1557</f>
        <v>0</v>
      </c>
      <c r="I447" s="185">
        <f t="shared" si="143"/>
        <v>300</v>
      </c>
      <c r="J447" s="155">
        <v>300</v>
      </c>
      <c r="K447" s="154">
        <v>300</v>
      </c>
      <c r="L447" s="186"/>
      <c r="M447" s="186"/>
      <c r="N447" s="186"/>
      <c r="O447" s="186"/>
    </row>
    <row r="448" spans="1:15" ht="24">
      <c r="A448" s="13" t="s">
        <v>177</v>
      </c>
      <c r="B448" s="14" t="s">
        <v>146</v>
      </c>
      <c r="C448" s="14" t="s">
        <v>178</v>
      </c>
      <c r="D448" s="14"/>
      <c r="E448" s="14"/>
      <c r="F448" s="14"/>
      <c r="G448" s="185">
        <f>G449+G455</f>
        <v>354</v>
      </c>
      <c r="H448" s="185">
        <f>H449+H455</f>
        <v>0</v>
      </c>
      <c r="I448" s="185">
        <f t="shared" si="143"/>
        <v>354</v>
      </c>
      <c r="J448" s="185">
        <f t="shared" ref="J448:K448" si="161">J449+J455</f>
        <v>105</v>
      </c>
      <c r="K448" s="185">
        <f t="shared" si="161"/>
        <v>105</v>
      </c>
      <c r="L448" s="186"/>
      <c r="M448" s="186"/>
      <c r="N448" s="186"/>
      <c r="O448" s="186"/>
    </row>
    <row r="449" spans="1:15" ht="48" hidden="1">
      <c r="A449" s="17" t="s">
        <v>179</v>
      </c>
      <c r="B449" s="18" t="s">
        <v>146</v>
      </c>
      <c r="C449" s="18" t="s">
        <v>178</v>
      </c>
      <c r="D449" s="30" t="s">
        <v>180</v>
      </c>
      <c r="E449" s="18"/>
      <c r="F449" s="18"/>
      <c r="G449" s="155">
        <f>G452</f>
        <v>0</v>
      </c>
      <c r="H449" s="155">
        <f>H452</f>
        <v>0</v>
      </c>
      <c r="I449" s="185">
        <f t="shared" si="143"/>
        <v>0</v>
      </c>
      <c r="J449" s="155">
        <f>J452</f>
        <v>0</v>
      </c>
      <c r="K449" s="190"/>
      <c r="L449" s="186"/>
      <c r="M449" s="186"/>
      <c r="N449" s="186"/>
      <c r="O449" s="186"/>
    </row>
    <row r="450" spans="1:15" ht="35.25" hidden="1" customHeight="1">
      <c r="A450" s="17" t="s">
        <v>181</v>
      </c>
      <c r="B450" s="18" t="s">
        <v>146</v>
      </c>
      <c r="C450" s="18" t="s">
        <v>178</v>
      </c>
      <c r="D450" s="30" t="s">
        <v>182</v>
      </c>
      <c r="E450" s="18"/>
      <c r="F450" s="18"/>
      <c r="G450" s="155">
        <f t="shared" ref="G450:J453" si="162">G451</f>
        <v>0</v>
      </c>
      <c r="H450" s="155">
        <f t="shared" si="162"/>
        <v>0</v>
      </c>
      <c r="I450" s="185">
        <f t="shared" si="143"/>
        <v>0</v>
      </c>
      <c r="J450" s="155">
        <f t="shared" si="162"/>
        <v>0</v>
      </c>
      <c r="K450" s="190"/>
      <c r="L450" s="186"/>
      <c r="M450" s="186"/>
      <c r="N450" s="186"/>
      <c r="O450" s="186"/>
    </row>
    <row r="451" spans="1:15" hidden="1">
      <c r="A451" s="17" t="s">
        <v>133</v>
      </c>
      <c r="B451" s="18" t="s">
        <v>146</v>
      </c>
      <c r="C451" s="18" t="s">
        <v>178</v>
      </c>
      <c r="D451" s="30" t="s">
        <v>183</v>
      </c>
      <c r="E451" s="18"/>
      <c r="F451" s="18"/>
      <c r="G451" s="155">
        <f t="shared" si="162"/>
        <v>0</v>
      </c>
      <c r="H451" s="155">
        <f t="shared" si="162"/>
        <v>0</v>
      </c>
      <c r="I451" s="185">
        <f t="shared" si="143"/>
        <v>0</v>
      </c>
      <c r="J451" s="155">
        <f t="shared" si="162"/>
        <v>0</v>
      </c>
      <c r="K451" s="190"/>
      <c r="L451" s="186"/>
      <c r="M451" s="186"/>
      <c r="N451" s="186"/>
      <c r="O451" s="186"/>
    </row>
    <row r="452" spans="1:15" ht="25.5" hidden="1" customHeight="1">
      <c r="A452" s="68" t="s">
        <v>184</v>
      </c>
      <c r="B452" s="18" t="s">
        <v>146</v>
      </c>
      <c r="C452" s="18" t="s">
        <v>178</v>
      </c>
      <c r="D452" s="30" t="s">
        <v>183</v>
      </c>
      <c r="E452" s="18" t="s">
        <v>45</v>
      </c>
      <c r="F452" s="34"/>
      <c r="G452" s="254">
        <f t="shared" si="162"/>
        <v>0</v>
      </c>
      <c r="H452" s="254">
        <f t="shared" si="162"/>
        <v>0</v>
      </c>
      <c r="I452" s="185">
        <f t="shared" si="143"/>
        <v>0</v>
      </c>
      <c r="J452" s="254">
        <f t="shared" si="162"/>
        <v>0</v>
      </c>
      <c r="K452" s="190"/>
      <c r="L452" s="186"/>
      <c r="M452" s="186"/>
      <c r="N452" s="186"/>
      <c r="O452" s="186"/>
    </row>
    <row r="453" spans="1:15" ht="24" hidden="1" customHeight="1">
      <c r="A453" s="68" t="s">
        <v>155</v>
      </c>
      <c r="B453" s="18" t="s">
        <v>146</v>
      </c>
      <c r="C453" s="18" t="s">
        <v>178</v>
      </c>
      <c r="D453" s="30" t="s">
        <v>183</v>
      </c>
      <c r="E453" s="18" t="s">
        <v>53</v>
      </c>
      <c r="F453" s="34"/>
      <c r="G453" s="254">
        <f t="shared" si="162"/>
        <v>0</v>
      </c>
      <c r="H453" s="254">
        <f t="shared" si="162"/>
        <v>0</v>
      </c>
      <c r="I453" s="185">
        <f t="shared" si="143"/>
        <v>0</v>
      </c>
      <c r="J453" s="254">
        <f t="shared" si="162"/>
        <v>0</v>
      </c>
      <c r="K453" s="190"/>
      <c r="L453" s="186"/>
      <c r="M453" s="186"/>
      <c r="N453" s="186"/>
      <c r="O453" s="186"/>
    </row>
    <row r="454" spans="1:15" hidden="1">
      <c r="A454" s="17" t="s">
        <v>16</v>
      </c>
      <c r="B454" s="18" t="s">
        <v>146</v>
      </c>
      <c r="C454" s="18" t="s">
        <v>178</v>
      </c>
      <c r="D454" s="30" t="s">
        <v>183</v>
      </c>
      <c r="E454" s="18" t="s">
        <v>53</v>
      </c>
      <c r="F454" s="18" t="s">
        <v>17</v>
      </c>
      <c r="G454" s="154"/>
      <c r="H454" s="154"/>
      <c r="I454" s="185">
        <f t="shared" si="143"/>
        <v>0</v>
      </c>
      <c r="J454" s="155"/>
      <c r="K454" s="190"/>
      <c r="L454" s="186"/>
      <c r="M454" s="186"/>
      <c r="N454" s="186"/>
      <c r="O454" s="186"/>
    </row>
    <row r="455" spans="1:15" ht="27" customHeight="1">
      <c r="A455" s="13" t="s">
        <v>25</v>
      </c>
      <c r="B455" s="14" t="s">
        <v>146</v>
      </c>
      <c r="C455" s="14" t="s">
        <v>178</v>
      </c>
      <c r="D455" s="14" t="s">
        <v>185</v>
      </c>
      <c r="E455" s="14"/>
      <c r="F455" s="14"/>
      <c r="G455" s="155">
        <f>G456+G460</f>
        <v>354</v>
      </c>
      <c r="H455" s="155">
        <f>H456+H460</f>
        <v>0</v>
      </c>
      <c r="I455" s="185">
        <f t="shared" si="143"/>
        <v>354</v>
      </c>
      <c r="J455" s="155">
        <f>J456+J460</f>
        <v>105</v>
      </c>
      <c r="K455" s="155">
        <f>K456+K460</f>
        <v>105</v>
      </c>
      <c r="L455" s="186"/>
      <c r="M455" s="186"/>
      <c r="N455" s="186"/>
      <c r="O455" s="186"/>
    </row>
    <row r="456" spans="1:15" ht="24">
      <c r="A456" s="44" t="s">
        <v>186</v>
      </c>
      <c r="B456" s="18" t="s">
        <v>146</v>
      </c>
      <c r="C456" s="18" t="s">
        <v>178</v>
      </c>
      <c r="D456" s="30" t="s">
        <v>187</v>
      </c>
      <c r="E456" s="18"/>
      <c r="F456" s="18"/>
      <c r="G456" s="155">
        <f t="shared" ref="G456:K458" si="163">G457</f>
        <v>337</v>
      </c>
      <c r="H456" s="155">
        <f t="shared" si="163"/>
        <v>0</v>
      </c>
      <c r="I456" s="185">
        <f t="shared" si="143"/>
        <v>337</v>
      </c>
      <c r="J456" s="155">
        <f t="shared" si="163"/>
        <v>105</v>
      </c>
      <c r="K456" s="155">
        <f t="shared" si="163"/>
        <v>105</v>
      </c>
      <c r="L456" s="186"/>
      <c r="M456" s="186"/>
      <c r="N456" s="186"/>
      <c r="O456" s="186"/>
    </row>
    <row r="457" spans="1:15" ht="27" customHeight="1">
      <c r="A457" s="68" t="s">
        <v>165</v>
      </c>
      <c r="B457" s="18" t="s">
        <v>146</v>
      </c>
      <c r="C457" s="18" t="s">
        <v>178</v>
      </c>
      <c r="D457" s="30" t="s">
        <v>187</v>
      </c>
      <c r="E457" s="18" t="s">
        <v>45</v>
      </c>
      <c r="F457" s="18"/>
      <c r="G457" s="155">
        <f t="shared" si="163"/>
        <v>337</v>
      </c>
      <c r="H457" s="155">
        <f t="shared" si="163"/>
        <v>0</v>
      </c>
      <c r="I457" s="185">
        <f t="shared" si="143"/>
        <v>337</v>
      </c>
      <c r="J457" s="155">
        <f t="shared" si="163"/>
        <v>105</v>
      </c>
      <c r="K457" s="155">
        <f t="shared" si="163"/>
        <v>105</v>
      </c>
      <c r="L457" s="186"/>
      <c r="M457" s="186"/>
      <c r="N457" s="186"/>
      <c r="O457" s="186"/>
    </row>
    <row r="458" spans="1:15" ht="24" customHeight="1">
      <c r="A458" s="68" t="s">
        <v>172</v>
      </c>
      <c r="B458" s="18" t="s">
        <v>146</v>
      </c>
      <c r="C458" s="18" t="s">
        <v>178</v>
      </c>
      <c r="D458" s="30" t="s">
        <v>187</v>
      </c>
      <c r="E458" s="18" t="s">
        <v>53</v>
      </c>
      <c r="F458" s="18"/>
      <c r="G458" s="155">
        <f t="shared" si="163"/>
        <v>337</v>
      </c>
      <c r="H458" s="155">
        <f t="shared" si="163"/>
        <v>0</v>
      </c>
      <c r="I458" s="185">
        <f t="shared" si="143"/>
        <v>337</v>
      </c>
      <c r="J458" s="155">
        <f t="shared" si="163"/>
        <v>105</v>
      </c>
      <c r="K458" s="155">
        <f t="shared" si="163"/>
        <v>105</v>
      </c>
      <c r="L458" s="186"/>
      <c r="M458" s="186"/>
      <c r="N458" s="186"/>
      <c r="O458" s="186"/>
    </row>
    <row r="459" spans="1:15">
      <c r="A459" s="44" t="s">
        <v>16</v>
      </c>
      <c r="B459" s="18" t="s">
        <v>146</v>
      </c>
      <c r="C459" s="18" t="s">
        <v>178</v>
      </c>
      <c r="D459" s="30" t="s">
        <v>187</v>
      </c>
      <c r="E459" s="18" t="s">
        <v>53</v>
      </c>
      <c r="F459" s="18" t="s">
        <v>17</v>
      </c>
      <c r="G459" s="154">
        <v>337</v>
      </c>
      <c r="H459" s="154">
        <v>0</v>
      </c>
      <c r="I459" s="185">
        <f t="shared" si="143"/>
        <v>337</v>
      </c>
      <c r="J459" s="155">
        <f>'[2]Бюджет 2025 г 1 чтение'!$I$1538</f>
        <v>105</v>
      </c>
      <c r="K459" s="154">
        <f>'[2]Бюджет 2025 г 1 чтение'!$J$1538</f>
        <v>105</v>
      </c>
      <c r="L459" s="186"/>
      <c r="M459" s="186"/>
      <c r="N459" s="186"/>
      <c r="O459" s="186"/>
    </row>
    <row r="460" spans="1:15" s="186" customFormat="1" ht="76.5" customHeight="1">
      <c r="A460" s="215" t="s">
        <v>702</v>
      </c>
      <c r="B460" s="151" t="s">
        <v>146</v>
      </c>
      <c r="C460" s="151" t="s">
        <v>178</v>
      </c>
      <c r="D460" s="117" t="s">
        <v>703</v>
      </c>
      <c r="E460" s="113"/>
      <c r="F460" s="113"/>
      <c r="G460" s="155">
        <f>G461</f>
        <v>17</v>
      </c>
      <c r="H460" s="155">
        <f t="shared" ref="G460:J462" si="164">H461</f>
        <v>0</v>
      </c>
      <c r="I460" s="185">
        <f t="shared" si="143"/>
        <v>17</v>
      </c>
      <c r="J460" s="155">
        <f t="shared" si="164"/>
        <v>0</v>
      </c>
      <c r="K460" s="190"/>
    </row>
    <row r="461" spans="1:15" s="186" customFormat="1" ht="25.5">
      <c r="A461" s="216" t="s">
        <v>184</v>
      </c>
      <c r="B461" s="151" t="s">
        <v>146</v>
      </c>
      <c r="C461" s="151" t="s">
        <v>178</v>
      </c>
      <c r="D461" s="117" t="s">
        <v>703</v>
      </c>
      <c r="E461" s="113" t="s">
        <v>45</v>
      </c>
      <c r="F461" s="113"/>
      <c r="G461" s="155">
        <f t="shared" si="164"/>
        <v>17</v>
      </c>
      <c r="H461" s="155">
        <f t="shared" si="164"/>
        <v>0</v>
      </c>
      <c r="I461" s="185">
        <f t="shared" si="143"/>
        <v>17</v>
      </c>
      <c r="J461" s="155">
        <f t="shared" si="164"/>
        <v>0</v>
      </c>
      <c r="K461" s="190"/>
    </row>
    <row r="462" spans="1:15" s="186" customFormat="1" ht="25.5">
      <c r="A462" s="216" t="s">
        <v>172</v>
      </c>
      <c r="B462" s="151" t="s">
        <v>146</v>
      </c>
      <c r="C462" s="151" t="s">
        <v>178</v>
      </c>
      <c r="D462" s="117" t="s">
        <v>703</v>
      </c>
      <c r="E462" s="113" t="s">
        <v>53</v>
      </c>
      <c r="F462" s="113"/>
      <c r="G462" s="155">
        <f t="shared" si="164"/>
        <v>17</v>
      </c>
      <c r="H462" s="155">
        <f t="shared" si="164"/>
        <v>0</v>
      </c>
      <c r="I462" s="185">
        <f t="shared" si="143"/>
        <v>17</v>
      </c>
      <c r="J462" s="155">
        <f t="shared" si="164"/>
        <v>0</v>
      </c>
      <c r="K462" s="190"/>
    </row>
    <row r="463" spans="1:15" s="186" customFormat="1">
      <c r="A463" s="156" t="s">
        <v>110</v>
      </c>
      <c r="B463" s="151" t="s">
        <v>146</v>
      </c>
      <c r="C463" s="151" t="s">
        <v>178</v>
      </c>
      <c r="D463" s="117" t="s">
        <v>703</v>
      </c>
      <c r="E463" s="113" t="s">
        <v>53</v>
      </c>
      <c r="F463" s="113" t="s">
        <v>10</v>
      </c>
      <c r="G463" s="154">
        <v>17</v>
      </c>
      <c r="H463" s="154">
        <v>0</v>
      </c>
      <c r="I463" s="185">
        <f t="shared" si="143"/>
        <v>17</v>
      </c>
      <c r="J463" s="155"/>
      <c r="K463" s="190"/>
    </row>
    <row r="464" spans="1:15" ht="23.25" customHeight="1">
      <c r="A464" s="51" t="s">
        <v>190</v>
      </c>
      <c r="B464" s="14" t="s">
        <v>191</v>
      </c>
      <c r="C464" s="14"/>
      <c r="D464" s="14"/>
      <c r="E464" s="14"/>
      <c r="F464" s="14"/>
      <c r="G464" s="185">
        <f>G465+G466+G467+G468</f>
        <v>23130.9</v>
      </c>
      <c r="H464" s="185">
        <f>H465+H466+H467+H468</f>
        <v>0</v>
      </c>
      <c r="I464" s="185">
        <f t="shared" si="143"/>
        <v>23130.9</v>
      </c>
      <c r="J464" s="185">
        <f t="shared" ref="J464:K464" si="165">J465+J466+J467+J468</f>
        <v>1489.5</v>
      </c>
      <c r="K464" s="185">
        <f t="shared" si="165"/>
        <v>1749.4</v>
      </c>
      <c r="L464" s="252">
        <f>G469+G506+G478</f>
        <v>2317.7999999999997</v>
      </c>
      <c r="M464" s="252">
        <f t="shared" ref="M464:N464" si="166">J469+J506+J478</f>
        <v>1489.5</v>
      </c>
      <c r="N464" s="252">
        <f t="shared" si="166"/>
        <v>1749.4</v>
      </c>
      <c r="O464" s="186"/>
    </row>
    <row r="465" spans="1:15">
      <c r="A465" s="10" t="s">
        <v>16</v>
      </c>
      <c r="B465" s="14" t="s">
        <v>191</v>
      </c>
      <c r="C465" s="14"/>
      <c r="D465" s="14"/>
      <c r="E465" s="14"/>
      <c r="F465" s="14" t="s">
        <v>17</v>
      </c>
      <c r="G465" s="185">
        <f>G474+G482+G500+G532+G539+G546+G551+G489+G492+G513+G517+G497+G529+G536+G543+G505+G557+G477</f>
        <v>5786.9</v>
      </c>
      <c r="H465" s="185">
        <f>H474+H482+H500+H532+H539+H546+H551+H489+H492+H513+H517+H497+H529+H536+H543+H505+H557+H477</f>
        <v>0</v>
      </c>
      <c r="I465" s="185">
        <f>G465+H465</f>
        <v>5786.9</v>
      </c>
      <c r="J465" s="185">
        <f>J474+J482+J500+J532+J539+J546+J551+J489+J492+J513+J517+J497+J529+J536+J543+J505+J557+J477</f>
        <v>1489.5</v>
      </c>
      <c r="K465" s="185">
        <f>K474+K482+K500+K532+K539+K546+K551+K489+K492+K513+K517+K497+K529+K536+K543+K505+K557+K477</f>
        <v>1749.4</v>
      </c>
      <c r="L465" s="186"/>
      <c r="M465" s="186"/>
      <c r="N465" s="186"/>
      <c r="O465" s="186"/>
    </row>
    <row r="466" spans="1:15">
      <c r="A466" s="10" t="s">
        <v>18</v>
      </c>
      <c r="B466" s="14" t="s">
        <v>191</v>
      </c>
      <c r="C466" s="14"/>
      <c r="D466" s="14"/>
      <c r="E466" s="14"/>
      <c r="F466" s="14" t="s">
        <v>10</v>
      </c>
      <c r="G466" s="185">
        <f>G518+G525+G562</f>
        <v>1561</v>
      </c>
      <c r="H466" s="185">
        <f>H518+H525+H562</f>
        <v>0</v>
      </c>
      <c r="I466" s="185">
        <f t="shared" si="143"/>
        <v>1561</v>
      </c>
      <c r="J466" s="185">
        <f t="shared" ref="J466:K466" si="167">J518+J525+J562</f>
        <v>0</v>
      </c>
      <c r="K466" s="185">
        <f t="shared" si="167"/>
        <v>0</v>
      </c>
      <c r="L466" s="186"/>
      <c r="M466" s="186"/>
      <c r="N466" s="186"/>
      <c r="O466" s="186"/>
    </row>
    <row r="467" spans="1:15">
      <c r="A467" s="10" t="s">
        <v>19</v>
      </c>
      <c r="B467" s="14" t="s">
        <v>191</v>
      </c>
      <c r="C467" s="14"/>
      <c r="D467" s="14"/>
      <c r="E467" s="14"/>
      <c r="F467" s="14" t="s">
        <v>11</v>
      </c>
      <c r="G467" s="185">
        <f>G519+G566</f>
        <v>15783</v>
      </c>
      <c r="H467" s="185">
        <f>H519+H566</f>
        <v>0</v>
      </c>
      <c r="I467" s="185">
        <f t="shared" si="143"/>
        <v>15783</v>
      </c>
      <c r="J467" s="185">
        <f t="shared" ref="J467:K467" si="168">J519+J566</f>
        <v>0</v>
      </c>
      <c r="K467" s="185">
        <f t="shared" si="168"/>
        <v>0</v>
      </c>
      <c r="L467" s="186"/>
      <c r="M467" s="186"/>
      <c r="N467" s="186"/>
      <c r="O467" s="186"/>
    </row>
    <row r="468" spans="1:15">
      <c r="A468" s="10" t="s">
        <v>20</v>
      </c>
      <c r="B468" s="14" t="s">
        <v>191</v>
      </c>
      <c r="C468" s="14"/>
      <c r="D468" s="14"/>
      <c r="E468" s="14"/>
      <c r="F468" s="14" t="s">
        <v>12</v>
      </c>
      <c r="G468" s="185">
        <f t="shared" ref="G468:K468" si="169">G520</f>
        <v>0</v>
      </c>
      <c r="H468" s="185">
        <f t="shared" si="169"/>
        <v>0</v>
      </c>
      <c r="I468" s="185">
        <f t="shared" si="143"/>
        <v>0</v>
      </c>
      <c r="J468" s="185">
        <f t="shared" si="169"/>
        <v>0</v>
      </c>
      <c r="K468" s="185">
        <f t="shared" si="169"/>
        <v>0</v>
      </c>
      <c r="L468" s="186"/>
      <c r="M468" s="186"/>
      <c r="N468" s="186"/>
      <c r="O468" s="186"/>
    </row>
    <row r="469" spans="1:15">
      <c r="A469" s="51" t="s">
        <v>192</v>
      </c>
      <c r="B469" s="14" t="s">
        <v>191</v>
      </c>
      <c r="C469" s="14" t="s">
        <v>193</v>
      </c>
      <c r="D469" s="11"/>
      <c r="E469" s="14"/>
      <c r="F469" s="14"/>
      <c r="G469" s="185">
        <f>G470</f>
        <v>496.7</v>
      </c>
      <c r="H469" s="185">
        <f>H470</f>
        <v>0</v>
      </c>
      <c r="I469" s="185">
        <f t="shared" si="143"/>
        <v>496.7</v>
      </c>
      <c r="J469" s="185">
        <f t="shared" ref="G469:K473" si="170">J470</f>
        <v>190</v>
      </c>
      <c r="K469" s="185">
        <f t="shared" si="170"/>
        <v>190</v>
      </c>
      <c r="L469" s="186"/>
      <c r="M469" s="186"/>
      <c r="N469" s="186"/>
      <c r="O469" s="186"/>
    </row>
    <row r="470" spans="1:15" ht="26.25" customHeight="1">
      <c r="A470" s="13" t="s">
        <v>25</v>
      </c>
      <c r="B470" s="14" t="s">
        <v>191</v>
      </c>
      <c r="C470" s="14" t="s">
        <v>193</v>
      </c>
      <c r="D470" s="11" t="s">
        <v>26</v>
      </c>
      <c r="E470" s="14"/>
      <c r="F470" s="14"/>
      <c r="G470" s="155">
        <f t="shared" si="170"/>
        <v>496.7</v>
      </c>
      <c r="H470" s="155">
        <f t="shared" si="170"/>
        <v>0</v>
      </c>
      <c r="I470" s="185">
        <f t="shared" si="143"/>
        <v>496.7</v>
      </c>
      <c r="J470" s="155">
        <f t="shared" si="170"/>
        <v>190</v>
      </c>
      <c r="K470" s="155">
        <f t="shared" si="170"/>
        <v>190</v>
      </c>
      <c r="L470" s="186"/>
      <c r="M470" s="186"/>
      <c r="N470" s="186"/>
      <c r="O470" s="186"/>
    </row>
    <row r="471" spans="1:15" ht="35.25" customHeight="1">
      <c r="A471" s="52" t="s">
        <v>194</v>
      </c>
      <c r="B471" s="18" t="s">
        <v>191</v>
      </c>
      <c r="C471" s="18" t="s">
        <v>193</v>
      </c>
      <c r="D471" s="9" t="s">
        <v>195</v>
      </c>
      <c r="E471" s="18"/>
      <c r="F471" s="18"/>
      <c r="G471" s="155">
        <f>G472+G475</f>
        <v>496.7</v>
      </c>
      <c r="H471" s="155">
        <f>H472+H475</f>
        <v>0</v>
      </c>
      <c r="I471" s="185">
        <f>G471+H471</f>
        <v>496.7</v>
      </c>
      <c r="J471" s="155">
        <f>J472+J475</f>
        <v>190</v>
      </c>
      <c r="K471" s="155">
        <f>K472+K475</f>
        <v>190</v>
      </c>
      <c r="L471" s="186"/>
      <c r="M471" s="186"/>
      <c r="N471" s="186"/>
      <c r="O471" s="186"/>
    </row>
    <row r="472" spans="1:15" ht="22.5" customHeight="1">
      <c r="A472" s="68" t="s">
        <v>184</v>
      </c>
      <c r="B472" s="18" t="s">
        <v>191</v>
      </c>
      <c r="C472" s="18" t="s">
        <v>193</v>
      </c>
      <c r="D472" s="9" t="s">
        <v>195</v>
      </c>
      <c r="E472" s="18" t="s">
        <v>45</v>
      </c>
      <c r="F472" s="18"/>
      <c r="G472" s="155">
        <f t="shared" si="170"/>
        <v>496.5</v>
      </c>
      <c r="H472" s="155">
        <f t="shared" si="170"/>
        <v>0</v>
      </c>
      <c r="I472" s="185">
        <f t="shared" si="143"/>
        <v>496.5</v>
      </c>
      <c r="J472" s="155">
        <f t="shared" si="170"/>
        <v>190</v>
      </c>
      <c r="K472" s="155">
        <f t="shared" si="170"/>
        <v>190</v>
      </c>
      <c r="L472" s="186"/>
      <c r="M472" s="186"/>
      <c r="N472" s="186"/>
      <c r="O472" s="186"/>
    </row>
    <row r="473" spans="1:15" ht="27" customHeight="1">
      <c r="A473" s="68" t="s">
        <v>172</v>
      </c>
      <c r="B473" s="18" t="s">
        <v>191</v>
      </c>
      <c r="C473" s="18" t="s">
        <v>193</v>
      </c>
      <c r="D473" s="9" t="s">
        <v>195</v>
      </c>
      <c r="E473" s="18" t="s">
        <v>53</v>
      </c>
      <c r="F473" s="18"/>
      <c r="G473" s="155">
        <f t="shared" si="170"/>
        <v>496.5</v>
      </c>
      <c r="H473" s="155">
        <f t="shared" si="170"/>
        <v>0</v>
      </c>
      <c r="I473" s="185">
        <f t="shared" si="143"/>
        <v>496.5</v>
      </c>
      <c r="J473" s="155">
        <f t="shared" si="170"/>
        <v>190</v>
      </c>
      <c r="K473" s="155">
        <f t="shared" si="170"/>
        <v>190</v>
      </c>
      <c r="L473" s="186"/>
      <c r="M473" s="186"/>
      <c r="N473" s="186"/>
      <c r="O473" s="186"/>
    </row>
    <row r="474" spans="1:15">
      <c r="A474" s="44" t="s">
        <v>16</v>
      </c>
      <c r="B474" s="18" t="s">
        <v>191</v>
      </c>
      <c r="C474" s="18" t="s">
        <v>193</v>
      </c>
      <c r="D474" s="9" t="s">
        <v>195</v>
      </c>
      <c r="E474" s="18" t="s">
        <v>53</v>
      </c>
      <c r="F474" s="18" t="s">
        <v>17</v>
      </c>
      <c r="G474" s="149">
        <v>496.5</v>
      </c>
      <c r="H474" s="149">
        <v>0</v>
      </c>
      <c r="I474" s="185">
        <f t="shared" si="143"/>
        <v>496.5</v>
      </c>
      <c r="J474" s="152">
        <f>'[2]Бюджет 2025 г 1 чтение'!$I$1545</f>
        <v>190</v>
      </c>
      <c r="K474" s="152">
        <f>'[2]Бюджет 2025 г 1 чтение'!$J$1545</f>
        <v>190</v>
      </c>
      <c r="L474" s="186"/>
      <c r="M474" s="186"/>
      <c r="N474" s="186"/>
      <c r="O474" s="186"/>
    </row>
    <row r="475" spans="1:15" s="186" customFormat="1">
      <c r="A475" s="156" t="s">
        <v>56</v>
      </c>
      <c r="B475" s="151" t="s">
        <v>191</v>
      </c>
      <c r="C475" s="151" t="s">
        <v>193</v>
      </c>
      <c r="D475" s="211" t="s">
        <v>195</v>
      </c>
      <c r="E475" s="121" t="s">
        <v>57</v>
      </c>
      <c r="F475" s="121"/>
      <c r="G475" s="149">
        <f>G476</f>
        <v>0.2</v>
      </c>
      <c r="H475" s="149">
        <f>H476</f>
        <v>0</v>
      </c>
      <c r="I475" s="185">
        <f>G475+H475</f>
        <v>0.2</v>
      </c>
      <c r="J475" s="152">
        <f>J476</f>
        <v>0</v>
      </c>
      <c r="K475" s="152">
        <f>K476</f>
        <v>0</v>
      </c>
    </row>
    <row r="476" spans="1:15" s="186" customFormat="1">
      <c r="A476" s="156" t="s">
        <v>79</v>
      </c>
      <c r="B476" s="151" t="s">
        <v>191</v>
      </c>
      <c r="C476" s="151" t="s">
        <v>193</v>
      </c>
      <c r="D476" s="211" t="s">
        <v>195</v>
      </c>
      <c r="E476" s="121" t="s">
        <v>80</v>
      </c>
      <c r="F476" s="121"/>
      <c r="G476" s="149">
        <f>G477</f>
        <v>0.2</v>
      </c>
      <c r="H476" s="149">
        <f>H477</f>
        <v>0</v>
      </c>
      <c r="I476" s="185">
        <f>G476+H476</f>
        <v>0.2</v>
      </c>
      <c r="J476" s="152">
        <f>J477</f>
        <v>0</v>
      </c>
      <c r="K476" s="152">
        <f>K477</f>
        <v>0</v>
      </c>
    </row>
    <row r="477" spans="1:15" s="186" customFormat="1">
      <c r="A477" s="184" t="s">
        <v>16</v>
      </c>
      <c r="B477" s="151" t="s">
        <v>191</v>
      </c>
      <c r="C477" s="151" t="s">
        <v>193</v>
      </c>
      <c r="D477" s="211" t="s">
        <v>195</v>
      </c>
      <c r="E477" s="121" t="s">
        <v>80</v>
      </c>
      <c r="F477" s="121" t="s">
        <v>17</v>
      </c>
      <c r="G477" s="149">
        <v>0.2</v>
      </c>
      <c r="H477" s="149">
        <v>0</v>
      </c>
      <c r="I477" s="185">
        <f>G477+H477</f>
        <v>0.2</v>
      </c>
      <c r="J477" s="152"/>
      <c r="K477" s="152"/>
    </row>
    <row r="478" spans="1:15" s="186" customFormat="1" ht="12" customHeight="1">
      <c r="A478" s="232" t="s">
        <v>196</v>
      </c>
      <c r="B478" s="233" t="s">
        <v>191</v>
      </c>
      <c r="C478" s="233" t="s">
        <v>197</v>
      </c>
      <c r="D478" s="233"/>
      <c r="E478" s="233"/>
      <c r="F478" s="233"/>
      <c r="G478" s="185">
        <f>G483+G493+G505</f>
        <v>90</v>
      </c>
      <c r="H478" s="185">
        <f>H483+H493+H505</f>
        <v>0</v>
      </c>
      <c r="I478" s="185">
        <f t="shared" si="143"/>
        <v>90</v>
      </c>
      <c r="J478" s="185">
        <f t="shared" ref="J478:K478" si="171">J483+J493+J505</f>
        <v>70</v>
      </c>
      <c r="K478" s="185">
        <f t="shared" si="171"/>
        <v>30</v>
      </c>
    </row>
    <row r="479" spans="1:15" ht="24" hidden="1">
      <c r="A479" s="53" t="s">
        <v>198</v>
      </c>
      <c r="B479" s="18" t="s">
        <v>191</v>
      </c>
      <c r="C479" s="18" t="s">
        <v>197</v>
      </c>
      <c r="D479" s="9" t="s">
        <v>199</v>
      </c>
      <c r="E479" s="18"/>
      <c r="F479" s="18"/>
      <c r="G479" s="155">
        <f t="shared" ref="G479:J481" si="172">G480</f>
        <v>0</v>
      </c>
      <c r="H479" s="155">
        <f t="shared" si="172"/>
        <v>0</v>
      </c>
      <c r="I479" s="185">
        <f t="shared" si="143"/>
        <v>0</v>
      </c>
      <c r="J479" s="155">
        <f t="shared" si="172"/>
        <v>0</v>
      </c>
      <c r="K479" s="190"/>
      <c r="L479" s="186"/>
      <c r="M479" s="186"/>
      <c r="N479" s="186"/>
      <c r="O479" s="186"/>
    </row>
    <row r="480" spans="1:15" ht="24.75" hidden="1" customHeight="1">
      <c r="A480" s="68" t="s">
        <v>184</v>
      </c>
      <c r="B480" s="18" t="s">
        <v>191</v>
      </c>
      <c r="C480" s="18" t="s">
        <v>197</v>
      </c>
      <c r="D480" s="9" t="s">
        <v>199</v>
      </c>
      <c r="E480" s="18" t="s">
        <v>45</v>
      </c>
      <c r="F480" s="18"/>
      <c r="G480" s="155">
        <f t="shared" si="172"/>
        <v>0</v>
      </c>
      <c r="H480" s="155">
        <f t="shared" si="172"/>
        <v>0</v>
      </c>
      <c r="I480" s="185">
        <f t="shared" ref="I480:I543" si="173">G480+H480</f>
        <v>0</v>
      </c>
      <c r="J480" s="155">
        <f t="shared" si="172"/>
        <v>0</v>
      </c>
      <c r="K480" s="190"/>
      <c r="L480" s="186"/>
      <c r="M480" s="186"/>
      <c r="N480" s="186"/>
      <c r="O480" s="186"/>
    </row>
    <row r="481" spans="1:15" ht="27" hidden="1" customHeight="1">
      <c r="A481" s="68" t="s">
        <v>155</v>
      </c>
      <c r="B481" s="18" t="s">
        <v>191</v>
      </c>
      <c r="C481" s="18" t="s">
        <v>197</v>
      </c>
      <c r="D481" s="9" t="s">
        <v>199</v>
      </c>
      <c r="E481" s="18" t="s">
        <v>53</v>
      </c>
      <c r="F481" s="18"/>
      <c r="G481" s="155">
        <f t="shared" si="172"/>
        <v>0</v>
      </c>
      <c r="H481" s="155">
        <f t="shared" si="172"/>
        <v>0</v>
      </c>
      <c r="I481" s="185">
        <f t="shared" si="173"/>
        <v>0</v>
      </c>
      <c r="J481" s="155">
        <f t="shared" si="172"/>
        <v>0</v>
      </c>
      <c r="K481" s="190"/>
      <c r="L481" s="186"/>
      <c r="M481" s="186"/>
      <c r="N481" s="186"/>
      <c r="O481" s="186"/>
    </row>
    <row r="482" spans="1:15" ht="12" hidden="1" customHeight="1">
      <c r="A482" s="17" t="s">
        <v>16</v>
      </c>
      <c r="B482" s="18" t="s">
        <v>191</v>
      </c>
      <c r="C482" s="18" t="s">
        <v>197</v>
      </c>
      <c r="D482" s="9" t="s">
        <v>199</v>
      </c>
      <c r="E482" s="18" t="s">
        <v>53</v>
      </c>
      <c r="F482" s="18" t="s">
        <v>17</v>
      </c>
      <c r="G482" s="155"/>
      <c r="H482" s="155"/>
      <c r="I482" s="185">
        <f t="shared" si="173"/>
        <v>0</v>
      </c>
      <c r="J482" s="155"/>
      <c r="K482" s="190"/>
      <c r="L482" s="186"/>
      <c r="M482" s="186"/>
      <c r="N482" s="186"/>
      <c r="O482" s="186"/>
    </row>
    <row r="483" spans="1:15" ht="43.5" hidden="1" customHeight="1">
      <c r="A483" s="43" t="s">
        <v>200</v>
      </c>
      <c r="B483" s="54" t="s">
        <v>191</v>
      </c>
      <c r="C483" s="54" t="s">
        <v>197</v>
      </c>
      <c r="D483" s="24" t="s">
        <v>201</v>
      </c>
      <c r="E483" s="54"/>
      <c r="F483" s="54"/>
      <c r="G483" s="155">
        <f t="shared" ref="G483:K484" si="174">G484</f>
        <v>0</v>
      </c>
      <c r="H483" s="155">
        <f t="shared" si="174"/>
        <v>0</v>
      </c>
      <c r="I483" s="185">
        <f t="shared" si="173"/>
        <v>0</v>
      </c>
      <c r="J483" s="155">
        <f t="shared" si="174"/>
        <v>0</v>
      </c>
      <c r="K483" s="155">
        <f t="shared" si="174"/>
        <v>0</v>
      </c>
      <c r="L483" s="186"/>
      <c r="M483" s="186"/>
      <c r="N483" s="186"/>
      <c r="O483" s="186"/>
    </row>
    <row r="484" spans="1:15" ht="41.25" hidden="1" customHeight="1">
      <c r="A484" s="43" t="s">
        <v>202</v>
      </c>
      <c r="B484" s="54" t="s">
        <v>191</v>
      </c>
      <c r="C484" s="54" t="s">
        <v>197</v>
      </c>
      <c r="D484" s="24" t="s">
        <v>203</v>
      </c>
      <c r="E484" s="54"/>
      <c r="F484" s="54"/>
      <c r="G484" s="155">
        <f t="shared" si="174"/>
        <v>0</v>
      </c>
      <c r="H484" s="155">
        <f t="shared" si="174"/>
        <v>0</v>
      </c>
      <c r="I484" s="185">
        <f t="shared" si="173"/>
        <v>0</v>
      </c>
      <c r="J484" s="155">
        <f t="shared" si="174"/>
        <v>0</v>
      </c>
      <c r="K484" s="155">
        <f t="shared" si="174"/>
        <v>0</v>
      </c>
      <c r="L484" s="186"/>
      <c r="M484" s="186"/>
      <c r="N484" s="186"/>
      <c r="O484" s="186"/>
    </row>
    <row r="485" spans="1:15" ht="89.25" hidden="1" customHeight="1">
      <c r="A485" s="23" t="s">
        <v>204</v>
      </c>
      <c r="B485" s="24" t="s">
        <v>191</v>
      </c>
      <c r="C485" s="24" t="s">
        <v>197</v>
      </c>
      <c r="D485" s="55" t="s">
        <v>205</v>
      </c>
      <c r="E485" s="24"/>
      <c r="F485" s="24"/>
      <c r="G485" s="155">
        <f>G486</f>
        <v>0</v>
      </c>
      <c r="H485" s="155">
        <f>H486</f>
        <v>0</v>
      </c>
      <c r="I485" s="185">
        <f t="shared" si="173"/>
        <v>0</v>
      </c>
      <c r="J485" s="155">
        <f t="shared" ref="J485:K485" si="175">J486+J490</f>
        <v>0</v>
      </c>
      <c r="K485" s="155">
        <f t="shared" si="175"/>
        <v>0</v>
      </c>
      <c r="L485" s="186"/>
      <c r="M485" s="186"/>
      <c r="N485" s="186"/>
      <c r="O485" s="186"/>
    </row>
    <row r="486" spans="1:15" ht="15" hidden="1" customHeight="1">
      <c r="A486" s="23" t="s">
        <v>206</v>
      </c>
      <c r="B486" s="24" t="s">
        <v>191</v>
      </c>
      <c r="C486" s="24" t="s">
        <v>197</v>
      </c>
      <c r="D486" s="55" t="s">
        <v>207</v>
      </c>
      <c r="E486" s="24"/>
      <c r="F486" s="24"/>
      <c r="G486" s="155">
        <f>G487+G490</f>
        <v>0</v>
      </c>
      <c r="H486" s="155">
        <f>H487+H490</f>
        <v>0</v>
      </c>
      <c r="I486" s="185">
        <f t="shared" si="173"/>
        <v>0</v>
      </c>
      <c r="J486" s="155">
        <f t="shared" ref="G486:K488" si="176">J487</f>
        <v>0</v>
      </c>
      <c r="K486" s="155">
        <f t="shared" si="176"/>
        <v>0</v>
      </c>
      <c r="L486" s="186"/>
      <c r="M486" s="186"/>
      <c r="N486" s="186"/>
      <c r="O486" s="186"/>
    </row>
    <row r="487" spans="1:15" ht="24.75" hidden="1" customHeight="1">
      <c r="A487" s="74" t="s">
        <v>184</v>
      </c>
      <c r="B487" s="24" t="s">
        <v>191</v>
      </c>
      <c r="C487" s="24" t="s">
        <v>197</v>
      </c>
      <c r="D487" s="55" t="s">
        <v>207</v>
      </c>
      <c r="E487" s="24" t="s">
        <v>45</v>
      </c>
      <c r="F487" s="24"/>
      <c r="G487" s="155">
        <f t="shared" si="176"/>
        <v>0</v>
      </c>
      <c r="H487" s="155">
        <f t="shared" si="176"/>
        <v>0</v>
      </c>
      <c r="I487" s="185">
        <f t="shared" si="173"/>
        <v>0</v>
      </c>
      <c r="J487" s="155">
        <f t="shared" si="176"/>
        <v>0</v>
      </c>
      <c r="K487" s="155">
        <f t="shared" si="176"/>
        <v>0</v>
      </c>
      <c r="L487" s="186"/>
      <c r="M487" s="186"/>
      <c r="N487" s="186"/>
      <c r="O487" s="186"/>
    </row>
    <row r="488" spans="1:15" ht="22.5" hidden="1" customHeight="1">
      <c r="A488" s="74" t="s">
        <v>172</v>
      </c>
      <c r="B488" s="24" t="s">
        <v>191</v>
      </c>
      <c r="C488" s="24" t="s">
        <v>197</v>
      </c>
      <c r="D488" s="55" t="s">
        <v>207</v>
      </c>
      <c r="E488" s="24" t="s">
        <v>53</v>
      </c>
      <c r="F488" s="24"/>
      <c r="G488" s="155">
        <f t="shared" si="176"/>
        <v>0</v>
      </c>
      <c r="H488" s="155">
        <f t="shared" si="176"/>
        <v>0</v>
      </c>
      <c r="I488" s="185">
        <f t="shared" si="173"/>
        <v>0</v>
      </c>
      <c r="J488" s="155">
        <f t="shared" si="176"/>
        <v>0</v>
      </c>
      <c r="K488" s="155">
        <f t="shared" si="176"/>
        <v>0</v>
      </c>
      <c r="L488" s="186"/>
      <c r="M488" s="186"/>
      <c r="N488" s="186"/>
      <c r="O488" s="186"/>
    </row>
    <row r="489" spans="1:15" ht="12" hidden="1" customHeight="1">
      <c r="A489" s="23" t="s">
        <v>16</v>
      </c>
      <c r="B489" s="24" t="s">
        <v>191</v>
      </c>
      <c r="C489" s="24" t="s">
        <v>197</v>
      </c>
      <c r="D489" s="55" t="s">
        <v>207</v>
      </c>
      <c r="E489" s="24" t="s">
        <v>53</v>
      </c>
      <c r="F489" s="24" t="s">
        <v>17</v>
      </c>
      <c r="G489" s="155"/>
      <c r="H489" s="155"/>
      <c r="I489" s="185">
        <f t="shared" si="173"/>
        <v>0</v>
      </c>
      <c r="J489" s="155"/>
      <c r="K489" s="190"/>
      <c r="L489" s="186"/>
      <c r="M489" s="186"/>
      <c r="N489" s="186"/>
      <c r="O489" s="186"/>
    </row>
    <row r="490" spans="1:15" ht="36.75" hidden="1" customHeight="1">
      <c r="A490" s="45" t="s">
        <v>208</v>
      </c>
      <c r="B490" s="24" t="s">
        <v>191</v>
      </c>
      <c r="C490" s="24" t="s">
        <v>197</v>
      </c>
      <c r="D490" s="55" t="s">
        <v>207</v>
      </c>
      <c r="E490" s="24" t="s">
        <v>209</v>
      </c>
      <c r="F490" s="24"/>
      <c r="G490" s="155">
        <f t="shared" ref="G490:K491" si="177">G491</f>
        <v>0</v>
      </c>
      <c r="H490" s="155">
        <f t="shared" si="177"/>
        <v>0</v>
      </c>
      <c r="I490" s="185">
        <f t="shared" si="173"/>
        <v>0</v>
      </c>
      <c r="J490" s="155">
        <f t="shared" si="177"/>
        <v>0</v>
      </c>
      <c r="K490" s="155">
        <f t="shared" si="177"/>
        <v>0</v>
      </c>
      <c r="L490" s="186"/>
      <c r="M490" s="186"/>
      <c r="N490" s="186"/>
      <c r="O490" s="186"/>
    </row>
    <row r="491" spans="1:15" hidden="1">
      <c r="A491" s="45" t="s">
        <v>210</v>
      </c>
      <c r="B491" s="24" t="s">
        <v>191</v>
      </c>
      <c r="C491" s="24" t="s">
        <v>197</v>
      </c>
      <c r="D491" s="55" t="s">
        <v>207</v>
      </c>
      <c r="E491" s="24" t="s">
        <v>211</v>
      </c>
      <c r="F491" s="24"/>
      <c r="G491" s="155">
        <f t="shared" si="177"/>
        <v>0</v>
      </c>
      <c r="H491" s="155">
        <f t="shared" si="177"/>
        <v>0</v>
      </c>
      <c r="I491" s="185">
        <f t="shared" si="173"/>
        <v>0</v>
      </c>
      <c r="J491" s="155">
        <f t="shared" si="177"/>
        <v>0</v>
      </c>
      <c r="K491" s="155">
        <f t="shared" si="177"/>
        <v>0</v>
      </c>
      <c r="L491" s="186"/>
      <c r="M491" s="186"/>
      <c r="N491" s="186"/>
      <c r="O491" s="186"/>
    </row>
    <row r="492" spans="1:15" ht="12" hidden="1" customHeight="1">
      <c r="A492" s="23" t="s">
        <v>16</v>
      </c>
      <c r="B492" s="24" t="s">
        <v>191</v>
      </c>
      <c r="C492" s="24" t="s">
        <v>197</v>
      </c>
      <c r="D492" s="55" t="s">
        <v>207</v>
      </c>
      <c r="E492" s="24" t="s">
        <v>211</v>
      </c>
      <c r="F492" s="24" t="s">
        <v>17</v>
      </c>
      <c r="G492" s="155">
        <v>0</v>
      </c>
      <c r="H492" s="155"/>
      <c r="I492" s="185">
        <f t="shared" si="173"/>
        <v>0</v>
      </c>
      <c r="J492" s="155"/>
      <c r="K492" s="190"/>
      <c r="L492" s="186"/>
      <c r="M492" s="186"/>
      <c r="N492" s="186"/>
      <c r="O492" s="186"/>
    </row>
    <row r="493" spans="1:15" ht="12" hidden="1" customHeight="1">
      <c r="A493" s="13" t="s">
        <v>25</v>
      </c>
      <c r="B493" s="14" t="s">
        <v>191</v>
      </c>
      <c r="C493" s="14" t="s">
        <v>197</v>
      </c>
      <c r="D493" s="11" t="s">
        <v>26</v>
      </c>
      <c r="E493" s="14"/>
      <c r="F493" s="14"/>
      <c r="G493" s="155">
        <f t="shared" ref="G493:K493" si="178">G494</f>
        <v>0</v>
      </c>
      <c r="H493" s="155">
        <f t="shared" si="178"/>
        <v>0</v>
      </c>
      <c r="I493" s="185">
        <f t="shared" si="173"/>
        <v>0</v>
      </c>
      <c r="J493" s="155">
        <f t="shared" si="178"/>
        <v>0</v>
      </c>
      <c r="K493" s="155">
        <f t="shared" si="178"/>
        <v>0</v>
      </c>
      <c r="L493" s="186"/>
      <c r="M493" s="186"/>
      <c r="N493" s="186"/>
      <c r="O493" s="186"/>
    </row>
    <row r="494" spans="1:15" ht="25.5" hidden="1" customHeight="1">
      <c r="A494" s="53" t="s">
        <v>212</v>
      </c>
      <c r="B494" s="18" t="s">
        <v>191</v>
      </c>
      <c r="C494" s="18" t="s">
        <v>197</v>
      </c>
      <c r="D494" s="9" t="s">
        <v>213</v>
      </c>
      <c r="E494" s="18"/>
      <c r="F494" s="18"/>
      <c r="G494" s="155">
        <f t="shared" ref="G494:K494" si="179">G495+G498</f>
        <v>0</v>
      </c>
      <c r="H494" s="155">
        <f t="shared" si="179"/>
        <v>0</v>
      </c>
      <c r="I494" s="185">
        <f t="shared" si="173"/>
        <v>0</v>
      </c>
      <c r="J494" s="155">
        <f t="shared" si="179"/>
        <v>0</v>
      </c>
      <c r="K494" s="155">
        <f t="shared" si="179"/>
        <v>0</v>
      </c>
      <c r="L494" s="186"/>
      <c r="M494" s="186"/>
      <c r="N494" s="186"/>
      <c r="O494" s="186"/>
    </row>
    <row r="495" spans="1:15" ht="25.5" hidden="1" customHeight="1">
      <c r="A495" s="68" t="s">
        <v>184</v>
      </c>
      <c r="B495" s="18" t="s">
        <v>191</v>
      </c>
      <c r="C495" s="18" t="s">
        <v>197</v>
      </c>
      <c r="D495" s="9" t="s">
        <v>213</v>
      </c>
      <c r="E495" s="18" t="s">
        <v>45</v>
      </c>
      <c r="F495" s="18"/>
      <c r="G495" s="155">
        <f t="shared" ref="G495:K496" si="180">G496</f>
        <v>0</v>
      </c>
      <c r="H495" s="155">
        <f t="shared" si="180"/>
        <v>0</v>
      </c>
      <c r="I495" s="185">
        <f t="shared" si="173"/>
        <v>0</v>
      </c>
      <c r="J495" s="155">
        <f t="shared" si="180"/>
        <v>0</v>
      </c>
      <c r="K495" s="155">
        <f t="shared" si="180"/>
        <v>0</v>
      </c>
      <c r="L495" s="186"/>
      <c r="M495" s="186"/>
      <c r="N495" s="186"/>
      <c r="O495" s="186"/>
    </row>
    <row r="496" spans="1:15" ht="21.75" hidden="1" customHeight="1">
      <c r="A496" s="68" t="s">
        <v>155</v>
      </c>
      <c r="B496" s="18" t="s">
        <v>191</v>
      </c>
      <c r="C496" s="18" t="s">
        <v>197</v>
      </c>
      <c r="D496" s="9" t="s">
        <v>213</v>
      </c>
      <c r="E496" s="18" t="s">
        <v>53</v>
      </c>
      <c r="F496" s="18"/>
      <c r="G496" s="155">
        <f t="shared" si="180"/>
        <v>0</v>
      </c>
      <c r="H496" s="155">
        <f t="shared" si="180"/>
        <v>0</v>
      </c>
      <c r="I496" s="185">
        <f t="shared" si="173"/>
        <v>0</v>
      </c>
      <c r="J496" s="155">
        <f t="shared" si="180"/>
        <v>0</v>
      </c>
      <c r="K496" s="155">
        <f t="shared" si="180"/>
        <v>0</v>
      </c>
      <c r="L496" s="186"/>
      <c r="M496" s="186"/>
      <c r="N496" s="186"/>
      <c r="O496" s="186"/>
    </row>
    <row r="497" spans="1:15" hidden="1">
      <c r="A497" s="17" t="s">
        <v>16</v>
      </c>
      <c r="B497" s="18" t="s">
        <v>191</v>
      </c>
      <c r="C497" s="18" t="s">
        <v>197</v>
      </c>
      <c r="D497" s="9" t="s">
        <v>213</v>
      </c>
      <c r="E497" s="18" t="s">
        <v>53</v>
      </c>
      <c r="F497" s="18" t="s">
        <v>17</v>
      </c>
      <c r="G497" s="154"/>
      <c r="H497" s="154"/>
      <c r="I497" s="185">
        <f t="shared" si="173"/>
        <v>0</v>
      </c>
      <c r="J497" s="155"/>
      <c r="K497" s="154"/>
      <c r="L497" s="186"/>
      <c r="M497" s="186"/>
      <c r="N497" s="186"/>
      <c r="O497" s="186"/>
    </row>
    <row r="498" spans="1:15" hidden="1">
      <c r="A498" s="60" t="s">
        <v>122</v>
      </c>
      <c r="B498" s="18" t="s">
        <v>191</v>
      </c>
      <c r="C498" s="18" t="s">
        <v>197</v>
      </c>
      <c r="D498" s="9" t="s">
        <v>213</v>
      </c>
      <c r="E498" s="18" t="s">
        <v>123</v>
      </c>
      <c r="F498" s="18"/>
      <c r="G498" s="155">
        <f t="shared" ref="G498:K499" si="181">G499</f>
        <v>0</v>
      </c>
      <c r="H498" s="155">
        <f t="shared" si="181"/>
        <v>0</v>
      </c>
      <c r="I498" s="185">
        <f t="shared" si="173"/>
        <v>0</v>
      </c>
      <c r="J498" s="155">
        <f t="shared" si="181"/>
        <v>0</v>
      </c>
      <c r="K498" s="155">
        <f t="shared" si="181"/>
        <v>0</v>
      </c>
      <c r="L498" s="186"/>
      <c r="M498" s="186"/>
      <c r="N498" s="186"/>
      <c r="O498" s="186"/>
    </row>
    <row r="499" spans="1:15" ht="13.5" hidden="1" customHeight="1">
      <c r="A499" s="60" t="s">
        <v>161</v>
      </c>
      <c r="B499" s="18" t="s">
        <v>191</v>
      </c>
      <c r="C499" s="18" t="s">
        <v>197</v>
      </c>
      <c r="D499" s="9" t="s">
        <v>213</v>
      </c>
      <c r="E499" s="18" t="s">
        <v>162</v>
      </c>
      <c r="F499" s="18"/>
      <c r="G499" s="155">
        <f t="shared" si="181"/>
        <v>0</v>
      </c>
      <c r="H499" s="155">
        <f t="shared" si="181"/>
        <v>0</v>
      </c>
      <c r="I499" s="185">
        <f t="shared" si="173"/>
        <v>0</v>
      </c>
      <c r="J499" s="155">
        <f t="shared" si="181"/>
        <v>0</v>
      </c>
      <c r="K499" s="155">
        <f t="shared" si="181"/>
        <v>0</v>
      </c>
      <c r="L499" s="186"/>
      <c r="M499" s="186"/>
      <c r="N499" s="186"/>
      <c r="O499" s="186"/>
    </row>
    <row r="500" spans="1:15" hidden="1">
      <c r="A500" s="60" t="s">
        <v>16</v>
      </c>
      <c r="B500" s="18" t="s">
        <v>191</v>
      </c>
      <c r="C500" s="18" t="s">
        <v>197</v>
      </c>
      <c r="D500" s="9" t="s">
        <v>213</v>
      </c>
      <c r="E500" s="18" t="s">
        <v>162</v>
      </c>
      <c r="F500" s="18" t="s">
        <v>17</v>
      </c>
      <c r="G500" s="154"/>
      <c r="H500" s="154"/>
      <c r="I500" s="185">
        <f t="shared" si="173"/>
        <v>0</v>
      </c>
      <c r="J500" s="155"/>
      <c r="K500" s="154"/>
      <c r="L500" s="186"/>
      <c r="M500" s="186"/>
      <c r="N500" s="186"/>
      <c r="O500" s="186"/>
    </row>
    <row r="501" spans="1:15" ht="53.25" customHeight="1">
      <c r="A501" s="146" t="s">
        <v>638</v>
      </c>
      <c r="B501" s="18" t="s">
        <v>191</v>
      </c>
      <c r="C501" s="18" t="s">
        <v>197</v>
      </c>
      <c r="D501" s="134" t="s">
        <v>622</v>
      </c>
      <c r="E501" s="134"/>
      <c r="F501" s="134"/>
      <c r="G501" s="149">
        <f t="shared" ref="G501:K504" si="182">G502</f>
        <v>90</v>
      </c>
      <c r="H501" s="149">
        <f t="shared" si="182"/>
        <v>0</v>
      </c>
      <c r="I501" s="185">
        <f t="shared" si="173"/>
        <v>90</v>
      </c>
      <c r="J501" s="149">
        <f t="shared" si="182"/>
        <v>70</v>
      </c>
      <c r="K501" s="149">
        <f t="shared" si="182"/>
        <v>30</v>
      </c>
      <c r="L501" s="186"/>
      <c r="M501" s="186"/>
      <c r="N501" s="186"/>
      <c r="O501" s="186"/>
    </row>
    <row r="502" spans="1:15">
      <c r="A502" s="146" t="s">
        <v>133</v>
      </c>
      <c r="B502" s="18" t="s">
        <v>191</v>
      </c>
      <c r="C502" s="18" t="s">
        <v>197</v>
      </c>
      <c r="D502" s="134" t="s">
        <v>623</v>
      </c>
      <c r="E502" s="134"/>
      <c r="F502" s="134"/>
      <c r="G502" s="149">
        <f t="shared" si="182"/>
        <v>90</v>
      </c>
      <c r="H502" s="149">
        <f t="shared" si="182"/>
        <v>0</v>
      </c>
      <c r="I502" s="185">
        <f t="shared" si="173"/>
        <v>90</v>
      </c>
      <c r="J502" s="149">
        <f t="shared" si="182"/>
        <v>70</v>
      </c>
      <c r="K502" s="149">
        <f t="shared" si="182"/>
        <v>30</v>
      </c>
      <c r="L502" s="186"/>
      <c r="M502" s="186"/>
      <c r="N502" s="186"/>
      <c r="O502" s="186"/>
    </row>
    <row r="503" spans="1:15" ht="25.5">
      <c r="A503" s="74" t="s">
        <v>44</v>
      </c>
      <c r="B503" s="18" t="s">
        <v>191</v>
      </c>
      <c r="C503" s="18" t="s">
        <v>197</v>
      </c>
      <c r="D503" s="134" t="s">
        <v>623</v>
      </c>
      <c r="E503" s="134" t="s">
        <v>45</v>
      </c>
      <c r="F503" s="134"/>
      <c r="G503" s="149">
        <f t="shared" si="182"/>
        <v>90</v>
      </c>
      <c r="H503" s="149">
        <f t="shared" si="182"/>
        <v>0</v>
      </c>
      <c r="I503" s="185">
        <f t="shared" si="173"/>
        <v>90</v>
      </c>
      <c r="J503" s="149">
        <f t="shared" si="182"/>
        <v>70</v>
      </c>
      <c r="K503" s="149">
        <f t="shared" si="182"/>
        <v>30</v>
      </c>
      <c r="L503" s="186"/>
      <c r="M503" s="186"/>
      <c r="N503" s="186"/>
      <c r="O503" s="186"/>
    </row>
    <row r="504" spans="1:15" ht="25.5">
      <c r="A504" s="74" t="s">
        <v>172</v>
      </c>
      <c r="B504" s="18" t="s">
        <v>191</v>
      </c>
      <c r="C504" s="18" t="s">
        <v>197</v>
      </c>
      <c r="D504" s="134" t="s">
        <v>623</v>
      </c>
      <c r="E504" s="134" t="s">
        <v>53</v>
      </c>
      <c r="F504" s="134"/>
      <c r="G504" s="149">
        <f t="shared" si="182"/>
        <v>90</v>
      </c>
      <c r="H504" s="149">
        <f t="shared" si="182"/>
        <v>0</v>
      </c>
      <c r="I504" s="185">
        <f t="shared" si="173"/>
        <v>90</v>
      </c>
      <c r="J504" s="149">
        <f t="shared" si="182"/>
        <v>70</v>
      </c>
      <c r="K504" s="149">
        <f t="shared" si="182"/>
        <v>30</v>
      </c>
      <c r="L504" s="186"/>
      <c r="M504" s="186"/>
      <c r="N504" s="186"/>
      <c r="O504" s="186"/>
    </row>
    <row r="505" spans="1:15">
      <c r="A505" s="106" t="s">
        <v>16</v>
      </c>
      <c r="B505" s="18" t="s">
        <v>191</v>
      </c>
      <c r="C505" s="18" t="s">
        <v>197</v>
      </c>
      <c r="D505" s="134" t="s">
        <v>623</v>
      </c>
      <c r="E505" s="134" t="s">
        <v>53</v>
      </c>
      <c r="F505" s="134" t="s">
        <v>17</v>
      </c>
      <c r="G505" s="149">
        <f>'[2]Бюджет 2025 г 1 чтение'!$H$389</f>
        <v>90</v>
      </c>
      <c r="H505" s="149">
        <f>'[4]Поправки февраль'!$I$397</f>
        <v>0</v>
      </c>
      <c r="I505" s="185">
        <f t="shared" si="173"/>
        <v>90</v>
      </c>
      <c r="J505" s="149">
        <f>'[2]Бюджет 2025 г 1 чтение'!$I$389</f>
        <v>70</v>
      </c>
      <c r="K505" s="149">
        <f>'[2]Бюджет 2025 г 1 чтение'!$J$389</f>
        <v>30</v>
      </c>
      <c r="L505" s="186"/>
      <c r="M505" s="186"/>
      <c r="N505" s="186"/>
      <c r="O505" s="186"/>
    </row>
    <row r="506" spans="1:15">
      <c r="A506" s="56" t="s">
        <v>214</v>
      </c>
      <c r="B506" s="14" t="s">
        <v>191</v>
      </c>
      <c r="C506" s="14" t="s">
        <v>215</v>
      </c>
      <c r="D506" s="11"/>
      <c r="E506" s="14"/>
      <c r="F506" s="14"/>
      <c r="G506" s="185">
        <f>G507+G521+G547</f>
        <v>1731.1</v>
      </c>
      <c r="H506" s="185">
        <f>H507+H521+H547</f>
        <v>0</v>
      </c>
      <c r="I506" s="185">
        <f t="shared" si="173"/>
        <v>1731.1</v>
      </c>
      <c r="J506" s="185">
        <f>J507+J521+J547</f>
        <v>1229.5</v>
      </c>
      <c r="K506" s="185">
        <f t="shared" ref="K506" si="183">K507+K521+K547</f>
        <v>1529.4</v>
      </c>
      <c r="L506" s="186"/>
      <c r="M506" s="186"/>
      <c r="N506" s="186"/>
      <c r="O506" s="186"/>
    </row>
    <row r="507" spans="1:15" ht="38.25" hidden="1" customHeight="1">
      <c r="A507" s="43" t="s">
        <v>200</v>
      </c>
      <c r="B507" s="18" t="s">
        <v>191</v>
      </c>
      <c r="C507" s="18" t="s">
        <v>215</v>
      </c>
      <c r="D507" s="24" t="s">
        <v>201</v>
      </c>
      <c r="E507" s="18"/>
      <c r="F507" s="18"/>
      <c r="G507" s="155">
        <f t="shared" ref="G507:K508" si="184">G508</f>
        <v>0</v>
      </c>
      <c r="H507" s="155">
        <f t="shared" si="184"/>
        <v>0</v>
      </c>
      <c r="I507" s="185">
        <f t="shared" si="173"/>
        <v>0</v>
      </c>
      <c r="J507" s="155">
        <f t="shared" si="184"/>
        <v>0</v>
      </c>
      <c r="K507" s="155">
        <f t="shared" si="184"/>
        <v>0</v>
      </c>
      <c r="L507" s="186"/>
      <c r="M507" s="186"/>
      <c r="N507" s="186"/>
      <c r="O507" s="186"/>
    </row>
    <row r="508" spans="1:15" ht="38.25" hidden="1">
      <c r="A508" s="43" t="s">
        <v>202</v>
      </c>
      <c r="B508" s="18" t="s">
        <v>191</v>
      </c>
      <c r="C508" s="18" t="s">
        <v>215</v>
      </c>
      <c r="D508" s="24" t="s">
        <v>203</v>
      </c>
      <c r="E508" s="18"/>
      <c r="F508" s="18"/>
      <c r="G508" s="155">
        <f t="shared" si="184"/>
        <v>0</v>
      </c>
      <c r="H508" s="155">
        <f t="shared" si="184"/>
        <v>0</v>
      </c>
      <c r="I508" s="185">
        <f t="shared" si="173"/>
        <v>0</v>
      </c>
      <c r="J508" s="155">
        <f t="shared" si="184"/>
        <v>0</v>
      </c>
      <c r="K508" s="155">
        <f t="shared" si="184"/>
        <v>0</v>
      </c>
      <c r="L508" s="186"/>
      <c r="M508" s="186"/>
      <c r="N508" s="186"/>
      <c r="O508" s="186"/>
    </row>
    <row r="509" spans="1:15" ht="38.25" hidden="1">
      <c r="A509" s="43" t="s">
        <v>216</v>
      </c>
      <c r="B509" s="18" t="s">
        <v>191</v>
      </c>
      <c r="C509" s="18" t="s">
        <v>215</v>
      </c>
      <c r="D509" s="24" t="s">
        <v>217</v>
      </c>
      <c r="E509" s="18"/>
      <c r="F509" s="18"/>
      <c r="G509" s="155">
        <f t="shared" ref="G509:K509" si="185">G510+G514</f>
        <v>0</v>
      </c>
      <c r="H509" s="155">
        <f t="shared" si="185"/>
        <v>0</v>
      </c>
      <c r="I509" s="185">
        <f t="shared" si="173"/>
        <v>0</v>
      </c>
      <c r="J509" s="155">
        <f t="shared" si="185"/>
        <v>0</v>
      </c>
      <c r="K509" s="155">
        <f t="shared" si="185"/>
        <v>0</v>
      </c>
      <c r="L509" s="186"/>
      <c r="M509" s="186"/>
      <c r="N509" s="186"/>
      <c r="O509" s="186"/>
    </row>
    <row r="510" spans="1:15" ht="15.75" hidden="1" customHeight="1">
      <c r="A510" s="43" t="s">
        <v>133</v>
      </c>
      <c r="B510" s="18" t="s">
        <v>191</v>
      </c>
      <c r="C510" s="18" t="s">
        <v>215</v>
      </c>
      <c r="D510" s="24" t="s">
        <v>218</v>
      </c>
      <c r="E510" s="18"/>
      <c r="F510" s="18"/>
      <c r="G510" s="155">
        <f t="shared" ref="G510:K512" si="186">G511</f>
        <v>0</v>
      </c>
      <c r="H510" s="155">
        <f t="shared" si="186"/>
        <v>0</v>
      </c>
      <c r="I510" s="185">
        <f t="shared" si="173"/>
        <v>0</v>
      </c>
      <c r="J510" s="155">
        <f t="shared" si="186"/>
        <v>0</v>
      </c>
      <c r="K510" s="155">
        <f t="shared" si="186"/>
        <v>0</v>
      </c>
      <c r="L510" s="186"/>
      <c r="M510" s="186"/>
      <c r="N510" s="186"/>
      <c r="O510" s="186"/>
    </row>
    <row r="511" spans="1:15" ht="27" hidden="1" customHeight="1">
      <c r="A511" s="74" t="s">
        <v>44</v>
      </c>
      <c r="B511" s="18" t="s">
        <v>191</v>
      </c>
      <c r="C511" s="18" t="s">
        <v>215</v>
      </c>
      <c r="D511" s="24" t="s">
        <v>218</v>
      </c>
      <c r="E511" s="18" t="s">
        <v>45</v>
      </c>
      <c r="F511" s="18"/>
      <c r="G511" s="155">
        <f t="shared" si="186"/>
        <v>0</v>
      </c>
      <c r="H511" s="155">
        <f t="shared" si="186"/>
        <v>0</v>
      </c>
      <c r="I511" s="185">
        <f t="shared" si="173"/>
        <v>0</v>
      </c>
      <c r="J511" s="155">
        <f t="shared" si="186"/>
        <v>0</v>
      </c>
      <c r="K511" s="155">
        <f t="shared" si="186"/>
        <v>0</v>
      </c>
      <c r="L511" s="186"/>
      <c r="M511" s="186"/>
      <c r="N511" s="186"/>
      <c r="O511" s="186"/>
    </row>
    <row r="512" spans="1:15" ht="24.75" hidden="1" customHeight="1">
      <c r="A512" s="74" t="s">
        <v>172</v>
      </c>
      <c r="B512" s="18" t="s">
        <v>191</v>
      </c>
      <c r="C512" s="18" t="s">
        <v>215</v>
      </c>
      <c r="D512" s="24" t="s">
        <v>218</v>
      </c>
      <c r="E512" s="18" t="s">
        <v>53</v>
      </c>
      <c r="F512" s="18"/>
      <c r="G512" s="155">
        <f t="shared" si="186"/>
        <v>0</v>
      </c>
      <c r="H512" s="155">
        <f t="shared" si="186"/>
        <v>0</v>
      </c>
      <c r="I512" s="185">
        <f t="shared" si="173"/>
        <v>0</v>
      </c>
      <c r="J512" s="155">
        <f t="shared" si="186"/>
        <v>0</v>
      </c>
      <c r="K512" s="155">
        <f t="shared" si="186"/>
        <v>0</v>
      </c>
      <c r="L512" s="186"/>
      <c r="M512" s="186"/>
      <c r="N512" s="186"/>
      <c r="O512" s="186"/>
    </row>
    <row r="513" spans="1:15" ht="13.5" hidden="1" customHeight="1">
      <c r="A513" s="23" t="s">
        <v>16</v>
      </c>
      <c r="B513" s="18" t="s">
        <v>191</v>
      </c>
      <c r="C513" s="18" t="s">
        <v>215</v>
      </c>
      <c r="D513" s="24" t="s">
        <v>218</v>
      </c>
      <c r="E513" s="18" t="s">
        <v>53</v>
      </c>
      <c r="F513" s="18" t="s">
        <v>17</v>
      </c>
      <c r="G513" s="155"/>
      <c r="H513" s="155"/>
      <c r="I513" s="185">
        <f t="shared" si="173"/>
        <v>0</v>
      </c>
      <c r="J513" s="155"/>
      <c r="K513" s="190"/>
      <c r="L513" s="186"/>
      <c r="M513" s="186"/>
      <c r="N513" s="186"/>
      <c r="O513" s="186"/>
    </row>
    <row r="514" spans="1:15" ht="16.5" hidden="1" customHeight="1">
      <c r="A514" s="106" t="s">
        <v>558</v>
      </c>
      <c r="B514" s="18" t="s">
        <v>191</v>
      </c>
      <c r="C514" s="18" t="s">
        <v>215</v>
      </c>
      <c r="D514" s="24" t="s">
        <v>218</v>
      </c>
      <c r="E514" s="18"/>
      <c r="F514" s="18"/>
      <c r="G514" s="155"/>
      <c r="H514" s="155"/>
      <c r="I514" s="185">
        <f t="shared" si="173"/>
        <v>0</v>
      </c>
      <c r="J514" s="155">
        <f>J515</f>
        <v>0</v>
      </c>
      <c r="K514" s="190"/>
      <c r="L514" s="186"/>
      <c r="M514" s="186"/>
      <c r="N514" s="186"/>
      <c r="O514" s="186"/>
    </row>
    <row r="515" spans="1:15" ht="24" hidden="1" customHeight="1">
      <c r="A515" s="74" t="s">
        <v>44</v>
      </c>
      <c r="B515" s="18" t="s">
        <v>191</v>
      </c>
      <c r="C515" s="18" t="s">
        <v>215</v>
      </c>
      <c r="D515" s="24" t="s">
        <v>218</v>
      </c>
      <c r="E515" s="18" t="s">
        <v>45</v>
      </c>
      <c r="F515" s="18"/>
      <c r="G515" s="155"/>
      <c r="H515" s="155"/>
      <c r="I515" s="185">
        <f t="shared" si="173"/>
        <v>0</v>
      </c>
      <c r="J515" s="155">
        <f>J516</f>
        <v>0</v>
      </c>
      <c r="K515" s="190"/>
      <c r="L515" s="186"/>
      <c r="M515" s="186"/>
      <c r="N515" s="186"/>
      <c r="O515" s="186"/>
    </row>
    <row r="516" spans="1:15" ht="27" hidden="1" customHeight="1">
      <c r="A516" s="74" t="s">
        <v>172</v>
      </c>
      <c r="B516" s="18" t="s">
        <v>191</v>
      </c>
      <c r="C516" s="18" t="s">
        <v>215</v>
      </c>
      <c r="D516" s="24" t="s">
        <v>218</v>
      </c>
      <c r="E516" s="18" t="s">
        <v>53</v>
      </c>
      <c r="F516" s="18"/>
      <c r="G516" s="155"/>
      <c r="H516" s="155"/>
      <c r="I516" s="185">
        <f t="shared" si="173"/>
        <v>0</v>
      </c>
      <c r="J516" s="155">
        <f>J517+J518+J519+J520</f>
        <v>0</v>
      </c>
      <c r="K516" s="190"/>
      <c r="L516" s="186"/>
      <c r="M516" s="186"/>
      <c r="N516" s="186"/>
      <c r="O516" s="186"/>
    </row>
    <row r="517" spans="1:15" hidden="1">
      <c r="A517" s="23" t="s">
        <v>16</v>
      </c>
      <c r="B517" s="18" t="s">
        <v>191</v>
      </c>
      <c r="C517" s="18" t="s">
        <v>215</v>
      </c>
      <c r="D517" s="24" t="s">
        <v>218</v>
      </c>
      <c r="E517" s="18" t="s">
        <v>53</v>
      </c>
      <c r="F517" s="18" t="s">
        <v>17</v>
      </c>
      <c r="G517" s="155"/>
      <c r="H517" s="155"/>
      <c r="I517" s="185">
        <f t="shared" si="173"/>
        <v>0</v>
      </c>
      <c r="J517" s="155"/>
      <c r="K517" s="190"/>
      <c r="L517" s="186"/>
      <c r="M517" s="186"/>
      <c r="N517" s="186"/>
      <c r="O517" s="186"/>
    </row>
    <row r="518" spans="1:15" hidden="1">
      <c r="A518" s="23" t="s">
        <v>18</v>
      </c>
      <c r="B518" s="18" t="s">
        <v>191</v>
      </c>
      <c r="C518" s="18" t="s">
        <v>215</v>
      </c>
      <c r="D518" s="24" t="s">
        <v>218</v>
      </c>
      <c r="E518" s="18" t="s">
        <v>53</v>
      </c>
      <c r="F518" s="18" t="s">
        <v>10</v>
      </c>
      <c r="G518" s="155"/>
      <c r="H518" s="155"/>
      <c r="I518" s="185">
        <f t="shared" si="173"/>
        <v>0</v>
      </c>
      <c r="J518" s="155"/>
      <c r="K518" s="190"/>
      <c r="L518" s="186"/>
      <c r="M518" s="186"/>
      <c r="N518" s="186"/>
      <c r="O518" s="186"/>
    </row>
    <row r="519" spans="1:15" hidden="1">
      <c r="A519" s="23" t="s">
        <v>19</v>
      </c>
      <c r="B519" s="18" t="s">
        <v>191</v>
      </c>
      <c r="C519" s="18" t="s">
        <v>215</v>
      </c>
      <c r="D519" s="24" t="s">
        <v>220</v>
      </c>
      <c r="E519" s="18" t="s">
        <v>53</v>
      </c>
      <c r="F519" s="18" t="s">
        <v>11</v>
      </c>
      <c r="G519" s="155"/>
      <c r="H519" s="155"/>
      <c r="I519" s="185">
        <f t="shared" si="173"/>
        <v>0</v>
      </c>
      <c r="J519" s="155"/>
      <c r="K519" s="190"/>
      <c r="L519" s="186"/>
      <c r="M519" s="186"/>
      <c r="N519" s="186"/>
      <c r="O519" s="186"/>
    </row>
    <row r="520" spans="1:15" hidden="1">
      <c r="A520" s="23" t="s">
        <v>20</v>
      </c>
      <c r="B520" s="18" t="s">
        <v>191</v>
      </c>
      <c r="C520" s="18" t="s">
        <v>215</v>
      </c>
      <c r="D520" s="24" t="s">
        <v>220</v>
      </c>
      <c r="E520" s="18" t="s">
        <v>53</v>
      </c>
      <c r="F520" s="18" t="s">
        <v>12</v>
      </c>
      <c r="G520" s="155"/>
      <c r="H520" s="155"/>
      <c r="I520" s="185">
        <f t="shared" si="173"/>
        <v>0</v>
      </c>
      <c r="J520" s="155"/>
      <c r="K520" s="190"/>
      <c r="L520" s="186"/>
      <c r="M520" s="186"/>
      <c r="N520" s="186"/>
      <c r="O520" s="186"/>
    </row>
    <row r="521" spans="1:15" ht="27" customHeight="1">
      <c r="A521" s="13" t="s">
        <v>25</v>
      </c>
      <c r="B521" s="14" t="s">
        <v>191</v>
      </c>
      <c r="C521" s="14" t="s">
        <v>215</v>
      </c>
      <c r="D521" s="11" t="s">
        <v>26</v>
      </c>
      <c r="E521" s="14"/>
      <c r="F521" s="14"/>
      <c r="G521" s="185">
        <f>G522+G526+G533+G540</f>
        <v>731.1</v>
      </c>
      <c r="H521" s="185">
        <f>H522+H526+H533+H540</f>
        <v>0</v>
      </c>
      <c r="I521" s="185">
        <f t="shared" si="173"/>
        <v>731.1</v>
      </c>
      <c r="J521" s="185">
        <f t="shared" ref="J521:K521" si="187">J522+J526+J533+J540</f>
        <v>529.5</v>
      </c>
      <c r="K521" s="185">
        <f t="shared" si="187"/>
        <v>529.4</v>
      </c>
      <c r="L521" s="186"/>
      <c r="M521" s="186"/>
      <c r="N521" s="186"/>
      <c r="O521" s="186"/>
    </row>
    <row r="522" spans="1:15" ht="17.25" hidden="1" customHeight="1">
      <c r="A522" s="23" t="s">
        <v>219</v>
      </c>
      <c r="B522" s="18" t="s">
        <v>191</v>
      </c>
      <c r="C522" s="18" t="s">
        <v>215</v>
      </c>
      <c r="D522" s="55" t="s">
        <v>221</v>
      </c>
      <c r="E522" s="18"/>
      <c r="F522" s="18"/>
      <c r="G522" s="155">
        <f t="shared" ref="G522:J524" si="188">G523</f>
        <v>0</v>
      </c>
      <c r="H522" s="155">
        <f t="shared" si="188"/>
        <v>0</v>
      </c>
      <c r="I522" s="185">
        <f t="shared" si="173"/>
        <v>0</v>
      </c>
      <c r="J522" s="155">
        <f t="shared" si="188"/>
        <v>0</v>
      </c>
      <c r="K522" s="190"/>
      <c r="L522" s="186"/>
      <c r="M522" s="186"/>
      <c r="N522" s="186"/>
      <c r="O522" s="186"/>
    </row>
    <row r="523" spans="1:15" ht="25.5" hidden="1" customHeight="1">
      <c r="A523" s="74" t="s">
        <v>184</v>
      </c>
      <c r="B523" s="18" t="s">
        <v>191</v>
      </c>
      <c r="C523" s="18" t="s">
        <v>215</v>
      </c>
      <c r="D523" s="55" t="s">
        <v>221</v>
      </c>
      <c r="E523" s="18" t="s">
        <v>45</v>
      </c>
      <c r="F523" s="18"/>
      <c r="G523" s="155">
        <f t="shared" si="188"/>
        <v>0</v>
      </c>
      <c r="H523" s="155">
        <f t="shared" si="188"/>
        <v>0</v>
      </c>
      <c r="I523" s="185">
        <f t="shared" si="173"/>
        <v>0</v>
      </c>
      <c r="J523" s="155">
        <f t="shared" si="188"/>
        <v>0</v>
      </c>
      <c r="K523" s="190"/>
      <c r="L523" s="186"/>
      <c r="M523" s="186"/>
      <c r="N523" s="186"/>
      <c r="O523" s="186"/>
    </row>
    <row r="524" spans="1:15" ht="29.25" hidden="1" customHeight="1">
      <c r="A524" s="74" t="s">
        <v>155</v>
      </c>
      <c r="B524" s="18" t="s">
        <v>191</v>
      </c>
      <c r="C524" s="18" t="s">
        <v>215</v>
      </c>
      <c r="D524" s="55" t="s">
        <v>221</v>
      </c>
      <c r="E524" s="18" t="s">
        <v>53</v>
      </c>
      <c r="F524" s="18"/>
      <c r="G524" s="155">
        <f t="shared" si="188"/>
        <v>0</v>
      </c>
      <c r="H524" s="155">
        <f t="shared" si="188"/>
        <v>0</v>
      </c>
      <c r="I524" s="185">
        <f t="shared" si="173"/>
        <v>0</v>
      </c>
      <c r="J524" s="155">
        <f t="shared" si="188"/>
        <v>0</v>
      </c>
      <c r="K524" s="190"/>
      <c r="L524" s="186"/>
      <c r="M524" s="186"/>
      <c r="N524" s="186"/>
      <c r="O524" s="186"/>
    </row>
    <row r="525" spans="1:15" hidden="1">
      <c r="A525" s="23" t="s">
        <v>222</v>
      </c>
      <c r="B525" s="18" t="s">
        <v>191</v>
      </c>
      <c r="C525" s="18" t="s">
        <v>215</v>
      </c>
      <c r="D525" s="55" t="s">
        <v>221</v>
      </c>
      <c r="E525" s="18" t="s">
        <v>53</v>
      </c>
      <c r="F525" s="18" t="s">
        <v>10</v>
      </c>
      <c r="G525" s="155"/>
      <c r="H525" s="155"/>
      <c r="I525" s="185">
        <f t="shared" si="173"/>
        <v>0</v>
      </c>
      <c r="J525" s="155"/>
      <c r="K525" s="190"/>
      <c r="L525" s="186"/>
      <c r="M525" s="186"/>
      <c r="N525" s="186"/>
      <c r="O525" s="186"/>
    </row>
    <row r="526" spans="1:15" ht="24" customHeight="1">
      <c r="A526" s="33" t="s">
        <v>513</v>
      </c>
      <c r="B526" s="18" t="s">
        <v>191</v>
      </c>
      <c r="C526" s="18" t="s">
        <v>215</v>
      </c>
      <c r="D526" s="9" t="s">
        <v>223</v>
      </c>
      <c r="E526" s="14"/>
      <c r="F526" s="14"/>
      <c r="G526" s="155">
        <f t="shared" ref="G526:K526" si="189">G530+G527</f>
        <v>237</v>
      </c>
      <c r="H526" s="155">
        <f t="shared" si="189"/>
        <v>0</v>
      </c>
      <c r="I526" s="185">
        <f t="shared" si="173"/>
        <v>237</v>
      </c>
      <c r="J526" s="155">
        <f t="shared" si="189"/>
        <v>137</v>
      </c>
      <c r="K526" s="155">
        <f t="shared" si="189"/>
        <v>137</v>
      </c>
      <c r="L526" s="186"/>
      <c r="M526" s="186"/>
      <c r="N526" s="186"/>
      <c r="O526" s="186"/>
    </row>
    <row r="527" spans="1:15" ht="24.75" customHeight="1">
      <c r="A527" s="68" t="s">
        <v>184</v>
      </c>
      <c r="B527" s="18" t="s">
        <v>191</v>
      </c>
      <c r="C527" s="18" t="s">
        <v>215</v>
      </c>
      <c r="D527" s="9" t="s">
        <v>223</v>
      </c>
      <c r="E527" s="18" t="s">
        <v>45</v>
      </c>
      <c r="F527" s="14"/>
      <c r="G527" s="155">
        <f t="shared" ref="G527:K528" si="190">G528</f>
        <v>50</v>
      </c>
      <c r="H527" s="155">
        <f t="shared" si="190"/>
        <v>0</v>
      </c>
      <c r="I527" s="185">
        <f t="shared" si="173"/>
        <v>50</v>
      </c>
      <c r="J527" s="155">
        <f t="shared" si="190"/>
        <v>50</v>
      </c>
      <c r="K527" s="155">
        <f t="shared" si="190"/>
        <v>50</v>
      </c>
      <c r="L527" s="186"/>
      <c r="M527" s="186"/>
      <c r="N527" s="186"/>
      <c r="O527" s="186"/>
    </row>
    <row r="528" spans="1:15" ht="25.5" customHeight="1">
      <c r="A528" s="68" t="s">
        <v>172</v>
      </c>
      <c r="B528" s="18" t="s">
        <v>191</v>
      </c>
      <c r="C528" s="18" t="s">
        <v>215</v>
      </c>
      <c r="D528" s="9" t="s">
        <v>223</v>
      </c>
      <c r="E528" s="18" t="s">
        <v>53</v>
      </c>
      <c r="F528" s="14"/>
      <c r="G528" s="155">
        <f t="shared" si="190"/>
        <v>50</v>
      </c>
      <c r="H528" s="155">
        <f t="shared" si="190"/>
        <v>0</v>
      </c>
      <c r="I528" s="185">
        <f t="shared" si="173"/>
        <v>50</v>
      </c>
      <c r="J528" s="155">
        <f t="shared" si="190"/>
        <v>50</v>
      </c>
      <c r="K528" s="155">
        <f t="shared" si="190"/>
        <v>50</v>
      </c>
      <c r="L528" s="186"/>
      <c r="M528" s="186"/>
      <c r="N528" s="186"/>
      <c r="O528" s="186"/>
    </row>
    <row r="529" spans="1:15" ht="13.5" customHeight="1">
      <c r="A529" s="44" t="s">
        <v>16</v>
      </c>
      <c r="B529" s="18" t="s">
        <v>191</v>
      </c>
      <c r="C529" s="18" t="s">
        <v>215</v>
      </c>
      <c r="D529" s="9" t="s">
        <v>223</v>
      </c>
      <c r="E529" s="18" t="s">
        <v>53</v>
      </c>
      <c r="F529" s="18" t="s">
        <v>17</v>
      </c>
      <c r="G529" s="149">
        <f>'[2]Бюджет 2025 г 1 чтение'!$H$418</f>
        <v>50</v>
      </c>
      <c r="H529" s="149">
        <f>'[4]Поправки февраль'!$I$426</f>
        <v>0</v>
      </c>
      <c r="I529" s="185">
        <f t="shared" si="173"/>
        <v>50</v>
      </c>
      <c r="J529" s="152">
        <f>'[2]Бюджет 2025 г 1 чтение'!$I$418</f>
        <v>50</v>
      </c>
      <c r="K529" s="152">
        <f>'[2]Бюджет 2025 г 1 чтение'!$J$418</f>
        <v>50</v>
      </c>
      <c r="L529" s="186"/>
      <c r="M529" s="186"/>
      <c r="N529" s="186"/>
      <c r="O529" s="186"/>
    </row>
    <row r="530" spans="1:15">
      <c r="A530" s="60" t="s">
        <v>122</v>
      </c>
      <c r="B530" s="18" t="s">
        <v>191</v>
      </c>
      <c r="C530" s="18" t="s">
        <v>215</v>
      </c>
      <c r="D530" s="9" t="s">
        <v>223</v>
      </c>
      <c r="E530" s="18" t="s">
        <v>123</v>
      </c>
      <c r="F530" s="18"/>
      <c r="G530" s="155">
        <f t="shared" ref="G530:K531" si="191">G531</f>
        <v>187</v>
      </c>
      <c r="H530" s="155">
        <f t="shared" si="191"/>
        <v>0</v>
      </c>
      <c r="I530" s="185">
        <f t="shared" si="173"/>
        <v>187</v>
      </c>
      <c r="J530" s="155">
        <f t="shared" si="191"/>
        <v>87</v>
      </c>
      <c r="K530" s="155">
        <f t="shared" si="191"/>
        <v>87</v>
      </c>
      <c r="L530" s="186"/>
      <c r="M530" s="186"/>
      <c r="N530" s="186"/>
      <c r="O530" s="186"/>
    </row>
    <row r="531" spans="1:15" ht="15.75" customHeight="1">
      <c r="A531" s="60" t="s">
        <v>161</v>
      </c>
      <c r="B531" s="18" t="s">
        <v>191</v>
      </c>
      <c r="C531" s="18" t="s">
        <v>215</v>
      </c>
      <c r="D531" s="9" t="s">
        <v>223</v>
      </c>
      <c r="E531" s="18" t="s">
        <v>162</v>
      </c>
      <c r="F531" s="18"/>
      <c r="G531" s="155">
        <f t="shared" si="191"/>
        <v>187</v>
      </c>
      <c r="H531" s="155">
        <f t="shared" si="191"/>
        <v>0</v>
      </c>
      <c r="I531" s="185">
        <f t="shared" si="173"/>
        <v>187</v>
      </c>
      <c r="J531" s="155">
        <f t="shared" si="191"/>
        <v>87</v>
      </c>
      <c r="K531" s="155">
        <f t="shared" si="191"/>
        <v>87</v>
      </c>
      <c r="L531" s="186"/>
      <c r="M531" s="186"/>
      <c r="N531" s="186"/>
      <c r="O531" s="186"/>
    </row>
    <row r="532" spans="1:15">
      <c r="A532" s="17" t="s">
        <v>16</v>
      </c>
      <c r="B532" s="18" t="s">
        <v>191</v>
      </c>
      <c r="C532" s="18" t="s">
        <v>215</v>
      </c>
      <c r="D532" s="9" t="s">
        <v>223</v>
      </c>
      <c r="E532" s="18" t="s">
        <v>162</v>
      </c>
      <c r="F532" s="18" t="s">
        <v>17</v>
      </c>
      <c r="G532" s="149">
        <v>187</v>
      </c>
      <c r="H532" s="149">
        <v>0</v>
      </c>
      <c r="I532" s="185">
        <f t="shared" si="173"/>
        <v>187</v>
      </c>
      <c r="J532" s="152">
        <f>'[2]Бюджет 2025 г 1 чтение'!$I$650</f>
        <v>87</v>
      </c>
      <c r="K532" s="152">
        <f>'[2]Бюджет 2025 г 1 чтение'!$J$650</f>
        <v>87</v>
      </c>
      <c r="L532" s="186"/>
      <c r="M532" s="186"/>
      <c r="N532" s="186"/>
      <c r="O532" s="186"/>
    </row>
    <row r="533" spans="1:15" ht="75" customHeight="1">
      <c r="A533" s="159" t="s">
        <v>514</v>
      </c>
      <c r="B533" s="18" t="s">
        <v>191</v>
      </c>
      <c r="C533" s="18" t="s">
        <v>215</v>
      </c>
      <c r="D533" s="9" t="s">
        <v>224</v>
      </c>
      <c r="E533" s="18"/>
      <c r="F533" s="18"/>
      <c r="G533" s="155">
        <f t="shared" ref="G533:K533" si="192">G537+G534</f>
        <v>200</v>
      </c>
      <c r="H533" s="155">
        <f t="shared" si="192"/>
        <v>0</v>
      </c>
      <c r="I533" s="185">
        <f t="shared" si="173"/>
        <v>200</v>
      </c>
      <c r="J533" s="155">
        <f t="shared" si="192"/>
        <v>162.5</v>
      </c>
      <c r="K533" s="155">
        <f t="shared" si="192"/>
        <v>162.4</v>
      </c>
      <c r="L533" s="186"/>
      <c r="M533" s="186"/>
      <c r="N533" s="186"/>
      <c r="O533" s="186"/>
    </row>
    <row r="534" spans="1:15" ht="23.25" customHeight="1">
      <c r="A534" s="68" t="s">
        <v>184</v>
      </c>
      <c r="B534" s="18" t="s">
        <v>191</v>
      </c>
      <c r="C534" s="18" t="s">
        <v>215</v>
      </c>
      <c r="D534" s="9" t="s">
        <v>224</v>
      </c>
      <c r="E534" s="18" t="s">
        <v>45</v>
      </c>
      <c r="F534" s="18"/>
      <c r="G534" s="155">
        <f t="shared" ref="G534:K535" si="193">G535</f>
        <v>87.5</v>
      </c>
      <c r="H534" s="155">
        <f t="shared" si="193"/>
        <v>0</v>
      </c>
      <c r="I534" s="185">
        <f t="shared" si="173"/>
        <v>87.5</v>
      </c>
      <c r="J534" s="155">
        <f t="shared" si="193"/>
        <v>50</v>
      </c>
      <c r="K534" s="155">
        <f t="shared" si="193"/>
        <v>50</v>
      </c>
      <c r="L534" s="186"/>
      <c r="M534" s="186"/>
      <c r="N534" s="186"/>
      <c r="O534" s="186"/>
    </row>
    <row r="535" spans="1:15" ht="27.75" customHeight="1">
      <c r="A535" s="68" t="s">
        <v>172</v>
      </c>
      <c r="B535" s="18" t="s">
        <v>191</v>
      </c>
      <c r="C535" s="18" t="s">
        <v>215</v>
      </c>
      <c r="D535" s="9" t="s">
        <v>224</v>
      </c>
      <c r="E535" s="18" t="s">
        <v>53</v>
      </c>
      <c r="F535" s="18"/>
      <c r="G535" s="155">
        <f t="shared" si="193"/>
        <v>87.5</v>
      </c>
      <c r="H535" s="155">
        <f t="shared" si="193"/>
        <v>0</v>
      </c>
      <c r="I535" s="185">
        <f t="shared" si="173"/>
        <v>87.5</v>
      </c>
      <c r="J535" s="155">
        <f t="shared" si="193"/>
        <v>50</v>
      </c>
      <c r="K535" s="155">
        <f t="shared" si="193"/>
        <v>50</v>
      </c>
      <c r="L535" s="186"/>
      <c r="M535" s="186"/>
      <c r="N535" s="186"/>
      <c r="O535" s="186"/>
    </row>
    <row r="536" spans="1:15" ht="12.75" customHeight="1">
      <c r="A536" s="44" t="s">
        <v>16</v>
      </c>
      <c r="B536" s="18" t="s">
        <v>191</v>
      </c>
      <c r="C536" s="18" t="s">
        <v>215</v>
      </c>
      <c r="D536" s="9" t="s">
        <v>224</v>
      </c>
      <c r="E536" s="18" t="s">
        <v>53</v>
      </c>
      <c r="F536" s="18" t="s">
        <v>17</v>
      </c>
      <c r="G536" s="149">
        <v>87.5</v>
      </c>
      <c r="H536" s="149">
        <v>0</v>
      </c>
      <c r="I536" s="185">
        <f t="shared" si="173"/>
        <v>87.5</v>
      </c>
      <c r="J536" s="152">
        <f>'[2]Бюджет 2025 г 1 чтение'!$I$410</f>
        <v>50</v>
      </c>
      <c r="K536" s="152">
        <f>'[2]Бюджет 2025 г 1 чтение'!$J$410</f>
        <v>50</v>
      </c>
      <c r="L536" s="186"/>
      <c r="M536" s="186"/>
      <c r="N536" s="186"/>
      <c r="O536" s="186"/>
    </row>
    <row r="537" spans="1:15">
      <c r="A537" s="60" t="s">
        <v>122</v>
      </c>
      <c r="B537" s="18" t="s">
        <v>191</v>
      </c>
      <c r="C537" s="18" t="s">
        <v>215</v>
      </c>
      <c r="D537" s="9" t="s">
        <v>224</v>
      </c>
      <c r="E537" s="18" t="s">
        <v>123</v>
      </c>
      <c r="F537" s="18"/>
      <c r="G537" s="155">
        <f t="shared" ref="G537:K538" si="194">G538</f>
        <v>112.5</v>
      </c>
      <c r="H537" s="155">
        <f t="shared" si="194"/>
        <v>0</v>
      </c>
      <c r="I537" s="185">
        <f t="shared" si="173"/>
        <v>112.5</v>
      </c>
      <c r="J537" s="155">
        <f t="shared" si="194"/>
        <v>112.5</v>
      </c>
      <c r="K537" s="155">
        <f t="shared" si="194"/>
        <v>112.4</v>
      </c>
      <c r="L537" s="186"/>
      <c r="M537" s="186"/>
      <c r="N537" s="186"/>
      <c r="O537" s="186"/>
    </row>
    <row r="538" spans="1:15">
      <c r="A538" s="60" t="s">
        <v>161</v>
      </c>
      <c r="B538" s="18" t="s">
        <v>191</v>
      </c>
      <c r="C538" s="18" t="s">
        <v>215</v>
      </c>
      <c r="D538" s="9" t="s">
        <v>224</v>
      </c>
      <c r="E538" s="18" t="s">
        <v>162</v>
      </c>
      <c r="F538" s="18"/>
      <c r="G538" s="155">
        <f t="shared" si="194"/>
        <v>112.5</v>
      </c>
      <c r="H538" s="155">
        <f t="shared" si="194"/>
        <v>0</v>
      </c>
      <c r="I538" s="185">
        <f t="shared" si="173"/>
        <v>112.5</v>
      </c>
      <c r="J538" s="155">
        <f t="shared" si="194"/>
        <v>112.5</v>
      </c>
      <c r="K538" s="155">
        <f t="shared" si="194"/>
        <v>112.4</v>
      </c>
      <c r="L538" s="186"/>
      <c r="M538" s="186"/>
      <c r="N538" s="186"/>
      <c r="O538" s="186"/>
    </row>
    <row r="539" spans="1:15">
      <c r="A539" s="17" t="s">
        <v>16</v>
      </c>
      <c r="B539" s="18" t="s">
        <v>191</v>
      </c>
      <c r="C539" s="18" t="s">
        <v>215</v>
      </c>
      <c r="D539" s="9" t="s">
        <v>224</v>
      </c>
      <c r="E539" s="18" t="s">
        <v>162</v>
      </c>
      <c r="F539" s="18" t="s">
        <v>17</v>
      </c>
      <c r="G539" s="155">
        <f>'[2]Бюджет 2025 г 1 чтение'!$H$634</f>
        <v>112.5</v>
      </c>
      <c r="H539" s="155">
        <f>'[4]Поправки февраль'!$I$643</f>
        <v>0</v>
      </c>
      <c r="I539" s="185">
        <f t="shared" si="173"/>
        <v>112.5</v>
      </c>
      <c r="J539" s="154">
        <f>'[2]Бюджет 2025 г 1 чтение'!$I$634</f>
        <v>112.5</v>
      </c>
      <c r="K539" s="154">
        <f>'[2]Бюджет 2025 г 1 чтение'!$J$634</f>
        <v>112.4</v>
      </c>
      <c r="L539" s="186"/>
      <c r="M539" s="186"/>
      <c r="N539" s="186"/>
      <c r="O539" s="186"/>
    </row>
    <row r="540" spans="1:15" ht="24.75" customHeight="1">
      <c r="A540" s="159" t="s">
        <v>515</v>
      </c>
      <c r="B540" s="18" t="s">
        <v>191</v>
      </c>
      <c r="C540" s="18" t="s">
        <v>215</v>
      </c>
      <c r="D540" s="9" t="s">
        <v>225</v>
      </c>
      <c r="E540" s="18"/>
      <c r="F540" s="18"/>
      <c r="G540" s="155">
        <f t="shared" ref="G540:K540" si="195">G544+G541</f>
        <v>294.10000000000002</v>
      </c>
      <c r="H540" s="155">
        <f t="shared" si="195"/>
        <v>0</v>
      </c>
      <c r="I540" s="185">
        <f t="shared" si="173"/>
        <v>294.10000000000002</v>
      </c>
      <c r="J540" s="155">
        <f t="shared" si="195"/>
        <v>230</v>
      </c>
      <c r="K540" s="155">
        <f t="shared" si="195"/>
        <v>230</v>
      </c>
      <c r="L540" s="186"/>
      <c r="M540" s="186"/>
      <c r="N540" s="186"/>
      <c r="O540" s="186"/>
    </row>
    <row r="541" spans="1:15" ht="24.75" customHeight="1">
      <c r="A541" s="68" t="s">
        <v>184</v>
      </c>
      <c r="B541" s="18" t="s">
        <v>191</v>
      </c>
      <c r="C541" s="18" t="s">
        <v>215</v>
      </c>
      <c r="D541" s="9" t="s">
        <v>225</v>
      </c>
      <c r="E541" s="18" t="s">
        <v>45</v>
      </c>
      <c r="F541" s="18"/>
      <c r="G541" s="155">
        <f t="shared" ref="G541:K542" si="196">G542</f>
        <v>104.1</v>
      </c>
      <c r="H541" s="155">
        <f t="shared" si="196"/>
        <v>0</v>
      </c>
      <c r="I541" s="185">
        <f t="shared" si="173"/>
        <v>104.1</v>
      </c>
      <c r="J541" s="155">
        <f t="shared" si="196"/>
        <v>40</v>
      </c>
      <c r="K541" s="155">
        <f t="shared" si="196"/>
        <v>40</v>
      </c>
      <c r="L541" s="186"/>
      <c r="M541" s="186"/>
      <c r="N541" s="186"/>
      <c r="O541" s="186"/>
    </row>
    <row r="542" spans="1:15" ht="25.5" customHeight="1">
      <c r="A542" s="68" t="s">
        <v>172</v>
      </c>
      <c r="B542" s="18" t="s">
        <v>191</v>
      </c>
      <c r="C542" s="18" t="s">
        <v>215</v>
      </c>
      <c r="D542" s="9" t="s">
        <v>225</v>
      </c>
      <c r="E542" s="18" t="s">
        <v>53</v>
      </c>
      <c r="F542" s="18"/>
      <c r="G542" s="155">
        <f t="shared" si="196"/>
        <v>104.1</v>
      </c>
      <c r="H542" s="155">
        <f t="shared" si="196"/>
        <v>0</v>
      </c>
      <c r="I542" s="185">
        <f t="shared" si="173"/>
        <v>104.1</v>
      </c>
      <c r="J542" s="155">
        <f t="shared" si="196"/>
        <v>40</v>
      </c>
      <c r="K542" s="155">
        <f t="shared" si="196"/>
        <v>40</v>
      </c>
      <c r="L542" s="186"/>
      <c r="M542" s="186"/>
      <c r="N542" s="186"/>
      <c r="O542" s="186"/>
    </row>
    <row r="543" spans="1:15" ht="13.5" customHeight="1">
      <c r="A543" s="44" t="s">
        <v>16</v>
      </c>
      <c r="B543" s="18" t="s">
        <v>191</v>
      </c>
      <c r="C543" s="18" t="s">
        <v>215</v>
      </c>
      <c r="D543" s="9" t="s">
        <v>225</v>
      </c>
      <c r="E543" s="18" t="s">
        <v>53</v>
      </c>
      <c r="F543" s="18" t="s">
        <v>17</v>
      </c>
      <c r="G543" s="149">
        <f>'[2]Бюджет 2025 г 1 чтение'!$H$414</f>
        <v>104.1</v>
      </c>
      <c r="H543" s="149">
        <f>'[4]Поправки февраль'!$I$422</f>
        <v>0</v>
      </c>
      <c r="I543" s="185">
        <f t="shared" si="173"/>
        <v>104.1</v>
      </c>
      <c r="J543" s="152">
        <f>'[2]Бюджет 2025 г 1 чтение'!$I$414</f>
        <v>40</v>
      </c>
      <c r="K543" s="152">
        <f>'[2]Бюджет 2025 г 1 чтение'!$J$414</f>
        <v>40</v>
      </c>
      <c r="L543" s="186"/>
      <c r="M543" s="186"/>
      <c r="N543" s="186"/>
      <c r="O543" s="186"/>
    </row>
    <row r="544" spans="1:15">
      <c r="A544" s="60" t="s">
        <v>122</v>
      </c>
      <c r="B544" s="18" t="s">
        <v>191</v>
      </c>
      <c r="C544" s="18" t="s">
        <v>215</v>
      </c>
      <c r="D544" s="9" t="s">
        <v>225</v>
      </c>
      <c r="E544" s="18" t="s">
        <v>123</v>
      </c>
      <c r="F544" s="18"/>
      <c r="G544" s="155">
        <f t="shared" ref="G544:K545" si="197">G545</f>
        <v>190</v>
      </c>
      <c r="H544" s="155">
        <f t="shared" si="197"/>
        <v>0</v>
      </c>
      <c r="I544" s="185">
        <f t="shared" ref="I544:I607" si="198">G544+H544</f>
        <v>190</v>
      </c>
      <c r="J544" s="155">
        <f t="shared" si="197"/>
        <v>190</v>
      </c>
      <c r="K544" s="155">
        <f t="shared" si="197"/>
        <v>190</v>
      </c>
      <c r="L544" s="186"/>
      <c r="M544" s="186"/>
      <c r="N544" s="186"/>
      <c r="O544" s="186"/>
    </row>
    <row r="545" spans="1:15" ht="12.75" customHeight="1">
      <c r="A545" s="60" t="s">
        <v>161</v>
      </c>
      <c r="B545" s="18" t="s">
        <v>191</v>
      </c>
      <c r="C545" s="18" t="s">
        <v>215</v>
      </c>
      <c r="D545" s="9" t="s">
        <v>225</v>
      </c>
      <c r="E545" s="18" t="s">
        <v>162</v>
      </c>
      <c r="F545" s="18"/>
      <c r="G545" s="155">
        <f t="shared" si="197"/>
        <v>190</v>
      </c>
      <c r="H545" s="155">
        <f t="shared" si="197"/>
        <v>0</v>
      </c>
      <c r="I545" s="185">
        <f t="shared" si="198"/>
        <v>190</v>
      </c>
      <c r="J545" s="155">
        <f t="shared" si="197"/>
        <v>190</v>
      </c>
      <c r="K545" s="155">
        <f t="shared" si="197"/>
        <v>190</v>
      </c>
      <c r="L545" s="186"/>
      <c r="M545" s="186"/>
      <c r="N545" s="186"/>
      <c r="O545" s="186"/>
    </row>
    <row r="546" spans="1:15">
      <c r="A546" s="17" t="s">
        <v>16</v>
      </c>
      <c r="B546" s="18" t="s">
        <v>191</v>
      </c>
      <c r="C546" s="18" t="s">
        <v>215</v>
      </c>
      <c r="D546" s="9" t="s">
        <v>225</v>
      </c>
      <c r="E546" s="18" t="s">
        <v>162</v>
      </c>
      <c r="F546" s="18" t="s">
        <v>17</v>
      </c>
      <c r="G546" s="149">
        <f>'[2]Бюджет 2025 г 1 чтение'!$H$642</f>
        <v>190</v>
      </c>
      <c r="H546" s="149">
        <f>'[4]Поправки февраль'!$I$651</f>
        <v>0</v>
      </c>
      <c r="I546" s="185">
        <f t="shared" si="198"/>
        <v>190</v>
      </c>
      <c r="J546" s="152">
        <f>'[2]Бюджет 2025 г 1 чтение'!$I$642</f>
        <v>190</v>
      </c>
      <c r="K546" s="152">
        <f>'[2]Бюджет 2025 г 1 чтение'!$J$642</f>
        <v>190</v>
      </c>
      <c r="L546" s="186"/>
      <c r="M546" s="186"/>
      <c r="N546" s="186"/>
      <c r="O546" s="186"/>
    </row>
    <row r="547" spans="1:15" ht="76.5" customHeight="1">
      <c r="A547" s="119" t="s">
        <v>700</v>
      </c>
      <c r="B547" s="28" t="s">
        <v>191</v>
      </c>
      <c r="C547" s="28" t="s">
        <v>215</v>
      </c>
      <c r="D547" s="120" t="s">
        <v>529</v>
      </c>
      <c r="E547" s="28"/>
      <c r="F547" s="28"/>
      <c r="G547" s="155">
        <f>G549</f>
        <v>1000</v>
      </c>
      <c r="H547" s="155">
        <f>H549</f>
        <v>0</v>
      </c>
      <c r="I547" s="185">
        <f t="shared" si="198"/>
        <v>1000</v>
      </c>
      <c r="J547" s="155">
        <f t="shared" ref="J547:K547" si="199">J549</f>
        <v>700</v>
      </c>
      <c r="K547" s="155">
        <f t="shared" si="199"/>
        <v>1000</v>
      </c>
      <c r="L547" s="186"/>
      <c r="M547" s="186"/>
      <c r="N547" s="186"/>
      <c r="O547" s="186"/>
    </row>
    <row r="548" spans="1:15" ht="15.75" customHeight="1">
      <c r="A548" s="119" t="s">
        <v>133</v>
      </c>
      <c r="B548" s="28" t="s">
        <v>191</v>
      </c>
      <c r="C548" s="28" t="s">
        <v>215</v>
      </c>
      <c r="D548" s="120" t="s">
        <v>530</v>
      </c>
      <c r="E548" s="28"/>
      <c r="F548" s="28"/>
      <c r="G548" s="155">
        <f>G549</f>
        <v>1000</v>
      </c>
      <c r="H548" s="155">
        <f>H549</f>
        <v>0</v>
      </c>
      <c r="I548" s="185">
        <f t="shared" si="198"/>
        <v>1000</v>
      </c>
      <c r="J548" s="155">
        <f t="shared" ref="J548:K548" si="200">J549</f>
        <v>700</v>
      </c>
      <c r="K548" s="155">
        <f t="shared" si="200"/>
        <v>1000</v>
      </c>
      <c r="L548" s="186"/>
      <c r="M548" s="186"/>
      <c r="N548" s="186"/>
      <c r="O548" s="186"/>
    </row>
    <row r="549" spans="1:15" ht="22.5" customHeight="1">
      <c r="A549" s="68" t="s">
        <v>184</v>
      </c>
      <c r="B549" s="24" t="s">
        <v>191</v>
      </c>
      <c r="C549" s="24" t="s">
        <v>215</v>
      </c>
      <c r="D549" s="121" t="s">
        <v>530</v>
      </c>
      <c r="E549" s="24" t="s">
        <v>45</v>
      </c>
      <c r="F549" s="24"/>
      <c r="G549" s="155">
        <f t="shared" ref="G549:K550" si="201">G550</f>
        <v>1000</v>
      </c>
      <c r="H549" s="155">
        <f t="shared" si="201"/>
        <v>0</v>
      </c>
      <c r="I549" s="185">
        <f t="shared" si="198"/>
        <v>1000</v>
      </c>
      <c r="J549" s="155">
        <f t="shared" si="201"/>
        <v>700</v>
      </c>
      <c r="K549" s="155">
        <f t="shared" si="201"/>
        <v>1000</v>
      </c>
      <c r="L549" s="186"/>
      <c r="M549" s="186"/>
      <c r="N549" s="186"/>
      <c r="O549" s="186"/>
    </row>
    <row r="550" spans="1:15" ht="21.75" customHeight="1">
      <c r="A550" s="68" t="s">
        <v>155</v>
      </c>
      <c r="B550" s="24" t="s">
        <v>191</v>
      </c>
      <c r="C550" s="24" t="s">
        <v>215</v>
      </c>
      <c r="D550" s="121" t="s">
        <v>530</v>
      </c>
      <c r="E550" s="24" t="s">
        <v>53</v>
      </c>
      <c r="F550" s="24"/>
      <c r="G550" s="155">
        <f t="shared" si="201"/>
        <v>1000</v>
      </c>
      <c r="H550" s="155">
        <f t="shared" si="201"/>
        <v>0</v>
      </c>
      <c r="I550" s="185">
        <f t="shared" si="198"/>
        <v>1000</v>
      </c>
      <c r="J550" s="155">
        <f t="shared" si="201"/>
        <v>700</v>
      </c>
      <c r="K550" s="155">
        <f t="shared" si="201"/>
        <v>1000</v>
      </c>
      <c r="L550" s="186"/>
      <c r="M550" s="186"/>
      <c r="N550" s="186"/>
      <c r="O550" s="186"/>
    </row>
    <row r="551" spans="1:15">
      <c r="A551" s="17" t="s">
        <v>16</v>
      </c>
      <c r="B551" s="24" t="s">
        <v>191</v>
      </c>
      <c r="C551" s="24" t="s">
        <v>215</v>
      </c>
      <c r="D551" s="121" t="s">
        <v>530</v>
      </c>
      <c r="E551" s="24" t="s">
        <v>53</v>
      </c>
      <c r="F551" s="24" t="s">
        <v>17</v>
      </c>
      <c r="G551" s="154">
        <f>'[2]Бюджет 2025 г 1 чтение'!$H$455</f>
        <v>1000</v>
      </c>
      <c r="H551" s="154">
        <f>'[4]Поправки февраль'!$I$463</f>
        <v>0</v>
      </c>
      <c r="I551" s="185">
        <f t="shared" si="198"/>
        <v>1000</v>
      </c>
      <c r="J551" s="155">
        <f>'[2]Бюджет 2025 г 1 чтение'!$I$455</f>
        <v>700</v>
      </c>
      <c r="K551" s="190">
        <f>'[2]Бюджет 2025 г 1 чтение'!$J$455</f>
        <v>1000</v>
      </c>
      <c r="L551" s="186"/>
      <c r="M551" s="186"/>
      <c r="N551" s="186"/>
      <c r="O551" s="186"/>
    </row>
    <row r="552" spans="1:15" ht="28.5" customHeight="1">
      <c r="A552" s="161" t="s">
        <v>650</v>
      </c>
      <c r="B552" s="24" t="s">
        <v>191</v>
      </c>
      <c r="C552" s="24" t="s">
        <v>662</v>
      </c>
      <c r="D552" s="134"/>
      <c r="E552" s="134" t="s">
        <v>658</v>
      </c>
      <c r="F552" s="134"/>
      <c r="G552" s="154">
        <f>G553</f>
        <v>20813.099999999999</v>
      </c>
      <c r="H552" s="154">
        <f>H553</f>
        <v>0</v>
      </c>
      <c r="I552" s="185">
        <f t="shared" si="198"/>
        <v>20813.099999999999</v>
      </c>
      <c r="J552" s="155"/>
      <c r="K552" s="190"/>
      <c r="L552" s="186"/>
      <c r="M552" s="186"/>
      <c r="N552" s="186"/>
      <c r="O552" s="186"/>
    </row>
    <row r="553" spans="1:15" ht="38.25">
      <c r="A553" s="156" t="s">
        <v>651</v>
      </c>
      <c r="B553" s="113" t="s">
        <v>191</v>
      </c>
      <c r="C553" s="113" t="s">
        <v>662</v>
      </c>
      <c r="D553" s="113" t="s">
        <v>203</v>
      </c>
      <c r="E553" s="113"/>
      <c r="F553" s="113"/>
      <c r="G553" s="154">
        <f>G554+G558+G563</f>
        <v>20813.099999999999</v>
      </c>
      <c r="H553" s="154">
        <f>H554+H558+H563</f>
        <v>0</v>
      </c>
      <c r="I553" s="185">
        <f t="shared" si="198"/>
        <v>20813.099999999999</v>
      </c>
      <c r="J553" s="154">
        <f t="shared" ref="J553:K553" si="202">J554+J558+J563</f>
        <v>0</v>
      </c>
      <c r="K553" s="154">
        <f t="shared" si="202"/>
        <v>0</v>
      </c>
      <c r="L553" s="186"/>
      <c r="M553" s="186"/>
      <c r="N553" s="186"/>
      <c r="O553" s="186"/>
    </row>
    <row r="554" spans="1:15" ht="51">
      <c r="A554" s="156" t="s">
        <v>652</v>
      </c>
      <c r="B554" s="113" t="s">
        <v>191</v>
      </c>
      <c r="C554" s="113" t="s">
        <v>662</v>
      </c>
      <c r="D554" s="211" t="s">
        <v>205</v>
      </c>
      <c r="E554" s="113"/>
      <c r="F554" s="113"/>
      <c r="G554" s="154">
        <f t="shared" ref="G554:H556" si="203">G555</f>
        <v>3469.1</v>
      </c>
      <c r="H554" s="154">
        <f t="shared" si="203"/>
        <v>0</v>
      </c>
      <c r="I554" s="185">
        <f t="shared" si="198"/>
        <v>3469.1</v>
      </c>
      <c r="J554" s="154">
        <f t="shared" ref="J554:K556" si="204">J555</f>
        <v>0</v>
      </c>
      <c r="K554" s="154">
        <f t="shared" si="204"/>
        <v>0</v>
      </c>
      <c r="L554" s="186"/>
      <c r="M554" s="186"/>
      <c r="N554" s="186"/>
      <c r="O554" s="186"/>
    </row>
    <row r="555" spans="1:15" ht="51">
      <c r="A555" s="156" t="s">
        <v>653</v>
      </c>
      <c r="B555" s="113" t="s">
        <v>191</v>
      </c>
      <c r="C555" s="113" t="s">
        <v>662</v>
      </c>
      <c r="D555" s="211" t="s">
        <v>659</v>
      </c>
      <c r="E555" s="113" t="s">
        <v>209</v>
      </c>
      <c r="F555" s="113"/>
      <c r="G555" s="154">
        <f t="shared" si="203"/>
        <v>3469.1</v>
      </c>
      <c r="H555" s="154">
        <f t="shared" si="203"/>
        <v>0</v>
      </c>
      <c r="I555" s="185">
        <f t="shared" si="198"/>
        <v>3469.1</v>
      </c>
      <c r="J555" s="154">
        <f t="shared" si="204"/>
        <v>0</v>
      </c>
      <c r="K555" s="154">
        <f t="shared" si="204"/>
        <v>0</v>
      </c>
      <c r="L555" s="186"/>
      <c r="M555" s="186"/>
      <c r="N555" s="186"/>
      <c r="O555" s="186"/>
    </row>
    <row r="556" spans="1:15" ht="36">
      <c r="A556" s="174" t="s">
        <v>434</v>
      </c>
      <c r="B556" s="113" t="s">
        <v>191</v>
      </c>
      <c r="C556" s="113" t="s">
        <v>662</v>
      </c>
      <c r="D556" s="211" t="s">
        <v>659</v>
      </c>
      <c r="E556" s="113" t="s">
        <v>435</v>
      </c>
      <c r="F556" s="113"/>
      <c r="G556" s="154">
        <f t="shared" si="203"/>
        <v>3469.1</v>
      </c>
      <c r="H556" s="154">
        <f t="shared" si="203"/>
        <v>0</v>
      </c>
      <c r="I556" s="185">
        <f t="shared" si="198"/>
        <v>3469.1</v>
      </c>
      <c r="J556" s="154">
        <f t="shared" si="204"/>
        <v>0</v>
      </c>
      <c r="K556" s="154">
        <f t="shared" si="204"/>
        <v>0</v>
      </c>
      <c r="L556" s="186"/>
      <c r="M556" s="186"/>
      <c r="N556" s="186"/>
      <c r="O556" s="186"/>
    </row>
    <row r="557" spans="1:15">
      <c r="A557" s="174" t="s">
        <v>210</v>
      </c>
      <c r="B557" s="113" t="s">
        <v>191</v>
      </c>
      <c r="C557" s="113" t="s">
        <v>662</v>
      </c>
      <c r="D557" s="211" t="s">
        <v>659</v>
      </c>
      <c r="E557" s="113" t="s">
        <v>211</v>
      </c>
      <c r="F557" s="113" t="s">
        <v>17</v>
      </c>
      <c r="G557" s="154">
        <v>3469.1</v>
      </c>
      <c r="H557" s="154">
        <v>0</v>
      </c>
      <c r="I557" s="185">
        <f t="shared" si="198"/>
        <v>3469.1</v>
      </c>
      <c r="J557" s="155">
        <f>'[2]Бюджет 2025 г 1 чтение'!$I$432</f>
        <v>0</v>
      </c>
      <c r="K557" s="190">
        <f>'[2]Бюджет 2025 г 1 чтение'!$J$432</f>
        <v>0</v>
      </c>
      <c r="L557" s="186"/>
      <c r="M557" s="186"/>
      <c r="N557" s="186"/>
      <c r="O557" s="186"/>
    </row>
    <row r="558" spans="1:15">
      <c r="A558" s="162" t="s">
        <v>16</v>
      </c>
      <c r="B558" s="24" t="s">
        <v>191</v>
      </c>
      <c r="C558" s="24" t="s">
        <v>662</v>
      </c>
      <c r="D558" s="121"/>
      <c r="E558" s="24"/>
      <c r="F558" s="24"/>
      <c r="G558" s="154">
        <f t="shared" ref="G558:H561" si="205">G559</f>
        <v>1561</v>
      </c>
      <c r="H558" s="154">
        <f t="shared" si="205"/>
        <v>0</v>
      </c>
      <c r="I558" s="185">
        <f t="shared" si="198"/>
        <v>1561</v>
      </c>
      <c r="J558" s="154">
        <f t="shared" ref="J558:K561" si="206">J559</f>
        <v>0</v>
      </c>
      <c r="K558" s="154">
        <f t="shared" si="206"/>
        <v>0</v>
      </c>
      <c r="L558" s="186"/>
      <c r="M558" s="186"/>
      <c r="N558" s="186"/>
      <c r="O558" s="186"/>
    </row>
    <row r="559" spans="1:15" ht="51">
      <c r="A559" s="106" t="s">
        <v>654</v>
      </c>
      <c r="B559" s="24" t="s">
        <v>191</v>
      </c>
      <c r="C559" s="24" t="s">
        <v>662</v>
      </c>
      <c r="D559" s="9" t="s">
        <v>660</v>
      </c>
      <c r="E559" s="134"/>
      <c r="F559" s="134"/>
      <c r="G559" s="154">
        <f t="shared" si="205"/>
        <v>1561</v>
      </c>
      <c r="H559" s="154">
        <f t="shared" si="205"/>
        <v>0</v>
      </c>
      <c r="I559" s="185">
        <f t="shared" si="198"/>
        <v>1561</v>
      </c>
      <c r="J559" s="154">
        <f t="shared" si="206"/>
        <v>0</v>
      </c>
      <c r="K559" s="154">
        <f t="shared" si="206"/>
        <v>0</v>
      </c>
      <c r="L559" s="186"/>
      <c r="M559" s="186"/>
      <c r="N559" s="186"/>
      <c r="O559" s="186"/>
    </row>
    <row r="560" spans="1:15" ht="36">
      <c r="A560" s="68" t="s">
        <v>434</v>
      </c>
      <c r="B560" s="24" t="s">
        <v>191</v>
      </c>
      <c r="C560" s="24" t="s">
        <v>662</v>
      </c>
      <c r="D560" s="9" t="s">
        <v>660</v>
      </c>
      <c r="E560" s="24" t="s">
        <v>209</v>
      </c>
      <c r="F560" s="24"/>
      <c r="G560" s="154">
        <f t="shared" si="205"/>
        <v>1561</v>
      </c>
      <c r="H560" s="154">
        <f t="shared" si="205"/>
        <v>0</v>
      </c>
      <c r="I560" s="185">
        <f t="shared" si="198"/>
        <v>1561</v>
      </c>
      <c r="J560" s="154">
        <f t="shared" si="206"/>
        <v>0</v>
      </c>
      <c r="K560" s="154">
        <f t="shared" si="206"/>
        <v>0</v>
      </c>
      <c r="L560" s="186"/>
      <c r="M560" s="186"/>
      <c r="N560" s="186"/>
      <c r="O560" s="186"/>
    </row>
    <row r="561" spans="1:15">
      <c r="A561" s="68" t="s">
        <v>210</v>
      </c>
      <c r="B561" s="24" t="s">
        <v>191</v>
      </c>
      <c r="C561" s="24" t="s">
        <v>662</v>
      </c>
      <c r="D561" s="9" t="s">
        <v>660</v>
      </c>
      <c r="E561" s="24" t="s">
        <v>435</v>
      </c>
      <c r="F561" s="24"/>
      <c r="G561" s="154">
        <f t="shared" si="205"/>
        <v>1561</v>
      </c>
      <c r="H561" s="154">
        <f t="shared" si="205"/>
        <v>0</v>
      </c>
      <c r="I561" s="185">
        <f t="shared" si="198"/>
        <v>1561</v>
      </c>
      <c r="J561" s="154">
        <f t="shared" si="206"/>
        <v>0</v>
      </c>
      <c r="K561" s="154">
        <f t="shared" si="206"/>
        <v>0</v>
      </c>
      <c r="L561" s="186"/>
      <c r="M561" s="186"/>
      <c r="N561" s="186"/>
      <c r="O561" s="186"/>
    </row>
    <row r="562" spans="1:15">
      <c r="A562" s="162" t="s">
        <v>655</v>
      </c>
      <c r="B562" s="24" t="s">
        <v>191</v>
      </c>
      <c r="C562" s="24" t="s">
        <v>662</v>
      </c>
      <c r="D562" s="9" t="s">
        <v>660</v>
      </c>
      <c r="E562" s="24" t="s">
        <v>211</v>
      </c>
      <c r="F562" s="24" t="s">
        <v>10</v>
      </c>
      <c r="G562" s="155">
        <v>1561</v>
      </c>
      <c r="H562" s="155">
        <v>0</v>
      </c>
      <c r="I562" s="185">
        <f t="shared" si="198"/>
        <v>1561</v>
      </c>
      <c r="J562" s="155">
        <f>'[2]Бюджет 2025 г 1 чтение'!$I$436</f>
        <v>0</v>
      </c>
      <c r="K562" s="190">
        <f>'[2]Бюджет 2025 г 1 чтение'!$J$436</f>
        <v>0</v>
      </c>
      <c r="L562" s="186"/>
      <c r="M562" s="186"/>
      <c r="N562" s="186"/>
      <c r="O562" s="186"/>
    </row>
    <row r="563" spans="1:15" ht="63.75">
      <c r="A563" s="106" t="s">
        <v>656</v>
      </c>
      <c r="B563" s="24" t="s">
        <v>191</v>
      </c>
      <c r="C563" s="24" t="s">
        <v>662</v>
      </c>
      <c r="D563" s="9" t="s">
        <v>661</v>
      </c>
      <c r="E563" s="134"/>
      <c r="F563" s="134"/>
      <c r="G563" s="154">
        <f t="shared" ref="G563:H565" si="207">G564</f>
        <v>15783</v>
      </c>
      <c r="H563" s="154">
        <f t="shared" si="207"/>
        <v>0</v>
      </c>
      <c r="I563" s="185">
        <f t="shared" si="198"/>
        <v>15783</v>
      </c>
      <c r="J563" s="154">
        <f t="shared" ref="J563:K565" si="208">J564</f>
        <v>0</v>
      </c>
      <c r="K563" s="154">
        <f t="shared" si="208"/>
        <v>0</v>
      </c>
      <c r="L563" s="186"/>
      <c r="M563" s="186"/>
      <c r="N563" s="186"/>
      <c r="O563" s="186"/>
    </row>
    <row r="564" spans="1:15" ht="36">
      <c r="A564" s="68" t="s">
        <v>434</v>
      </c>
      <c r="B564" s="24" t="s">
        <v>191</v>
      </c>
      <c r="C564" s="24" t="s">
        <v>662</v>
      </c>
      <c r="D564" s="9" t="s">
        <v>661</v>
      </c>
      <c r="E564" s="24" t="s">
        <v>209</v>
      </c>
      <c r="F564" s="24"/>
      <c r="G564" s="154">
        <f t="shared" si="207"/>
        <v>15783</v>
      </c>
      <c r="H564" s="154">
        <f t="shared" si="207"/>
        <v>0</v>
      </c>
      <c r="I564" s="185">
        <f t="shared" si="198"/>
        <v>15783</v>
      </c>
      <c r="J564" s="154">
        <f t="shared" si="208"/>
        <v>0</v>
      </c>
      <c r="K564" s="154">
        <f t="shared" si="208"/>
        <v>0</v>
      </c>
      <c r="L564" s="186"/>
      <c r="M564" s="186"/>
      <c r="N564" s="186"/>
      <c r="O564" s="186"/>
    </row>
    <row r="565" spans="1:15">
      <c r="A565" s="68" t="s">
        <v>210</v>
      </c>
      <c r="B565" s="24" t="s">
        <v>191</v>
      </c>
      <c r="C565" s="24" t="s">
        <v>662</v>
      </c>
      <c r="D565" s="9" t="s">
        <v>661</v>
      </c>
      <c r="E565" s="24" t="s">
        <v>435</v>
      </c>
      <c r="F565" s="24"/>
      <c r="G565" s="154">
        <f t="shared" si="207"/>
        <v>15783</v>
      </c>
      <c r="H565" s="154">
        <f t="shared" si="207"/>
        <v>0</v>
      </c>
      <c r="I565" s="185">
        <f t="shared" si="198"/>
        <v>15783</v>
      </c>
      <c r="J565" s="154">
        <f t="shared" si="208"/>
        <v>0</v>
      </c>
      <c r="K565" s="154">
        <f t="shared" si="208"/>
        <v>0</v>
      </c>
      <c r="L565" s="186"/>
      <c r="M565" s="186"/>
      <c r="N565" s="186"/>
      <c r="O565" s="186"/>
    </row>
    <row r="566" spans="1:15">
      <c r="A566" s="162" t="s">
        <v>657</v>
      </c>
      <c r="B566" s="24" t="s">
        <v>191</v>
      </c>
      <c r="C566" s="24" t="s">
        <v>662</v>
      </c>
      <c r="D566" s="9" t="s">
        <v>661</v>
      </c>
      <c r="E566" s="24" t="s">
        <v>211</v>
      </c>
      <c r="F566" s="24" t="s">
        <v>11</v>
      </c>
      <c r="G566" s="154">
        <v>15783</v>
      </c>
      <c r="H566" s="154">
        <v>0</v>
      </c>
      <c r="I566" s="185">
        <f t="shared" si="198"/>
        <v>15783</v>
      </c>
      <c r="J566" s="155">
        <f>'[2]Бюджет 2025 г 1 чтение'!$I$440</f>
        <v>0</v>
      </c>
      <c r="K566" s="190">
        <f>'[2]Бюджет 2025 г 1 чтение'!$J$440</f>
        <v>0</v>
      </c>
      <c r="L566" s="186"/>
      <c r="M566" s="186"/>
      <c r="N566" s="186"/>
      <c r="O566" s="186"/>
    </row>
    <row r="567" spans="1:15" ht="21">
      <c r="A567" s="163" t="s">
        <v>229</v>
      </c>
      <c r="B567" s="24" t="s">
        <v>230</v>
      </c>
      <c r="C567" s="24" t="s">
        <v>231</v>
      </c>
      <c r="D567" s="9" t="s">
        <v>232</v>
      </c>
      <c r="E567" s="24"/>
      <c r="F567" s="24"/>
      <c r="G567" s="155">
        <f t="shared" ref="G567:J570" si="209">G568+G569+G570</f>
        <v>0</v>
      </c>
      <c r="H567" s="155">
        <f t="shared" si="209"/>
        <v>0</v>
      </c>
      <c r="I567" s="185">
        <f t="shared" si="198"/>
        <v>0</v>
      </c>
      <c r="J567" s="155">
        <f t="shared" si="209"/>
        <v>0</v>
      </c>
      <c r="K567" s="190"/>
      <c r="L567" s="186"/>
      <c r="M567" s="186"/>
      <c r="N567" s="186"/>
      <c r="O567" s="186"/>
    </row>
    <row r="568" spans="1:15" ht="83.45" hidden="1" customHeight="1">
      <c r="A568" s="162" t="s">
        <v>639</v>
      </c>
      <c r="B568" s="24" t="s">
        <v>230</v>
      </c>
      <c r="C568" s="24" t="s">
        <v>231</v>
      </c>
      <c r="D568" s="9" t="s">
        <v>233</v>
      </c>
      <c r="E568" s="24"/>
      <c r="F568" s="24"/>
      <c r="G568" s="155">
        <f t="shared" si="209"/>
        <v>0</v>
      </c>
      <c r="H568" s="155">
        <f t="shared" si="209"/>
        <v>0</v>
      </c>
      <c r="I568" s="185">
        <f t="shared" si="198"/>
        <v>0</v>
      </c>
      <c r="J568" s="155">
        <f t="shared" si="209"/>
        <v>0</v>
      </c>
      <c r="K568" s="190"/>
      <c r="L568" s="186"/>
      <c r="M568" s="186"/>
      <c r="N568" s="186"/>
      <c r="O568" s="186"/>
    </row>
    <row r="569" spans="1:15" ht="33.75" hidden="1">
      <c r="A569" s="162" t="s">
        <v>234</v>
      </c>
      <c r="B569" s="24" t="s">
        <v>230</v>
      </c>
      <c r="C569" s="24" t="s">
        <v>231</v>
      </c>
      <c r="D569" s="9" t="s">
        <v>235</v>
      </c>
      <c r="E569" s="24" t="s">
        <v>45</v>
      </c>
      <c r="F569" s="24"/>
      <c r="G569" s="155">
        <f t="shared" si="209"/>
        <v>0</v>
      </c>
      <c r="H569" s="155">
        <f t="shared" si="209"/>
        <v>0</v>
      </c>
      <c r="I569" s="185">
        <f t="shared" si="198"/>
        <v>0</v>
      </c>
      <c r="J569" s="155">
        <f t="shared" si="209"/>
        <v>0</v>
      </c>
      <c r="K569" s="190"/>
      <c r="L569" s="186"/>
      <c r="M569" s="186"/>
      <c r="N569" s="186"/>
      <c r="O569" s="186"/>
    </row>
    <row r="570" spans="1:15" hidden="1">
      <c r="A570" s="162" t="s">
        <v>236</v>
      </c>
      <c r="B570" s="24" t="s">
        <v>230</v>
      </c>
      <c r="C570" s="24" t="s">
        <v>231</v>
      </c>
      <c r="D570" s="9" t="s">
        <v>237</v>
      </c>
      <c r="E570" s="24" t="s">
        <v>53</v>
      </c>
      <c r="F570" s="24"/>
      <c r="G570" s="155">
        <f t="shared" si="209"/>
        <v>0</v>
      </c>
      <c r="H570" s="155">
        <f t="shared" si="209"/>
        <v>0</v>
      </c>
      <c r="I570" s="185">
        <f t="shared" si="198"/>
        <v>0</v>
      </c>
      <c r="J570" s="155">
        <f t="shared" si="209"/>
        <v>0</v>
      </c>
      <c r="K570" s="190"/>
      <c r="L570" s="186"/>
      <c r="M570" s="186"/>
      <c r="N570" s="186"/>
      <c r="O570" s="186"/>
    </row>
    <row r="571" spans="1:15" hidden="1">
      <c r="A571" s="162" t="s">
        <v>16</v>
      </c>
      <c r="B571" s="24" t="s">
        <v>230</v>
      </c>
      <c r="C571" s="24" t="s">
        <v>231</v>
      </c>
      <c r="D571" s="9" t="s">
        <v>238</v>
      </c>
      <c r="E571" s="24" t="s">
        <v>53</v>
      </c>
      <c r="F571" s="24" t="s">
        <v>17</v>
      </c>
      <c r="G571" s="154"/>
      <c r="H571" s="154"/>
      <c r="I571" s="185">
        <f t="shared" si="198"/>
        <v>0</v>
      </c>
      <c r="J571" s="155"/>
      <c r="K571" s="190"/>
      <c r="L571" s="186"/>
      <c r="M571" s="186"/>
      <c r="N571" s="186"/>
      <c r="O571" s="186"/>
    </row>
    <row r="572" spans="1:15" hidden="1">
      <c r="A572" s="162" t="s">
        <v>18</v>
      </c>
      <c r="B572" s="24" t="s">
        <v>230</v>
      </c>
      <c r="C572" s="24" t="s">
        <v>231</v>
      </c>
      <c r="D572" s="9" t="s">
        <v>239</v>
      </c>
      <c r="E572" s="24" t="s">
        <v>53</v>
      </c>
      <c r="F572" s="24" t="s">
        <v>10</v>
      </c>
      <c r="G572" s="154"/>
      <c r="H572" s="154"/>
      <c r="I572" s="185">
        <f t="shared" si="198"/>
        <v>0</v>
      </c>
      <c r="J572" s="155"/>
      <c r="K572" s="190"/>
      <c r="L572" s="186"/>
      <c r="M572" s="186"/>
      <c r="N572" s="186"/>
      <c r="O572" s="186"/>
    </row>
    <row r="573" spans="1:15" hidden="1">
      <c r="A573" s="57" t="s">
        <v>240</v>
      </c>
      <c r="B573" s="24" t="s">
        <v>230</v>
      </c>
      <c r="C573" s="24" t="s">
        <v>231</v>
      </c>
      <c r="D573" s="9" t="s">
        <v>241</v>
      </c>
      <c r="E573" s="24" t="s">
        <v>53</v>
      </c>
      <c r="F573" s="24" t="s">
        <v>11</v>
      </c>
      <c r="G573" s="154"/>
      <c r="H573" s="154"/>
      <c r="I573" s="185">
        <f t="shared" si="198"/>
        <v>0</v>
      </c>
      <c r="J573" s="155"/>
      <c r="K573" s="190"/>
      <c r="L573" s="186"/>
      <c r="M573" s="186"/>
      <c r="N573" s="186"/>
      <c r="O573" s="186"/>
    </row>
    <row r="574" spans="1:15">
      <c r="A574" s="205" t="s">
        <v>242</v>
      </c>
      <c r="B574" s="14" t="s">
        <v>243</v>
      </c>
      <c r="C574" s="14"/>
      <c r="D574" s="14"/>
      <c r="E574" s="14"/>
      <c r="F574" s="14"/>
      <c r="G574" s="185">
        <f>G575+G576+G577+G578</f>
        <v>229647.1</v>
      </c>
      <c r="H574" s="185">
        <f>H575+H576+H577+H578</f>
        <v>3595.2</v>
      </c>
      <c r="I574" s="185">
        <f t="shared" si="198"/>
        <v>233242.30000000002</v>
      </c>
      <c r="J574" s="185">
        <f t="shared" ref="J574:K574" si="210">J575+J576+J577+J578</f>
        <v>200727.30000000002</v>
      </c>
      <c r="K574" s="185">
        <f t="shared" si="210"/>
        <v>199797.2</v>
      </c>
      <c r="L574" s="252">
        <f>G579+G634+G839+G921+G983</f>
        <v>229647.09999999995</v>
      </c>
      <c r="M574" s="252">
        <f>J579+J634+J839+J921+J983</f>
        <v>200727.3</v>
      </c>
      <c r="N574" s="252">
        <f>K579+K634+K839+K921+K983</f>
        <v>199797.2</v>
      </c>
      <c r="O574" s="186"/>
    </row>
    <row r="575" spans="1:15">
      <c r="A575" s="13" t="s">
        <v>16</v>
      </c>
      <c r="B575" s="14" t="s">
        <v>243</v>
      </c>
      <c r="C575" s="14"/>
      <c r="D575" s="14"/>
      <c r="E575" s="14"/>
      <c r="F575" s="14" t="s">
        <v>17</v>
      </c>
      <c r="G575" s="185">
        <f>G594++G598+G603+G607+G655+G660+G664+G668+G672+G690+G694+G739+G850+G906+G929+G938+G944+G950+G956+G968+G1012+G1023+G744+G752+G684+G651+G920+G910+G876+G676+G759+G862+G864+G866+G868+G871+G620+G625+G629+G633+G778+G783+G787+G791+G795+G799+G803+G807+G819+G854+G858+G891+G895+G899+G973+G982+G991+G1000</f>
        <v>100014.59999999999</v>
      </c>
      <c r="H575" s="185">
        <f>H594++H598+H603+H607+H655+H660+H664+H668+H672+H690+H694+H739+H850+H906+H929+H938+H944+H950+H956+H968+H1012+H1023+H744+H752+H684+H651+H920+H910+H876+H676+H759+H862+H864+H866+H868+H871+H620+H625+H629+H633+H778+H783+H787+H791+H795+H799+H803+H807+H819+H854+H858+H891+H895+H899+H973+H982+H991+H1000</f>
        <v>3595.2</v>
      </c>
      <c r="I575" s="185">
        <f t="shared" si="198"/>
        <v>103609.79999999999</v>
      </c>
      <c r="J575" s="185">
        <f t="shared" ref="J575:K575" si="211">J594++J598+J603+J607+J655+J660+J664+J668+J672+J690+J694+J739+J850+J906+J929+J938+J944+J950+J956+J968+J1012+J1023+J744+J752+J684+J651+J920+J910+J876+J676+J759+J862+J864+J866+J868+J871+J620+J625+J629+J633+J778+J783+J787+J791+J795+J799+J803+J807+J819+J854+J858+J891+J895+J899+J973+J982+J991+J1000</f>
        <v>71565.499999999985</v>
      </c>
      <c r="K575" s="185">
        <f t="shared" si="211"/>
        <v>70780.399999999994</v>
      </c>
      <c r="L575" s="186"/>
      <c r="M575" s="186"/>
      <c r="N575" s="186"/>
      <c r="O575" s="186"/>
    </row>
    <row r="576" spans="1:15">
      <c r="A576" s="13" t="s">
        <v>18</v>
      </c>
      <c r="B576" s="14" t="s">
        <v>243</v>
      </c>
      <c r="C576" s="14"/>
      <c r="D576" s="14"/>
      <c r="E576" s="14"/>
      <c r="F576" s="14" t="s">
        <v>10</v>
      </c>
      <c r="G576" s="185">
        <f>G586+G680+G698+G724+G933+G590+G641+G753+G748+G685+G599+G882+G911+G916+G877+G612+G811+G815+G820++G720+G846+G887+G1020+G825+G838+G707+G833+G702</f>
        <v>111585.9</v>
      </c>
      <c r="H576" s="185">
        <f>H586+H680+H698+H724+H933+H590+H641+H753+H748+H685+H599+H882+H911+H916+H877+H612+H811+H815+H820++H720+H846+H887+H1020+H825+H838+H707+H833+H702</f>
        <v>0</v>
      </c>
      <c r="I576" s="185">
        <f t="shared" si="198"/>
        <v>111585.9</v>
      </c>
      <c r="J576" s="185">
        <f>J586+J680+J698+J724+J933+J590+J641+J753+J748+J685+J599+J882+J911+J916+J877+J612+J811+J815+J820++J720+J846+J887+J1020+J825+J838+J707+J833+J702</f>
        <v>111485.70000000001</v>
      </c>
      <c r="K576" s="185">
        <f>K586+K680+K698+K724+K933+K590+K641+K753+K748+K685+K599+K882+K911+K916+K877+K612+K811+K815+K820++K720+K846+K887+K1020+K825+K838+K707+K833+K702</f>
        <v>111411.80000000002</v>
      </c>
      <c r="L576" s="186"/>
      <c r="M576" s="186"/>
      <c r="N576" s="186"/>
      <c r="O576" s="186"/>
    </row>
    <row r="577" spans="1:15">
      <c r="A577" s="13" t="s">
        <v>19</v>
      </c>
      <c r="B577" s="14" t="s">
        <v>243</v>
      </c>
      <c r="C577" s="14"/>
      <c r="D577" s="14"/>
      <c r="E577" s="14"/>
      <c r="F577" s="14" t="s">
        <v>11</v>
      </c>
      <c r="G577" s="185">
        <f>G732+G686+G912+G1008+G878+G821+G829+G708+G834+G716+G728+G712+G703</f>
        <v>18046.600000000002</v>
      </c>
      <c r="H577" s="185">
        <f>H732+H686+H912+H1008+H878+H821+H829+H708+H834+H716+H728+H712+H703</f>
        <v>0</v>
      </c>
      <c r="I577" s="185">
        <f t="shared" si="198"/>
        <v>18046.600000000002</v>
      </c>
      <c r="J577" s="185">
        <f>J732+J686+J912+J1008+J878+J821+J829+J708+J834+J716+J728+J712+J703</f>
        <v>17676.099999999999</v>
      </c>
      <c r="K577" s="185">
        <f>K732+K686+K912+K1008+K878+K821+K829+K708+K834+K716+K728+K712+K703</f>
        <v>17605</v>
      </c>
      <c r="L577" s="186"/>
      <c r="M577" s="186"/>
      <c r="N577" s="186"/>
      <c r="O577" s="186"/>
    </row>
    <row r="578" spans="1:15">
      <c r="A578" s="13" t="s">
        <v>20</v>
      </c>
      <c r="B578" s="14" t="s">
        <v>243</v>
      </c>
      <c r="C578" s="14"/>
      <c r="D578" s="14"/>
      <c r="E578" s="14"/>
      <c r="F578" s="14" t="s">
        <v>12</v>
      </c>
      <c r="G578" s="185">
        <f t="shared" ref="G578:K578" si="212">G754</f>
        <v>0</v>
      </c>
      <c r="H578" s="185">
        <f t="shared" si="212"/>
        <v>0</v>
      </c>
      <c r="I578" s="185">
        <f t="shared" si="198"/>
        <v>0</v>
      </c>
      <c r="J578" s="185">
        <f t="shared" si="212"/>
        <v>0</v>
      </c>
      <c r="K578" s="185">
        <f t="shared" si="212"/>
        <v>0</v>
      </c>
      <c r="L578" s="186"/>
      <c r="M578" s="186"/>
      <c r="N578" s="186"/>
      <c r="O578" s="186"/>
    </row>
    <row r="579" spans="1:15">
      <c r="A579" s="13" t="s">
        <v>244</v>
      </c>
      <c r="B579" s="14" t="s">
        <v>243</v>
      </c>
      <c r="C579" s="14" t="s">
        <v>245</v>
      </c>
      <c r="D579" s="14"/>
      <c r="E579" s="14"/>
      <c r="F579" s="14"/>
      <c r="G579" s="185">
        <f>G580+G608</f>
        <v>20286.600000000002</v>
      </c>
      <c r="H579" s="185">
        <f>H580+H608</f>
        <v>-400</v>
      </c>
      <c r="I579" s="185">
        <f t="shared" si="198"/>
        <v>19886.600000000002</v>
      </c>
      <c r="J579" s="185">
        <f t="shared" ref="J579:K579" si="213">J580+J608</f>
        <v>16821.900000000001</v>
      </c>
      <c r="K579" s="185">
        <f t="shared" si="213"/>
        <v>16580.900000000001</v>
      </c>
      <c r="L579" s="186"/>
      <c r="M579" s="186"/>
      <c r="N579" s="252">
        <f>K617+K622+K626+K630</f>
        <v>0</v>
      </c>
      <c r="O579" s="186"/>
    </row>
    <row r="580" spans="1:15" ht="30" customHeight="1">
      <c r="A580" s="13" t="s">
        <v>246</v>
      </c>
      <c r="B580" s="14" t="s">
        <v>243</v>
      </c>
      <c r="C580" s="14" t="s">
        <v>245</v>
      </c>
      <c r="D580" s="14" t="s">
        <v>247</v>
      </c>
      <c r="E580" s="14"/>
      <c r="F580" s="14"/>
      <c r="G580" s="155">
        <f>G581</f>
        <v>20286.600000000002</v>
      </c>
      <c r="H580" s="155">
        <f>H581</f>
        <v>-400</v>
      </c>
      <c r="I580" s="185">
        <f t="shared" si="198"/>
        <v>19886.600000000002</v>
      </c>
      <c r="J580" s="155">
        <f t="shared" ref="J580:K581" si="214">J581</f>
        <v>16821.900000000001</v>
      </c>
      <c r="K580" s="155">
        <f t="shared" si="214"/>
        <v>16580.900000000001</v>
      </c>
      <c r="L580" s="252">
        <f>G580+G634+G840+G922</f>
        <v>214658.19999999995</v>
      </c>
      <c r="M580" s="186"/>
      <c r="N580" s="186"/>
      <c r="O580" s="186"/>
    </row>
    <row r="581" spans="1:15" ht="37.5" customHeight="1">
      <c r="A581" s="58" t="s">
        <v>248</v>
      </c>
      <c r="B581" s="25" t="s">
        <v>243</v>
      </c>
      <c r="C581" s="25" t="s">
        <v>245</v>
      </c>
      <c r="D581" s="25" t="s">
        <v>249</v>
      </c>
      <c r="E581" s="25"/>
      <c r="F581" s="25"/>
      <c r="G581" s="155">
        <f>G582</f>
        <v>20286.600000000002</v>
      </c>
      <c r="H581" s="155">
        <f>H582</f>
        <v>-400</v>
      </c>
      <c r="I581" s="185">
        <f t="shared" si="198"/>
        <v>19886.600000000002</v>
      </c>
      <c r="J581" s="155">
        <f t="shared" si="214"/>
        <v>16821.900000000001</v>
      </c>
      <c r="K581" s="155">
        <f t="shared" si="214"/>
        <v>16580.900000000001</v>
      </c>
      <c r="L581" s="186"/>
      <c r="M581" s="186"/>
      <c r="N581" s="252">
        <f>G574+G1024+G1150+G1274</f>
        <v>249752.2</v>
      </c>
      <c r="O581" s="186"/>
    </row>
    <row r="582" spans="1:15" ht="36" customHeight="1">
      <c r="A582" s="159" t="s">
        <v>250</v>
      </c>
      <c r="B582" s="18" t="s">
        <v>243</v>
      </c>
      <c r="C582" s="18" t="s">
        <v>245</v>
      </c>
      <c r="D582" s="30" t="s">
        <v>251</v>
      </c>
      <c r="E582" s="18"/>
      <c r="F582" s="18"/>
      <c r="G582" s="155">
        <f>G583+G591+G595+G600+G604+G587</f>
        <v>20286.600000000002</v>
      </c>
      <c r="H582" s="155">
        <f>H583+H591+H595+H600+H604+H587</f>
        <v>-400</v>
      </c>
      <c r="I582" s="185">
        <f t="shared" si="198"/>
        <v>19886.600000000002</v>
      </c>
      <c r="J582" s="155">
        <f>J583+J591+J595+J600+J604+J587</f>
        <v>16821.900000000001</v>
      </c>
      <c r="K582" s="155">
        <f>K583+K591+K595+K600+K604+K587</f>
        <v>16580.900000000001</v>
      </c>
      <c r="L582" s="186"/>
      <c r="M582" s="186"/>
      <c r="N582" s="186"/>
      <c r="O582" s="186"/>
    </row>
    <row r="583" spans="1:15" ht="63" customHeight="1">
      <c r="A583" s="159" t="s">
        <v>252</v>
      </c>
      <c r="B583" s="18" t="s">
        <v>243</v>
      </c>
      <c r="C583" s="18" t="s">
        <v>245</v>
      </c>
      <c r="D583" s="30" t="s">
        <v>253</v>
      </c>
      <c r="E583" s="18"/>
      <c r="F583" s="18"/>
      <c r="G583" s="155">
        <f t="shared" ref="G583:K585" si="215">G584</f>
        <v>10135.700000000001</v>
      </c>
      <c r="H583" s="155">
        <f t="shared" si="215"/>
        <v>-400</v>
      </c>
      <c r="I583" s="185">
        <f t="shared" si="198"/>
        <v>9735.7000000000007</v>
      </c>
      <c r="J583" s="155">
        <f t="shared" si="215"/>
        <v>10135.700000000001</v>
      </c>
      <c r="K583" s="155">
        <f t="shared" si="215"/>
        <v>10135.700000000001</v>
      </c>
      <c r="L583" s="186"/>
      <c r="M583" s="186"/>
      <c r="N583" s="186"/>
      <c r="O583" s="186"/>
    </row>
    <row r="584" spans="1:15" ht="36.75" customHeight="1">
      <c r="A584" s="44" t="s">
        <v>382</v>
      </c>
      <c r="B584" s="18" t="s">
        <v>243</v>
      </c>
      <c r="C584" s="18" t="s">
        <v>245</v>
      </c>
      <c r="D584" s="30" t="s">
        <v>253</v>
      </c>
      <c r="E584" s="18" t="s">
        <v>254</v>
      </c>
      <c r="F584" s="18"/>
      <c r="G584" s="155">
        <f t="shared" si="215"/>
        <v>10135.700000000001</v>
      </c>
      <c r="H584" s="155">
        <f t="shared" si="215"/>
        <v>-400</v>
      </c>
      <c r="I584" s="185">
        <f t="shared" si="198"/>
        <v>9735.7000000000007</v>
      </c>
      <c r="J584" s="155">
        <f t="shared" si="215"/>
        <v>10135.700000000001</v>
      </c>
      <c r="K584" s="155">
        <f t="shared" si="215"/>
        <v>10135.700000000001</v>
      </c>
      <c r="L584" s="186"/>
      <c r="M584" s="186"/>
      <c r="N584" s="186"/>
      <c r="O584" s="186"/>
    </row>
    <row r="585" spans="1:15">
      <c r="A585" s="44" t="s">
        <v>255</v>
      </c>
      <c r="B585" s="18" t="s">
        <v>243</v>
      </c>
      <c r="C585" s="18" t="s">
        <v>245</v>
      </c>
      <c r="D585" s="30" t="s">
        <v>253</v>
      </c>
      <c r="E585" s="18" t="s">
        <v>256</v>
      </c>
      <c r="F585" s="18"/>
      <c r="G585" s="155">
        <f t="shared" si="215"/>
        <v>10135.700000000001</v>
      </c>
      <c r="H585" s="155">
        <f t="shared" si="215"/>
        <v>-400</v>
      </c>
      <c r="I585" s="185">
        <f t="shared" si="198"/>
        <v>9735.7000000000007</v>
      </c>
      <c r="J585" s="155">
        <f t="shared" si="215"/>
        <v>10135.700000000001</v>
      </c>
      <c r="K585" s="155">
        <f t="shared" si="215"/>
        <v>10135.700000000001</v>
      </c>
      <c r="L585" s="186"/>
      <c r="M585" s="186"/>
      <c r="N585" s="186"/>
      <c r="O585" s="186"/>
    </row>
    <row r="586" spans="1:15">
      <c r="A586" s="44" t="s">
        <v>18</v>
      </c>
      <c r="B586" s="18" t="s">
        <v>243</v>
      </c>
      <c r="C586" s="18" t="s">
        <v>245</v>
      </c>
      <c r="D586" s="30" t="s">
        <v>253</v>
      </c>
      <c r="E586" s="18" t="s">
        <v>256</v>
      </c>
      <c r="F586" s="18" t="s">
        <v>10</v>
      </c>
      <c r="G586" s="149">
        <f>'[3]Бюджет 2025 г 2 чтение'!$H$764</f>
        <v>10135.700000000001</v>
      </c>
      <c r="H586" s="149">
        <f>'[7]Поправки ноябрь'!$I$772</f>
        <v>-400</v>
      </c>
      <c r="I586" s="185">
        <f t="shared" si="198"/>
        <v>9735.7000000000007</v>
      </c>
      <c r="J586" s="155">
        <f>'[3]Бюджет 2025 г 2 чтение'!$I$764</f>
        <v>10135.700000000001</v>
      </c>
      <c r="K586" s="190">
        <f>'[3]Бюджет 2025 г 2 чтение'!$J$764</f>
        <v>10135.700000000001</v>
      </c>
      <c r="L586" s="186"/>
      <c r="M586" s="186"/>
      <c r="N586" s="186"/>
      <c r="O586" s="186"/>
    </row>
    <row r="587" spans="1:15" ht="59.25" hidden="1" customHeight="1">
      <c r="A587" s="17" t="s">
        <v>257</v>
      </c>
      <c r="B587" s="18" t="s">
        <v>243</v>
      </c>
      <c r="C587" s="18" t="s">
        <v>245</v>
      </c>
      <c r="D587" s="30" t="s">
        <v>258</v>
      </c>
      <c r="E587" s="18"/>
      <c r="F587" s="18"/>
      <c r="G587" s="155">
        <f t="shared" ref="G587:J589" si="216">G588</f>
        <v>0</v>
      </c>
      <c r="H587" s="155">
        <f t="shared" si="216"/>
        <v>0</v>
      </c>
      <c r="I587" s="185">
        <f t="shared" si="198"/>
        <v>0</v>
      </c>
      <c r="J587" s="155">
        <f t="shared" si="216"/>
        <v>0</v>
      </c>
      <c r="K587" s="190"/>
      <c r="L587" s="186"/>
      <c r="M587" s="186"/>
      <c r="N587" s="186"/>
      <c r="O587" s="186"/>
    </row>
    <row r="588" spans="1:15" ht="36" hidden="1">
      <c r="A588" s="44" t="s">
        <v>259</v>
      </c>
      <c r="B588" s="18" t="s">
        <v>243</v>
      </c>
      <c r="C588" s="18" t="s">
        <v>245</v>
      </c>
      <c r="D588" s="30" t="s">
        <v>258</v>
      </c>
      <c r="E588" s="18" t="s">
        <v>254</v>
      </c>
      <c r="F588" s="18"/>
      <c r="G588" s="155">
        <f t="shared" si="216"/>
        <v>0</v>
      </c>
      <c r="H588" s="155">
        <f t="shared" si="216"/>
        <v>0</v>
      </c>
      <c r="I588" s="185">
        <f t="shared" si="198"/>
        <v>0</v>
      </c>
      <c r="J588" s="155">
        <f t="shared" si="216"/>
        <v>0</v>
      </c>
      <c r="K588" s="190"/>
      <c r="L588" s="186"/>
      <c r="M588" s="186"/>
      <c r="N588" s="186"/>
      <c r="O588" s="186"/>
    </row>
    <row r="589" spans="1:15" hidden="1">
      <c r="A589" s="44" t="s">
        <v>255</v>
      </c>
      <c r="B589" s="18" t="s">
        <v>243</v>
      </c>
      <c r="C589" s="18" t="s">
        <v>245</v>
      </c>
      <c r="D589" s="30" t="s">
        <v>258</v>
      </c>
      <c r="E589" s="18" t="s">
        <v>256</v>
      </c>
      <c r="F589" s="18"/>
      <c r="G589" s="155">
        <f t="shared" si="216"/>
        <v>0</v>
      </c>
      <c r="H589" s="155">
        <f t="shared" si="216"/>
        <v>0</v>
      </c>
      <c r="I589" s="185">
        <f t="shared" si="198"/>
        <v>0</v>
      </c>
      <c r="J589" s="155">
        <f t="shared" si="216"/>
        <v>0</v>
      </c>
      <c r="K589" s="190"/>
      <c r="L589" s="186"/>
      <c r="M589" s="186"/>
      <c r="N589" s="186"/>
      <c r="O589" s="186"/>
    </row>
    <row r="590" spans="1:15" hidden="1">
      <c r="A590" s="44" t="s">
        <v>18</v>
      </c>
      <c r="B590" s="18" t="s">
        <v>243</v>
      </c>
      <c r="C590" s="18" t="s">
        <v>245</v>
      </c>
      <c r="D590" s="30" t="s">
        <v>258</v>
      </c>
      <c r="E590" s="18" t="s">
        <v>256</v>
      </c>
      <c r="F590" s="18" t="s">
        <v>10</v>
      </c>
      <c r="G590" s="154"/>
      <c r="H590" s="154"/>
      <c r="I590" s="185">
        <f t="shared" si="198"/>
        <v>0</v>
      </c>
      <c r="J590" s="155"/>
      <c r="K590" s="190"/>
      <c r="L590" s="186"/>
      <c r="M590" s="186"/>
      <c r="N590" s="186"/>
      <c r="O590" s="186"/>
    </row>
    <row r="591" spans="1:15" ht="25.5" customHeight="1">
      <c r="A591" s="44" t="s">
        <v>260</v>
      </c>
      <c r="B591" s="18" t="s">
        <v>243</v>
      </c>
      <c r="C591" s="18" t="s">
        <v>245</v>
      </c>
      <c r="D591" s="30" t="s">
        <v>261</v>
      </c>
      <c r="E591" s="18" t="s">
        <v>64</v>
      </c>
      <c r="F591" s="18"/>
      <c r="G591" s="155">
        <f t="shared" ref="G591:K593" si="217">G592</f>
        <v>1772.6</v>
      </c>
      <c r="H591" s="155">
        <f t="shared" si="217"/>
        <v>40</v>
      </c>
      <c r="I591" s="185">
        <f t="shared" si="198"/>
        <v>1812.6</v>
      </c>
      <c r="J591" s="155">
        <f t="shared" si="217"/>
        <v>795</v>
      </c>
      <c r="K591" s="155">
        <f t="shared" si="217"/>
        <v>710</v>
      </c>
      <c r="L591" s="186"/>
      <c r="M591" s="186"/>
      <c r="N591" s="186"/>
      <c r="O591" s="186"/>
    </row>
    <row r="592" spans="1:15" ht="36">
      <c r="A592" s="44" t="s">
        <v>306</v>
      </c>
      <c r="B592" s="18" t="s">
        <v>243</v>
      </c>
      <c r="C592" s="18" t="s">
        <v>245</v>
      </c>
      <c r="D592" s="30" t="s">
        <v>261</v>
      </c>
      <c r="E592" s="18" t="s">
        <v>262</v>
      </c>
      <c r="F592" s="18"/>
      <c r="G592" s="155">
        <f t="shared" si="217"/>
        <v>1772.6</v>
      </c>
      <c r="H592" s="155">
        <f t="shared" si="217"/>
        <v>40</v>
      </c>
      <c r="I592" s="185">
        <f t="shared" si="198"/>
        <v>1812.6</v>
      </c>
      <c r="J592" s="155">
        <f t="shared" si="217"/>
        <v>795</v>
      </c>
      <c r="K592" s="155">
        <f t="shared" si="217"/>
        <v>710</v>
      </c>
      <c r="L592" s="186"/>
      <c r="M592" s="186"/>
      <c r="N592" s="186"/>
      <c r="O592" s="186"/>
    </row>
    <row r="593" spans="1:15">
      <c r="A593" s="44" t="s">
        <v>255</v>
      </c>
      <c r="B593" s="18" t="s">
        <v>243</v>
      </c>
      <c r="C593" s="18" t="s">
        <v>245</v>
      </c>
      <c r="D593" s="30" t="s">
        <v>261</v>
      </c>
      <c r="E593" s="18" t="s">
        <v>256</v>
      </c>
      <c r="F593" s="18"/>
      <c r="G593" s="155">
        <f t="shared" si="217"/>
        <v>1772.6</v>
      </c>
      <c r="H593" s="155">
        <f t="shared" si="217"/>
        <v>40</v>
      </c>
      <c r="I593" s="185">
        <f t="shared" si="198"/>
        <v>1812.6</v>
      </c>
      <c r="J593" s="155">
        <f t="shared" si="217"/>
        <v>795</v>
      </c>
      <c r="K593" s="155">
        <f t="shared" si="217"/>
        <v>710</v>
      </c>
      <c r="L593" s="186"/>
      <c r="M593" s="186"/>
      <c r="N593" s="186"/>
      <c r="O593" s="186"/>
    </row>
    <row r="594" spans="1:15" s="222" customFormat="1">
      <c r="A594" s="223" t="s">
        <v>16</v>
      </c>
      <c r="B594" s="224" t="s">
        <v>243</v>
      </c>
      <c r="C594" s="224" t="s">
        <v>245</v>
      </c>
      <c r="D594" s="225" t="s">
        <v>261</v>
      </c>
      <c r="E594" s="224" t="s">
        <v>256</v>
      </c>
      <c r="F594" s="224" t="s">
        <v>17</v>
      </c>
      <c r="G594" s="154">
        <v>1772.6</v>
      </c>
      <c r="H594" s="154">
        <f>'[7]Поправки ноябрь'!$I$789</f>
        <v>40</v>
      </c>
      <c r="I594" s="185">
        <f t="shared" si="198"/>
        <v>1812.6</v>
      </c>
      <c r="J594" s="155">
        <f>'[2]Бюджет 2025 г 1 чтение'!$I$780</f>
        <v>795</v>
      </c>
      <c r="K594" s="154">
        <f>'[2]Бюджет 2025 г 1 чтение'!$J$780</f>
        <v>710</v>
      </c>
      <c r="L594" s="186"/>
      <c r="M594" s="186"/>
      <c r="N594" s="186"/>
      <c r="O594" s="186"/>
    </row>
    <row r="595" spans="1:15" ht="25.5">
      <c r="A595" s="48" t="s">
        <v>263</v>
      </c>
      <c r="B595" s="18" t="s">
        <v>243</v>
      </c>
      <c r="C595" s="18" t="s">
        <v>245</v>
      </c>
      <c r="D595" s="37" t="s">
        <v>264</v>
      </c>
      <c r="E595" s="18"/>
      <c r="F595" s="18"/>
      <c r="G595" s="155">
        <f t="shared" ref="G595:K596" si="218">G596</f>
        <v>5565.8</v>
      </c>
      <c r="H595" s="155">
        <f t="shared" si="218"/>
        <v>0</v>
      </c>
      <c r="I595" s="185">
        <f t="shared" si="198"/>
        <v>5565.8</v>
      </c>
      <c r="J595" s="155">
        <f t="shared" si="218"/>
        <v>4134.2</v>
      </c>
      <c r="K595" s="155">
        <f t="shared" si="218"/>
        <v>4134.2</v>
      </c>
      <c r="L595" s="186"/>
      <c r="M595" s="186"/>
      <c r="N595" s="186"/>
      <c r="O595" s="186"/>
    </row>
    <row r="596" spans="1:15" ht="36.75" customHeight="1">
      <c r="A596" s="48" t="s">
        <v>306</v>
      </c>
      <c r="B596" s="18" t="s">
        <v>243</v>
      </c>
      <c r="C596" s="18" t="s">
        <v>245</v>
      </c>
      <c r="D596" s="37" t="s">
        <v>264</v>
      </c>
      <c r="E596" s="18" t="s">
        <v>254</v>
      </c>
      <c r="F596" s="18"/>
      <c r="G596" s="155">
        <f t="shared" si="218"/>
        <v>5565.8</v>
      </c>
      <c r="H596" s="155">
        <f t="shared" si="218"/>
        <v>0</v>
      </c>
      <c r="I596" s="185">
        <f t="shared" si="198"/>
        <v>5565.8</v>
      </c>
      <c r="J596" s="155">
        <f t="shared" si="218"/>
        <v>4134.2</v>
      </c>
      <c r="K596" s="155">
        <f t="shared" si="218"/>
        <v>4134.2</v>
      </c>
      <c r="L596" s="186"/>
      <c r="M596" s="186"/>
      <c r="N596" s="186"/>
      <c r="O596" s="186"/>
    </row>
    <row r="597" spans="1:15" ht="14.25" customHeight="1">
      <c r="A597" s="48" t="s">
        <v>255</v>
      </c>
      <c r="B597" s="18" t="s">
        <v>243</v>
      </c>
      <c r="C597" s="18" t="s">
        <v>245</v>
      </c>
      <c r="D597" s="37" t="s">
        <v>264</v>
      </c>
      <c r="E597" s="18" t="s">
        <v>256</v>
      </c>
      <c r="F597" s="18"/>
      <c r="G597" s="155">
        <f t="shared" ref="G597:K597" si="219">G598+G599</f>
        <v>5565.8</v>
      </c>
      <c r="H597" s="155">
        <f t="shared" si="219"/>
        <v>0</v>
      </c>
      <c r="I597" s="185">
        <f t="shared" si="198"/>
        <v>5565.8</v>
      </c>
      <c r="J597" s="155">
        <f t="shared" si="219"/>
        <v>4134.2</v>
      </c>
      <c r="K597" s="155">
        <f t="shared" si="219"/>
        <v>4134.2</v>
      </c>
      <c r="L597" s="186"/>
      <c r="M597" s="186"/>
      <c r="N597" s="186"/>
      <c r="O597" s="186"/>
    </row>
    <row r="598" spans="1:15" s="222" customFormat="1">
      <c r="A598" s="229" t="s">
        <v>16</v>
      </c>
      <c r="B598" s="224" t="s">
        <v>243</v>
      </c>
      <c r="C598" s="224" t="s">
        <v>245</v>
      </c>
      <c r="D598" s="247" t="s">
        <v>264</v>
      </c>
      <c r="E598" s="224" t="s">
        <v>256</v>
      </c>
      <c r="F598" s="224" t="s">
        <v>17</v>
      </c>
      <c r="G598" s="154">
        <v>5565.8</v>
      </c>
      <c r="H598" s="154">
        <v>0</v>
      </c>
      <c r="I598" s="185">
        <f t="shared" si="198"/>
        <v>5565.8</v>
      </c>
      <c r="J598" s="155">
        <f>'[2]Бюджет 2025 г 1 чтение'!$I$771</f>
        <v>4134.2</v>
      </c>
      <c r="K598" s="154">
        <f>'[2]Бюджет 2025 г 1 чтение'!$J$771</f>
        <v>4134.2</v>
      </c>
      <c r="L598" s="186"/>
      <c r="M598" s="186"/>
      <c r="N598" s="186"/>
      <c r="O598" s="186"/>
    </row>
    <row r="599" spans="1:15">
      <c r="A599" s="48" t="s">
        <v>18</v>
      </c>
      <c r="B599" s="18" t="s">
        <v>243</v>
      </c>
      <c r="C599" s="18" t="s">
        <v>245</v>
      </c>
      <c r="D599" s="37" t="s">
        <v>264</v>
      </c>
      <c r="E599" s="18" t="s">
        <v>256</v>
      </c>
      <c r="F599" s="18" t="s">
        <v>10</v>
      </c>
      <c r="G599" s="154"/>
      <c r="H599" s="154"/>
      <c r="I599" s="185">
        <f t="shared" si="198"/>
        <v>0</v>
      </c>
      <c r="J599" s="155"/>
      <c r="K599" s="190"/>
      <c r="L599" s="186"/>
      <c r="M599" s="186"/>
      <c r="N599" s="186"/>
      <c r="O599" s="186"/>
    </row>
    <row r="600" spans="1:15" ht="12" customHeight="1">
      <c r="A600" s="48" t="s">
        <v>265</v>
      </c>
      <c r="B600" s="18" t="s">
        <v>243</v>
      </c>
      <c r="C600" s="18" t="s">
        <v>245</v>
      </c>
      <c r="D600" s="37" t="s">
        <v>266</v>
      </c>
      <c r="E600" s="18"/>
      <c r="F600" s="18"/>
      <c r="G600" s="155">
        <f t="shared" ref="G600:K602" si="220">G601</f>
        <v>2618.5</v>
      </c>
      <c r="H600" s="155">
        <f t="shared" si="220"/>
        <v>0</v>
      </c>
      <c r="I600" s="185">
        <f t="shared" si="198"/>
        <v>2618.5</v>
      </c>
      <c r="J600" s="155">
        <f t="shared" si="220"/>
        <v>1536</v>
      </c>
      <c r="K600" s="155">
        <f t="shared" si="220"/>
        <v>1380</v>
      </c>
      <c r="L600" s="186"/>
      <c r="M600" s="186"/>
      <c r="N600" s="186"/>
      <c r="O600" s="186"/>
    </row>
    <row r="601" spans="1:15" ht="35.25" customHeight="1">
      <c r="A601" s="48" t="s">
        <v>306</v>
      </c>
      <c r="B601" s="18" t="s">
        <v>243</v>
      </c>
      <c r="C601" s="18" t="s">
        <v>245</v>
      </c>
      <c r="D601" s="37" t="s">
        <v>266</v>
      </c>
      <c r="E601" s="18" t="s">
        <v>254</v>
      </c>
      <c r="F601" s="18"/>
      <c r="G601" s="155">
        <f t="shared" si="220"/>
        <v>2618.5</v>
      </c>
      <c r="H601" s="155">
        <f t="shared" si="220"/>
        <v>0</v>
      </c>
      <c r="I601" s="185">
        <f t="shared" si="198"/>
        <v>2618.5</v>
      </c>
      <c r="J601" s="155">
        <f t="shared" si="220"/>
        <v>1536</v>
      </c>
      <c r="K601" s="155">
        <f t="shared" si="220"/>
        <v>1380</v>
      </c>
      <c r="L601" s="186"/>
      <c r="M601" s="186"/>
      <c r="N601" s="186"/>
      <c r="O601" s="186"/>
    </row>
    <row r="602" spans="1:15">
      <c r="A602" s="48" t="s">
        <v>255</v>
      </c>
      <c r="B602" s="18" t="s">
        <v>243</v>
      </c>
      <c r="C602" s="18" t="s">
        <v>245</v>
      </c>
      <c r="D602" s="37" t="s">
        <v>266</v>
      </c>
      <c r="E602" s="18" t="s">
        <v>256</v>
      </c>
      <c r="F602" s="18"/>
      <c r="G602" s="155">
        <f t="shared" si="220"/>
        <v>2618.5</v>
      </c>
      <c r="H602" s="155">
        <f t="shared" si="220"/>
        <v>0</v>
      </c>
      <c r="I602" s="185">
        <f t="shared" si="198"/>
        <v>2618.5</v>
      </c>
      <c r="J602" s="155">
        <f t="shared" si="220"/>
        <v>1536</v>
      </c>
      <c r="K602" s="155">
        <f t="shared" si="220"/>
        <v>1380</v>
      </c>
      <c r="L602" s="186"/>
      <c r="M602" s="186"/>
      <c r="N602" s="186"/>
      <c r="O602" s="186"/>
    </row>
    <row r="603" spans="1:15">
      <c r="A603" s="48" t="s">
        <v>16</v>
      </c>
      <c r="B603" s="18" t="s">
        <v>243</v>
      </c>
      <c r="C603" s="18" t="s">
        <v>245</v>
      </c>
      <c r="D603" s="37" t="s">
        <v>266</v>
      </c>
      <c r="E603" s="18" t="s">
        <v>256</v>
      </c>
      <c r="F603" s="18" t="s">
        <v>17</v>
      </c>
      <c r="G603" s="154">
        <v>2618.5</v>
      </c>
      <c r="H603" s="154">
        <v>0</v>
      </c>
      <c r="I603" s="185">
        <f t="shared" si="198"/>
        <v>2618.5</v>
      </c>
      <c r="J603" s="155">
        <f>'[2]Бюджет 2025 г 1 чтение'!$I$776</f>
        <v>1536</v>
      </c>
      <c r="K603" s="154">
        <f>'[2]Бюджет 2025 г 1 чтение'!$J$776</f>
        <v>1380</v>
      </c>
      <c r="L603" s="186"/>
      <c r="M603" s="186"/>
      <c r="N603" s="186"/>
      <c r="O603" s="186"/>
    </row>
    <row r="604" spans="1:15" ht="24">
      <c r="A604" s="59" t="s">
        <v>267</v>
      </c>
      <c r="B604" s="18" t="s">
        <v>243</v>
      </c>
      <c r="C604" s="18" t="s">
        <v>245</v>
      </c>
      <c r="D604" s="30" t="s">
        <v>268</v>
      </c>
      <c r="E604" s="18"/>
      <c r="F604" s="18"/>
      <c r="G604" s="155">
        <f t="shared" ref="G604:K606" si="221">G605</f>
        <v>194</v>
      </c>
      <c r="H604" s="155">
        <f t="shared" si="221"/>
        <v>-40</v>
      </c>
      <c r="I604" s="185">
        <f t="shared" si="198"/>
        <v>154</v>
      </c>
      <c r="J604" s="155">
        <f t="shared" si="221"/>
        <v>221</v>
      </c>
      <c r="K604" s="155">
        <f t="shared" si="221"/>
        <v>221</v>
      </c>
      <c r="L604" s="186"/>
      <c r="M604" s="186"/>
      <c r="N604" s="186"/>
      <c r="O604" s="186"/>
    </row>
    <row r="605" spans="1:15" ht="38.25" customHeight="1">
      <c r="A605" s="60" t="s">
        <v>259</v>
      </c>
      <c r="B605" s="18" t="s">
        <v>243</v>
      </c>
      <c r="C605" s="18" t="s">
        <v>245</v>
      </c>
      <c r="D605" s="30" t="s">
        <v>268</v>
      </c>
      <c r="E605" s="18" t="s">
        <v>262</v>
      </c>
      <c r="F605" s="18"/>
      <c r="G605" s="155">
        <f t="shared" si="221"/>
        <v>194</v>
      </c>
      <c r="H605" s="155">
        <f t="shared" si="221"/>
        <v>-40</v>
      </c>
      <c r="I605" s="185">
        <f t="shared" si="198"/>
        <v>154</v>
      </c>
      <c r="J605" s="155">
        <f t="shared" si="221"/>
        <v>221</v>
      </c>
      <c r="K605" s="155">
        <f t="shared" si="221"/>
        <v>221</v>
      </c>
      <c r="L605" s="186"/>
      <c r="M605" s="186"/>
      <c r="N605" s="186"/>
      <c r="O605" s="186"/>
    </row>
    <row r="606" spans="1:15" ht="15" customHeight="1">
      <c r="A606" s="60" t="s">
        <v>255</v>
      </c>
      <c r="B606" s="18" t="s">
        <v>243</v>
      </c>
      <c r="C606" s="18" t="s">
        <v>245</v>
      </c>
      <c r="D606" s="30" t="s">
        <v>268</v>
      </c>
      <c r="E606" s="18" t="s">
        <v>256</v>
      </c>
      <c r="F606" s="18"/>
      <c r="G606" s="155">
        <f t="shared" si="221"/>
        <v>194</v>
      </c>
      <c r="H606" s="155">
        <f t="shared" si="221"/>
        <v>-40</v>
      </c>
      <c r="I606" s="185">
        <f t="shared" si="198"/>
        <v>154</v>
      </c>
      <c r="J606" s="155">
        <f t="shared" si="221"/>
        <v>221</v>
      </c>
      <c r="K606" s="155">
        <f t="shared" si="221"/>
        <v>221</v>
      </c>
      <c r="L606" s="186"/>
      <c r="M606" s="186"/>
      <c r="N606" s="186"/>
      <c r="O606" s="186"/>
    </row>
    <row r="607" spans="1:15">
      <c r="A607" s="60" t="s">
        <v>16</v>
      </c>
      <c r="B607" s="18" t="s">
        <v>243</v>
      </c>
      <c r="C607" s="18" t="s">
        <v>245</v>
      </c>
      <c r="D607" s="30" t="s">
        <v>268</v>
      </c>
      <c r="E607" s="18" t="s">
        <v>256</v>
      </c>
      <c r="F607" s="18" t="s">
        <v>17</v>
      </c>
      <c r="G607" s="154">
        <v>194</v>
      </c>
      <c r="H607" s="154">
        <f>'[7]Поправки ноябрь'!$I$793</f>
        <v>-40</v>
      </c>
      <c r="I607" s="185">
        <f t="shared" si="198"/>
        <v>154</v>
      </c>
      <c r="J607" s="155">
        <f>'[2]Бюджет 2025 г 1 чтение'!$I$784</f>
        <v>221</v>
      </c>
      <c r="K607" s="154">
        <f>'[2]Бюджет 2025 г 1 чтение'!$J$784</f>
        <v>221</v>
      </c>
      <c r="L607" s="186"/>
      <c r="M607" s="186"/>
      <c r="N607" s="186"/>
      <c r="O607" s="186"/>
    </row>
    <row r="608" spans="1:15" ht="27">
      <c r="A608" s="132" t="s">
        <v>25</v>
      </c>
      <c r="B608" s="133" t="s">
        <v>243</v>
      </c>
      <c r="C608" s="133" t="s">
        <v>245</v>
      </c>
      <c r="D608" s="133" t="s">
        <v>249</v>
      </c>
      <c r="E608" s="133"/>
      <c r="F608" s="133"/>
      <c r="G608" s="149">
        <f t="shared" ref="G608:H611" si="222">G609+G617+G622+G626+G630</f>
        <v>0</v>
      </c>
      <c r="H608" s="149">
        <f>H609+H617+H622+H626+H630</f>
        <v>0</v>
      </c>
      <c r="I608" s="185">
        <f t="shared" ref="I608:I671" si="223">G608+H608</f>
        <v>0</v>
      </c>
      <c r="J608" s="149">
        <f>J609+J617+J622+J626+J630</f>
        <v>0</v>
      </c>
      <c r="K608" s="149">
        <f>K609+K617+K622+K626+K630</f>
        <v>0</v>
      </c>
      <c r="L608" s="186"/>
      <c r="M608" s="186"/>
      <c r="N608" s="186"/>
      <c r="O608" s="186"/>
    </row>
    <row r="609" spans="1:15" ht="76.5">
      <c r="A609" s="45" t="s">
        <v>252</v>
      </c>
      <c r="B609" s="134" t="s">
        <v>243</v>
      </c>
      <c r="C609" s="134" t="s">
        <v>245</v>
      </c>
      <c r="D609" s="117" t="s">
        <v>579</v>
      </c>
      <c r="E609" s="134"/>
      <c r="F609" s="134"/>
      <c r="G609" s="149">
        <f t="shared" si="222"/>
        <v>0</v>
      </c>
      <c r="H609" s="149">
        <f t="shared" si="222"/>
        <v>0</v>
      </c>
      <c r="I609" s="185">
        <f t="shared" si="223"/>
        <v>0</v>
      </c>
      <c r="J609" s="149">
        <f t="shared" ref="J609:K611" si="224">J610</f>
        <v>0</v>
      </c>
      <c r="K609" s="149">
        <f t="shared" si="224"/>
        <v>0</v>
      </c>
      <c r="L609" s="186"/>
      <c r="M609" s="186"/>
      <c r="N609" s="186"/>
      <c r="O609" s="186"/>
    </row>
    <row r="610" spans="1:15" ht="38.25" hidden="1">
      <c r="A610" s="108" t="s">
        <v>382</v>
      </c>
      <c r="B610" s="134" t="s">
        <v>243</v>
      </c>
      <c r="C610" s="134" t="s">
        <v>245</v>
      </c>
      <c r="D610" s="117" t="s">
        <v>579</v>
      </c>
      <c r="E610" s="134" t="s">
        <v>254</v>
      </c>
      <c r="F610" s="134"/>
      <c r="G610" s="149">
        <f t="shared" si="222"/>
        <v>0</v>
      </c>
      <c r="H610" s="149">
        <f t="shared" si="222"/>
        <v>0</v>
      </c>
      <c r="I610" s="185">
        <f t="shared" si="223"/>
        <v>0</v>
      </c>
      <c r="J610" s="149">
        <f t="shared" si="224"/>
        <v>0</v>
      </c>
      <c r="K610" s="149">
        <f t="shared" si="224"/>
        <v>0</v>
      </c>
      <c r="L610" s="186"/>
      <c r="M610" s="186"/>
      <c r="N610" s="186"/>
      <c r="O610" s="186"/>
    </row>
    <row r="611" spans="1:15" hidden="1">
      <c r="A611" s="108" t="s">
        <v>255</v>
      </c>
      <c r="B611" s="134" t="s">
        <v>243</v>
      </c>
      <c r="C611" s="134" t="s">
        <v>245</v>
      </c>
      <c r="D611" s="117" t="s">
        <v>579</v>
      </c>
      <c r="E611" s="134" t="s">
        <v>256</v>
      </c>
      <c r="F611" s="134"/>
      <c r="G611" s="149">
        <f t="shared" si="222"/>
        <v>0</v>
      </c>
      <c r="H611" s="149">
        <f t="shared" si="222"/>
        <v>0</v>
      </c>
      <c r="I611" s="185">
        <f t="shared" si="223"/>
        <v>0</v>
      </c>
      <c r="J611" s="149">
        <f t="shared" si="224"/>
        <v>0</v>
      </c>
      <c r="K611" s="149">
        <f t="shared" si="224"/>
        <v>0</v>
      </c>
      <c r="L611" s="186"/>
      <c r="M611" s="186"/>
      <c r="N611" s="186"/>
      <c r="O611" s="186"/>
    </row>
    <row r="612" spans="1:15" hidden="1">
      <c r="A612" s="108" t="s">
        <v>18</v>
      </c>
      <c r="B612" s="134" t="s">
        <v>243</v>
      </c>
      <c r="C612" s="134" t="s">
        <v>245</v>
      </c>
      <c r="D612" s="117" t="s">
        <v>579</v>
      </c>
      <c r="E612" s="134" t="s">
        <v>256</v>
      </c>
      <c r="F612" s="134" t="s">
        <v>10</v>
      </c>
      <c r="G612" s="149">
        <f>'[2]Бюджет 2025 г 1 чтение'!$H$789</f>
        <v>0</v>
      </c>
      <c r="H612" s="149"/>
      <c r="I612" s="185">
        <f t="shared" si="223"/>
        <v>0</v>
      </c>
      <c r="J612" s="152">
        <f>'[2]Бюджет 2025 г 1 чтение'!$I$789</f>
        <v>0</v>
      </c>
      <c r="K612" s="152">
        <f>'[2]Бюджет 2025 г 1 чтение'!$J$789</f>
        <v>0</v>
      </c>
      <c r="L612" s="186"/>
      <c r="M612" s="186"/>
      <c r="N612" s="186"/>
      <c r="O612" s="186"/>
    </row>
    <row r="613" spans="1:15" ht="63.75" hidden="1">
      <c r="A613" s="127" t="s">
        <v>257</v>
      </c>
      <c r="B613" s="134" t="s">
        <v>243</v>
      </c>
      <c r="C613" s="134" t="s">
        <v>245</v>
      </c>
      <c r="D613" s="117" t="s">
        <v>258</v>
      </c>
      <c r="E613" s="134"/>
      <c r="F613" s="134"/>
      <c r="G613" s="149"/>
      <c r="H613" s="149"/>
      <c r="I613" s="185">
        <f t="shared" si="223"/>
        <v>0</v>
      </c>
      <c r="J613" s="152"/>
      <c r="K613" s="152"/>
      <c r="L613" s="186"/>
      <c r="M613" s="186"/>
      <c r="N613" s="186"/>
      <c r="O613" s="186"/>
    </row>
    <row r="614" spans="1:15" ht="51" hidden="1">
      <c r="A614" s="108" t="s">
        <v>259</v>
      </c>
      <c r="B614" s="134" t="s">
        <v>243</v>
      </c>
      <c r="C614" s="134" t="s">
        <v>245</v>
      </c>
      <c r="D614" s="117" t="s">
        <v>258</v>
      </c>
      <c r="E614" s="134" t="s">
        <v>254</v>
      </c>
      <c r="F614" s="134"/>
      <c r="G614" s="149"/>
      <c r="H614" s="149"/>
      <c r="I614" s="185">
        <f t="shared" si="223"/>
        <v>0</v>
      </c>
      <c r="J614" s="152"/>
      <c r="K614" s="152"/>
      <c r="L614" s="186"/>
      <c r="M614" s="186"/>
      <c r="N614" s="186"/>
      <c r="O614" s="186"/>
    </row>
    <row r="615" spans="1:15" hidden="1">
      <c r="A615" s="108" t="s">
        <v>255</v>
      </c>
      <c r="B615" s="134" t="s">
        <v>243</v>
      </c>
      <c r="C615" s="134" t="s">
        <v>245</v>
      </c>
      <c r="D615" s="117" t="s">
        <v>258</v>
      </c>
      <c r="E615" s="134" t="s">
        <v>256</v>
      </c>
      <c r="F615" s="134"/>
      <c r="G615" s="149"/>
      <c r="H615" s="149"/>
      <c r="I615" s="185">
        <f t="shared" si="223"/>
        <v>0</v>
      </c>
      <c r="J615" s="152"/>
      <c r="K615" s="152"/>
      <c r="L615" s="186"/>
      <c r="M615" s="186"/>
      <c r="N615" s="186"/>
      <c r="O615" s="186"/>
    </row>
    <row r="616" spans="1:15" hidden="1">
      <c r="A616" s="108" t="s">
        <v>18</v>
      </c>
      <c r="B616" s="134" t="s">
        <v>243</v>
      </c>
      <c r="C616" s="134" t="s">
        <v>245</v>
      </c>
      <c r="D616" s="117" t="s">
        <v>258</v>
      </c>
      <c r="E616" s="134" t="s">
        <v>256</v>
      </c>
      <c r="F616" s="134" t="s">
        <v>10</v>
      </c>
      <c r="G616" s="149"/>
      <c r="H616" s="149"/>
      <c r="I616" s="185">
        <f t="shared" si="223"/>
        <v>0</v>
      </c>
      <c r="J616" s="152"/>
      <c r="K616" s="152"/>
      <c r="L616" s="186"/>
      <c r="M616" s="186"/>
      <c r="N616" s="186"/>
      <c r="O616" s="186"/>
    </row>
    <row r="617" spans="1:15" ht="25.5" hidden="1">
      <c r="A617" s="108" t="s">
        <v>263</v>
      </c>
      <c r="B617" s="134" t="s">
        <v>243</v>
      </c>
      <c r="C617" s="134" t="s">
        <v>245</v>
      </c>
      <c r="D617" s="117" t="s">
        <v>580</v>
      </c>
      <c r="E617" s="134"/>
      <c r="F617" s="134"/>
      <c r="G617" s="149">
        <f t="shared" ref="G617:K618" si="225">G618</f>
        <v>0</v>
      </c>
      <c r="H617" s="149">
        <f t="shared" si="225"/>
        <v>0</v>
      </c>
      <c r="I617" s="185">
        <f t="shared" si="223"/>
        <v>0</v>
      </c>
      <c r="J617" s="149">
        <f t="shared" si="225"/>
        <v>0</v>
      </c>
      <c r="K617" s="149">
        <f t="shared" si="225"/>
        <v>0</v>
      </c>
      <c r="L617" s="186"/>
      <c r="M617" s="186"/>
      <c r="N617" s="186"/>
      <c r="O617" s="186"/>
    </row>
    <row r="618" spans="1:15" ht="38.25" hidden="1">
      <c r="A618" s="108" t="s">
        <v>306</v>
      </c>
      <c r="B618" s="134" t="s">
        <v>243</v>
      </c>
      <c r="C618" s="134" t="s">
        <v>245</v>
      </c>
      <c r="D618" s="117" t="s">
        <v>580</v>
      </c>
      <c r="E618" s="134" t="s">
        <v>254</v>
      </c>
      <c r="F618" s="134"/>
      <c r="G618" s="149">
        <f t="shared" si="225"/>
        <v>0</v>
      </c>
      <c r="H618" s="149">
        <f t="shared" si="225"/>
        <v>0</v>
      </c>
      <c r="I618" s="185">
        <f t="shared" si="223"/>
        <v>0</v>
      </c>
      <c r="J618" s="149">
        <f t="shared" si="225"/>
        <v>0</v>
      </c>
      <c r="K618" s="149">
        <f t="shared" si="225"/>
        <v>0</v>
      </c>
      <c r="L618" s="186"/>
      <c r="M618" s="186"/>
      <c r="N618" s="186"/>
      <c r="O618" s="186"/>
    </row>
    <row r="619" spans="1:15" hidden="1">
      <c r="A619" s="108" t="s">
        <v>255</v>
      </c>
      <c r="B619" s="134" t="s">
        <v>243</v>
      </c>
      <c r="C619" s="134" t="s">
        <v>245</v>
      </c>
      <c r="D619" s="117" t="s">
        <v>580</v>
      </c>
      <c r="E619" s="134" t="s">
        <v>256</v>
      </c>
      <c r="F619" s="134"/>
      <c r="G619" s="149">
        <f>G620</f>
        <v>0</v>
      </c>
      <c r="H619" s="149">
        <f>H620</f>
        <v>0</v>
      </c>
      <c r="I619" s="185">
        <f t="shared" si="223"/>
        <v>0</v>
      </c>
      <c r="J619" s="149">
        <f>J620+J621</f>
        <v>0</v>
      </c>
      <c r="K619" s="149">
        <f>K620+K621</f>
        <v>0</v>
      </c>
      <c r="L619" s="186"/>
      <c r="M619" s="186"/>
      <c r="N619" s="186"/>
      <c r="O619" s="186"/>
    </row>
    <row r="620" spans="1:15" hidden="1">
      <c r="A620" s="108" t="s">
        <v>16</v>
      </c>
      <c r="B620" s="134" t="s">
        <v>243</v>
      </c>
      <c r="C620" s="134" t="s">
        <v>245</v>
      </c>
      <c r="D620" s="117" t="s">
        <v>580</v>
      </c>
      <c r="E620" s="134" t="s">
        <v>256</v>
      </c>
      <c r="F620" s="134" t="s">
        <v>17</v>
      </c>
      <c r="G620" s="149">
        <f>'[2]Бюджет 2025 г 1 чтение'!$H$797</f>
        <v>0</v>
      </c>
      <c r="H620" s="149"/>
      <c r="I620" s="185">
        <f t="shared" si="223"/>
        <v>0</v>
      </c>
      <c r="J620" s="152">
        <f>'[2]Бюджет 2025 г 1 чтение'!$I$797</f>
        <v>0</v>
      </c>
      <c r="K620" s="152">
        <f>'[2]Бюджет 2025 г 1 чтение'!$J$797</f>
        <v>0</v>
      </c>
      <c r="L620" s="186"/>
      <c r="M620" s="186"/>
      <c r="N620" s="186"/>
      <c r="O620" s="186"/>
    </row>
    <row r="621" spans="1:15" hidden="1">
      <c r="A621" s="108" t="s">
        <v>18</v>
      </c>
      <c r="B621" s="134" t="s">
        <v>243</v>
      </c>
      <c r="C621" s="134" t="s">
        <v>245</v>
      </c>
      <c r="D621" s="117" t="s">
        <v>580</v>
      </c>
      <c r="E621" s="134" t="s">
        <v>256</v>
      </c>
      <c r="F621" s="134" t="s">
        <v>10</v>
      </c>
      <c r="G621" s="149"/>
      <c r="H621" s="149"/>
      <c r="I621" s="185">
        <f t="shared" si="223"/>
        <v>0</v>
      </c>
      <c r="J621" s="152"/>
      <c r="K621" s="152"/>
      <c r="L621" s="186"/>
      <c r="M621" s="186"/>
      <c r="N621" s="186"/>
      <c r="O621" s="186"/>
    </row>
    <row r="622" spans="1:15" ht="17.25" hidden="1" customHeight="1">
      <c r="A622" s="108" t="s">
        <v>265</v>
      </c>
      <c r="B622" s="134" t="s">
        <v>243</v>
      </c>
      <c r="C622" s="134" t="s">
        <v>245</v>
      </c>
      <c r="D622" s="117" t="s">
        <v>581</v>
      </c>
      <c r="E622" s="134"/>
      <c r="F622" s="134"/>
      <c r="G622" s="149">
        <f t="shared" ref="G622:K624" si="226">G623</f>
        <v>0</v>
      </c>
      <c r="H622" s="149">
        <f t="shared" si="226"/>
        <v>0</v>
      </c>
      <c r="I622" s="185">
        <f t="shared" si="223"/>
        <v>0</v>
      </c>
      <c r="J622" s="149">
        <f t="shared" si="226"/>
        <v>0</v>
      </c>
      <c r="K622" s="149">
        <f t="shared" si="226"/>
        <v>0</v>
      </c>
      <c r="L622" s="186"/>
      <c r="M622" s="186"/>
      <c r="N622" s="186"/>
      <c r="O622" s="186"/>
    </row>
    <row r="623" spans="1:15" ht="38.25" hidden="1">
      <c r="A623" s="108" t="s">
        <v>306</v>
      </c>
      <c r="B623" s="134" t="s">
        <v>243</v>
      </c>
      <c r="C623" s="134" t="s">
        <v>245</v>
      </c>
      <c r="D623" s="117" t="s">
        <v>581</v>
      </c>
      <c r="E623" s="134" t="s">
        <v>254</v>
      </c>
      <c r="F623" s="134"/>
      <c r="G623" s="149">
        <f t="shared" si="226"/>
        <v>0</v>
      </c>
      <c r="H623" s="149">
        <f t="shared" si="226"/>
        <v>0</v>
      </c>
      <c r="I623" s="185">
        <f t="shared" si="223"/>
        <v>0</v>
      </c>
      <c r="J623" s="149">
        <f t="shared" si="226"/>
        <v>0</v>
      </c>
      <c r="K623" s="149">
        <f t="shared" si="226"/>
        <v>0</v>
      </c>
      <c r="L623" s="186"/>
      <c r="M623" s="186"/>
      <c r="N623" s="186"/>
      <c r="O623" s="186"/>
    </row>
    <row r="624" spans="1:15" hidden="1">
      <c r="A624" s="108" t="s">
        <v>255</v>
      </c>
      <c r="B624" s="134" t="s">
        <v>243</v>
      </c>
      <c r="C624" s="134" t="s">
        <v>245</v>
      </c>
      <c r="D624" s="117" t="s">
        <v>581</v>
      </c>
      <c r="E624" s="134" t="s">
        <v>256</v>
      </c>
      <c r="F624" s="134"/>
      <c r="G624" s="149">
        <f t="shared" si="226"/>
        <v>0</v>
      </c>
      <c r="H624" s="149">
        <f t="shared" si="226"/>
        <v>0</v>
      </c>
      <c r="I624" s="185">
        <f t="shared" si="223"/>
        <v>0</v>
      </c>
      <c r="J624" s="149">
        <f t="shared" si="226"/>
        <v>0</v>
      </c>
      <c r="K624" s="149">
        <f t="shared" si="226"/>
        <v>0</v>
      </c>
      <c r="L624" s="186"/>
      <c r="M624" s="186"/>
      <c r="N624" s="186"/>
      <c r="O624" s="186"/>
    </row>
    <row r="625" spans="1:15" hidden="1">
      <c r="A625" s="108" t="s">
        <v>16</v>
      </c>
      <c r="B625" s="134" t="s">
        <v>243</v>
      </c>
      <c r="C625" s="134" t="s">
        <v>245</v>
      </c>
      <c r="D625" s="117" t="s">
        <v>581</v>
      </c>
      <c r="E625" s="134" t="s">
        <v>256</v>
      </c>
      <c r="F625" s="134" t="s">
        <v>17</v>
      </c>
      <c r="G625" s="149">
        <f>'[2]Бюджет 2025 г 1 чтение'!$H$802</f>
        <v>0</v>
      </c>
      <c r="H625" s="149"/>
      <c r="I625" s="185">
        <f t="shared" si="223"/>
        <v>0</v>
      </c>
      <c r="J625" s="152">
        <f>'[2]Бюджет 2025 г 1 чтение'!$I$802</f>
        <v>0</v>
      </c>
      <c r="K625" s="152">
        <f>'[2]Бюджет 2025 г 1 чтение'!$J$802</f>
        <v>0</v>
      </c>
      <c r="L625" s="186"/>
      <c r="M625" s="186"/>
      <c r="N625" s="186"/>
      <c r="O625" s="186"/>
    </row>
    <row r="626" spans="1:15" ht="25.5" hidden="1">
      <c r="A626" s="108" t="s">
        <v>260</v>
      </c>
      <c r="B626" s="134" t="s">
        <v>243</v>
      </c>
      <c r="C626" s="134" t="s">
        <v>245</v>
      </c>
      <c r="D626" s="117" t="s">
        <v>351</v>
      </c>
      <c r="E626" s="134" t="s">
        <v>64</v>
      </c>
      <c r="F626" s="134"/>
      <c r="G626" s="149">
        <f t="shared" ref="G626:K628" si="227">G627</f>
        <v>0</v>
      </c>
      <c r="H626" s="149">
        <f t="shared" si="227"/>
        <v>0</v>
      </c>
      <c r="I626" s="185">
        <f t="shared" si="223"/>
        <v>0</v>
      </c>
      <c r="J626" s="149">
        <f t="shared" si="227"/>
        <v>0</v>
      </c>
      <c r="K626" s="149">
        <f t="shared" si="227"/>
        <v>0</v>
      </c>
      <c r="L626" s="186"/>
      <c r="M626" s="186"/>
      <c r="N626" s="186"/>
      <c r="O626" s="186"/>
    </row>
    <row r="627" spans="1:15" ht="38.25" hidden="1">
      <c r="A627" s="108" t="s">
        <v>306</v>
      </c>
      <c r="B627" s="134" t="s">
        <v>243</v>
      </c>
      <c r="C627" s="134" t="s">
        <v>245</v>
      </c>
      <c r="D627" s="117" t="s">
        <v>351</v>
      </c>
      <c r="E627" s="134" t="s">
        <v>262</v>
      </c>
      <c r="F627" s="134"/>
      <c r="G627" s="149">
        <f t="shared" si="227"/>
        <v>0</v>
      </c>
      <c r="H627" s="149">
        <f t="shared" si="227"/>
        <v>0</v>
      </c>
      <c r="I627" s="185">
        <f t="shared" si="223"/>
        <v>0</v>
      </c>
      <c r="J627" s="149">
        <f t="shared" si="227"/>
        <v>0</v>
      </c>
      <c r="K627" s="149">
        <f t="shared" si="227"/>
        <v>0</v>
      </c>
      <c r="L627" s="186"/>
      <c r="M627" s="186"/>
      <c r="N627" s="186"/>
      <c r="O627" s="186"/>
    </row>
    <row r="628" spans="1:15" hidden="1">
      <c r="A628" s="108" t="s">
        <v>255</v>
      </c>
      <c r="B628" s="134" t="s">
        <v>243</v>
      </c>
      <c r="C628" s="134" t="s">
        <v>245</v>
      </c>
      <c r="D628" s="117" t="s">
        <v>351</v>
      </c>
      <c r="E628" s="134" t="s">
        <v>256</v>
      </c>
      <c r="F628" s="134"/>
      <c r="G628" s="149">
        <f t="shared" si="227"/>
        <v>0</v>
      </c>
      <c r="H628" s="149">
        <f t="shared" si="227"/>
        <v>0</v>
      </c>
      <c r="I628" s="185">
        <f t="shared" si="223"/>
        <v>0</v>
      </c>
      <c r="J628" s="149">
        <f t="shared" si="227"/>
        <v>0</v>
      </c>
      <c r="K628" s="149">
        <f t="shared" si="227"/>
        <v>0</v>
      </c>
      <c r="L628" s="186"/>
      <c r="M628" s="186"/>
      <c r="N628" s="186"/>
      <c r="O628" s="186"/>
    </row>
    <row r="629" spans="1:15" hidden="1">
      <c r="A629" s="108" t="s">
        <v>16</v>
      </c>
      <c r="B629" s="134" t="s">
        <v>243</v>
      </c>
      <c r="C629" s="134" t="s">
        <v>245</v>
      </c>
      <c r="D629" s="117" t="s">
        <v>351</v>
      </c>
      <c r="E629" s="134" t="s">
        <v>256</v>
      </c>
      <c r="F629" s="134" t="s">
        <v>17</v>
      </c>
      <c r="G629" s="149">
        <f>'[2]Бюджет 2025 г 1 чтение'!$H$806</f>
        <v>0</v>
      </c>
      <c r="H629" s="149"/>
      <c r="I629" s="185">
        <f t="shared" si="223"/>
        <v>0</v>
      </c>
      <c r="J629" s="152">
        <f>'[2]Бюджет 2025 г 1 чтение'!$I$806</f>
        <v>0</v>
      </c>
      <c r="K629" s="152">
        <f>'[2]Бюджет 2025 г 1 чтение'!$J$806</f>
        <v>0</v>
      </c>
      <c r="L629" s="186"/>
      <c r="M629" s="186"/>
      <c r="N629" s="186"/>
      <c r="O629" s="186"/>
    </row>
    <row r="630" spans="1:15" ht="25.5" hidden="1">
      <c r="A630" s="131" t="s">
        <v>267</v>
      </c>
      <c r="B630" s="134" t="s">
        <v>243</v>
      </c>
      <c r="C630" s="134" t="s">
        <v>245</v>
      </c>
      <c r="D630" s="117" t="s">
        <v>582</v>
      </c>
      <c r="E630" s="134"/>
      <c r="F630" s="134"/>
      <c r="G630" s="149">
        <f t="shared" ref="G630:H632" si="228">G631</f>
        <v>0</v>
      </c>
      <c r="H630" s="149">
        <f t="shared" si="228"/>
        <v>0</v>
      </c>
      <c r="I630" s="185">
        <f t="shared" si="223"/>
        <v>0</v>
      </c>
      <c r="J630" s="149">
        <f>J631</f>
        <v>0</v>
      </c>
      <c r="K630" s="149">
        <f>K631</f>
        <v>0</v>
      </c>
      <c r="L630" s="186"/>
      <c r="M630" s="186"/>
      <c r="N630" s="186"/>
      <c r="O630" s="186"/>
    </row>
    <row r="631" spans="1:15" ht="39.75" hidden="1" customHeight="1">
      <c r="A631" s="45" t="s">
        <v>259</v>
      </c>
      <c r="B631" s="134" t="s">
        <v>243</v>
      </c>
      <c r="C631" s="134" t="s">
        <v>245</v>
      </c>
      <c r="D631" s="117" t="s">
        <v>582</v>
      </c>
      <c r="E631" s="134" t="s">
        <v>262</v>
      </c>
      <c r="F631" s="134"/>
      <c r="G631" s="149">
        <f t="shared" si="228"/>
        <v>0</v>
      </c>
      <c r="H631" s="149">
        <f t="shared" si="228"/>
        <v>0</v>
      </c>
      <c r="I631" s="185">
        <f t="shared" si="223"/>
        <v>0</v>
      </c>
      <c r="J631" s="149">
        <f t="shared" ref="J631:K631" si="229">J632</f>
        <v>0</v>
      </c>
      <c r="K631" s="149">
        <f t="shared" si="229"/>
        <v>0</v>
      </c>
      <c r="L631" s="186"/>
      <c r="M631" s="186"/>
      <c r="N631" s="186"/>
      <c r="O631" s="186"/>
    </row>
    <row r="632" spans="1:15" hidden="1">
      <c r="A632" s="45" t="s">
        <v>255</v>
      </c>
      <c r="B632" s="134" t="s">
        <v>243</v>
      </c>
      <c r="C632" s="134" t="s">
        <v>245</v>
      </c>
      <c r="D632" s="117" t="s">
        <v>582</v>
      </c>
      <c r="E632" s="134" t="s">
        <v>256</v>
      </c>
      <c r="F632" s="134"/>
      <c r="G632" s="149">
        <f t="shared" si="228"/>
        <v>0</v>
      </c>
      <c r="H632" s="149">
        <f t="shared" si="228"/>
        <v>0</v>
      </c>
      <c r="I632" s="185">
        <f t="shared" si="223"/>
        <v>0</v>
      </c>
      <c r="J632" s="149">
        <f>J633</f>
        <v>0</v>
      </c>
      <c r="K632" s="149">
        <f>K633</f>
        <v>0</v>
      </c>
      <c r="L632" s="186"/>
      <c r="M632" s="186"/>
      <c r="N632" s="186"/>
      <c r="O632" s="186"/>
    </row>
    <row r="633" spans="1:15" hidden="1">
      <c r="A633" s="45" t="s">
        <v>16</v>
      </c>
      <c r="B633" s="134" t="s">
        <v>243</v>
      </c>
      <c r="C633" s="134" t="s">
        <v>245</v>
      </c>
      <c r="D633" s="117" t="s">
        <v>582</v>
      </c>
      <c r="E633" s="134" t="s">
        <v>256</v>
      </c>
      <c r="F633" s="134" t="s">
        <v>17</v>
      </c>
      <c r="G633" s="149">
        <f>'[2]Бюджет 2025 г 1 чтение'!$H$810</f>
        <v>0</v>
      </c>
      <c r="H633" s="149"/>
      <c r="I633" s="185">
        <f t="shared" si="223"/>
        <v>0</v>
      </c>
      <c r="J633" s="152">
        <f>'[2]Бюджет 2025 г 1 чтение'!$I$810</f>
        <v>0</v>
      </c>
      <c r="K633" s="152">
        <f>'[2]Бюджет 2025 г 1 чтение'!$J$810</f>
        <v>0</v>
      </c>
      <c r="L633" s="186"/>
      <c r="M633" s="186"/>
      <c r="N633" s="186"/>
      <c r="O633" s="186"/>
    </row>
    <row r="634" spans="1:15">
      <c r="A634" s="13" t="s">
        <v>269</v>
      </c>
      <c r="B634" s="14" t="s">
        <v>243</v>
      </c>
      <c r="C634" s="14" t="s">
        <v>270</v>
      </c>
      <c r="D634" s="14"/>
      <c r="E634" s="14"/>
      <c r="F634" s="14"/>
      <c r="G634" s="257">
        <f>G635+G740+G755+G760</f>
        <v>186186.09999999995</v>
      </c>
      <c r="H634" s="257">
        <f>H635+H740+H755+H760</f>
        <v>2756.5</v>
      </c>
      <c r="I634" s="185">
        <f t="shared" si="223"/>
        <v>188942.59999999995</v>
      </c>
      <c r="J634" s="257">
        <f>J635+J740+J755+J760</f>
        <v>164711.79999999999</v>
      </c>
      <c r="K634" s="257">
        <f>K635+K740+K755+K760</f>
        <v>164805.79999999999</v>
      </c>
      <c r="L634" s="186"/>
      <c r="M634" s="186"/>
      <c r="N634" s="186"/>
      <c r="O634" s="186"/>
    </row>
    <row r="635" spans="1:15" ht="27" customHeight="1">
      <c r="A635" s="13" t="s">
        <v>246</v>
      </c>
      <c r="B635" s="14" t="s">
        <v>243</v>
      </c>
      <c r="C635" s="14" t="s">
        <v>270</v>
      </c>
      <c r="D635" s="14" t="s">
        <v>247</v>
      </c>
      <c r="E635" s="14"/>
      <c r="F635" s="25"/>
      <c r="G635" s="155">
        <f t="shared" ref="G635:K636" si="230">G636</f>
        <v>186186.09999999995</v>
      </c>
      <c r="H635" s="155">
        <f t="shared" si="230"/>
        <v>2756.5</v>
      </c>
      <c r="I635" s="185">
        <f t="shared" si="223"/>
        <v>188942.59999999995</v>
      </c>
      <c r="J635" s="155">
        <f t="shared" si="230"/>
        <v>164711.79999999999</v>
      </c>
      <c r="K635" s="155">
        <f t="shared" si="230"/>
        <v>164805.79999999999</v>
      </c>
      <c r="L635" s="186"/>
      <c r="M635" s="186"/>
      <c r="N635" s="186"/>
      <c r="O635" s="186"/>
    </row>
    <row r="636" spans="1:15" ht="36.75" customHeight="1">
      <c r="A636" s="13" t="s">
        <v>271</v>
      </c>
      <c r="B636" s="14" t="s">
        <v>243</v>
      </c>
      <c r="C636" s="14" t="s">
        <v>270</v>
      </c>
      <c r="D636" s="32" t="s">
        <v>249</v>
      </c>
      <c r="E636" s="14"/>
      <c r="F636" s="25"/>
      <c r="G636" s="155">
        <f>G637</f>
        <v>186186.09999999995</v>
      </c>
      <c r="H636" s="155">
        <f>H637</f>
        <v>2756.5</v>
      </c>
      <c r="I636" s="185">
        <f t="shared" si="223"/>
        <v>188942.59999999995</v>
      </c>
      <c r="J636" s="155">
        <f t="shared" si="230"/>
        <v>164711.79999999999</v>
      </c>
      <c r="K636" s="155">
        <f t="shared" si="230"/>
        <v>164805.79999999999</v>
      </c>
      <c r="L636" s="186"/>
      <c r="M636" s="186"/>
      <c r="N636" s="186"/>
      <c r="O636" s="186"/>
    </row>
    <row r="637" spans="1:15" ht="48" hidden="1" customHeight="1">
      <c r="A637" s="33" t="s">
        <v>559</v>
      </c>
      <c r="B637" s="34" t="s">
        <v>243</v>
      </c>
      <c r="C637" s="34" t="s">
        <v>270</v>
      </c>
      <c r="D637" s="35" t="s">
        <v>272</v>
      </c>
      <c r="E637" s="34"/>
      <c r="F637" s="34"/>
      <c r="G637" s="155">
        <f>G638+G642+G652+G656+G661+G665+G669+G677+G687+G691+G695+G721+G648+G729+G681+G673+G717+G704+G713+G725+G709+G699</f>
        <v>186186.09999999995</v>
      </c>
      <c r="H637" s="155">
        <f>H638+H642+H652+H656+H661+H665+H669+H677+H687+H691+H695+H721+H648+H729+H681+H673+H717+H704+H713+H725+H709+H699</f>
        <v>2756.5</v>
      </c>
      <c r="I637" s="185">
        <f t="shared" si="223"/>
        <v>188942.59999999995</v>
      </c>
      <c r="J637" s="155">
        <f>J638+J642+J652+J656+J661+J665+J669+J677+J687+J691+J695+J721+J648+J729+J681+J673+J717+J704+J713+J725+J709+J699</f>
        <v>164711.79999999999</v>
      </c>
      <c r="K637" s="155">
        <f>K638+K642+K652+K656+K661+K665+K669+K677+K687+K691+K695+K721+K648+K729+K681+K673+K717+K704+K713+K725+K709+K699</f>
        <v>164805.79999999999</v>
      </c>
      <c r="L637" s="186"/>
      <c r="M637" s="186"/>
      <c r="N637" s="186"/>
      <c r="O637" s="186"/>
    </row>
    <row r="638" spans="1:15" ht="50.25" hidden="1" customHeight="1">
      <c r="A638" s="17" t="s">
        <v>257</v>
      </c>
      <c r="B638" s="18" t="s">
        <v>243</v>
      </c>
      <c r="C638" s="18" t="s">
        <v>270</v>
      </c>
      <c r="D638" s="30" t="s">
        <v>273</v>
      </c>
      <c r="E638" s="18"/>
      <c r="F638" s="18"/>
      <c r="G638" s="155">
        <f t="shared" ref="G638:J640" si="231">G639</f>
        <v>0</v>
      </c>
      <c r="H638" s="155">
        <f t="shared" si="231"/>
        <v>0</v>
      </c>
      <c r="I638" s="185">
        <f t="shared" si="223"/>
        <v>0</v>
      </c>
      <c r="J638" s="155">
        <f t="shared" si="231"/>
        <v>0</v>
      </c>
      <c r="K638" s="190"/>
      <c r="L638" s="186"/>
      <c r="M638" s="186"/>
      <c r="N638" s="186"/>
      <c r="O638" s="186"/>
    </row>
    <row r="639" spans="1:15" ht="36" hidden="1" customHeight="1">
      <c r="A639" s="44" t="s">
        <v>259</v>
      </c>
      <c r="B639" s="18" t="s">
        <v>243</v>
      </c>
      <c r="C639" s="18" t="s">
        <v>270</v>
      </c>
      <c r="D639" s="30" t="s">
        <v>273</v>
      </c>
      <c r="E639" s="18" t="s">
        <v>254</v>
      </c>
      <c r="F639" s="18"/>
      <c r="G639" s="155">
        <f t="shared" si="231"/>
        <v>0</v>
      </c>
      <c r="H639" s="155">
        <f t="shared" si="231"/>
        <v>0</v>
      </c>
      <c r="I639" s="185">
        <f t="shared" si="223"/>
        <v>0</v>
      </c>
      <c r="J639" s="155">
        <f t="shared" si="231"/>
        <v>0</v>
      </c>
      <c r="K639" s="190"/>
      <c r="L639" s="186"/>
      <c r="M639" s="186"/>
      <c r="N639" s="186"/>
      <c r="O639" s="186"/>
    </row>
    <row r="640" spans="1:15" hidden="1">
      <c r="A640" s="44" t="s">
        <v>255</v>
      </c>
      <c r="B640" s="18" t="s">
        <v>243</v>
      </c>
      <c r="C640" s="18" t="s">
        <v>270</v>
      </c>
      <c r="D640" s="30" t="s">
        <v>273</v>
      </c>
      <c r="E640" s="18" t="s">
        <v>256</v>
      </c>
      <c r="F640" s="18"/>
      <c r="G640" s="155">
        <f t="shared" si="231"/>
        <v>0</v>
      </c>
      <c r="H640" s="155">
        <f t="shared" si="231"/>
        <v>0</v>
      </c>
      <c r="I640" s="185">
        <f t="shared" si="223"/>
        <v>0</v>
      </c>
      <c r="J640" s="155">
        <f t="shared" si="231"/>
        <v>0</v>
      </c>
      <c r="K640" s="190"/>
      <c r="L640" s="186"/>
      <c r="M640" s="186"/>
      <c r="N640" s="186"/>
      <c r="O640" s="186"/>
    </row>
    <row r="641" spans="1:15" hidden="1">
      <c r="A641" s="44" t="s">
        <v>18</v>
      </c>
      <c r="B641" s="18" t="s">
        <v>243</v>
      </c>
      <c r="C641" s="18" t="s">
        <v>270</v>
      </c>
      <c r="D641" s="30" t="s">
        <v>273</v>
      </c>
      <c r="E641" s="18" t="s">
        <v>256</v>
      </c>
      <c r="F641" s="18" t="s">
        <v>10</v>
      </c>
      <c r="G641" s="154"/>
      <c r="H641" s="154"/>
      <c r="I641" s="185">
        <f t="shared" si="223"/>
        <v>0</v>
      </c>
      <c r="J641" s="155"/>
      <c r="K641" s="190"/>
      <c r="L641" s="186"/>
      <c r="M641" s="186"/>
      <c r="N641" s="186"/>
      <c r="O641" s="186"/>
    </row>
    <row r="642" spans="1:15" s="61" customFormat="1" ht="61.5" hidden="1" customHeight="1">
      <c r="A642" s="44" t="s">
        <v>274</v>
      </c>
      <c r="B642" s="18" t="s">
        <v>243</v>
      </c>
      <c r="C642" s="18" t="s">
        <v>270</v>
      </c>
      <c r="D642" s="30" t="s">
        <v>275</v>
      </c>
      <c r="E642" s="18"/>
      <c r="F642" s="18"/>
      <c r="G642" s="155">
        <f>G643</f>
        <v>0</v>
      </c>
      <c r="H642" s="155">
        <f>H643</f>
        <v>0</v>
      </c>
      <c r="I642" s="185">
        <f t="shared" si="223"/>
        <v>0</v>
      </c>
      <c r="J642" s="155">
        <f>J643</f>
        <v>0</v>
      </c>
      <c r="K642" s="190"/>
      <c r="L642" s="258"/>
      <c r="M642" s="258"/>
      <c r="N642" s="258"/>
      <c r="O642" s="258"/>
    </row>
    <row r="643" spans="1:15" ht="36" hidden="1">
      <c r="A643" s="44" t="s">
        <v>259</v>
      </c>
      <c r="B643" s="18" t="s">
        <v>243</v>
      </c>
      <c r="C643" s="18" t="s">
        <v>270</v>
      </c>
      <c r="D643" s="30" t="s">
        <v>275</v>
      </c>
      <c r="E643" s="18" t="s">
        <v>254</v>
      </c>
      <c r="F643" s="18"/>
      <c r="G643" s="155">
        <f>G644</f>
        <v>0</v>
      </c>
      <c r="H643" s="155">
        <f>H644</f>
        <v>0</v>
      </c>
      <c r="I643" s="185">
        <f t="shared" si="223"/>
        <v>0</v>
      </c>
      <c r="J643" s="155">
        <f>J644</f>
        <v>0</v>
      </c>
      <c r="K643" s="190"/>
      <c r="L643" s="186"/>
      <c r="M643" s="186"/>
      <c r="N643" s="186"/>
      <c r="O643" s="186"/>
    </row>
    <row r="644" spans="1:15" hidden="1">
      <c r="A644" s="44" t="s">
        <v>255</v>
      </c>
      <c r="B644" s="18" t="s">
        <v>243</v>
      </c>
      <c r="C644" s="18" t="s">
        <v>270</v>
      </c>
      <c r="D644" s="30" t="s">
        <v>275</v>
      </c>
      <c r="E644" s="18" t="s">
        <v>256</v>
      </c>
      <c r="F644" s="18"/>
      <c r="G644" s="155">
        <f>G645+G646+G647</f>
        <v>0</v>
      </c>
      <c r="H644" s="155">
        <f>H645+H646+H647</f>
        <v>0</v>
      </c>
      <c r="I644" s="185">
        <f t="shared" si="223"/>
        <v>0</v>
      </c>
      <c r="J644" s="155">
        <f>J645+J646+J647</f>
        <v>0</v>
      </c>
      <c r="K644" s="190"/>
      <c r="L644" s="186"/>
      <c r="M644" s="186"/>
      <c r="N644" s="186"/>
      <c r="O644" s="186"/>
    </row>
    <row r="645" spans="1:15" hidden="1">
      <c r="A645" s="44" t="s">
        <v>16</v>
      </c>
      <c r="B645" s="18" t="s">
        <v>243</v>
      </c>
      <c r="C645" s="18" t="s">
        <v>270</v>
      </c>
      <c r="D645" s="30" t="s">
        <v>275</v>
      </c>
      <c r="E645" s="18" t="s">
        <v>256</v>
      </c>
      <c r="F645" s="18" t="s">
        <v>17</v>
      </c>
      <c r="G645" s="154"/>
      <c r="H645" s="154"/>
      <c r="I645" s="185">
        <f t="shared" si="223"/>
        <v>0</v>
      </c>
      <c r="J645" s="155"/>
      <c r="K645" s="190"/>
      <c r="L645" s="186"/>
      <c r="M645" s="186"/>
      <c r="N645" s="186"/>
      <c r="O645" s="186"/>
    </row>
    <row r="646" spans="1:15" hidden="1">
      <c r="A646" s="44" t="s">
        <v>18</v>
      </c>
      <c r="B646" s="18" t="s">
        <v>243</v>
      </c>
      <c r="C646" s="18" t="s">
        <v>270</v>
      </c>
      <c r="D646" s="30" t="s">
        <v>275</v>
      </c>
      <c r="E646" s="18" t="s">
        <v>256</v>
      </c>
      <c r="F646" s="18" t="s">
        <v>10</v>
      </c>
      <c r="G646" s="154"/>
      <c r="H646" s="154"/>
      <c r="I646" s="185">
        <f t="shared" si="223"/>
        <v>0</v>
      </c>
      <c r="J646" s="155"/>
      <c r="K646" s="190"/>
      <c r="L646" s="186"/>
      <c r="M646" s="186"/>
      <c r="N646" s="186"/>
      <c r="O646" s="186"/>
    </row>
    <row r="647" spans="1:15" hidden="1">
      <c r="A647" s="44" t="s">
        <v>19</v>
      </c>
      <c r="B647" s="18" t="s">
        <v>243</v>
      </c>
      <c r="C647" s="18" t="s">
        <v>270</v>
      </c>
      <c r="D647" s="30" t="s">
        <v>275</v>
      </c>
      <c r="E647" s="18" t="s">
        <v>256</v>
      </c>
      <c r="F647" s="18" t="s">
        <v>11</v>
      </c>
      <c r="G647" s="154"/>
      <c r="H647" s="154"/>
      <c r="I647" s="185">
        <f t="shared" si="223"/>
        <v>0</v>
      </c>
      <c r="J647" s="155"/>
      <c r="K647" s="190"/>
      <c r="L647" s="186"/>
      <c r="M647" s="186"/>
      <c r="N647" s="186"/>
      <c r="O647" s="186"/>
    </row>
    <row r="648" spans="1:15" ht="38.25">
      <c r="A648" s="62" t="s">
        <v>82</v>
      </c>
      <c r="B648" s="18" t="s">
        <v>243</v>
      </c>
      <c r="C648" s="18" t="s">
        <v>270</v>
      </c>
      <c r="D648" s="37" t="s">
        <v>570</v>
      </c>
      <c r="E648" s="18"/>
      <c r="F648" s="18"/>
      <c r="G648" s="155">
        <f t="shared" ref="G648:K650" si="232">G649</f>
        <v>110</v>
      </c>
      <c r="H648" s="155">
        <f t="shared" si="232"/>
        <v>0</v>
      </c>
      <c r="I648" s="185">
        <f t="shared" si="223"/>
        <v>110</v>
      </c>
      <c r="J648" s="155">
        <f t="shared" si="232"/>
        <v>0</v>
      </c>
      <c r="K648" s="155">
        <f t="shared" si="232"/>
        <v>0</v>
      </c>
      <c r="L648" s="186"/>
      <c r="M648" s="186"/>
      <c r="N648" s="186"/>
      <c r="O648" s="186"/>
    </row>
    <row r="649" spans="1:15" ht="38.25">
      <c r="A649" s="48" t="s">
        <v>382</v>
      </c>
      <c r="B649" s="18" t="s">
        <v>243</v>
      </c>
      <c r="C649" s="18" t="s">
        <v>270</v>
      </c>
      <c r="D649" s="37" t="s">
        <v>570</v>
      </c>
      <c r="E649" s="18" t="s">
        <v>254</v>
      </c>
      <c r="F649" s="18"/>
      <c r="G649" s="155">
        <f t="shared" si="232"/>
        <v>110</v>
      </c>
      <c r="H649" s="155">
        <f t="shared" si="232"/>
        <v>0</v>
      </c>
      <c r="I649" s="185">
        <f t="shared" si="223"/>
        <v>110</v>
      </c>
      <c r="J649" s="155">
        <f t="shared" si="232"/>
        <v>0</v>
      </c>
      <c r="K649" s="155">
        <f t="shared" si="232"/>
        <v>0</v>
      </c>
      <c r="L649" s="186"/>
      <c r="M649" s="186"/>
      <c r="N649" s="186"/>
      <c r="O649" s="186"/>
    </row>
    <row r="650" spans="1:15" ht="11.25" customHeight="1">
      <c r="A650" s="48" t="s">
        <v>255</v>
      </c>
      <c r="B650" s="18" t="s">
        <v>243</v>
      </c>
      <c r="C650" s="18" t="s">
        <v>270</v>
      </c>
      <c r="D650" s="37" t="s">
        <v>570</v>
      </c>
      <c r="E650" s="18" t="s">
        <v>256</v>
      </c>
      <c r="F650" s="18"/>
      <c r="G650" s="155">
        <f t="shared" si="232"/>
        <v>110</v>
      </c>
      <c r="H650" s="155">
        <f t="shared" si="232"/>
        <v>0</v>
      </c>
      <c r="I650" s="185">
        <f t="shared" si="223"/>
        <v>110</v>
      </c>
      <c r="J650" s="155">
        <f t="shared" si="232"/>
        <v>0</v>
      </c>
      <c r="K650" s="155">
        <f t="shared" si="232"/>
        <v>0</v>
      </c>
      <c r="L650" s="186"/>
      <c r="M650" s="186"/>
      <c r="N650" s="186"/>
      <c r="O650" s="186"/>
    </row>
    <row r="651" spans="1:15">
      <c r="A651" s="23" t="s">
        <v>276</v>
      </c>
      <c r="B651" s="18" t="s">
        <v>243</v>
      </c>
      <c r="C651" s="18" t="s">
        <v>270</v>
      </c>
      <c r="D651" s="37" t="s">
        <v>570</v>
      </c>
      <c r="E651" s="18" t="s">
        <v>256</v>
      </c>
      <c r="F651" s="18" t="s">
        <v>17</v>
      </c>
      <c r="G651" s="154">
        <v>110</v>
      </c>
      <c r="H651" s="154">
        <v>0</v>
      </c>
      <c r="I651" s="185">
        <f t="shared" si="223"/>
        <v>110</v>
      </c>
      <c r="J651" s="155"/>
      <c r="K651" s="190"/>
      <c r="L651" s="186"/>
      <c r="M651" s="186"/>
      <c r="N651" s="186"/>
      <c r="O651" s="186"/>
    </row>
    <row r="652" spans="1:15" ht="37.5" customHeight="1">
      <c r="A652" s="33" t="s">
        <v>277</v>
      </c>
      <c r="B652" s="34" t="s">
        <v>243</v>
      </c>
      <c r="C652" s="34" t="s">
        <v>270</v>
      </c>
      <c r="D652" s="35" t="s">
        <v>278</v>
      </c>
      <c r="E652" s="34"/>
      <c r="F652" s="34"/>
      <c r="G652" s="155">
        <f t="shared" ref="G652:K654" si="233">G653</f>
        <v>133</v>
      </c>
      <c r="H652" s="155">
        <f t="shared" si="233"/>
        <v>0</v>
      </c>
      <c r="I652" s="185">
        <f t="shared" si="223"/>
        <v>133</v>
      </c>
      <c r="J652" s="155">
        <f t="shared" si="233"/>
        <v>100</v>
      </c>
      <c r="K652" s="155">
        <f t="shared" si="233"/>
        <v>100</v>
      </c>
      <c r="L652" s="186"/>
      <c r="M652" s="186"/>
      <c r="N652" s="186"/>
      <c r="O652" s="186"/>
    </row>
    <row r="653" spans="1:15" ht="24.75" customHeight="1">
      <c r="A653" s="17" t="s">
        <v>44</v>
      </c>
      <c r="B653" s="18" t="s">
        <v>243</v>
      </c>
      <c r="C653" s="18" t="s">
        <v>270</v>
      </c>
      <c r="D653" s="35" t="s">
        <v>278</v>
      </c>
      <c r="E653" s="18" t="s">
        <v>45</v>
      </c>
      <c r="F653" s="18"/>
      <c r="G653" s="155">
        <f t="shared" si="233"/>
        <v>133</v>
      </c>
      <c r="H653" s="155">
        <f t="shared" si="233"/>
        <v>0</v>
      </c>
      <c r="I653" s="185">
        <f t="shared" si="223"/>
        <v>133</v>
      </c>
      <c r="J653" s="155">
        <f t="shared" si="233"/>
        <v>100</v>
      </c>
      <c r="K653" s="155">
        <f t="shared" si="233"/>
        <v>100</v>
      </c>
      <c r="L653" s="186"/>
      <c r="M653" s="186"/>
      <c r="N653" s="186"/>
      <c r="O653" s="186"/>
    </row>
    <row r="654" spans="1:15" ht="39.75" customHeight="1">
      <c r="A654" s="17" t="s">
        <v>46</v>
      </c>
      <c r="B654" s="18" t="s">
        <v>243</v>
      </c>
      <c r="C654" s="18" t="s">
        <v>270</v>
      </c>
      <c r="D654" s="35" t="s">
        <v>278</v>
      </c>
      <c r="E654" s="18" t="s">
        <v>53</v>
      </c>
      <c r="F654" s="18"/>
      <c r="G654" s="155">
        <f t="shared" si="233"/>
        <v>133</v>
      </c>
      <c r="H654" s="155">
        <f t="shared" si="233"/>
        <v>0</v>
      </c>
      <c r="I654" s="185">
        <f t="shared" si="223"/>
        <v>133</v>
      </c>
      <c r="J654" s="155">
        <f t="shared" si="233"/>
        <v>100</v>
      </c>
      <c r="K654" s="155">
        <f t="shared" si="233"/>
        <v>100</v>
      </c>
      <c r="L654" s="186"/>
      <c r="M654" s="186"/>
      <c r="N654" s="186"/>
      <c r="O654" s="186"/>
    </row>
    <row r="655" spans="1:15">
      <c r="A655" s="17" t="s">
        <v>16</v>
      </c>
      <c r="B655" s="18" t="s">
        <v>243</v>
      </c>
      <c r="C655" s="18" t="s">
        <v>270</v>
      </c>
      <c r="D655" s="153" t="s">
        <v>278</v>
      </c>
      <c r="E655" s="151" t="s">
        <v>53</v>
      </c>
      <c r="F655" s="151" t="s">
        <v>17</v>
      </c>
      <c r="G655" s="154">
        <f>'[2]Бюджет 2025 г 1 чтение'!$H$832</f>
        <v>133</v>
      </c>
      <c r="H655" s="154"/>
      <c r="I655" s="185">
        <f t="shared" si="223"/>
        <v>133</v>
      </c>
      <c r="J655" s="155">
        <f>'[2]Бюджет 2025 г 1 чтение'!$I$832</f>
        <v>100</v>
      </c>
      <c r="K655" s="154">
        <f>'[2]Бюджет 2025 г 1 чтение'!$J$832</f>
        <v>100</v>
      </c>
      <c r="L655" s="186"/>
      <c r="M655" s="186"/>
      <c r="N655" s="186"/>
      <c r="O655" s="186"/>
    </row>
    <row r="656" spans="1:15" ht="38.25" customHeight="1">
      <c r="A656" s="164" t="s">
        <v>560</v>
      </c>
      <c r="B656" s="18" t="s">
        <v>243</v>
      </c>
      <c r="C656" s="18" t="s">
        <v>270</v>
      </c>
      <c r="D656" s="30" t="s">
        <v>279</v>
      </c>
      <c r="E656" s="18"/>
      <c r="F656" s="34"/>
      <c r="G656" s="155">
        <f t="shared" ref="G656:H659" si="234">G657</f>
        <v>7560.6</v>
      </c>
      <c r="H656" s="155">
        <f t="shared" si="234"/>
        <v>199</v>
      </c>
      <c r="I656" s="185">
        <f>G656+H656</f>
        <v>7759.6</v>
      </c>
      <c r="J656" s="155">
        <f t="shared" ref="J656:K659" si="235">J657</f>
        <v>2349.6</v>
      </c>
      <c r="K656" s="155">
        <f t="shared" si="235"/>
        <v>1800</v>
      </c>
      <c r="L656" s="186"/>
      <c r="M656" s="186"/>
      <c r="N656" s="186"/>
      <c r="O656" s="186"/>
    </row>
    <row r="657" spans="1:15" ht="27" customHeight="1">
      <c r="A657" s="44" t="s">
        <v>280</v>
      </c>
      <c r="B657" s="34" t="s">
        <v>243</v>
      </c>
      <c r="C657" s="34" t="s">
        <v>270</v>
      </c>
      <c r="D657" s="30" t="s">
        <v>279</v>
      </c>
      <c r="E657" s="34"/>
      <c r="F657" s="34"/>
      <c r="G657" s="155">
        <f t="shared" si="234"/>
        <v>7560.6</v>
      </c>
      <c r="H657" s="155">
        <f t="shared" si="234"/>
        <v>199</v>
      </c>
      <c r="I657" s="185">
        <f>G657+H657</f>
        <v>7759.6</v>
      </c>
      <c r="J657" s="155">
        <f t="shared" si="235"/>
        <v>2349.6</v>
      </c>
      <c r="K657" s="155">
        <f t="shared" si="235"/>
        <v>1800</v>
      </c>
      <c r="L657" s="186"/>
      <c r="M657" s="186"/>
      <c r="N657" s="186"/>
      <c r="O657" s="186"/>
    </row>
    <row r="658" spans="1:15" ht="36.75" customHeight="1">
      <c r="A658" s="44" t="s">
        <v>259</v>
      </c>
      <c r="B658" s="18" t="s">
        <v>243</v>
      </c>
      <c r="C658" s="18" t="s">
        <v>270</v>
      </c>
      <c r="D658" s="30" t="s">
        <v>279</v>
      </c>
      <c r="E658" s="18" t="s">
        <v>254</v>
      </c>
      <c r="F658" s="18"/>
      <c r="G658" s="155">
        <f t="shared" si="234"/>
        <v>7560.6</v>
      </c>
      <c r="H658" s="155">
        <f t="shared" si="234"/>
        <v>199</v>
      </c>
      <c r="I658" s="185">
        <f>G658+H658</f>
        <v>7759.6</v>
      </c>
      <c r="J658" s="155">
        <f t="shared" si="235"/>
        <v>2349.6</v>
      </c>
      <c r="K658" s="155">
        <f t="shared" si="235"/>
        <v>1800</v>
      </c>
      <c r="L658" s="186"/>
      <c r="M658" s="186"/>
      <c r="N658" s="186"/>
      <c r="O658" s="186"/>
    </row>
    <row r="659" spans="1:15" ht="14.25" customHeight="1">
      <c r="A659" s="44" t="s">
        <v>255</v>
      </c>
      <c r="B659" s="18" t="s">
        <v>243</v>
      </c>
      <c r="C659" s="18" t="s">
        <v>270</v>
      </c>
      <c r="D659" s="30" t="s">
        <v>279</v>
      </c>
      <c r="E659" s="18" t="s">
        <v>256</v>
      </c>
      <c r="F659" s="18"/>
      <c r="G659" s="155">
        <f t="shared" si="234"/>
        <v>7560.6</v>
      </c>
      <c r="H659" s="155">
        <f t="shared" si="234"/>
        <v>199</v>
      </c>
      <c r="I659" s="185">
        <f>G659+H659</f>
        <v>7759.6</v>
      </c>
      <c r="J659" s="155">
        <f t="shared" si="235"/>
        <v>2349.6</v>
      </c>
      <c r="K659" s="155">
        <f t="shared" si="235"/>
        <v>1800</v>
      </c>
      <c r="L659" s="186"/>
      <c r="M659" s="186"/>
      <c r="N659" s="186"/>
      <c r="O659" s="186"/>
    </row>
    <row r="660" spans="1:15" s="186" customFormat="1" ht="17.25" customHeight="1">
      <c r="A660" s="188" t="s">
        <v>16</v>
      </c>
      <c r="B660" s="151" t="s">
        <v>243</v>
      </c>
      <c r="C660" s="151" t="s">
        <v>270</v>
      </c>
      <c r="D660" s="189" t="s">
        <v>279</v>
      </c>
      <c r="E660" s="151" t="s">
        <v>256</v>
      </c>
      <c r="F660" s="151" t="s">
        <v>17</v>
      </c>
      <c r="G660" s="154">
        <v>7560.6</v>
      </c>
      <c r="H660" s="154">
        <f>'[7]Поправки ноябрь'!$I$846</f>
        <v>199</v>
      </c>
      <c r="I660" s="185">
        <f t="shared" si="223"/>
        <v>7759.6</v>
      </c>
      <c r="J660" s="155">
        <f>'[2]Бюджет 2025 г 1 чтение'!$I$837</f>
        <v>2349.6</v>
      </c>
      <c r="K660" s="154">
        <f>'[2]Бюджет 2025 г 1 чтение'!$J$837</f>
        <v>1800</v>
      </c>
    </row>
    <row r="661" spans="1:15" s="186" customFormat="1" ht="27" customHeight="1">
      <c r="A661" s="108" t="s">
        <v>263</v>
      </c>
      <c r="B661" s="151" t="s">
        <v>243</v>
      </c>
      <c r="C661" s="151" t="s">
        <v>270</v>
      </c>
      <c r="D661" s="117" t="s">
        <v>281</v>
      </c>
      <c r="E661" s="151"/>
      <c r="F661" s="151"/>
      <c r="G661" s="155">
        <f t="shared" ref="G661:K663" si="236">G662</f>
        <v>39475.4</v>
      </c>
      <c r="H661" s="155">
        <f t="shared" si="236"/>
        <v>1630.2</v>
      </c>
      <c r="I661" s="185">
        <f t="shared" si="223"/>
        <v>41105.599999999999</v>
      </c>
      <c r="J661" s="155">
        <f t="shared" si="236"/>
        <v>30430.799999999999</v>
      </c>
      <c r="K661" s="155">
        <f t="shared" si="236"/>
        <v>30632.799999999999</v>
      </c>
    </row>
    <row r="662" spans="1:15" ht="38.25" customHeight="1">
      <c r="A662" s="48" t="s">
        <v>306</v>
      </c>
      <c r="B662" s="18" t="s">
        <v>243</v>
      </c>
      <c r="C662" s="18" t="s">
        <v>270</v>
      </c>
      <c r="D662" s="37" t="s">
        <v>281</v>
      </c>
      <c r="E662" s="18" t="s">
        <v>254</v>
      </c>
      <c r="F662" s="18"/>
      <c r="G662" s="155">
        <f t="shared" si="236"/>
        <v>39475.4</v>
      </c>
      <c r="H662" s="155">
        <f t="shared" si="236"/>
        <v>1630.2</v>
      </c>
      <c r="I662" s="185">
        <f t="shared" si="223"/>
        <v>41105.599999999999</v>
      </c>
      <c r="J662" s="155">
        <f t="shared" si="236"/>
        <v>30430.799999999999</v>
      </c>
      <c r="K662" s="155">
        <f t="shared" si="236"/>
        <v>30632.799999999999</v>
      </c>
      <c r="L662" s="186"/>
      <c r="M662" s="186"/>
      <c r="N662" s="186"/>
      <c r="O662" s="186"/>
    </row>
    <row r="663" spans="1:15" ht="11.25" customHeight="1">
      <c r="A663" s="48" t="s">
        <v>255</v>
      </c>
      <c r="B663" s="18" t="s">
        <v>243</v>
      </c>
      <c r="C663" s="18" t="s">
        <v>270</v>
      </c>
      <c r="D663" s="37" t="s">
        <v>281</v>
      </c>
      <c r="E663" s="18" t="s">
        <v>256</v>
      </c>
      <c r="F663" s="18"/>
      <c r="G663" s="155">
        <f t="shared" si="236"/>
        <v>39475.4</v>
      </c>
      <c r="H663" s="155">
        <f t="shared" si="236"/>
        <v>1630.2</v>
      </c>
      <c r="I663" s="185">
        <f t="shared" si="223"/>
        <v>41105.599999999999</v>
      </c>
      <c r="J663" s="155">
        <f t="shared" si="236"/>
        <v>30430.799999999999</v>
      </c>
      <c r="K663" s="155">
        <f t="shared" si="236"/>
        <v>30632.799999999999</v>
      </c>
      <c r="L663" s="186"/>
      <c r="M663" s="186"/>
      <c r="N663" s="186"/>
      <c r="O663" s="186"/>
    </row>
    <row r="664" spans="1:15" s="222" customFormat="1">
      <c r="A664" s="229" t="s">
        <v>16</v>
      </c>
      <c r="B664" s="224" t="s">
        <v>243</v>
      </c>
      <c r="C664" s="224" t="s">
        <v>270</v>
      </c>
      <c r="D664" s="247" t="s">
        <v>281</v>
      </c>
      <c r="E664" s="224" t="s">
        <v>256</v>
      </c>
      <c r="F664" s="224" t="s">
        <v>17</v>
      </c>
      <c r="G664" s="155">
        <v>39475.4</v>
      </c>
      <c r="H664" s="155">
        <f>'[7]Поправки ноябрь'!$I$850</f>
        <v>1630.2</v>
      </c>
      <c r="I664" s="185">
        <f t="shared" si="223"/>
        <v>41105.599999999999</v>
      </c>
      <c r="J664" s="253">
        <f>'[3]Бюджет 2025 г 2 чтение'!$I$842</f>
        <v>30430.799999999999</v>
      </c>
      <c r="K664" s="154">
        <f>'[3]Бюджет 2025 г 2 чтение'!$J$842</f>
        <v>30632.799999999999</v>
      </c>
      <c r="L664" s="186"/>
      <c r="M664" s="186"/>
      <c r="N664" s="186"/>
      <c r="O664" s="186"/>
    </row>
    <row r="665" spans="1:15" ht="16.5" customHeight="1">
      <c r="A665" s="44" t="s">
        <v>265</v>
      </c>
      <c r="B665" s="18" t="s">
        <v>243</v>
      </c>
      <c r="C665" s="18" t="s">
        <v>270</v>
      </c>
      <c r="D665" s="30" t="s">
        <v>282</v>
      </c>
      <c r="E665" s="18"/>
      <c r="F665" s="18"/>
      <c r="G665" s="155">
        <f t="shared" ref="G665:K667" si="237">G666</f>
        <v>14203.5</v>
      </c>
      <c r="H665" s="155">
        <f t="shared" si="237"/>
        <v>562.29999999999995</v>
      </c>
      <c r="I665" s="185">
        <f t="shared" si="223"/>
        <v>14765.8</v>
      </c>
      <c r="J665" s="155">
        <f t="shared" si="237"/>
        <v>9094.5</v>
      </c>
      <c r="K665" s="155">
        <f t="shared" si="237"/>
        <v>9682</v>
      </c>
      <c r="L665" s="186"/>
      <c r="M665" s="186"/>
      <c r="N665" s="186"/>
      <c r="O665" s="186"/>
    </row>
    <row r="666" spans="1:15" ht="41.25" customHeight="1">
      <c r="A666" s="44" t="s">
        <v>306</v>
      </c>
      <c r="B666" s="18" t="s">
        <v>243</v>
      </c>
      <c r="C666" s="18" t="s">
        <v>270</v>
      </c>
      <c r="D666" s="30" t="s">
        <v>282</v>
      </c>
      <c r="E666" s="18" t="s">
        <v>254</v>
      </c>
      <c r="F666" s="18"/>
      <c r="G666" s="155">
        <f t="shared" si="237"/>
        <v>14203.5</v>
      </c>
      <c r="H666" s="155">
        <f t="shared" si="237"/>
        <v>562.29999999999995</v>
      </c>
      <c r="I666" s="185">
        <f t="shared" si="223"/>
        <v>14765.8</v>
      </c>
      <c r="J666" s="155">
        <f t="shared" si="237"/>
        <v>9094.5</v>
      </c>
      <c r="K666" s="155">
        <f t="shared" si="237"/>
        <v>9682</v>
      </c>
      <c r="L666" s="186"/>
      <c r="M666" s="186"/>
      <c r="N666" s="186"/>
      <c r="O666" s="186"/>
    </row>
    <row r="667" spans="1:15" ht="17.25" customHeight="1">
      <c r="A667" s="44" t="s">
        <v>255</v>
      </c>
      <c r="B667" s="18" t="s">
        <v>243</v>
      </c>
      <c r="C667" s="18" t="s">
        <v>270</v>
      </c>
      <c r="D667" s="30" t="s">
        <v>282</v>
      </c>
      <c r="E667" s="18" t="s">
        <v>256</v>
      </c>
      <c r="F667" s="18"/>
      <c r="G667" s="155">
        <f t="shared" si="237"/>
        <v>14203.5</v>
      </c>
      <c r="H667" s="155">
        <f t="shared" si="237"/>
        <v>562.29999999999995</v>
      </c>
      <c r="I667" s="185">
        <f t="shared" si="223"/>
        <v>14765.8</v>
      </c>
      <c r="J667" s="155">
        <f t="shared" si="237"/>
        <v>9094.5</v>
      </c>
      <c r="K667" s="155">
        <f t="shared" si="237"/>
        <v>9682</v>
      </c>
      <c r="L667" s="186"/>
      <c r="M667" s="186"/>
      <c r="N667" s="186"/>
      <c r="O667" s="186"/>
    </row>
    <row r="668" spans="1:15">
      <c r="A668" s="44" t="s">
        <v>16</v>
      </c>
      <c r="B668" s="18" t="s">
        <v>243</v>
      </c>
      <c r="C668" s="18" t="s">
        <v>270</v>
      </c>
      <c r="D668" s="30" t="s">
        <v>282</v>
      </c>
      <c r="E668" s="18" t="s">
        <v>256</v>
      </c>
      <c r="F668" s="18" t="s">
        <v>17</v>
      </c>
      <c r="G668" s="155">
        <v>14203.5</v>
      </c>
      <c r="H668" s="155">
        <f>'[7]Поправки ноябрь'!$I$854</f>
        <v>562.29999999999995</v>
      </c>
      <c r="I668" s="185">
        <f t="shared" si="223"/>
        <v>14765.8</v>
      </c>
      <c r="J668" s="154">
        <f>'[2]Бюджет 2025 г 1 чтение'!$I$845</f>
        <v>9094.5</v>
      </c>
      <c r="K668" s="154">
        <f>'[2]Бюджет 2025 г 1 чтение'!$J$845</f>
        <v>9682</v>
      </c>
      <c r="L668" s="186"/>
      <c r="M668" s="186"/>
      <c r="N668" s="186"/>
      <c r="O668" s="186"/>
    </row>
    <row r="669" spans="1:15" ht="25.5" customHeight="1">
      <c r="A669" s="60" t="s">
        <v>283</v>
      </c>
      <c r="B669" s="34" t="s">
        <v>243</v>
      </c>
      <c r="C669" s="34" t="s">
        <v>270</v>
      </c>
      <c r="D669" s="30" t="s">
        <v>284</v>
      </c>
      <c r="E669" s="18" t="s">
        <v>64</v>
      </c>
      <c r="F669" s="18"/>
      <c r="G669" s="155">
        <f t="shared" ref="G669:K671" si="238">G670</f>
        <v>163.4</v>
      </c>
      <c r="H669" s="155">
        <f t="shared" si="238"/>
        <v>-46</v>
      </c>
      <c r="I669" s="185">
        <f t="shared" si="223"/>
        <v>117.4</v>
      </c>
      <c r="J669" s="155">
        <f t="shared" si="238"/>
        <v>100</v>
      </c>
      <c r="K669" s="155">
        <f t="shared" si="238"/>
        <v>100</v>
      </c>
      <c r="L669" s="186"/>
      <c r="M669" s="186"/>
      <c r="N669" s="186"/>
      <c r="O669" s="186"/>
    </row>
    <row r="670" spans="1:15" ht="38.25" customHeight="1">
      <c r="A670" s="60" t="s">
        <v>259</v>
      </c>
      <c r="B670" s="18" t="s">
        <v>243</v>
      </c>
      <c r="C670" s="18" t="s">
        <v>270</v>
      </c>
      <c r="D670" s="30" t="s">
        <v>284</v>
      </c>
      <c r="E670" s="18" t="s">
        <v>254</v>
      </c>
      <c r="F670" s="18"/>
      <c r="G670" s="155">
        <f t="shared" si="238"/>
        <v>163.4</v>
      </c>
      <c r="H670" s="155">
        <f t="shared" si="238"/>
        <v>-46</v>
      </c>
      <c r="I670" s="185">
        <f t="shared" si="223"/>
        <v>117.4</v>
      </c>
      <c r="J670" s="155">
        <f t="shared" si="238"/>
        <v>100</v>
      </c>
      <c r="K670" s="155">
        <f t="shared" si="238"/>
        <v>100</v>
      </c>
      <c r="L670" s="186"/>
      <c r="M670" s="186"/>
      <c r="N670" s="186"/>
      <c r="O670" s="186"/>
    </row>
    <row r="671" spans="1:15" ht="12" customHeight="1">
      <c r="A671" s="60" t="s">
        <v>255</v>
      </c>
      <c r="B671" s="18" t="s">
        <v>243</v>
      </c>
      <c r="C671" s="18" t="s">
        <v>270</v>
      </c>
      <c r="D671" s="30" t="s">
        <v>284</v>
      </c>
      <c r="E671" s="18" t="s">
        <v>256</v>
      </c>
      <c r="F671" s="18"/>
      <c r="G671" s="155">
        <f t="shared" si="238"/>
        <v>163.4</v>
      </c>
      <c r="H671" s="155">
        <f t="shared" si="238"/>
        <v>-46</v>
      </c>
      <c r="I671" s="185">
        <f t="shared" si="223"/>
        <v>117.4</v>
      </c>
      <c r="J671" s="155">
        <f t="shared" si="238"/>
        <v>100</v>
      </c>
      <c r="K671" s="155">
        <f t="shared" si="238"/>
        <v>100</v>
      </c>
      <c r="L671" s="186"/>
      <c r="M671" s="186"/>
      <c r="N671" s="186"/>
      <c r="O671" s="186"/>
    </row>
    <row r="672" spans="1:15">
      <c r="A672" s="60" t="s">
        <v>16</v>
      </c>
      <c r="B672" s="18" t="s">
        <v>243</v>
      </c>
      <c r="C672" s="18" t="s">
        <v>270</v>
      </c>
      <c r="D672" s="30" t="s">
        <v>284</v>
      </c>
      <c r="E672" s="18" t="s">
        <v>256</v>
      </c>
      <c r="F672" s="18" t="s">
        <v>17</v>
      </c>
      <c r="G672" s="154">
        <f>'[2]Бюджет 2025 г 1 чтение'!$H$849</f>
        <v>163.4</v>
      </c>
      <c r="H672" s="154">
        <f>'[7]Поправки ноябрь'!$I$858</f>
        <v>-46</v>
      </c>
      <c r="I672" s="185">
        <f t="shared" ref="I672:I748" si="239">G672+H672</f>
        <v>117.4</v>
      </c>
      <c r="J672" s="155">
        <f>'[2]Бюджет 2025 г 1 чтение'!$I$849</f>
        <v>100</v>
      </c>
      <c r="K672" s="154">
        <f>'[2]Бюджет 2025 г 1 чтение'!$J$849</f>
        <v>100</v>
      </c>
      <c r="L672" s="186"/>
      <c r="M672" s="186"/>
      <c r="N672" s="186"/>
      <c r="O672" s="186"/>
    </row>
    <row r="673" spans="1:15" ht="46.5" customHeight="1">
      <c r="A673" s="45" t="s">
        <v>561</v>
      </c>
      <c r="B673" s="107" t="s">
        <v>243</v>
      </c>
      <c r="C673" s="107" t="s">
        <v>270</v>
      </c>
      <c r="D673" s="117" t="s">
        <v>526</v>
      </c>
      <c r="E673" s="107"/>
      <c r="F673" s="107"/>
      <c r="G673" s="154">
        <f t="shared" ref="G673:H675" si="240">G674</f>
        <v>423</v>
      </c>
      <c r="H673" s="154">
        <f t="shared" si="240"/>
        <v>11</v>
      </c>
      <c r="I673" s="185">
        <f t="shared" si="239"/>
        <v>434</v>
      </c>
      <c r="J673" s="154">
        <f t="shared" ref="J673:K675" si="241">J674</f>
        <v>250</v>
      </c>
      <c r="K673" s="154">
        <f t="shared" si="241"/>
        <v>250</v>
      </c>
      <c r="L673" s="186"/>
      <c r="M673" s="186"/>
      <c r="N673" s="186"/>
      <c r="O673" s="186"/>
    </row>
    <row r="674" spans="1:15" ht="38.25" customHeight="1">
      <c r="A674" s="45" t="s">
        <v>259</v>
      </c>
      <c r="B674" s="107" t="s">
        <v>243</v>
      </c>
      <c r="C674" s="107" t="s">
        <v>270</v>
      </c>
      <c r="D674" s="117" t="s">
        <v>526</v>
      </c>
      <c r="E674" s="107" t="s">
        <v>254</v>
      </c>
      <c r="F674" s="107"/>
      <c r="G674" s="154">
        <f t="shared" si="240"/>
        <v>423</v>
      </c>
      <c r="H674" s="154">
        <f t="shared" si="240"/>
        <v>11</v>
      </c>
      <c r="I674" s="185">
        <f t="shared" si="239"/>
        <v>434</v>
      </c>
      <c r="J674" s="154">
        <f t="shared" si="241"/>
        <v>250</v>
      </c>
      <c r="K674" s="154">
        <f t="shared" si="241"/>
        <v>250</v>
      </c>
      <c r="L674" s="186"/>
      <c r="M674" s="186"/>
      <c r="N674" s="186"/>
      <c r="O674" s="186"/>
    </row>
    <row r="675" spans="1:15">
      <c r="A675" s="45" t="s">
        <v>255</v>
      </c>
      <c r="B675" s="107" t="s">
        <v>243</v>
      </c>
      <c r="C675" s="107" t="s">
        <v>270</v>
      </c>
      <c r="D675" s="117" t="s">
        <v>526</v>
      </c>
      <c r="E675" s="107" t="s">
        <v>256</v>
      </c>
      <c r="F675" s="107"/>
      <c r="G675" s="154">
        <f t="shared" si="240"/>
        <v>423</v>
      </c>
      <c r="H675" s="154">
        <f t="shared" si="240"/>
        <v>11</v>
      </c>
      <c r="I675" s="185">
        <f t="shared" si="239"/>
        <v>434</v>
      </c>
      <c r="J675" s="154">
        <f t="shared" si="241"/>
        <v>250</v>
      </c>
      <c r="K675" s="154">
        <f t="shared" si="241"/>
        <v>250</v>
      </c>
      <c r="L675" s="186"/>
      <c r="M675" s="186"/>
      <c r="N675" s="186"/>
      <c r="O675" s="186"/>
    </row>
    <row r="676" spans="1:15">
      <c r="A676" s="45" t="s">
        <v>16</v>
      </c>
      <c r="B676" s="107" t="s">
        <v>243</v>
      </c>
      <c r="C676" s="107" t="s">
        <v>270</v>
      </c>
      <c r="D676" s="117" t="s">
        <v>526</v>
      </c>
      <c r="E676" s="107" t="s">
        <v>256</v>
      </c>
      <c r="F676" s="107" t="s">
        <v>17</v>
      </c>
      <c r="G676" s="154">
        <v>423</v>
      </c>
      <c r="H676" s="154">
        <f>'[7]Поправки ноябрь'!$I$862</f>
        <v>11</v>
      </c>
      <c r="I676" s="185">
        <f t="shared" si="239"/>
        <v>434</v>
      </c>
      <c r="J676" s="155">
        <f>'[2]Бюджет 2025 г 1 чтение'!$I$853</f>
        <v>250</v>
      </c>
      <c r="K676" s="154">
        <f>'[2]Бюджет 2025 г 1 чтение'!$J$853</f>
        <v>250</v>
      </c>
      <c r="L676" s="186"/>
      <c r="M676" s="186"/>
      <c r="N676" s="186"/>
      <c r="O676" s="186"/>
    </row>
    <row r="677" spans="1:15" ht="48" customHeight="1">
      <c r="A677" s="68" t="s">
        <v>285</v>
      </c>
      <c r="B677" s="18" t="s">
        <v>243</v>
      </c>
      <c r="C677" s="18" t="s">
        <v>270</v>
      </c>
      <c r="D677" s="30" t="s">
        <v>286</v>
      </c>
      <c r="E677" s="18"/>
      <c r="F677" s="18"/>
      <c r="G677" s="155">
        <f t="shared" ref="G677:K679" si="242">G678</f>
        <v>1943.1</v>
      </c>
      <c r="H677" s="155">
        <f t="shared" si="242"/>
        <v>0</v>
      </c>
      <c r="I677" s="185">
        <f t="shared" si="239"/>
        <v>1943.1</v>
      </c>
      <c r="J677" s="155">
        <f t="shared" si="242"/>
        <v>1943.1</v>
      </c>
      <c r="K677" s="155">
        <f t="shared" si="242"/>
        <v>1943.1</v>
      </c>
      <c r="L677" s="186"/>
      <c r="M677" s="186"/>
      <c r="N677" s="186"/>
      <c r="O677" s="186"/>
    </row>
    <row r="678" spans="1:15" ht="38.25" customHeight="1">
      <c r="A678" s="44" t="s">
        <v>306</v>
      </c>
      <c r="B678" s="18" t="s">
        <v>243</v>
      </c>
      <c r="C678" s="18" t="s">
        <v>270</v>
      </c>
      <c r="D678" s="30" t="s">
        <v>286</v>
      </c>
      <c r="E678" s="18" t="s">
        <v>254</v>
      </c>
      <c r="F678" s="18"/>
      <c r="G678" s="155">
        <f t="shared" si="242"/>
        <v>1943.1</v>
      </c>
      <c r="H678" s="155">
        <f t="shared" si="242"/>
        <v>0</v>
      </c>
      <c r="I678" s="185">
        <f t="shared" si="239"/>
        <v>1943.1</v>
      </c>
      <c r="J678" s="155">
        <f t="shared" si="242"/>
        <v>1943.1</v>
      </c>
      <c r="K678" s="155">
        <f t="shared" si="242"/>
        <v>1943.1</v>
      </c>
      <c r="L678" s="186"/>
      <c r="M678" s="186"/>
      <c r="N678" s="186"/>
      <c r="O678" s="186"/>
    </row>
    <row r="679" spans="1:15" ht="15.75" customHeight="1">
      <c r="A679" s="44" t="s">
        <v>255</v>
      </c>
      <c r="B679" s="18" t="s">
        <v>243</v>
      </c>
      <c r="C679" s="18" t="s">
        <v>270</v>
      </c>
      <c r="D679" s="30" t="s">
        <v>286</v>
      </c>
      <c r="E679" s="18" t="s">
        <v>256</v>
      </c>
      <c r="F679" s="18"/>
      <c r="G679" s="155">
        <f t="shared" si="242"/>
        <v>1943.1</v>
      </c>
      <c r="H679" s="155">
        <f t="shared" si="242"/>
        <v>0</v>
      </c>
      <c r="I679" s="185">
        <f t="shared" si="239"/>
        <v>1943.1</v>
      </c>
      <c r="J679" s="155">
        <f t="shared" si="242"/>
        <v>1943.1</v>
      </c>
      <c r="K679" s="155">
        <f t="shared" si="242"/>
        <v>1943.1</v>
      </c>
      <c r="L679" s="186"/>
      <c r="M679" s="186"/>
      <c r="N679" s="186"/>
      <c r="O679" s="186"/>
    </row>
    <row r="680" spans="1:15">
      <c r="A680" s="44" t="s">
        <v>18</v>
      </c>
      <c r="B680" s="18" t="s">
        <v>243</v>
      </c>
      <c r="C680" s="18" t="s">
        <v>270</v>
      </c>
      <c r="D680" s="30" t="s">
        <v>286</v>
      </c>
      <c r="E680" s="18" t="s">
        <v>256</v>
      </c>
      <c r="F680" s="18" t="s">
        <v>10</v>
      </c>
      <c r="G680" s="155">
        <f>'[3]Бюджет 2025 г 2 чтение'!$H$883</f>
        <v>1943.1</v>
      </c>
      <c r="H680" s="155"/>
      <c r="I680" s="185">
        <f t="shared" si="239"/>
        <v>1943.1</v>
      </c>
      <c r="J680" s="154">
        <f>'[3]Бюджет 2025 г 2 чтение'!$I$883</f>
        <v>1943.1</v>
      </c>
      <c r="K680" s="190">
        <f>'[3]Бюджет 2025 г 2 чтение'!$J$883</f>
        <v>1943.1</v>
      </c>
      <c r="L680" s="186"/>
      <c r="M680" s="186"/>
      <c r="N680" s="186"/>
      <c r="O680" s="186"/>
    </row>
    <row r="681" spans="1:15" ht="50.25" customHeight="1">
      <c r="A681" s="74" t="s">
        <v>287</v>
      </c>
      <c r="B681" s="18" t="s">
        <v>243</v>
      </c>
      <c r="C681" s="18" t="s">
        <v>270</v>
      </c>
      <c r="D681" s="37" t="s">
        <v>288</v>
      </c>
      <c r="E681" s="24"/>
      <c r="F681" s="24"/>
      <c r="G681" s="155">
        <f t="shared" ref="G681:K682" si="243">G682</f>
        <v>2353.5</v>
      </c>
      <c r="H681" s="155">
        <f t="shared" si="243"/>
        <v>0</v>
      </c>
      <c r="I681" s="185">
        <f t="shared" si="239"/>
        <v>2353.5</v>
      </c>
      <c r="J681" s="155">
        <f t="shared" si="243"/>
        <v>2111.5</v>
      </c>
      <c r="K681" s="155">
        <f t="shared" si="243"/>
        <v>2018.6</v>
      </c>
      <c r="L681" s="186"/>
      <c r="M681" s="186"/>
      <c r="N681" s="186"/>
      <c r="O681" s="186"/>
    </row>
    <row r="682" spans="1:15" ht="40.5" customHeight="1">
      <c r="A682" s="48" t="s">
        <v>306</v>
      </c>
      <c r="B682" s="18" t="s">
        <v>243</v>
      </c>
      <c r="C682" s="18" t="s">
        <v>270</v>
      </c>
      <c r="D682" s="37" t="s">
        <v>288</v>
      </c>
      <c r="E682" s="24" t="s">
        <v>254</v>
      </c>
      <c r="F682" s="24"/>
      <c r="G682" s="155">
        <f t="shared" si="243"/>
        <v>2353.5</v>
      </c>
      <c r="H682" s="155">
        <f t="shared" si="243"/>
        <v>0</v>
      </c>
      <c r="I682" s="185">
        <f t="shared" si="239"/>
        <v>2353.5</v>
      </c>
      <c r="J682" s="155">
        <f t="shared" si="243"/>
        <v>2111.5</v>
      </c>
      <c r="K682" s="155">
        <f t="shared" si="243"/>
        <v>2018.6</v>
      </c>
      <c r="L682" s="186"/>
      <c r="M682" s="186"/>
      <c r="N682" s="186"/>
      <c r="O682" s="186"/>
    </row>
    <row r="683" spans="1:15" ht="12" customHeight="1">
      <c r="A683" s="48" t="s">
        <v>255</v>
      </c>
      <c r="B683" s="18" t="s">
        <v>243</v>
      </c>
      <c r="C683" s="18" t="s">
        <v>270</v>
      </c>
      <c r="D683" s="37" t="s">
        <v>288</v>
      </c>
      <c r="E683" s="24" t="s">
        <v>256</v>
      </c>
      <c r="F683" s="24"/>
      <c r="G683" s="155">
        <f t="shared" ref="G683:K683" si="244">G684+G685+G686</f>
        <v>2353.5</v>
      </c>
      <c r="H683" s="155">
        <f t="shared" si="244"/>
        <v>0</v>
      </c>
      <c r="I683" s="185">
        <f t="shared" si="239"/>
        <v>2353.5</v>
      </c>
      <c r="J683" s="155">
        <f t="shared" si="244"/>
        <v>2111.5</v>
      </c>
      <c r="K683" s="155">
        <f t="shared" si="244"/>
        <v>2018.6</v>
      </c>
      <c r="L683" s="186"/>
      <c r="M683" s="186"/>
      <c r="N683" s="186"/>
      <c r="O683" s="186"/>
    </row>
    <row r="684" spans="1:15">
      <c r="A684" s="48" t="s">
        <v>16</v>
      </c>
      <c r="B684" s="18" t="s">
        <v>243</v>
      </c>
      <c r="C684" s="18" t="s">
        <v>270</v>
      </c>
      <c r="D684" s="37" t="s">
        <v>288</v>
      </c>
      <c r="E684" s="24" t="s">
        <v>256</v>
      </c>
      <c r="F684" s="24" t="s">
        <v>17</v>
      </c>
      <c r="G684" s="152">
        <f>'[3]Бюджет 2025 г 2 чтение'!$H$887</f>
        <v>23.5</v>
      </c>
      <c r="H684" s="152"/>
      <c r="I684" s="185">
        <f t="shared" si="239"/>
        <v>23.5</v>
      </c>
      <c r="J684" s="190">
        <f>'[3]Бюджет 2025 г 2 чтение'!$I$887</f>
        <v>21.1</v>
      </c>
      <c r="K684" s="190">
        <f>'[3]Бюджет 2025 г 2 чтение'!$J$887</f>
        <v>20.2</v>
      </c>
      <c r="L684" s="186"/>
      <c r="M684" s="186"/>
      <c r="N684" s="186"/>
      <c r="O684" s="186"/>
    </row>
    <row r="685" spans="1:15">
      <c r="A685" s="48" t="s">
        <v>18</v>
      </c>
      <c r="B685" s="18" t="s">
        <v>243</v>
      </c>
      <c r="C685" s="18" t="s">
        <v>270</v>
      </c>
      <c r="D685" s="37" t="s">
        <v>288</v>
      </c>
      <c r="E685" s="24" t="s">
        <v>256</v>
      </c>
      <c r="F685" s="24" t="s">
        <v>10</v>
      </c>
      <c r="G685" s="152">
        <f>'[3]Бюджет 2025 г 2 чтение'!$H$888</f>
        <v>209.7</v>
      </c>
      <c r="H685" s="152"/>
      <c r="I685" s="185">
        <f t="shared" si="239"/>
        <v>209.7</v>
      </c>
      <c r="J685" s="190">
        <f>'[3]Бюджет 2025 г 2 чтение'!$I$888</f>
        <v>209</v>
      </c>
      <c r="K685" s="190">
        <f>'[3]Бюджет 2025 г 2 чтение'!$J$888</f>
        <v>199.8</v>
      </c>
      <c r="L685" s="186"/>
      <c r="M685" s="186"/>
      <c r="N685" s="186"/>
      <c r="O685" s="186"/>
    </row>
    <row r="686" spans="1:15">
      <c r="A686" s="48" t="s">
        <v>19</v>
      </c>
      <c r="B686" s="18" t="s">
        <v>243</v>
      </c>
      <c r="C686" s="18" t="s">
        <v>270</v>
      </c>
      <c r="D686" s="37" t="s">
        <v>288</v>
      </c>
      <c r="E686" s="24" t="s">
        <v>256</v>
      </c>
      <c r="F686" s="24" t="s">
        <v>11</v>
      </c>
      <c r="G686" s="152">
        <f>'[3]Бюджет 2025 г 2 чтение'!$H$889</f>
        <v>2120.3000000000002</v>
      </c>
      <c r="H686" s="152"/>
      <c r="I686" s="185">
        <f t="shared" si="239"/>
        <v>2120.3000000000002</v>
      </c>
      <c r="J686" s="190">
        <f>'[3]Бюджет 2025 г 2 чтение'!$I$889</f>
        <v>1881.4</v>
      </c>
      <c r="K686" s="190">
        <f>'[3]Бюджет 2025 г 2 чтение'!$J$889</f>
        <v>1798.6</v>
      </c>
      <c r="L686" s="186"/>
      <c r="M686" s="186"/>
      <c r="N686" s="186"/>
      <c r="O686" s="186"/>
    </row>
    <row r="687" spans="1:15" ht="36">
      <c r="A687" s="165" t="s">
        <v>289</v>
      </c>
      <c r="B687" s="18" t="s">
        <v>243</v>
      </c>
      <c r="C687" s="18" t="s">
        <v>270</v>
      </c>
      <c r="D687" s="30" t="s">
        <v>290</v>
      </c>
      <c r="E687" s="18"/>
      <c r="F687" s="18"/>
      <c r="G687" s="155">
        <f t="shared" ref="G687:K689" si="245">G688</f>
        <v>1943.1</v>
      </c>
      <c r="H687" s="155">
        <f t="shared" si="245"/>
        <v>0</v>
      </c>
      <c r="I687" s="185">
        <f t="shared" si="239"/>
        <v>1943.1</v>
      </c>
      <c r="J687" s="155">
        <f t="shared" si="245"/>
        <v>1943.1</v>
      </c>
      <c r="K687" s="155">
        <f t="shared" si="245"/>
        <v>1943.1</v>
      </c>
      <c r="L687" s="186"/>
      <c r="M687" s="186"/>
      <c r="N687" s="186"/>
      <c r="O687" s="186"/>
    </row>
    <row r="688" spans="1:15" ht="35.25" customHeight="1">
      <c r="A688" s="60" t="s">
        <v>259</v>
      </c>
      <c r="B688" s="18" t="s">
        <v>243</v>
      </c>
      <c r="C688" s="18" t="s">
        <v>270</v>
      </c>
      <c r="D688" s="30" t="s">
        <v>290</v>
      </c>
      <c r="E688" s="18" t="s">
        <v>254</v>
      </c>
      <c r="F688" s="18"/>
      <c r="G688" s="155">
        <f t="shared" si="245"/>
        <v>1943.1</v>
      </c>
      <c r="H688" s="155">
        <f t="shared" si="245"/>
        <v>0</v>
      </c>
      <c r="I688" s="185">
        <f t="shared" si="239"/>
        <v>1943.1</v>
      </c>
      <c r="J688" s="155">
        <f t="shared" si="245"/>
        <v>1943.1</v>
      </c>
      <c r="K688" s="155">
        <f t="shared" si="245"/>
        <v>1943.1</v>
      </c>
      <c r="L688" s="186"/>
      <c r="M688" s="186"/>
      <c r="N688" s="186"/>
      <c r="O688" s="186"/>
    </row>
    <row r="689" spans="1:15" ht="15.75" customHeight="1">
      <c r="A689" s="60" t="s">
        <v>255</v>
      </c>
      <c r="B689" s="18" t="s">
        <v>243</v>
      </c>
      <c r="C689" s="18" t="s">
        <v>270</v>
      </c>
      <c r="D689" s="30" t="s">
        <v>290</v>
      </c>
      <c r="E689" s="18" t="s">
        <v>256</v>
      </c>
      <c r="F689" s="18"/>
      <c r="G689" s="155">
        <f t="shared" si="245"/>
        <v>1943.1</v>
      </c>
      <c r="H689" s="155">
        <f t="shared" si="245"/>
        <v>0</v>
      </c>
      <c r="I689" s="185">
        <f t="shared" si="239"/>
        <v>1943.1</v>
      </c>
      <c r="J689" s="155">
        <f t="shared" si="245"/>
        <v>1943.1</v>
      </c>
      <c r="K689" s="155">
        <f t="shared" si="245"/>
        <v>1943.1</v>
      </c>
      <c r="L689" s="186"/>
      <c r="M689" s="186"/>
      <c r="N689" s="186"/>
      <c r="O689" s="186"/>
    </row>
    <row r="690" spans="1:15">
      <c r="A690" s="60" t="s">
        <v>16</v>
      </c>
      <c r="B690" s="18" t="s">
        <v>243</v>
      </c>
      <c r="C690" s="18" t="s">
        <v>270</v>
      </c>
      <c r="D690" s="30" t="s">
        <v>290</v>
      </c>
      <c r="E690" s="18" t="s">
        <v>256</v>
      </c>
      <c r="F690" s="18" t="s">
        <v>17</v>
      </c>
      <c r="G690" s="149">
        <f>'[3]Бюджет 2025 г 2 чтение'!$H$857</f>
        <v>1943.1</v>
      </c>
      <c r="H690" s="149"/>
      <c r="I690" s="185">
        <f t="shared" si="239"/>
        <v>1943.1</v>
      </c>
      <c r="J690" s="154">
        <f>'[3]Бюджет 2025 г 2 чтение'!$I$858</f>
        <v>1943.1</v>
      </c>
      <c r="K690" s="154">
        <f>'[3]Бюджет 2025 г 2 чтение'!$J$858</f>
        <v>1943.1</v>
      </c>
      <c r="L690" s="186"/>
      <c r="M690" s="186"/>
      <c r="N690" s="186"/>
      <c r="O690" s="186"/>
    </row>
    <row r="691" spans="1:15" ht="22.5" customHeight="1">
      <c r="A691" s="60" t="s">
        <v>291</v>
      </c>
      <c r="B691" s="34" t="s">
        <v>243</v>
      </c>
      <c r="C691" s="34" t="s">
        <v>270</v>
      </c>
      <c r="D691" s="30" t="s">
        <v>292</v>
      </c>
      <c r="E691" s="18" t="s">
        <v>64</v>
      </c>
      <c r="F691" s="34"/>
      <c r="G691" s="155">
        <f t="shared" ref="G691:K693" si="246">G692</f>
        <v>2810.8</v>
      </c>
      <c r="H691" s="155">
        <f t="shared" si="246"/>
        <v>0</v>
      </c>
      <c r="I691" s="185">
        <f t="shared" si="239"/>
        <v>2810.8</v>
      </c>
      <c r="J691" s="155">
        <f t="shared" si="246"/>
        <v>1400</v>
      </c>
      <c r="K691" s="155">
        <f t="shared" si="246"/>
        <v>1400</v>
      </c>
      <c r="L691" s="186"/>
      <c r="M691" s="186"/>
      <c r="N691" s="186"/>
      <c r="O691" s="186"/>
    </row>
    <row r="692" spans="1:15" ht="39" customHeight="1">
      <c r="A692" s="60" t="s">
        <v>259</v>
      </c>
      <c r="B692" s="18" t="s">
        <v>243</v>
      </c>
      <c r="C692" s="18" t="s">
        <v>270</v>
      </c>
      <c r="D692" s="30" t="s">
        <v>292</v>
      </c>
      <c r="E692" s="18" t="s">
        <v>254</v>
      </c>
      <c r="F692" s="18"/>
      <c r="G692" s="155">
        <f t="shared" si="246"/>
        <v>2810.8</v>
      </c>
      <c r="H692" s="155">
        <f t="shared" si="246"/>
        <v>0</v>
      </c>
      <c r="I692" s="185">
        <f t="shared" si="239"/>
        <v>2810.8</v>
      </c>
      <c r="J692" s="155">
        <f t="shared" si="246"/>
        <v>1400</v>
      </c>
      <c r="K692" s="155">
        <f t="shared" si="246"/>
        <v>1400</v>
      </c>
      <c r="L692" s="186"/>
      <c r="M692" s="186"/>
      <c r="N692" s="186"/>
      <c r="O692" s="186"/>
    </row>
    <row r="693" spans="1:15" ht="14.25" customHeight="1">
      <c r="A693" s="60" t="s">
        <v>255</v>
      </c>
      <c r="B693" s="18" t="s">
        <v>243</v>
      </c>
      <c r="C693" s="18" t="s">
        <v>270</v>
      </c>
      <c r="D693" s="30" t="s">
        <v>292</v>
      </c>
      <c r="E693" s="18" t="s">
        <v>256</v>
      </c>
      <c r="F693" s="18"/>
      <c r="G693" s="155">
        <f t="shared" si="246"/>
        <v>2810.8</v>
      </c>
      <c r="H693" s="155">
        <f t="shared" si="246"/>
        <v>0</v>
      </c>
      <c r="I693" s="185">
        <f t="shared" si="239"/>
        <v>2810.8</v>
      </c>
      <c r="J693" s="155">
        <f t="shared" si="246"/>
        <v>1400</v>
      </c>
      <c r="K693" s="155">
        <f t="shared" si="246"/>
        <v>1400</v>
      </c>
      <c r="L693" s="186"/>
      <c r="M693" s="186"/>
      <c r="N693" s="186"/>
      <c r="O693" s="186"/>
    </row>
    <row r="694" spans="1:15">
      <c r="A694" s="60" t="s">
        <v>16</v>
      </c>
      <c r="B694" s="18" t="s">
        <v>243</v>
      </c>
      <c r="C694" s="18" t="s">
        <v>270</v>
      </c>
      <c r="D694" s="30" t="s">
        <v>292</v>
      </c>
      <c r="E694" s="18" t="s">
        <v>256</v>
      </c>
      <c r="F694" s="18" t="s">
        <v>17</v>
      </c>
      <c r="G694" s="155">
        <v>2810.8</v>
      </c>
      <c r="H694" s="155">
        <v>0</v>
      </c>
      <c r="I694" s="185">
        <f t="shared" si="239"/>
        <v>2810.8</v>
      </c>
      <c r="J694" s="154">
        <f>'[2]Бюджет 2025 г 1 чтение'!$I$861</f>
        <v>1400</v>
      </c>
      <c r="K694" s="154">
        <f>'[2]Бюджет 2025 г 1 чтение'!$J$861</f>
        <v>1400</v>
      </c>
      <c r="L694" s="186"/>
      <c r="M694" s="186"/>
      <c r="N694" s="186"/>
      <c r="O694" s="186"/>
    </row>
    <row r="695" spans="1:15" ht="71.25" customHeight="1">
      <c r="A695" s="159" t="s">
        <v>293</v>
      </c>
      <c r="B695" s="18" t="s">
        <v>243</v>
      </c>
      <c r="C695" s="18" t="s">
        <v>270</v>
      </c>
      <c r="D695" s="30" t="s">
        <v>294</v>
      </c>
      <c r="E695" s="18" t="s">
        <v>64</v>
      </c>
      <c r="F695" s="18"/>
      <c r="G695" s="155">
        <f t="shared" ref="G695:K697" si="247">G696</f>
        <v>97869.7</v>
      </c>
      <c r="H695" s="155">
        <f t="shared" si="247"/>
        <v>400</v>
      </c>
      <c r="I695" s="185">
        <f t="shared" si="239"/>
        <v>98269.7</v>
      </c>
      <c r="J695" s="155">
        <f t="shared" si="247"/>
        <v>97845.8</v>
      </c>
      <c r="K695" s="155">
        <f t="shared" si="247"/>
        <v>97845.8</v>
      </c>
      <c r="L695" s="186"/>
      <c r="M695" s="186"/>
      <c r="N695" s="186"/>
      <c r="O695" s="186"/>
    </row>
    <row r="696" spans="1:15" ht="35.25" customHeight="1">
      <c r="A696" s="44" t="s">
        <v>306</v>
      </c>
      <c r="B696" s="18" t="s">
        <v>243</v>
      </c>
      <c r="C696" s="18" t="s">
        <v>270</v>
      </c>
      <c r="D696" s="30" t="s">
        <v>294</v>
      </c>
      <c r="E696" s="18" t="s">
        <v>254</v>
      </c>
      <c r="F696" s="18"/>
      <c r="G696" s="155">
        <f t="shared" si="247"/>
        <v>97869.7</v>
      </c>
      <c r="H696" s="155">
        <f t="shared" si="247"/>
        <v>400</v>
      </c>
      <c r="I696" s="185">
        <f t="shared" si="239"/>
        <v>98269.7</v>
      </c>
      <c r="J696" s="155">
        <f t="shared" si="247"/>
        <v>97845.8</v>
      </c>
      <c r="K696" s="155">
        <f t="shared" si="247"/>
        <v>97845.8</v>
      </c>
      <c r="L696" s="186"/>
      <c r="M696" s="186"/>
      <c r="N696" s="186"/>
      <c r="O696" s="186"/>
    </row>
    <row r="697" spans="1:15" ht="14.25" customHeight="1">
      <c r="A697" s="44" t="s">
        <v>255</v>
      </c>
      <c r="B697" s="18" t="s">
        <v>243</v>
      </c>
      <c r="C697" s="18" t="s">
        <v>270</v>
      </c>
      <c r="D697" s="30" t="s">
        <v>294</v>
      </c>
      <c r="E697" s="18" t="s">
        <v>256</v>
      </c>
      <c r="F697" s="18"/>
      <c r="G697" s="155">
        <f t="shared" si="247"/>
        <v>97869.7</v>
      </c>
      <c r="H697" s="155">
        <f t="shared" si="247"/>
        <v>400</v>
      </c>
      <c r="I697" s="185">
        <f t="shared" si="239"/>
        <v>98269.7</v>
      </c>
      <c r="J697" s="155">
        <f t="shared" si="247"/>
        <v>97845.8</v>
      </c>
      <c r="K697" s="155">
        <f t="shared" si="247"/>
        <v>97845.8</v>
      </c>
      <c r="L697" s="186"/>
      <c r="M697" s="186"/>
      <c r="N697" s="186"/>
      <c r="O697" s="186"/>
    </row>
    <row r="698" spans="1:15">
      <c r="A698" s="44" t="s">
        <v>18</v>
      </c>
      <c r="B698" s="18" t="s">
        <v>243</v>
      </c>
      <c r="C698" s="18" t="s">
        <v>270</v>
      </c>
      <c r="D698" s="30" t="s">
        <v>294</v>
      </c>
      <c r="E698" s="18" t="s">
        <v>256</v>
      </c>
      <c r="F698" s="18" t="s">
        <v>10</v>
      </c>
      <c r="G698" s="149">
        <f>'[3]Бюджет 2025 г 2 чтение'!$H$875</f>
        <v>97869.7</v>
      </c>
      <c r="H698" s="149">
        <f>'[7]Поправки ноябрь'!$I$892</f>
        <v>400</v>
      </c>
      <c r="I698" s="185">
        <f t="shared" si="239"/>
        <v>98269.7</v>
      </c>
      <c r="J698" s="155">
        <f>'[3]Бюджет 2025 г 2 чтение'!$I$875</f>
        <v>97845.8</v>
      </c>
      <c r="K698" s="154">
        <f>'[3]Бюджет 2025 г 2 чтение'!$J$875</f>
        <v>97845.8</v>
      </c>
      <c r="L698" s="186"/>
      <c r="M698" s="186"/>
      <c r="N698" s="186"/>
      <c r="O698" s="186"/>
    </row>
    <row r="699" spans="1:15" ht="76.5">
      <c r="A699" s="184" t="s">
        <v>646</v>
      </c>
      <c r="B699" s="151" t="s">
        <v>243</v>
      </c>
      <c r="C699" s="151" t="s">
        <v>270</v>
      </c>
      <c r="D699" s="117" t="s">
        <v>688</v>
      </c>
      <c r="E699" s="151"/>
      <c r="F699" s="151"/>
      <c r="G699" s="149">
        <f>G700</f>
        <v>1491.3000000000002</v>
      </c>
      <c r="H699" s="149">
        <f>H700</f>
        <v>0</v>
      </c>
      <c r="I699" s="185">
        <f t="shared" si="239"/>
        <v>1491.3000000000002</v>
      </c>
      <c r="J699" s="155">
        <f>J700</f>
        <v>1513.8999999999999</v>
      </c>
      <c r="K699" s="155">
        <f>K700</f>
        <v>1541.3</v>
      </c>
      <c r="L699" s="186"/>
      <c r="M699" s="186"/>
      <c r="N699" s="186"/>
      <c r="O699" s="186"/>
    </row>
    <row r="700" spans="1:15" ht="38.25">
      <c r="A700" s="108" t="s">
        <v>306</v>
      </c>
      <c r="B700" s="151" t="s">
        <v>243</v>
      </c>
      <c r="C700" s="151" t="s">
        <v>270</v>
      </c>
      <c r="D700" s="117" t="s">
        <v>688</v>
      </c>
      <c r="E700" s="113" t="s">
        <v>254</v>
      </c>
      <c r="F700" s="113"/>
      <c r="G700" s="149">
        <f>G701</f>
        <v>1491.3000000000002</v>
      </c>
      <c r="H700" s="149">
        <f>H701</f>
        <v>0</v>
      </c>
      <c r="I700" s="185">
        <f t="shared" si="239"/>
        <v>1491.3000000000002</v>
      </c>
      <c r="J700" s="155">
        <f>J701</f>
        <v>1513.8999999999999</v>
      </c>
      <c r="K700" s="155">
        <f>K701</f>
        <v>1541.3</v>
      </c>
      <c r="L700" s="186"/>
      <c r="M700" s="186"/>
      <c r="N700" s="186"/>
      <c r="O700" s="186"/>
    </row>
    <row r="701" spans="1:15">
      <c r="A701" s="108" t="s">
        <v>255</v>
      </c>
      <c r="B701" s="151" t="s">
        <v>243</v>
      </c>
      <c r="C701" s="151" t="s">
        <v>270</v>
      </c>
      <c r="D701" s="117" t="s">
        <v>688</v>
      </c>
      <c r="E701" s="113" t="s">
        <v>256</v>
      </c>
      <c r="F701" s="113"/>
      <c r="G701" s="149">
        <f>G702+G703</f>
        <v>1491.3000000000002</v>
      </c>
      <c r="H701" s="149">
        <f>H702+H703</f>
        <v>0</v>
      </c>
      <c r="I701" s="185">
        <f t="shared" si="239"/>
        <v>1491.3000000000002</v>
      </c>
      <c r="J701" s="155">
        <f>J702+J703</f>
        <v>1513.8999999999999</v>
      </c>
      <c r="K701" s="155">
        <f>K702+K703</f>
        <v>1541.3</v>
      </c>
      <c r="L701" s="186"/>
      <c r="M701" s="186"/>
      <c r="N701" s="186"/>
      <c r="O701" s="186"/>
    </row>
    <row r="702" spans="1:15">
      <c r="A702" s="108" t="s">
        <v>18</v>
      </c>
      <c r="B702" s="151" t="s">
        <v>243</v>
      </c>
      <c r="C702" s="151" t="s">
        <v>270</v>
      </c>
      <c r="D702" s="117" t="s">
        <v>688</v>
      </c>
      <c r="E702" s="113" t="s">
        <v>256</v>
      </c>
      <c r="F702" s="113" t="s">
        <v>10</v>
      </c>
      <c r="G702" s="149">
        <v>14.9</v>
      </c>
      <c r="H702" s="149">
        <v>0</v>
      </c>
      <c r="I702" s="185">
        <f t="shared" si="239"/>
        <v>14.9</v>
      </c>
      <c r="J702" s="155">
        <f>'[4]Поправки февраль'!$K$874</f>
        <v>15.1</v>
      </c>
      <c r="K702" s="154">
        <f>'[4]Поправки февраль'!$L$874</f>
        <v>30.8</v>
      </c>
      <c r="L702" s="186"/>
      <c r="M702" s="186"/>
      <c r="N702" s="186"/>
      <c r="O702" s="186"/>
    </row>
    <row r="703" spans="1:15">
      <c r="A703" s="108" t="s">
        <v>19</v>
      </c>
      <c r="B703" s="151" t="s">
        <v>243</v>
      </c>
      <c r="C703" s="151" t="s">
        <v>270</v>
      </c>
      <c r="D703" s="117" t="s">
        <v>688</v>
      </c>
      <c r="E703" s="113" t="s">
        <v>256</v>
      </c>
      <c r="F703" s="113" t="s">
        <v>11</v>
      </c>
      <c r="G703" s="149">
        <v>1476.4</v>
      </c>
      <c r="H703" s="149">
        <v>0</v>
      </c>
      <c r="I703" s="185">
        <f t="shared" si="239"/>
        <v>1476.4</v>
      </c>
      <c r="J703" s="155">
        <f>'[4]Поправки февраль'!$K$875</f>
        <v>1498.8</v>
      </c>
      <c r="K703" s="154">
        <f>'[4]Поправки февраль'!$L$875</f>
        <v>1510.5</v>
      </c>
      <c r="L703" s="186"/>
      <c r="M703" s="186"/>
      <c r="N703" s="186"/>
      <c r="O703" s="186"/>
    </row>
    <row r="704" spans="1:15" ht="76.5" hidden="1">
      <c r="A704" s="45" t="s">
        <v>646</v>
      </c>
      <c r="B704" s="18" t="s">
        <v>243</v>
      </c>
      <c r="C704" s="18" t="s">
        <v>270</v>
      </c>
      <c r="D704" s="117" t="s">
        <v>647</v>
      </c>
      <c r="E704" s="18"/>
      <c r="F704" s="18"/>
      <c r="G704" s="149">
        <f>G705</f>
        <v>0</v>
      </c>
      <c r="H704" s="149">
        <f>H705</f>
        <v>0</v>
      </c>
      <c r="I704" s="185">
        <f t="shared" si="239"/>
        <v>0</v>
      </c>
      <c r="J704" s="149">
        <f t="shared" ref="J704:K705" si="248">J705</f>
        <v>0</v>
      </c>
      <c r="K704" s="149">
        <f t="shared" si="248"/>
        <v>0</v>
      </c>
      <c r="L704" s="186"/>
      <c r="M704" s="186"/>
      <c r="N704" s="186"/>
      <c r="O704" s="186"/>
    </row>
    <row r="705" spans="1:15" ht="38.25" hidden="1">
      <c r="A705" s="108" t="s">
        <v>306</v>
      </c>
      <c r="B705" s="18" t="s">
        <v>243</v>
      </c>
      <c r="C705" s="18" t="s">
        <v>270</v>
      </c>
      <c r="D705" s="117" t="s">
        <v>647</v>
      </c>
      <c r="E705" s="134" t="s">
        <v>254</v>
      </c>
      <c r="F705" s="134"/>
      <c r="G705" s="149">
        <f>G706</f>
        <v>0</v>
      </c>
      <c r="H705" s="149">
        <f>H706</f>
        <v>0</v>
      </c>
      <c r="I705" s="185">
        <f t="shared" si="239"/>
        <v>0</v>
      </c>
      <c r="J705" s="149">
        <f t="shared" si="248"/>
        <v>0</v>
      </c>
      <c r="K705" s="149">
        <f t="shared" si="248"/>
        <v>0</v>
      </c>
      <c r="L705" s="186"/>
      <c r="M705" s="186"/>
      <c r="N705" s="186"/>
      <c r="O705" s="186"/>
    </row>
    <row r="706" spans="1:15" hidden="1">
      <c r="A706" s="108" t="s">
        <v>255</v>
      </c>
      <c r="B706" s="18" t="s">
        <v>243</v>
      </c>
      <c r="C706" s="18" t="s">
        <v>270</v>
      </c>
      <c r="D706" s="117" t="s">
        <v>647</v>
      </c>
      <c r="E706" s="134" t="s">
        <v>256</v>
      </c>
      <c r="F706" s="134"/>
      <c r="G706" s="149">
        <f>G707+G708</f>
        <v>0</v>
      </c>
      <c r="H706" s="149">
        <f>H707+H708</f>
        <v>0</v>
      </c>
      <c r="I706" s="185">
        <f t="shared" si="239"/>
        <v>0</v>
      </c>
      <c r="J706" s="149">
        <f t="shared" ref="J706:K706" si="249">J707+J708</f>
        <v>0</v>
      </c>
      <c r="K706" s="149">
        <f t="shared" si="249"/>
        <v>0</v>
      </c>
      <c r="L706" s="186"/>
      <c r="M706" s="186"/>
      <c r="N706" s="186"/>
      <c r="O706" s="186"/>
    </row>
    <row r="707" spans="1:15" hidden="1">
      <c r="A707" s="108" t="s">
        <v>18</v>
      </c>
      <c r="B707" s="18" t="s">
        <v>243</v>
      </c>
      <c r="C707" s="18" t="s">
        <v>270</v>
      </c>
      <c r="D707" s="117" t="s">
        <v>647</v>
      </c>
      <c r="E707" s="134" t="s">
        <v>256</v>
      </c>
      <c r="F707" s="134" t="s">
        <v>10</v>
      </c>
      <c r="G707" s="149">
        <v>0</v>
      </c>
      <c r="H707" s="149">
        <v>0</v>
      </c>
      <c r="I707" s="185">
        <f t="shared" si="239"/>
        <v>0</v>
      </c>
      <c r="J707" s="155">
        <f>'[4]Поправки февраль'!$K$879</f>
        <v>0</v>
      </c>
      <c r="K707" s="154">
        <f>'[4]Поправки февраль'!$L$879</f>
        <v>0</v>
      </c>
      <c r="L707" s="186"/>
      <c r="M707" s="186"/>
      <c r="N707" s="186"/>
      <c r="O707" s="186"/>
    </row>
    <row r="708" spans="1:15" hidden="1">
      <c r="A708" s="108" t="s">
        <v>19</v>
      </c>
      <c r="B708" s="18" t="s">
        <v>243</v>
      </c>
      <c r="C708" s="18" t="s">
        <v>270</v>
      </c>
      <c r="D708" s="117" t="s">
        <v>647</v>
      </c>
      <c r="E708" s="134" t="s">
        <v>256</v>
      </c>
      <c r="F708" s="134" t="s">
        <v>11</v>
      </c>
      <c r="G708" s="149">
        <v>0</v>
      </c>
      <c r="H708" s="149">
        <v>0</v>
      </c>
      <c r="I708" s="185">
        <f t="shared" si="239"/>
        <v>0</v>
      </c>
      <c r="J708" s="155">
        <f>'[4]Поправки февраль'!$K$880</f>
        <v>0</v>
      </c>
      <c r="K708" s="154">
        <f>'[4]Поправки февраль'!$L$880</f>
        <v>0</v>
      </c>
      <c r="L708" s="186"/>
      <c r="M708" s="186"/>
      <c r="N708" s="186"/>
      <c r="O708" s="186"/>
    </row>
    <row r="709" spans="1:15" s="186" customFormat="1" ht="89.25">
      <c r="A709" s="108" t="s">
        <v>679</v>
      </c>
      <c r="B709" s="151" t="s">
        <v>243</v>
      </c>
      <c r="C709" s="151" t="s">
        <v>270</v>
      </c>
      <c r="D709" s="117" t="s">
        <v>687</v>
      </c>
      <c r="E709" s="113"/>
      <c r="F709" s="113"/>
      <c r="G709" s="149">
        <f t="shared" ref="G709:H711" si="250">G710</f>
        <v>546.79999999999995</v>
      </c>
      <c r="H709" s="149">
        <f t="shared" si="250"/>
        <v>0</v>
      </c>
      <c r="I709" s="185">
        <f t="shared" si="239"/>
        <v>546.79999999999995</v>
      </c>
      <c r="J709" s="155">
        <f t="shared" ref="J709:K711" si="251">J710</f>
        <v>546.79999999999995</v>
      </c>
      <c r="K709" s="155">
        <f t="shared" si="251"/>
        <v>546.79999999999995</v>
      </c>
    </row>
    <row r="710" spans="1:15" s="186" customFormat="1" ht="38.25">
      <c r="A710" s="108" t="s">
        <v>306</v>
      </c>
      <c r="B710" s="151" t="s">
        <v>243</v>
      </c>
      <c r="C710" s="151" t="s">
        <v>270</v>
      </c>
      <c r="D710" s="117" t="s">
        <v>687</v>
      </c>
      <c r="E710" s="113" t="s">
        <v>254</v>
      </c>
      <c r="F710" s="113"/>
      <c r="G710" s="149">
        <f t="shared" si="250"/>
        <v>546.79999999999995</v>
      </c>
      <c r="H710" s="149">
        <f t="shared" si="250"/>
        <v>0</v>
      </c>
      <c r="I710" s="185">
        <f t="shared" si="239"/>
        <v>546.79999999999995</v>
      </c>
      <c r="J710" s="155">
        <f t="shared" si="251"/>
        <v>546.79999999999995</v>
      </c>
      <c r="K710" s="155">
        <f t="shared" si="251"/>
        <v>546.79999999999995</v>
      </c>
    </row>
    <row r="711" spans="1:15" s="186" customFormat="1">
      <c r="A711" s="108" t="s">
        <v>255</v>
      </c>
      <c r="B711" s="151" t="s">
        <v>243</v>
      </c>
      <c r="C711" s="151" t="s">
        <v>270</v>
      </c>
      <c r="D711" s="117" t="s">
        <v>687</v>
      </c>
      <c r="E711" s="113" t="s">
        <v>256</v>
      </c>
      <c r="F711" s="113"/>
      <c r="G711" s="149">
        <f t="shared" si="250"/>
        <v>546.79999999999995</v>
      </c>
      <c r="H711" s="149">
        <f t="shared" si="250"/>
        <v>0</v>
      </c>
      <c r="I711" s="185">
        <f t="shared" si="239"/>
        <v>546.79999999999995</v>
      </c>
      <c r="J711" s="155">
        <f t="shared" si="251"/>
        <v>546.79999999999995</v>
      </c>
      <c r="K711" s="155">
        <f t="shared" si="251"/>
        <v>546.79999999999995</v>
      </c>
    </row>
    <row r="712" spans="1:15" s="186" customFormat="1">
      <c r="A712" s="108" t="s">
        <v>19</v>
      </c>
      <c r="B712" s="151" t="s">
        <v>243</v>
      </c>
      <c r="C712" s="151" t="s">
        <v>270</v>
      </c>
      <c r="D712" s="117" t="s">
        <v>687</v>
      </c>
      <c r="E712" s="113" t="s">
        <v>256</v>
      </c>
      <c r="F712" s="113" t="s">
        <v>11</v>
      </c>
      <c r="G712" s="149">
        <v>546.79999999999995</v>
      </c>
      <c r="H712" s="149">
        <v>0</v>
      </c>
      <c r="I712" s="185">
        <f t="shared" si="239"/>
        <v>546.79999999999995</v>
      </c>
      <c r="J712" s="155">
        <f>'[4]Поправки февраль'!$K$884</f>
        <v>546.79999999999995</v>
      </c>
      <c r="K712" s="154">
        <f>'[4]Поправки февраль'!$L$884</f>
        <v>546.79999999999995</v>
      </c>
    </row>
    <row r="713" spans="1:15" s="186" customFormat="1" ht="89.25" hidden="1">
      <c r="A713" s="108" t="s">
        <v>679</v>
      </c>
      <c r="B713" s="151" t="s">
        <v>243</v>
      </c>
      <c r="C713" s="151" t="s">
        <v>270</v>
      </c>
      <c r="D713" s="117" t="s">
        <v>680</v>
      </c>
      <c r="E713" s="113"/>
      <c r="F713" s="113"/>
      <c r="G713" s="149">
        <f t="shared" ref="G713:K715" si="252">G714</f>
        <v>0</v>
      </c>
      <c r="H713" s="149">
        <f t="shared" si="252"/>
        <v>0</v>
      </c>
      <c r="I713" s="185">
        <f t="shared" si="239"/>
        <v>0</v>
      </c>
      <c r="J713" s="149">
        <f t="shared" si="252"/>
        <v>0</v>
      </c>
      <c r="K713" s="149">
        <f t="shared" si="252"/>
        <v>0</v>
      </c>
    </row>
    <row r="714" spans="1:15" s="186" customFormat="1" ht="38.25" hidden="1">
      <c r="A714" s="108" t="s">
        <v>306</v>
      </c>
      <c r="B714" s="151" t="s">
        <v>243</v>
      </c>
      <c r="C714" s="151" t="s">
        <v>270</v>
      </c>
      <c r="D714" s="117" t="s">
        <v>680</v>
      </c>
      <c r="E714" s="113" t="s">
        <v>254</v>
      </c>
      <c r="F714" s="113"/>
      <c r="G714" s="149">
        <f t="shared" si="252"/>
        <v>0</v>
      </c>
      <c r="H714" s="149">
        <f t="shared" si="252"/>
        <v>0</v>
      </c>
      <c r="I714" s="185">
        <f t="shared" si="239"/>
        <v>0</v>
      </c>
      <c r="J714" s="149">
        <f t="shared" si="252"/>
        <v>0</v>
      </c>
      <c r="K714" s="149">
        <f t="shared" si="252"/>
        <v>0</v>
      </c>
    </row>
    <row r="715" spans="1:15" s="186" customFormat="1" hidden="1">
      <c r="A715" s="108" t="s">
        <v>255</v>
      </c>
      <c r="B715" s="151" t="s">
        <v>243</v>
      </c>
      <c r="C715" s="151" t="s">
        <v>270</v>
      </c>
      <c r="D715" s="117" t="s">
        <v>680</v>
      </c>
      <c r="E715" s="113" t="s">
        <v>256</v>
      </c>
      <c r="F715" s="113"/>
      <c r="G715" s="149">
        <f t="shared" si="252"/>
        <v>0</v>
      </c>
      <c r="H715" s="149">
        <f t="shared" si="252"/>
        <v>0</v>
      </c>
      <c r="I715" s="185">
        <f t="shared" si="239"/>
        <v>0</v>
      </c>
      <c r="J715" s="149">
        <f t="shared" si="252"/>
        <v>0</v>
      </c>
      <c r="K715" s="149">
        <f t="shared" si="252"/>
        <v>0</v>
      </c>
    </row>
    <row r="716" spans="1:15" s="186" customFormat="1" hidden="1">
      <c r="A716" s="108" t="s">
        <v>19</v>
      </c>
      <c r="B716" s="151" t="s">
        <v>243</v>
      </c>
      <c r="C716" s="151" t="s">
        <v>270</v>
      </c>
      <c r="D716" s="117" t="s">
        <v>680</v>
      </c>
      <c r="E716" s="113" t="s">
        <v>256</v>
      </c>
      <c r="F716" s="113" t="s">
        <v>11</v>
      </c>
      <c r="G716" s="149">
        <v>0</v>
      </c>
      <c r="H716" s="149">
        <v>0</v>
      </c>
      <c r="I716" s="185">
        <f t="shared" si="239"/>
        <v>0</v>
      </c>
      <c r="J716" s="155">
        <f>'[4]Поправки февраль'!$K$888</f>
        <v>0</v>
      </c>
      <c r="K716" s="154">
        <f>'[4]Поправки февраль'!$L$888</f>
        <v>0</v>
      </c>
    </row>
    <row r="717" spans="1:15" ht="90.75" customHeight="1">
      <c r="A717" s="74" t="s">
        <v>624</v>
      </c>
      <c r="B717" s="18" t="s">
        <v>243</v>
      </c>
      <c r="C717" s="18" t="s">
        <v>270</v>
      </c>
      <c r="D717" s="117" t="s">
        <v>625</v>
      </c>
      <c r="E717" s="134"/>
      <c r="F717" s="134"/>
      <c r="G717" s="149">
        <f t="shared" ref="G717:K719" si="253">G718</f>
        <v>151</v>
      </c>
      <c r="H717" s="149">
        <f t="shared" si="253"/>
        <v>0</v>
      </c>
      <c r="I717" s="185">
        <f t="shared" si="239"/>
        <v>151</v>
      </c>
      <c r="J717" s="152">
        <f t="shared" si="253"/>
        <v>150.6</v>
      </c>
      <c r="K717" s="152">
        <f t="shared" si="253"/>
        <v>150.6</v>
      </c>
      <c r="L717" s="186"/>
      <c r="M717" s="186"/>
      <c r="N717" s="186"/>
      <c r="O717" s="186"/>
    </row>
    <row r="718" spans="1:15" ht="38.25">
      <c r="A718" s="108" t="s">
        <v>306</v>
      </c>
      <c r="B718" s="18" t="s">
        <v>243</v>
      </c>
      <c r="C718" s="18" t="s">
        <v>270</v>
      </c>
      <c r="D718" s="117" t="s">
        <v>625</v>
      </c>
      <c r="E718" s="134" t="s">
        <v>254</v>
      </c>
      <c r="F718" s="134"/>
      <c r="G718" s="149">
        <f t="shared" si="253"/>
        <v>151</v>
      </c>
      <c r="H718" s="149">
        <f t="shared" si="253"/>
        <v>0</v>
      </c>
      <c r="I718" s="185">
        <f t="shared" si="239"/>
        <v>151</v>
      </c>
      <c r="J718" s="152">
        <f t="shared" si="253"/>
        <v>150.6</v>
      </c>
      <c r="K718" s="152">
        <f t="shared" si="253"/>
        <v>150.6</v>
      </c>
      <c r="L718" s="186"/>
      <c r="M718" s="186"/>
      <c r="N718" s="186"/>
      <c r="O718" s="186"/>
    </row>
    <row r="719" spans="1:15">
      <c r="A719" s="108" t="s">
        <v>255</v>
      </c>
      <c r="B719" s="18" t="s">
        <v>243</v>
      </c>
      <c r="C719" s="18" t="s">
        <v>270</v>
      </c>
      <c r="D719" s="117" t="s">
        <v>625</v>
      </c>
      <c r="E719" s="134" t="s">
        <v>256</v>
      </c>
      <c r="F719" s="134"/>
      <c r="G719" s="149">
        <f t="shared" si="253"/>
        <v>151</v>
      </c>
      <c r="H719" s="149">
        <f t="shared" si="253"/>
        <v>0</v>
      </c>
      <c r="I719" s="185">
        <f t="shared" si="239"/>
        <v>151</v>
      </c>
      <c r="J719" s="152">
        <f t="shared" si="253"/>
        <v>150.6</v>
      </c>
      <c r="K719" s="152">
        <f t="shared" si="253"/>
        <v>150.6</v>
      </c>
      <c r="L719" s="186"/>
      <c r="M719" s="186"/>
      <c r="N719" s="186"/>
      <c r="O719" s="186"/>
    </row>
    <row r="720" spans="1:15">
      <c r="A720" s="108" t="s">
        <v>18</v>
      </c>
      <c r="B720" s="18" t="s">
        <v>243</v>
      </c>
      <c r="C720" s="18" t="s">
        <v>270</v>
      </c>
      <c r="D720" s="117" t="s">
        <v>625</v>
      </c>
      <c r="E720" s="134" t="s">
        <v>256</v>
      </c>
      <c r="F720" s="134" t="s">
        <v>10</v>
      </c>
      <c r="G720" s="149">
        <v>151</v>
      </c>
      <c r="H720" s="149">
        <v>0</v>
      </c>
      <c r="I720" s="185">
        <f t="shared" si="239"/>
        <v>151</v>
      </c>
      <c r="J720" s="152">
        <f>'[2]Бюджет 2025 г 1 чтение'!$I$874</f>
        <v>150.6</v>
      </c>
      <c r="K720" s="152">
        <f>'[2]Бюджет 2025 г 1 чтение'!$J$874</f>
        <v>150.6</v>
      </c>
      <c r="L720" s="186"/>
      <c r="M720" s="186"/>
      <c r="N720" s="186"/>
      <c r="O720" s="186"/>
    </row>
    <row r="721" spans="1:15" ht="24" customHeight="1">
      <c r="A721" s="166" t="s">
        <v>295</v>
      </c>
      <c r="B721" s="34" t="s">
        <v>243</v>
      </c>
      <c r="C721" s="34" t="s">
        <v>270</v>
      </c>
      <c r="D721" s="35" t="s">
        <v>296</v>
      </c>
      <c r="E721" s="34"/>
      <c r="F721" s="34"/>
      <c r="G721" s="155">
        <f t="shared" ref="G721:K723" si="254">G722</f>
        <v>1258.8</v>
      </c>
      <c r="H721" s="155">
        <f t="shared" si="254"/>
        <v>0</v>
      </c>
      <c r="I721" s="185">
        <f t="shared" si="239"/>
        <v>1258.8</v>
      </c>
      <c r="J721" s="155">
        <f t="shared" si="254"/>
        <v>1183</v>
      </c>
      <c r="K721" s="155">
        <f t="shared" si="254"/>
        <v>1102.5999999999999</v>
      </c>
      <c r="L721" s="186"/>
      <c r="M721" s="186"/>
      <c r="N721" s="186"/>
      <c r="O721" s="186"/>
    </row>
    <row r="722" spans="1:15" ht="36">
      <c r="A722" s="44" t="s">
        <v>306</v>
      </c>
      <c r="B722" s="18" t="s">
        <v>243</v>
      </c>
      <c r="C722" s="18" t="s">
        <v>270</v>
      </c>
      <c r="D722" s="30" t="s">
        <v>296</v>
      </c>
      <c r="E722" s="18" t="s">
        <v>254</v>
      </c>
      <c r="F722" s="18"/>
      <c r="G722" s="155">
        <f t="shared" si="254"/>
        <v>1258.8</v>
      </c>
      <c r="H722" s="155">
        <f t="shared" si="254"/>
        <v>0</v>
      </c>
      <c r="I722" s="185">
        <f t="shared" si="239"/>
        <v>1258.8</v>
      </c>
      <c r="J722" s="155">
        <f t="shared" si="254"/>
        <v>1183</v>
      </c>
      <c r="K722" s="155">
        <f t="shared" si="254"/>
        <v>1102.5999999999999</v>
      </c>
      <c r="L722" s="186"/>
      <c r="M722" s="186"/>
      <c r="N722" s="186"/>
      <c r="O722" s="186"/>
    </row>
    <row r="723" spans="1:15" ht="15" customHeight="1">
      <c r="A723" s="44" t="s">
        <v>255</v>
      </c>
      <c r="B723" s="18" t="s">
        <v>243</v>
      </c>
      <c r="C723" s="18" t="s">
        <v>270</v>
      </c>
      <c r="D723" s="30" t="s">
        <v>296</v>
      </c>
      <c r="E723" s="18" t="s">
        <v>256</v>
      </c>
      <c r="F723" s="18"/>
      <c r="G723" s="155">
        <f t="shared" si="254"/>
        <v>1258.8</v>
      </c>
      <c r="H723" s="155">
        <f t="shared" si="254"/>
        <v>0</v>
      </c>
      <c r="I723" s="185">
        <f t="shared" si="239"/>
        <v>1258.8</v>
      </c>
      <c r="J723" s="155">
        <f t="shared" si="254"/>
        <v>1183</v>
      </c>
      <c r="K723" s="155">
        <f t="shared" si="254"/>
        <v>1102.5999999999999</v>
      </c>
      <c r="L723" s="186"/>
      <c r="M723" s="186"/>
      <c r="N723" s="186"/>
      <c r="O723" s="186"/>
    </row>
    <row r="724" spans="1:15">
      <c r="A724" s="44" t="s">
        <v>18</v>
      </c>
      <c r="B724" s="18" t="s">
        <v>243</v>
      </c>
      <c r="C724" s="18" t="s">
        <v>270</v>
      </c>
      <c r="D724" s="30" t="s">
        <v>296</v>
      </c>
      <c r="E724" s="18" t="s">
        <v>256</v>
      </c>
      <c r="F724" s="18" t="s">
        <v>10</v>
      </c>
      <c r="G724" s="149">
        <f>'[3]Бюджет 2025 г 2 чтение'!$H$893</f>
        <v>1258.8</v>
      </c>
      <c r="H724" s="149"/>
      <c r="I724" s="185">
        <f t="shared" si="239"/>
        <v>1258.8</v>
      </c>
      <c r="J724" s="155">
        <f>'[3]Бюджет 2025 г 2 чтение'!$I$893</f>
        <v>1183</v>
      </c>
      <c r="K724" s="154">
        <f>'[3]Бюджет 2025 г 2 чтение'!$J$893</f>
        <v>1102.5999999999999</v>
      </c>
      <c r="L724" s="186"/>
      <c r="M724" s="186"/>
      <c r="N724" s="186"/>
      <c r="O724" s="186"/>
    </row>
    <row r="725" spans="1:15" ht="60">
      <c r="A725" s="166" t="s">
        <v>640</v>
      </c>
      <c r="B725" s="18" t="s">
        <v>243</v>
      </c>
      <c r="C725" s="18" t="s">
        <v>270</v>
      </c>
      <c r="D725" s="116" t="s">
        <v>686</v>
      </c>
      <c r="E725" s="34"/>
      <c r="F725" s="34"/>
      <c r="G725" s="149">
        <f t="shared" ref="G725:H727" si="255">G726</f>
        <v>13749.1</v>
      </c>
      <c r="H725" s="149">
        <f t="shared" si="255"/>
        <v>0</v>
      </c>
      <c r="I725" s="185">
        <f t="shared" si="239"/>
        <v>13749.1</v>
      </c>
      <c r="J725" s="155">
        <f t="shared" ref="J725:K727" si="256">J726</f>
        <v>13749.1</v>
      </c>
      <c r="K725" s="155">
        <f t="shared" si="256"/>
        <v>13749.1</v>
      </c>
      <c r="L725" s="186"/>
      <c r="M725" s="186"/>
      <c r="N725" s="186"/>
      <c r="O725" s="186"/>
    </row>
    <row r="726" spans="1:15" ht="36">
      <c r="A726" s="44" t="s">
        <v>306</v>
      </c>
      <c r="B726" s="18" t="s">
        <v>243</v>
      </c>
      <c r="C726" s="18" t="s">
        <v>270</v>
      </c>
      <c r="D726" s="116" t="s">
        <v>686</v>
      </c>
      <c r="E726" s="18" t="s">
        <v>254</v>
      </c>
      <c r="F726" s="18"/>
      <c r="G726" s="149">
        <f t="shared" si="255"/>
        <v>13749.1</v>
      </c>
      <c r="H726" s="149">
        <f t="shared" si="255"/>
        <v>0</v>
      </c>
      <c r="I726" s="185">
        <f t="shared" si="239"/>
        <v>13749.1</v>
      </c>
      <c r="J726" s="155">
        <f t="shared" si="256"/>
        <v>13749.1</v>
      </c>
      <c r="K726" s="155">
        <f t="shared" si="256"/>
        <v>13749.1</v>
      </c>
      <c r="L726" s="186"/>
      <c r="M726" s="186"/>
      <c r="N726" s="186"/>
      <c r="O726" s="186"/>
    </row>
    <row r="727" spans="1:15" ht="25.5">
      <c r="A727" s="44" t="s">
        <v>255</v>
      </c>
      <c r="B727" s="18" t="s">
        <v>243</v>
      </c>
      <c r="C727" s="18" t="s">
        <v>270</v>
      </c>
      <c r="D727" s="116" t="s">
        <v>686</v>
      </c>
      <c r="E727" s="18" t="s">
        <v>256</v>
      </c>
      <c r="F727" s="18"/>
      <c r="G727" s="149">
        <f t="shared" si="255"/>
        <v>13749.1</v>
      </c>
      <c r="H727" s="149">
        <f t="shared" si="255"/>
        <v>0</v>
      </c>
      <c r="I727" s="185">
        <f t="shared" si="239"/>
        <v>13749.1</v>
      </c>
      <c r="J727" s="155">
        <f t="shared" si="256"/>
        <v>13749.1</v>
      </c>
      <c r="K727" s="155">
        <f t="shared" si="256"/>
        <v>13749.1</v>
      </c>
      <c r="L727" s="186"/>
      <c r="M727" s="186"/>
      <c r="N727" s="186"/>
      <c r="O727" s="186"/>
    </row>
    <row r="728" spans="1:15" ht="25.5">
      <c r="A728" s="44" t="s">
        <v>19</v>
      </c>
      <c r="B728" s="18" t="s">
        <v>243</v>
      </c>
      <c r="C728" s="18" t="s">
        <v>270</v>
      </c>
      <c r="D728" s="116" t="s">
        <v>686</v>
      </c>
      <c r="E728" s="18" t="s">
        <v>256</v>
      </c>
      <c r="F728" s="18" t="s">
        <v>11</v>
      </c>
      <c r="G728" s="149">
        <v>13749.1</v>
      </c>
      <c r="H728" s="149">
        <v>0</v>
      </c>
      <c r="I728" s="185">
        <f t="shared" si="239"/>
        <v>13749.1</v>
      </c>
      <c r="J728" s="155">
        <f>'[4]Поправки февраль'!$K$914</f>
        <v>13749.1</v>
      </c>
      <c r="K728" s="155">
        <f>'[4]Поправки февраль'!$L$914</f>
        <v>13749.1</v>
      </c>
      <c r="L728" s="186"/>
      <c r="M728" s="186"/>
      <c r="N728" s="186"/>
      <c r="O728" s="186"/>
    </row>
    <row r="729" spans="1:15" ht="64.5" hidden="1" customHeight="1">
      <c r="A729" s="166" t="s">
        <v>640</v>
      </c>
      <c r="B729" s="18" t="s">
        <v>243</v>
      </c>
      <c r="C729" s="18" t="s">
        <v>270</v>
      </c>
      <c r="D729" s="35" t="s">
        <v>297</v>
      </c>
      <c r="E729" s="34"/>
      <c r="F729" s="34"/>
      <c r="G729" s="155">
        <f t="shared" ref="G729:K731" si="257">G730</f>
        <v>0</v>
      </c>
      <c r="H729" s="155">
        <f t="shared" si="257"/>
        <v>0</v>
      </c>
      <c r="I729" s="185">
        <f t="shared" si="239"/>
        <v>0</v>
      </c>
      <c r="J729" s="155">
        <f t="shared" si="257"/>
        <v>0</v>
      </c>
      <c r="K729" s="155">
        <f t="shared" si="257"/>
        <v>0</v>
      </c>
      <c r="L729" s="186"/>
      <c r="M729" s="186"/>
      <c r="N729" s="186"/>
      <c r="O729" s="186"/>
    </row>
    <row r="730" spans="1:15" ht="37.5" hidden="1" customHeight="1">
      <c r="A730" s="44" t="s">
        <v>306</v>
      </c>
      <c r="B730" s="18" t="s">
        <v>243</v>
      </c>
      <c r="C730" s="18" t="s">
        <v>270</v>
      </c>
      <c r="D730" s="35" t="s">
        <v>297</v>
      </c>
      <c r="E730" s="18" t="s">
        <v>254</v>
      </c>
      <c r="F730" s="18"/>
      <c r="G730" s="155">
        <f t="shared" si="257"/>
        <v>0</v>
      </c>
      <c r="H730" s="155">
        <f t="shared" si="257"/>
        <v>0</v>
      </c>
      <c r="I730" s="185">
        <f t="shared" si="239"/>
        <v>0</v>
      </c>
      <c r="J730" s="155">
        <f t="shared" si="257"/>
        <v>0</v>
      </c>
      <c r="K730" s="155">
        <f t="shared" si="257"/>
        <v>0</v>
      </c>
      <c r="L730" s="186"/>
      <c r="M730" s="186"/>
      <c r="N730" s="186"/>
      <c r="O730" s="186"/>
    </row>
    <row r="731" spans="1:15" ht="15" hidden="1" customHeight="1">
      <c r="A731" s="44" t="s">
        <v>255</v>
      </c>
      <c r="B731" s="18" t="s">
        <v>243</v>
      </c>
      <c r="C731" s="18" t="s">
        <v>270</v>
      </c>
      <c r="D731" s="35" t="s">
        <v>297</v>
      </c>
      <c r="E731" s="18" t="s">
        <v>256</v>
      </c>
      <c r="F731" s="18"/>
      <c r="G731" s="155">
        <f t="shared" si="257"/>
        <v>0</v>
      </c>
      <c r="H731" s="155">
        <f t="shared" si="257"/>
        <v>0</v>
      </c>
      <c r="I731" s="185">
        <f t="shared" si="239"/>
        <v>0</v>
      </c>
      <c r="J731" s="155">
        <f t="shared" si="257"/>
        <v>0</v>
      </c>
      <c r="K731" s="155">
        <f t="shared" si="257"/>
        <v>0</v>
      </c>
      <c r="L731" s="186"/>
      <c r="M731" s="186"/>
      <c r="N731" s="186"/>
      <c r="O731" s="186"/>
    </row>
    <row r="732" spans="1:15" hidden="1">
      <c r="A732" s="44" t="s">
        <v>19</v>
      </c>
      <c r="B732" s="18" t="s">
        <v>243</v>
      </c>
      <c r="C732" s="18" t="s">
        <v>270</v>
      </c>
      <c r="D732" s="35" t="s">
        <v>297</v>
      </c>
      <c r="E732" s="18" t="s">
        <v>256</v>
      </c>
      <c r="F732" s="18" t="s">
        <v>11</v>
      </c>
      <c r="G732" s="149">
        <v>0</v>
      </c>
      <c r="H732" s="149">
        <v>0</v>
      </c>
      <c r="I732" s="185">
        <f t="shared" si="239"/>
        <v>0</v>
      </c>
      <c r="J732" s="155">
        <f>'[4]Поправки февраль'!$K$918</f>
        <v>0</v>
      </c>
      <c r="K732" s="155">
        <f>'[4]Поправки февраль'!$L$918</f>
        <v>0</v>
      </c>
      <c r="L732" s="186"/>
      <c r="M732" s="186"/>
      <c r="N732" s="186"/>
      <c r="O732" s="186"/>
    </row>
    <row r="733" spans="1:15" s="50" customFormat="1" ht="38.25" hidden="1">
      <c r="A733" s="23" t="s">
        <v>200</v>
      </c>
      <c r="B733" s="18" t="s">
        <v>243</v>
      </c>
      <c r="C733" s="18" t="s">
        <v>270</v>
      </c>
      <c r="D733" s="54" t="s">
        <v>201</v>
      </c>
      <c r="E733" s="18"/>
      <c r="F733" s="18"/>
      <c r="G733" s="155">
        <f t="shared" ref="G733:J738" si="258">G734</f>
        <v>0</v>
      </c>
      <c r="H733" s="155">
        <f t="shared" si="258"/>
        <v>0</v>
      </c>
      <c r="I733" s="185">
        <f t="shared" si="239"/>
        <v>0</v>
      </c>
      <c r="J733" s="155">
        <f t="shared" si="258"/>
        <v>0</v>
      </c>
      <c r="K733" s="190"/>
      <c r="L733" s="256"/>
      <c r="M733" s="256"/>
      <c r="N733" s="256"/>
      <c r="O733" s="256"/>
    </row>
    <row r="734" spans="1:15" ht="38.25" hidden="1" customHeight="1">
      <c r="A734" s="48" t="s">
        <v>298</v>
      </c>
      <c r="B734" s="18" t="s">
        <v>243</v>
      </c>
      <c r="C734" s="18" t="s">
        <v>270</v>
      </c>
      <c r="D734" s="24" t="s">
        <v>299</v>
      </c>
      <c r="E734" s="25"/>
      <c r="F734" s="25"/>
      <c r="G734" s="155">
        <f t="shared" si="258"/>
        <v>0</v>
      </c>
      <c r="H734" s="155">
        <f t="shared" si="258"/>
        <v>0</v>
      </c>
      <c r="I734" s="185">
        <f t="shared" si="239"/>
        <v>0</v>
      </c>
      <c r="J734" s="155">
        <f t="shared" si="258"/>
        <v>0</v>
      </c>
      <c r="K734" s="190"/>
      <c r="L734" s="186"/>
      <c r="M734" s="186"/>
      <c r="N734" s="186"/>
      <c r="O734" s="186"/>
    </row>
    <row r="735" spans="1:15" ht="38.25" hidden="1">
      <c r="A735" s="65" t="s">
        <v>300</v>
      </c>
      <c r="B735" s="18" t="s">
        <v>243</v>
      </c>
      <c r="C735" s="18" t="s">
        <v>270</v>
      </c>
      <c r="D735" s="24" t="s">
        <v>301</v>
      </c>
      <c r="E735" s="18"/>
      <c r="F735" s="18"/>
      <c r="G735" s="155">
        <f t="shared" si="258"/>
        <v>0</v>
      </c>
      <c r="H735" s="155">
        <f t="shared" si="258"/>
        <v>0</v>
      </c>
      <c r="I735" s="185">
        <f t="shared" si="239"/>
        <v>0</v>
      </c>
      <c r="J735" s="155">
        <f t="shared" si="258"/>
        <v>0</v>
      </c>
      <c r="K735" s="190"/>
      <c r="L735" s="186"/>
      <c r="M735" s="186"/>
      <c r="N735" s="186"/>
      <c r="O735" s="186"/>
    </row>
    <row r="736" spans="1:15" hidden="1">
      <c r="A736" s="23" t="s">
        <v>133</v>
      </c>
      <c r="B736" s="18" t="s">
        <v>243</v>
      </c>
      <c r="C736" s="18" t="s">
        <v>270</v>
      </c>
      <c r="D736" s="24" t="s">
        <v>302</v>
      </c>
      <c r="E736" s="18" t="s">
        <v>254</v>
      </c>
      <c r="F736" s="18"/>
      <c r="G736" s="155">
        <f t="shared" si="258"/>
        <v>0</v>
      </c>
      <c r="H736" s="155">
        <f t="shared" si="258"/>
        <v>0</v>
      </c>
      <c r="I736" s="185">
        <f t="shared" si="239"/>
        <v>0</v>
      </c>
      <c r="J736" s="155">
        <f t="shared" si="258"/>
        <v>0</v>
      </c>
      <c r="K736" s="190"/>
      <c r="L736" s="186"/>
      <c r="M736" s="186"/>
      <c r="N736" s="186"/>
      <c r="O736" s="186"/>
    </row>
    <row r="737" spans="1:15" ht="38.25" hidden="1">
      <c r="A737" s="48" t="s">
        <v>306</v>
      </c>
      <c r="B737" s="18" t="s">
        <v>243</v>
      </c>
      <c r="C737" s="18" t="s">
        <v>270</v>
      </c>
      <c r="D737" s="55" t="s">
        <v>302</v>
      </c>
      <c r="E737" s="18" t="s">
        <v>256</v>
      </c>
      <c r="F737" s="18"/>
      <c r="G737" s="155">
        <f t="shared" si="258"/>
        <v>0</v>
      </c>
      <c r="H737" s="155">
        <f t="shared" si="258"/>
        <v>0</v>
      </c>
      <c r="I737" s="185">
        <f t="shared" si="239"/>
        <v>0</v>
      </c>
      <c r="J737" s="155">
        <f t="shared" si="258"/>
        <v>0</v>
      </c>
      <c r="K737" s="190"/>
      <c r="L737" s="186"/>
      <c r="M737" s="186"/>
      <c r="N737" s="186"/>
      <c r="O737" s="186"/>
    </row>
    <row r="738" spans="1:15" hidden="1">
      <c r="A738" s="48" t="s">
        <v>255</v>
      </c>
      <c r="B738" s="18" t="s">
        <v>243</v>
      </c>
      <c r="C738" s="18" t="s">
        <v>270</v>
      </c>
      <c r="D738" s="55" t="s">
        <v>302</v>
      </c>
      <c r="E738" s="18" t="s">
        <v>256</v>
      </c>
      <c r="F738" s="18"/>
      <c r="G738" s="155">
        <f t="shared" si="258"/>
        <v>0</v>
      </c>
      <c r="H738" s="155">
        <f t="shared" si="258"/>
        <v>0</v>
      </c>
      <c r="I738" s="185">
        <f t="shared" si="239"/>
        <v>0</v>
      </c>
      <c r="J738" s="155">
        <f t="shared" si="258"/>
        <v>0</v>
      </c>
      <c r="K738" s="190"/>
      <c r="L738" s="186"/>
      <c r="M738" s="186"/>
      <c r="N738" s="186"/>
      <c r="O738" s="186"/>
    </row>
    <row r="739" spans="1:15" s="50" customFormat="1" hidden="1">
      <c r="A739" s="48" t="s">
        <v>16</v>
      </c>
      <c r="B739" s="24" t="s">
        <v>243</v>
      </c>
      <c r="C739" s="24" t="s">
        <v>270</v>
      </c>
      <c r="D739" s="55" t="s">
        <v>302</v>
      </c>
      <c r="E739" s="24" t="s">
        <v>256</v>
      </c>
      <c r="F739" s="24" t="s">
        <v>17</v>
      </c>
      <c r="G739" s="149"/>
      <c r="H739" s="149"/>
      <c r="I739" s="185">
        <f t="shared" si="239"/>
        <v>0</v>
      </c>
      <c r="J739" s="149"/>
      <c r="K739" s="190"/>
      <c r="L739" s="256"/>
      <c r="M739" s="256"/>
      <c r="N739" s="256"/>
      <c r="O739" s="256"/>
    </row>
    <row r="740" spans="1:15" s="50" customFormat="1" ht="30" hidden="1">
      <c r="A740" s="118" t="s">
        <v>25</v>
      </c>
      <c r="B740" s="24" t="s">
        <v>243</v>
      </c>
      <c r="C740" s="24" t="s">
        <v>270</v>
      </c>
      <c r="D740" s="55" t="s">
        <v>228</v>
      </c>
      <c r="E740" s="24"/>
      <c r="F740" s="24"/>
      <c r="G740" s="149">
        <f>G741+G745+G749</f>
        <v>0</v>
      </c>
      <c r="H740" s="149">
        <f>H741+H745+H749</f>
        <v>0</v>
      </c>
      <c r="I740" s="185">
        <f t="shared" si="239"/>
        <v>0</v>
      </c>
      <c r="J740" s="149">
        <f>J741+J745+J749</f>
        <v>0</v>
      </c>
      <c r="K740" s="190"/>
      <c r="L740" s="256"/>
      <c r="M740" s="256"/>
      <c r="N740" s="256"/>
      <c r="O740" s="256"/>
    </row>
    <row r="741" spans="1:15" s="50" customFormat="1" ht="38.25" hidden="1">
      <c r="A741" s="127" t="s">
        <v>82</v>
      </c>
      <c r="B741" s="24" t="s">
        <v>243</v>
      </c>
      <c r="C741" s="24" t="s">
        <v>270</v>
      </c>
      <c r="D741" s="55" t="s">
        <v>303</v>
      </c>
      <c r="E741" s="24"/>
      <c r="F741" s="24"/>
      <c r="G741" s="149">
        <f t="shared" ref="G741:J743" si="259">G742</f>
        <v>0</v>
      </c>
      <c r="H741" s="149">
        <f t="shared" si="259"/>
        <v>0</v>
      </c>
      <c r="I741" s="185">
        <f t="shared" si="239"/>
        <v>0</v>
      </c>
      <c r="J741" s="149">
        <f t="shared" si="259"/>
        <v>0</v>
      </c>
      <c r="K741" s="190"/>
      <c r="L741" s="256"/>
      <c r="M741" s="256"/>
      <c r="N741" s="256"/>
      <c r="O741" s="256"/>
    </row>
    <row r="742" spans="1:15" s="50" customFormat="1" ht="51" hidden="1">
      <c r="A742" s="108" t="s">
        <v>259</v>
      </c>
      <c r="B742" s="24" t="s">
        <v>243</v>
      </c>
      <c r="C742" s="24" t="s">
        <v>270</v>
      </c>
      <c r="D742" s="55" t="s">
        <v>303</v>
      </c>
      <c r="E742" s="24" t="s">
        <v>254</v>
      </c>
      <c r="F742" s="24"/>
      <c r="G742" s="149">
        <f t="shared" si="259"/>
        <v>0</v>
      </c>
      <c r="H742" s="149">
        <f t="shared" si="259"/>
        <v>0</v>
      </c>
      <c r="I742" s="185">
        <f t="shared" si="239"/>
        <v>0</v>
      </c>
      <c r="J742" s="149">
        <f t="shared" si="259"/>
        <v>0</v>
      </c>
      <c r="K742" s="190"/>
      <c r="L742" s="256"/>
      <c r="M742" s="256"/>
      <c r="N742" s="256"/>
      <c r="O742" s="256"/>
    </row>
    <row r="743" spans="1:15" s="50" customFormat="1" hidden="1">
      <c r="A743" s="108" t="s">
        <v>255</v>
      </c>
      <c r="B743" s="24" t="s">
        <v>243</v>
      </c>
      <c r="C743" s="24" t="s">
        <v>270</v>
      </c>
      <c r="D743" s="55" t="s">
        <v>303</v>
      </c>
      <c r="E743" s="24" t="s">
        <v>256</v>
      </c>
      <c r="F743" s="24"/>
      <c r="G743" s="149">
        <f t="shared" si="259"/>
        <v>0</v>
      </c>
      <c r="H743" s="149">
        <f t="shared" si="259"/>
        <v>0</v>
      </c>
      <c r="I743" s="185">
        <f t="shared" si="239"/>
        <v>0</v>
      </c>
      <c r="J743" s="149">
        <f t="shared" si="259"/>
        <v>0</v>
      </c>
      <c r="K743" s="190"/>
      <c r="L743" s="256"/>
      <c r="M743" s="256"/>
      <c r="N743" s="256"/>
      <c r="O743" s="256"/>
    </row>
    <row r="744" spans="1:15" s="50" customFormat="1" hidden="1">
      <c r="A744" s="108" t="s">
        <v>16</v>
      </c>
      <c r="B744" s="24" t="s">
        <v>243</v>
      </c>
      <c r="C744" s="24" t="s">
        <v>270</v>
      </c>
      <c r="D744" s="55" t="s">
        <v>303</v>
      </c>
      <c r="E744" s="24" t="s">
        <v>256</v>
      </c>
      <c r="F744" s="24" t="s">
        <v>17</v>
      </c>
      <c r="G744" s="149"/>
      <c r="H744" s="149"/>
      <c r="I744" s="185">
        <f t="shared" si="239"/>
        <v>0</v>
      </c>
      <c r="J744" s="149"/>
      <c r="K744" s="190"/>
      <c r="L744" s="256"/>
      <c r="M744" s="256"/>
      <c r="N744" s="256"/>
      <c r="O744" s="256"/>
    </row>
    <row r="745" spans="1:15" s="50" customFormat="1" ht="90" hidden="1" customHeight="1">
      <c r="A745" s="48" t="s">
        <v>304</v>
      </c>
      <c r="B745" s="24" t="s">
        <v>243</v>
      </c>
      <c r="C745" s="24" t="s">
        <v>270</v>
      </c>
      <c r="D745" s="55" t="s">
        <v>305</v>
      </c>
      <c r="E745" s="24"/>
      <c r="F745" s="24"/>
      <c r="G745" s="149">
        <f t="shared" ref="G745:J747" si="260">G746</f>
        <v>0</v>
      </c>
      <c r="H745" s="149">
        <f t="shared" si="260"/>
        <v>0</v>
      </c>
      <c r="I745" s="185">
        <f t="shared" si="239"/>
        <v>0</v>
      </c>
      <c r="J745" s="149">
        <f t="shared" si="260"/>
        <v>0</v>
      </c>
      <c r="K745" s="190"/>
      <c r="L745" s="256"/>
      <c r="M745" s="256"/>
      <c r="N745" s="256"/>
      <c r="O745" s="256"/>
    </row>
    <row r="746" spans="1:15" s="50" customFormat="1" ht="41.25" hidden="1" customHeight="1">
      <c r="A746" s="48" t="s">
        <v>306</v>
      </c>
      <c r="B746" s="24" t="s">
        <v>243</v>
      </c>
      <c r="C746" s="24" t="s">
        <v>270</v>
      </c>
      <c r="D746" s="55" t="s">
        <v>305</v>
      </c>
      <c r="E746" s="24" t="s">
        <v>254</v>
      </c>
      <c r="F746" s="24"/>
      <c r="G746" s="149">
        <f t="shared" si="260"/>
        <v>0</v>
      </c>
      <c r="H746" s="149">
        <f t="shared" si="260"/>
        <v>0</v>
      </c>
      <c r="I746" s="185">
        <f t="shared" si="239"/>
        <v>0</v>
      </c>
      <c r="J746" s="149">
        <f t="shared" si="260"/>
        <v>0</v>
      </c>
      <c r="K746" s="190"/>
      <c r="L746" s="256"/>
      <c r="M746" s="256"/>
      <c r="N746" s="256"/>
      <c r="O746" s="256"/>
    </row>
    <row r="747" spans="1:15" s="50" customFormat="1" hidden="1">
      <c r="A747" s="48" t="s">
        <v>255</v>
      </c>
      <c r="B747" s="24" t="s">
        <v>243</v>
      </c>
      <c r="C747" s="24" t="s">
        <v>270</v>
      </c>
      <c r="D747" s="55" t="s">
        <v>305</v>
      </c>
      <c r="E747" s="24" t="s">
        <v>256</v>
      </c>
      <c r="F747" s="24"/>
      <c r="G747" s="149">
        <f t="shared" si="260"/>
        <v>0</v>
      </c>
      <c r="H747" s="149">
        <f t="shared" si="260"/>
        <v>0</v>
      </c>
      <c r="I747" s="185">
        <f t="shared" si="239"/>
        <v>0</v>
      </c>
      <c r="J747" s="149">
        <f t="shared" si="260"/>
        <v>0</v>
      </c>
      <c r="K747" s="190"/>
      <c r="L747" s="256"/>
      <c r="M747" s="256"/>
      <c r="N747" s="256"/>
      <c r="O747" s="256"/>
    </row>
    <row r="748" spans="1:15" s="50" customFormat="1" hidden="1">
      <c r="A748" s="48" t="s">
        <v>18</v>
      </c>
      <c r="B748" s="24" t="s">
        <v>243</v>
      </c>
      <c r="C748" s="24" t="s">
        <v>270</v>
      </c>
      <c r="D748" s="55" t="s">
        <v>305</v>
      </c>
      <c r="E748" s="24" t="s">
        <v>256</v>
      </c>
      <c r="F748" s="24" t="s">
        <v>10</v>
      </c>
      <c r="G748" s="149"/>
      <c r="H748" s="149"/>
      <c r="I748" s="185">
        <f t="shared" si="239"/>
        <v>0</v>
      </c>
      <c r="J748" s="149"/>
      <c r="K748" s="190"/>
      <c r="L748" s="256"/>
      <c r="M748" s="256"/>
      <c r="N748" s="256"/>
      <c r="O748" s="256"/>
    </row>
    <row r="749" spans="1:15" s="50" customFormat="1" ht="74.25" hidden="1" customHeight="1">
      <c r="A749" s="48" t="s">
        <v>307</v>
      </c>
      <c r="B749" s="24" t="s">
        <v>243</v>
      </c>
      <c r="C749" s="24" t="s">
        <v>270</v>
      </c>
      <c r="D749" s="55" t="s">
        <v>308</v>
      </c>
      <c r="E749" s="24"/>
      <c r="F749" s="24"/>
      <c r="G749" s="149">
        <f>G750</f>
        <v>0</v>
      </c>
      <c r="H749" s="149">
        <f>H750</f>
        <v>0</v>
      </c>
      <c r="I749" s="185">
        <f t="shared" ref="I749:I812" si="261">G749+H749</f>
        <v>0</v>
      </c>
      <c r="J749" s="149">
        <f>J750</f>
        <v>0</v>
      </c>
      <c r="K749" s="190"/>
      <c r="L749" s="256"/>
      <c r="M749" s="256"/>
      <c r="N749" s="256"/>
      <c r="O749" s="256"/>
    </row>
    <row r="750" spans="1:15" s="50" customFormat="1" ht="36.75" hidden="1" customHeight="1">
      <c r="A750" s="48" t="s">
        <v>306</v>
      </c>
      <c r="B750" s="24" t="s">
        <v>243</v>
      </c>
      <c r="C750" s="24" t="s">
        <v>270</v>
      </c>
      <c r="D750" s="55" t="s">
        <v>308</v>
      </c>
      <c r="E750" s="24" t="s">
        <v>254</v>
      </c>
      <c r="F750" s="24"/>
      <c r="G750" s="149">
        <f>G751</f>
        <v>0</v>
      </c>
      <c r="H750" s="149">
        <f>H751</f>
        <v>0</v>
      </c>
      <c r="I750" s="185">
        <f t="shared" si="261"/>
        <v>0</v>
      </c>
      <c r="J750" s="149">
        <f>J751</f>
        <v>0</v>
      </c>
      <c r="K750" s="190"/>
      <c r="L750" s="256"/>
      <c r="M750" s="256"/>
      <c r="N750" s="256"/>
      <c r="O750" s="256"/>
    </row>
    <row r="751" spans="1:15" s="50" customFormat="1" hidden="1">
      <c r="A751" s="48" t="s">
        <v>255</v>
      </c>
      <c r="B751" s="24" t="s">
        <v>243</v>
      </c>
      <c r="C751" s="24" t="s">
        <v>270</v>
      </c>
      <c r="D751" s="55" t="s">
        <v>308</v>
      </c>
      <c r="E751" s="24" t="s">
        <v>256</v>
      </c>
      <c r="F751" s="24"/>
      <c r="G751" s="149">
        <f>G752+G753+G754</f>
        <v>0</v>
      </c>
      <c r="H751" s="149">
        <f>H752+H753+H754</f>
        <v>0</v>
      </c>
      <c r="I751" s="185">
        <f t="shared" si="261"/>
        <v>0</v>
      </c>
      <c r="J751" s="149">
        <f>J752+J753+J754</f>
        <v>0</v>
      </c>
      <c r="K751" s="190"/>
      <c r="L751" s="256"/>
      <c r="M751" s="256"/>
      <c r="N751" s="256"/>
      <c r="O751" s="256"/>
    </row>
    <row r="752" spans="1:15" s="50" customFormat="1" hidden="1">
      <c r="A752" s="48" t="s">
        <v>16</v>
      </c>
      <c r="B752" s="24" t="s">
        <v>243</v>
      </c>
      <c r="C752" s="24" t="s">
        <v>270</v>
      </c>
      <c r="D752" s="55" t="s">
        <v>308</v>
      </c>
      <c r="E752" s="24" t="s">
        <v>256</v>
      </c>
      <c r="F752" s="24" t="s">
        <v>17</v>
      </c>
      <c r="G752" s="149"/>
      <c r="H752" s="149"/>
      <c r="I752" s="185">
        <f t="shared" si="261"/>
        <v>0</v>
      </c>
      <c r="J752" s="149"/>
      <c r="K752" s="190"/>
      <c r="L752" s="256"/>
      <c r="M752" s="256"/>
      <c r="N752" s="256"/>
      <c r="O752" s="256"/>
    </row>
    <row r="753" spans="1:15" s="50" customFormat="1" hidden="1">
      <c r="A753" s="48" t="s">
        <v>18</v>
      </c>
      <c r="B753" s="24" t="s">
        <v>243</v>
      </c>
      <c r="C753" s="24" t="s">
        <v>270</v>
      </c>
      <c r="D753" s="55" t="s">
        <v>308</v>
      </c>
      <c r="E753" s="24" t="s">
        <v>256</v>
      </c>
      <c r="F753" s="24" t="s">
        <v>10</v>
      </c>
      <c r="G753" s="149"/>
      <c r="H753" s="149"/>
      <c r="I753" s="185">
        <f t="shared" si="261"/>
        <v>0</v>
      </c>
      <c r="J753" s="149"/>
      <c r="K753" s="190"/>
      <c r="L753" s="256"/>
      <c r="M753" s="256"/>
      <c r="N753" s="256"/>
      <c r="O753" s="256"/>
    </row>
    <row r="754" spans="1:15" s="50" customFormat="1" hidden="1">
      <c r="A754" s="48" t="s">
        <v>20</v>
      </c>
      <c r="B754" s="24" t="s">
        <v>243</v>
      </c>
      <c r="C754" s="24" t="s">
        <v>270</v>
      </c>
      <c r="D754" s="55" t="s">
        <v>308</v>
      </c>
      <c r="E754" s="24" t="s">
        <v>256</v>
      </c>
      <c r="F754" s="24" t="s">
        <v>12</v>
      </c>
      <c r="G754" s="149"/>
      <c r="H754" s="149"/>
      <c r="I754" s="185">
        <f t="shared" si="261"/>
        <v>0</v>
      </c>
      <c r="J754" s="149"/>
      <c r="K754" s="190"/>
      <c r="L754" s="256"/>
      <c r="M754" s="256"/>
      <c r="N754" s="256"/>
      <c r="O754" s="256"/>
    </row>
    <row r="755" spans="1:15" s="50" customFormat="1" ht="30" hidden="1">
      <c r="A755" s="118" t="s">
        <v>25</v>
      </c>
      <c r="B755" s="18" t="s">
        <v>243</v>
      </c>
      <c r="C755" s="18" t="s">
        <v>270</v>
      </c>
      <c r="D755" s="55" t="s">
        <v>528</v>
      </c>
      <c r="E755" s="24"/>
      <c r="F755" s="24"/>
      <c r="G755" s="149">
        <f t="shared" ref="G755:H758" si="262">G756</f>
        <v>0</v>
      </c>
      <c r="H755" s="149">
        <f t="shared" si="262"/>
        <v>0</v>
      </c>
      <c r="I755" s="185">
        <f t="shared" si="261"/>
        <v>0</v>
      </c>
      <c r="J755" s="149">
        <f t="shared" ref="J755:K758" si="263">J756</f>
        <v>0</v>
      </c>
      <c r="K755" s="149">
        <f t="shared" si="263"/>
        <v>0</v>
      </c>
      <c r="L755" s="256"/>
      <c r="M755" s="256"/>
      <c r="N755" s="256"/>
      <c r="O755" s="256"/>
    </row>
    <row r="756" spans="1:15" s="50" customFormat="1" ht="38.25" hidden="1">
      <c r="A756" s="48" t="s">
        <v>527</v>
      </c>
      <c r="B756" s="18" t="s">
        <v>243</v>
      </c>
      <c r="C756" s="18" t="s">
        <v>270</v>
      </c>
      <c r="D756" s="55" t="s">
        <v>528</v>
      </c>
      <c r="E756" s="24"/>
      <c r="F756" s="24"/>
      <c r="G756" s="149">
        <f t="shared" si="262"/>
        <v>0</v>
      </c>
      <c r="H756" s="149">
        <f t="shared" si="262"/>
        <v>0</v>
      </c>
      <c r="I756" s="185">
        <f t="shared" si="261"/>
        <v>0</v>
      </c>
      <c r="J756" s="149">
        <f t="shared" si="263"/>
        <v>0</v>
      </c>
      <c r="K756" s="149">
        <f t="shared" si="263"/>
        <v>0</v>
      </c>
      <c r="L756" s="256"/>
      <c r="M756" s="256"/>
      <c r="N756" s="256"/>
      <c r="O756" s="256"/>
    </row>
    <row r="757" spans="1:15" s="50" customFormat="1" ht="36" hidden="1">
      <c r="A757" s="44" t="s">
        <v>306</v>
      </c>
      <c r="B757" s="18" t="s">
        <v>243</v>
      </c>
      <c r="C757" s="18" t="s">
        <v>270</v>
      </c>
      <c r="D757" s="55" t="s">
        <v>528</v>
      </c>
      <c r="E757" s="24" t="s">
        <v>254</v>
      </c>
      <c r="F757" s="24"/>
      <c r="G757" s="149">
        <f t="shared" si="262"/>
        <v>0</v>
      </c>
      <c r="H757" s="149">
        <f t="shared" si="262"/>
        <v>0</v>
      </c>
      <c r="I757" s="185">
        <f t="shared" si="261"/>
        <v>0</v>
      </c>
      <c r="J757" s="149">
        <f t="shared" si="263"/>
        <v>0</v>
      </c>
      <c r="K757" s="149">
        <f t="shared" si="263"/>
        <v>0</v>
      </c>
      <c r="L757" s="256"/>
      <c r="M757" s="256"/>
      <c r="N757" s="256"/>
      <c r="O757" s="256"/>
    </row>
    <row r="758" spans="1:15" s="50" customFormat="1" hidden="1">
      <c r="A758" s="44" t="s">
        <v>255</v>
      </c>
      <c r="B758" s="18" t="s">
        <v>243</v>
      </c>
      <c r="C758" s="18" t="s">
        <v>270</v>
      </c>
      <c r="D758" s="55" t="s">
        <v>528</v>
      </c>
      <c r="E758" s="24" t="s">
        <v>256</v>
      </c>
      <c r="F758" s="24"/>
      <c r="G758" s="149">
        <f t="shared" si="262"/>
        <v>0</v>
      </c>
      <c r="H758" s="149">
        <f t="shared" si="262"/>
        <v>0</v>
      </c>
      <c r="I758" s="185">
        <f t="shared" si="261"/>
        <v>0</v>
      </c>
      <c r="J758" s="149">
        <f t="shared" si="263"/>
        <v>0</v>
      </c>
      <c r="K758" s="149">
        <f t="shared" si="263"/>
        <v>0</v>
      </c>
      <c r="L758" s="256"/>
      <c r="M758" s="256"/>
      <c r="N758" s="256"/>
      <c r="O758" s="256"/>
    </row>
    <row r="759" spans="1:15" s="50" customFormat="1" hidden="1">
      <c r="A759" s="44" t="s">
        <v>16</v>
      </c>
      <c r="B759" s="18" t="s">
        <v>243</v>
      </c>
      <c r="C759" s="18" t="s">
        <v>270</v>
      </c>
      <c r="D759" s="55" t="s">
        <v>528</v>
      </c>
      <c r="E759" s="24" t="s">
        <v>256</v>
      </c>
      <c r="F759" s="24" t="s">
        <v>17</v>
      </c>
      <c r="G759" s="149"/>
      <c r="H759" s="149"/>
      <c r="I759" s="185">
        <f t="shared" si="261"/>
        <v>0</v>
      </c>
      <c r="J759" s="149"/>
      <c r="K759" s="190"/>
      <c r="L759" s="256"/>
      <c r="M759" s="256"/>
      <c r="N759" s="256"/>
      <c r="O759" s="256"/>
    </row>
    <row r="760" spans="1:15" s="50" customFormat="1" ht="25.5">
      <c r="A760" s="105" t="s">
        <v>25</v>
      </c>
      <c r="B760" s="137" t="s">
        <v>243</v>
      </c>
      <c r="C760" s="137" t="s">
        <v>270</v>
      </c>
      <c r="D760" s="137" t="s">
        <v>26</v>
      </c>
      <c r="E760" s="137"/>
      <c r="F760" s="133"/>
      <c r="G760" s="149">
        <f>G775+G779+G784+G788+G792+G796+G800+G804+G808+G812+G816+G822+G826+G835+G830</f>
        <v>0</v>
      </c>
      <c r="H760" s="149">
        <f>H775+H779+H784+H788+H792+H796+H800+H804+H808+H812+H816+H822+H826+H835+H830</f>
        <v>0</v>
      </c>
      <c r="I760" s="185">
        <f t="shared" si="261"/>
        <v>0</v>
      </c>
      <c r="J760" s="149">
        <f>J775+J779+J784+J788+J792+J796+J800+J804+J808+J812+J816+J822+J826+J835+J830</f>
        <v>0</v>
      </c>
      <c r="K760" s="149">
        <f t="shared" ref="K760" si="264">K775+K779+K784+K788+K792+K796+K800+K804+K808+K812+K816+K822+K826+K835+K830</f>
        <v>0</v>
      </c>
      <c r="L760" s="256"/>
      <c r="M760" s="256"/>
      <c r="N760" s="256"/>
      <c r="O760" s="256"/>
    </row>
    <row r="761" spans="1:15" s="50" customFormat="1" ht="38.25" hidden="1">
      <c r="A761" s="135" t="s">
        <v>82</v>
      </c>
      <c r="B761" s="137" t="s">
        <v>243</v>
      </c>
      <c r="C761" s="137" t="s">
        <v>270</v>
      </c>
      <c r="D761" s="117" t="s">
        <v>570</v>
      </c>
      <c r="E761" s="134"/>
      <c r="F761" s="134"/>
      <c r="G761" s="149"/>
      <c r="H761" s="149"/>
      <c r="I761" s="185">
        <f t="shared" si="261"/>
        <v>0</v>
      </c>
      <c r="J761" s="149"/>
      <c r="K761" s="149"/>
      <c r="L761" s="256"/>
      <c r="M761" s="256"/>
      <c r="N761" s="256"/>
      <c r="O761" s="256"/>
    </row>
    <row r="762" spans="1:15" s="50" customFormat="1" ht="38.25" hidden="1">
      <c r="A762" s="108" t="s">
        <v>382</v>
      </c>
      <c r="B762" s="134" t="s">
        <v>243</v>
      </c>
      <c r="C762" s="134" t="s">
        <v>270</v>
      </c>
      <c r="D762" s="117" t="s">
        <v>570</v>
      </c>
      <c r="E762" s="134" t="s">
        <v>254</v>
      </c>
      <c r="F762" s="134"/>
      <c r="G762" s="149"/>
      <c r="H762" s="149"/>
      <c r="I762" s="185">
        <f t="shared" si="261"/>
        <v>0</v>
      </c>
      <c r="J762" s="149"/>
      <c r="K762" s="149"/>
      <c r="L762" s="256"/>
      <c r="M762" s="256"/>
      <c r="N762" s="256"/>
      <c r="O762" s="256"/>
    </row>
    <row r="763" spans="1:15" s="50" customFormat="1" hidden="1">
      <c r="A763" s="108" t="s">
        <v>255</v>
      </c>
      <c r="B763" s="134" t="s">
        <v>243</v>
      </c>
      <c r="C763" s="134" t="s">
        <v>270</v>
      </c>
      <c r="D763" s="117" t="s">
        <v>570</v>
      </c>
      <c r="E763" s="134" t="s">
        <v>256</v>
      </c>
      <c r="F763" s="134"/>
      <c r="G763" s="149"/>
      <c r="H763" s="149"/>
      <c r="I763" s="185">
        <f t="shared" si="261"/>
        <v>0</v>
      </c>
      <c r="J763" s="149"/>
      <c r="K763" s="149"/>
      <c r="L763" s="256"/>
      <c r="M763" s="256"/>
      <c r="N763" s="256"/>
      <c r="O763" s="256"/>
    </row>
    <row r="764" spans="1:15" s="50" customFormat="1" hidden="1">
      <c r="A764" s="106" t="s">
        <v>276</v>
      </c>
      <c r="B764" s="134" t="s">
        <v>243</v>
      </c>
      <c r="C764" s="134" t="s">
        <v>270</v>
      </c>
      <c r="D764" s="117" t="s">
        <v>570</v>
      </c>
      <c r="E764" s="134" t="s">
        <v>256</v>
      </c>
      <c r="F764" s="134" t="s">
        <v>17</v>
      </c>
      <c r="G764" s="149"/>
      <c r="H764" s="149"/>
      <c r="I764" s="185">
        <f t="shared" si="261"/>
        <v>0</v>
      </c>
      <c r="J764" s="149"/>
      <c r="K764" s="149"/>
      <c r="L764" s="256"/>
      <c r="M764" s="256"/>
      <c r="N764" s="256"/>
      <c r="O764" s="256"/>
    </row>
    <row r="765" spans="1:15" s="50" customFormat="1" ht="63.75" hidden="1">
      <c r="A765" s="106" t="s">
        <v>257</v>
      </c>
      <c r="B765" s="134" t="s">
        <v>243</v>
      </c>
      <c r="C765" s="134" t="s">
        <v>270</v>
      </c>
      <c r="D765" s="117" t="s">
        <v>585</v>
      </c>
      <c r="E765" s="134"/>
      <c r="F765" s="134"/>
      <c r="G765" s="149"/>
      <c r="H765" s="149"/>
      <c r="I765" s="185">
        <f t="shared" si="261"/>
        <v>0</v>
      </c>
      <c r="J765" s="149"/>
      <c r="K765" s="149"/>
      <c r="L765" s="256"/>
      <c r="M765" s="256"/>
      <c r="N765" s="256"/>
      <c r="O765" s="256"/>
    </row>
    <row r="766" spans="1:15" s="50" customFormat="1" ht="51" hidden="1">
      <c r="A766" s="108" t="s">
        <v>259</v>
      </c>
      <c r="B766" s="134" t="s">
        <v>243</v>
      </c>
      <c r="C766" s="134" t="s">
        <v>270</v>
      </c>
      <c r="D766" s="117" t="s">
        <v>585</v>
      </c>
      <c r="E766" s="134" t="s">
        <v>254</v>
      </c>
      <c r="F766" s="134"/>
      <c r="G766" s="149"/>
      <c r="H766" s="149"/>
      <c r="I766" s="185">
        <f t="shared" si="261"/>
        <v>0</v>
      </c>
      <c r="J766" s="149"/>
      <c r="K766" s="149"/>
      <c r="L766" s="256"/>
      <c r="M766" s="256"/>
      <c r="N766" s="256"/>
      <c r="O766" s="256"/>
    </row>
    <row r="767" spans="1:15" s="50" customFormat="1" hidden="1">
      <c r="A767" s="108" t="s">
        <v>255</v>
      </c>
      <c r="B767" s="134" t="s">
        <v>243</v>
      </c>
      <c r="C767" s="134" t="s">
        <v>270</v>
      </c>
      <c r="D767" s="117" t="s">
        <v>585</v>
      </c>
      <c r="E767" s="134" t="s">
        <v>256</v>
      </c>
      <c r="F767" s="134"/>
      <c r="G767" s="149"/>
      <c r="H767" s="149"/>
      <c r="I767" s="185">
        <f t="shared" si="261"/>
        <v>0</v>
      </c>
      <c r="J767" s="149"/>
      <c r="K767" s="149"/>
      <c r="L767" s="256"/>
      <c r="M767" s="256"/>
      <c r="N767" s="256"/>
      <c r="O767" s="256"/>
    </row>
    <row r="768" spans="1:15" s="50" customFormat="1" hidden="1">
      <c r="A768" s="108" t="s">
        <v>18</v>
      </c>
      <c r="B768" s="134" t="s">
        <v>243</v>
      </c>
      <c r="C768" s="134" t="s">
        <v>270</v>
      </c>
      <c r="D768" s="117" t="s">
        <v>585</v>
      </c>
      <c r="E768" s="134" t="s">
        <v>256</v>
      </c>
      <c r="F768" s="134" t="s">
        <v>10</v>
      </c>
      <c r="G768" s="149"/>
      <c r="H768" s="149"/>
      <c r="I768" s="185">
        <f t="shared" si="261"/>
        <v>0</v>
      </c>
      <c r="J768" s="149"/>
      <c r="K768" s="149"/>
      <c r="L768" s="256"/>
      <c r="M768" s="256"/>
      <c r="N768" s="256"/>
      <c r="O768" s="256"/>
    </row>
    <row r="769" spans="1:15" s="50" customFormat="1" ht="63.75" hidden="1">
      <c r="A769" s="108" t="s">
        <v>274</v>
      </c>
      <c r="B769" s="134" t="s">
        <v>243</v>
      </c>
      <c r="C769" s="134" t="s">
        <v>270</v>
      </c>
      <c r="D769" s="117" t="s">
        <v>586</v>
      </c>
      <c r="E769" s="134"/>
      <c r="F769" s="134"/>
      <c r="G769" s="149"/>
      <c r="H769" s="149"/>
      <c r="I769" s="185">
        <f t="shared" si="261"/>
        <v>0</v>
      </c>
      <c r="J769" s="149"/>
      <c r="K769" s="149"/>
      <c r="L769" s="256"/>
      <c r="M769" s="256"/>
      <c r="N769" s="256"/>
      <c r="O769" s="256"/>
    </row>
    <row r="770" spans="1:15" s="50" customFormat="1" ht="51" hidden="1">
      <c r="A770" s="108" t="s">
        <v>259</v>
      </c>
      <c r="B770" s="134" t="s">
        <v>243</v>
      </c>
      <c r="C770" s="134" t="s">
        <v>270</v>
      </c>
      <c r="D770" s="117" t="s">
        <v>275</v>
      </c>
      <c r="E770" s="134" t="s">
        <v>254</v>
      </c>
      <c r="F770" s="134"/>
      <c r="G770" s="149"/>
      <c r="H770" s="149"/>
      <c r="I770" s="185">
        <f t="shared" si="261"/>
        <v>0</v>
      </c>
      <c r="J770" s="149"/>
      <c r="K770" s="149"/>
      <c r="L770" s="256"/>
      <c r="M770" s="256"/>
      <c r="N770" s="256"/>
      <c r="O770" s="256"/>
    </row>
    <row r="771" spans="1:15" s="50" customFormat="1" hidden="1">
      <c r="A771" s="108" t="s">
        <v>255</v>
      </c>
      <c r="B771" s="134" t="s">
        <v>243</v>
      </c>
      <c r="C771" s="134" t="s">
        <v>270</v>
      </c>
      <c r="D771" s="117" t="s">
        <v>275</v>
      </c>
      <c r="E771" s="134" t="s">
        <v>256</v>
      </c>
      <c r="F771" s="134"/>
      <c r="G771" s="149"/>
      <c r="H771" s="149"/>
      <c r="I771" s="185">
        <f t="shared" si="261"/>
        <v>0</v>
      </c>
      <c r="J771" s="149"/>
      <c r="K771" s="149"/>
      <c r="L771" s="256"/>
      <c r="M771" s="256"/>
      <c r="N771" s="256"/>
      <c r="O771" s="256"/>
    </row>
    <row r="772" spans="1:15" s="50" customFormat="1" hidden="1">
      <c r="A772" s="108" t="s">
        <v>16</v>
      </c>
      <c r="B772" s="134" t="s">
        <v>243</v>
      </c>
      <c r="C772" s="134" t="s">
        <v>270</v>
      </c>
      <c r="D772" s="117" t="s">
        <v>275</v>
      </c>
      <c r="E772" s="134" t="s">
        <v>256</v>
      </c>
      <c r="F772" s="134" t="s">
        <v>17</v>
      </c>
      <c r="G772" s="149"/>
      <c r="H772" s="149"/>
      <c r="I772" s="185">
        <f t="shared" si="261"/>
        <v>0</v>
      </c>
      <c r="J772" s="149"/>
      <c r="K772" s="149"/>
      <c r="L772" s="256"/>
      <c r="M772" s="256"/>
      <c r="N772" s="256"/>
      <c r="O772" s="256"/>
    </row>
    <row r="773" spans="1:15" s="50" customFormat="1" hidden="1">
      <c r="A773" s="108" t="s">
        <v>18</v>
      </c>
      <c r="B773" s="134" t="s">
        <v>243</v>
      </c>
      <c r="C773" s="134" t="s">
        <v>270</v>
      </c>
      <c r="D773" s="117" t="s">
        <v>275</v>
      </c>
      <c r="E773" s="134" t="s">
        <v>256</v>
      </c>
      <c r="F773" s="134" t="s">
        <v>10</v>
      </c>
      <c r="G773" s="149"/>
      <c r="H773" s="149"/>
      <c r="I773" s="185">
        <f t="shared" si="261"/>
        <v>0</v>
      </c>
      <c r="J773" s="149"/>
      <c r="K773" s="149"/>
      <c r="L773" s="256"/>
      <c r="M773" s="256"/>
      <c r="N773" s="256"/>
      <c r="O773" s="256"/>
    </row>
    <row r="774" spans="1:15" s="50" customFormat="1" hidden="1">
      <c r="A774" s="108" t="s">
        <v>19</v>
      </c>
      <c r="B774" s="134" t="s">
        <v>243</v>
      </c>
      <c r="C774" s="134" t="s">
        <v>270</v>
      </c>
      <c r="D774" s="117" t="s">
        <v>275</v>
      </c>
      <c r="E774" s="134" t="s">
        <v>256</v>
      </c>
      <c r="F774" s="134" t="s">
        <v>11</v>
      </c>
      <c r="G774" s="149"/>
      <c r="H774" s="149"/>
      <c r="I774" s="185">
        <f t="shared" si="261"/>
        <v>0</v>
      </c>
      <c r="J774" s="149"/>
      <c r="K774" s="149"/>
      <c r="L774" s="256"/>
      <c r="M774" s="256"/>
      <c r="N774" s="256"/>
      <c r="O774" s="256"/>
    </row>
    <row r="775" spans="1:15" s="50" customFormat="1" ht="38.25" hidden="1">
      <c r="A775" s="114" t="s">
        <v>277</v>
      </c>
      <c r="B775" s="107" t="s">
        <v>243</v>
      </c>
      <c r="C775" s="107" t="s">
        <v>270</v>
      </c>
      <c r="D775" s="116" t="s">
        <v>587</v>
      </c>
      <c r="E775" s="138"/>
      <c r="F775" s="138"/>
      <c r="G775" s="149">
        <f t="shared" ref="G775:K777" si="265">G776</f>
        <v>0</v>
      </c>
      <c r="H775" s="149">
        <f t="shared" si="265"/>
        <v>0</v>
      </c>
      <c r="I775" s="185">
        <f t="shared" si="261"/>
        <v>0</v>
      </c>
      <c r="J775" s="149">
        <f t="shared" si="265"/>
        <v>0</v>
      </c>
      <c r="K775" s="149">
        <f t="shared" si="265"/>
        <v>0</v>
      </c>
      <c r="L775" s="256"/>
      <c r="M775" s="256"/>
      <c r="N775" s="256"/>
      <c r="O775" s="256"/>
    </row>
    <row r="776" spans="1:15" s="50" customFormat="1" ht="25.5" hidden="1">
      <c r="A776" s="106" t="s">
        <v>44</v>
      </c>
      <c r="B776" s="134" t="s">
        <v>243</v>
      </c>
      <c r="C776" s="134" t="s">
        <v>270</v>
      </c>
      <c r="D776" s="116" t="s">
        <v>587</v>
      </c>
      <c r="E776" s="134" t="s">
        <v>45</v>
      </c>
      <c r="F776" s="138"/>
      <c r="G776" s="149">
        <f t="shared" si="265"/>
        <v>0</v>
      </c>
      <c r="H776" s="149">
        <f t="shared" si="265"/>
        <v>0</v>
      </c>
      <c r="I776" s="185">
        <f t="shared" si="261"/>
        <v>0</v>
      </c>
      <c r="J776" s="149">
        <f t="shared" si="265"/>
        <v>0</v>
      </c>
      <c r="K776" s="149">
        <f t="shared" si="265"/>
        <v>0</v>
      </c>
      <c r="L776" s="256"/>
      <c r="M776" s="256"/>
      <c r="N776" s="256"/>
      <c r="O776" s="256"/>
    </row>
    <row r="777" spans="1:15" s="50" customFormat="1" ht="38.25" hidden="1">
      <c r="A777" s="106" t="s">
        <v>46</v>
      </c>
      <c r="B777" s="134" t="s">
        <v>243</v>
      </c>
      <c r="C777" s="134" t="s">
        <v>270</v>
      </c>
      <c r="D777" s="116" t="s">
        <v>587</v>
      </c>
      <c r="E777" s="134" t="s">
        <v>53</v>
      </c>
      <c r="F777" s="138"/>
      <c r="G777" s="149">
        <f t="shared" si="265"/>
        <v>0</v>
      </c>
      <c r="H777" s="149">
        <f t="shared" si="265"/>
        <v>0</v>
      </c>
      <c r="I777" s="185">
        <f t="shared" si="261"/>
        <v>0</v>
      </c>
      <c r="J777" s="149">
        <f t="shared" si="265"/>
        <v>0</v>
      </c>
      <c r="K777" s="149">
        <f t="shared" si="265"/>
        <v>0</v>
      </c>
      <c r="L777" s="256"/>
      <c r="M777" s="256"/>
      <c r="N777" s="256"/>
      <c r="O777" s="256"/>
    </row>
    <row r="778" spans="1:15" s="50" customFormat="1" hidden="1">
      <c r="A778" s="106" t="s">
        <v>16</v>
      </c>
      <c r="B778" s="134" t="s">
        <v>243</v>
      </c>
      <c r="C778" s="134" t="s">
        <v>270</v>
      </c>
      <c r="D778" s="116" t="s">
        <v>587</v>
      </c>
      <c r="E778" s="134" t="s">
        <v>53</v>
      </c>
      <c r="F778" s="134" t="s">
        <v>17</v>
      </c>
      <c r="G778" s="149">
        <f>'[2]Бюджет 2025 г 1 чтение'!$H$937</f>
        <v>0</v>
      </c>
      <c r="H778" s="149"/>
      <c r="I778" s="185">
        <f t="shared" si="261"/>
        <v>0</v>
      </c>
      <c r="J778" s="149">
        <f>'[2]Бюджет 2025 г 1 чтение'!$I$937</f>
        <v>0</v>
      </c>
      <c r="K778" s="152">
        <f>'[2]Бюджет 2025 г 1 чтение'!$J$937</f>
        <v>0</v>
      </c>
      <c r="L778" s="256"/>
      <c r="M778" s="256"/>
      <c r="N778" s="256"/>
      <c r="O778" s="256"/>
    </row>
    <row r="779" spans="1:15" s="50" customFormat="1" ht="38.25" hidden="1">
      <c r="A779" s="95" t="s">
        <v>560</v>
      </c>
      <c r="B779" s="134" t="s">
        <v>243</v>
      </c>
      <c r="C779" s="134" t="s">
        <v>270</v>
      </c>
      <c r="D779" s="117" t="s">
        <v>351</v>
      </c>
      <c r="E779" s="134"/>
      <c r="F779" s="138"/>
      <c r="G779" s="149">
        <f t="shared" ref="G779:H782" si="266">G780</f>
        <v>0</v>
      </c>
      <c r="H779" s="149">
        <f t="shared" si="266"/>
        <v>0</v>
      </c>
      <c r="I779" s="185">
        <f t="shared" si="261"/>
        <v>0</v>
      </c>
      <c r="J779" s="149">
        <f t="shared" ref="J779:K782" si="267">J780</f>
        <v>0</v>
      </c>
      <c r="K779" s="149">
        <f t="shared" si="267"/>
        <v>0</v>
      </c>
      <c r="L779" s="256"/>
      <c r="M779" s="256"/>
      <c r="N779" s="256"/>
      <c r="O779" s="256"/>
    </row>
    <row r="780" spans="1:15" s="50" customFormat="1" ht="25.5" hidden="1">
      <c r="A780" s="108" t="s">
        <v>280</v>
      </c>
      <c r="B780" s="107" t="s">
        <v>243</v>
      </c>
      <c r="C780" s="107" t="s">
        <v>270</v>
      </c>
      <c r="D780" s="117" t="s">
        <v>351</v>
      </c>
      <c r="E780" s="138"/>
      <c r="F780" s="138"/>
      <c r="G780" s="149">
        <f t="shared" si="266"/>
        <v>0</v>
      </c>
      <c r="H780" s="149">
        <f t="shared" si="266"/>
        <v>0</v>
      </c>
      <c r="I780" s="185">
        <f t="shared" si="261"/>
        <v>0</v>
      </c>
      <c r="J780" s="149">
        <f t="shared" si="267"/>
        <v>0</v>
      </c>
      <c r="K780" s="149">
        <f t="shared" si="267"/>
        <v>0</v>
      </c>
      <c r="L780" s="256"/>
      <c r="M780" s="256"/>
      <c r="N780" s="256"/>
      <c r="O780" s="256"/>
    </row>
    <row r="781" spans="1:15" s="50" customFormat="1" ht="43.5" hidden="1" customHeight="1">
      <c r="A781" s="108" t="s">
        <v>259</v>
      </c>
      <c r="B781" s="134" t="s">
        <v>243</v>
      </c>
      <c r="C781" s="134" t="s">
        <v>270</v>
      </c>
      <c r="D781" s="117" t="s">
        <v>351</v>
      </c>
      <c r="E781" s="134" t="s">
        <v>254</v>
      </c>
      <c r="F781" s="134"/>
      <c r="G781" s="149">
        <f t="shared" si="266"/>
        <v>0</v>
      </c>
      <c r="H781" s="149">
        <f t="shared" si="266"/>
        <v>0</v>
      </c>
      <c r="I781" s="185">
        <f t="shared" si="261"/>
        <v>0</v>
      </c>
      <c r="J781" s="149">
        <f t="shared" si="267"/>
        <v>0</v>
      </c>
      <c r="K781" s="149">
        <f t="shared" si="267"/>
        <v>0</v>
      </c>
      <c r="L781" s="256"/>
      <c r="M781" s="256"/>
      <c r="N781" s="256"/>
      <c r="O781" s="256"/>
    </row>
    <row r="782" spans="1:15" s="50" customFormat="1" hidden="1">
      <c r="A782" s="108" t="s">
        <v>255</v>
      </c>
      <c r="B782" s="134" t="s">
        <v>243</v>
      </c>
      <c r="C782" s="134" t="s">
        <v>270</v>
      </c>
      <c r="D782" s="117" t="s">
        <v>351</v>
      </c>
      <c r="E782" s="134" t="s">
        <v>256</v>
      </c>
      <c r="F782" s="134"/>
      <c r="G782" s="149">
        <f t="shared" si="266"/>
        <v>0</v>
      </c>
      <c r="H782" s="149">
        <f t="shared" si="266"/>
        <v>0</v>
      </c>
      <c r="I782" s="185">
        <f t="shared" si="261"/>
        <v>0</v>
      </c>
      <c r="J782" s="149">
        <f t="shared" si="267"/>
        <v>0</v>
      </c>
      <c r="K782" s="149">
        <f t="shared" si="267"/>
        <v>0</v>
      </c>
      <c r="L782" s="256"/>
      <c r="M782" s="256"/>
      <c r="N782" s="256"/>
      <c r="O782" s="256"/>
    </row>
    <row r="783" spans="1:15" s="50" customFormat="1" hidden="1">
      <c r="A783" s="108" t="s">
        <v>16</v>
      </c>
      <c r="B783" s="134" t="s">
        <v>243</v>
      </c>
      <c r="C783" s="134" t="s">
        <v>270</v>
      </c>
      <c r="D783" s="117" t="s">
        <v>351</v>
      </c>
      <c r="E783" s="134" t="s">
        <v>256</v>
      </c>
      <c r="F783" s="134" t="s">
        <v>17</v>
      </c>
      <c r="G783" s="149"/>
      <c r="H783" s="149"/>
      <c r="I783" s="185">
        <f t="shared" si="261"/>
        <v>0</v>
      </c>
      <c r="J783" s="149">
        <v>0</v>
      </c>
      <c r="K783" s="149">
        <v>0</v>
      </c>
      <c r="L783" s="256"/>
      <c r="M783" s="256"/>
      <c r="N783" s="256"/>
      <c r="O783" s="256"/>
    </row>
    <row r="784" spans="1:15" s="50" customFormat="1" ht="25.5" hidden="1">
      <c r="A784" s="108" t="s">
        <v>263</v>
      </c>
      <c r="B784" s="134" t="s">
        <v>243</v>
      </c>
      <c r="C784" s="134" t="s">
        <v>270</v>
      </c>
      <c r="D784" s="117" t="s">
        <v>580</v>
      </c>
      <c r="E784" s="134"/>
      <c r="F784" s="134"/>
      <c r="G784" s="149">
        <f t="shared" ref="G784:K786" si="268">G785</f>
        <v>0</v>
      </c>
      <c r="H784" s="149">
        <f t="shared" si="268"/>
        <v>0</v>
      </c>
      <c r="I784" s="185">
        <f t="shared" si="261"/>
        <v>0</v>
      </c>
      <c r="J784" s="149">
        <f t="shared" si="268"/>
        <v>0</v>
      </c>
      <c r="K784" s="149">
        <f t="shared" si="268"/>
        <v>0</v>
      </c>
      <c r="L784" s="256"/>
      <c r="M784" s="256"/>
      <c r="N784" s="256"/>
      <c r="O784" s="256"/>
    </row>
    <row r="785" spans="1:15" s="50" customFormat="1" ht="38.25" hidden="1">
      <c r="A785" s="108" t="s">
        <v>306</v>
      </c>
      <c r="B785" s="134" t="s">
        <v>243</v>
      </c>
      <c r="C785" s="134" t="s">
        <v>270</v>
      </c>
      <c r="D785" s="117" t="s">
        <v>580</v>
      </c>
      <c r="E785" s="134" t="s">
        <v>254</v>
      </c>
      <c r="F785" s="134"/>
      <c r="G785" s="149">
        <f t="shared" si="268"/>
        <v>0</v>
      </c>
      <c r="H785" s="149">
        <f t="shared" si="268"/>
        <v>0</v>
      </c>
      <c r="I785" s="185">
        <f t="shared" si="261"/>
        <v>0</v>
      </c>
      <c r="J785" s="149">
        <f t="shared" si="268"/>
        <v>0</v>
      </c>
      <c r="K785" s="149">
        <f t="shared" si="268"/>
        <v>0</v>
      </c>
      <c r="L785" s="256"/>
      <c r="M785" s="256"/>
      <c r="N785" s="256"/>
      <c r="O785" s="256"/>
    </row>
    <row r="786" spans="1:15" s="50" customFormat="1" hidden="1">
      <c r="A786" s="108" t="s">
        <v>255</v>
      </c>
      <c r="B786" s="134" t="s">
        <v>243</v>
      </c>
      <c r="C786" s="134" t="s">
        <v>270</v>
      </c>
      <c r="D786" s="117" t="s">
        <v>580</v>
      </c>
      <c r="E786" s="134" t="s">
        <v>256</v>
      </c>
      <c r="F786" s="134"/>
      <c r="G786" s="149">
        <f t="shared" si="268"/>
        <v>0</v>
      </c>
      <c r="H786" s="149">
        <f t="shared" si="268"/>
        <v>0</v>
      </c>
      <c r="I786" s="185">
        <f t="shared" si="261"/>
        <v>0</v>
      </c>
      <c r="J786" s="149">
        <f t="shared" si="268"/>
        <v>0</v>
      </c>
      <c r="K786" s="149">
        <f t="shared" si="268"/>
        <v>0</v>
      </c>
      <c r="L786" s="256"/>
      <c r="M786" s="256"/>
      <c r="N786" s="256"/>
      <c r="O786" s="256"/>
    </row>
    <row r="787" spans="1:15" s="50" customFormat="1" hidden="1">
      <c r="A787" s="108" t="s">
        <v>16</v>
      </c>
      <c r="B787" s="134" t="s">
        <v>243</v>
      </c>
      <c r="C787" s="134" t="s">
        <v>270</v>
      </c>
      <c r="D787" s="117" t="s">
        <v>580</v>
      </c>
      <c r="E787" s="134" t="s">
        <v>256</v>
      </c>
      <c r="F787" s="134" t="s">
        <v>17</v>
      </c>
      <c r="G787" s="149">
        <f>'[2]Бюджет 2025 г 1 чтение'!$H$946</f>
        <v>0</v>
      </c>
      <c r="H787" s="149"/>
      <c r="I787" s="185">
        <f t="shared" si="261"/>
        <v>0</v>
      </c>
      <c r="J787" s="149">
        <f>'[2]Бюджет 2025 г 1 чтение'!$I$946</f>
        <v>0</v>
      </c>
      <c r="K787" s="149">
        <f>'[2]Бюджет 2025 г 1 чтение'!$J$946</f>
        <v>0</v>
      </c>
      <c r="L787" s="256"/>
      <c r="M787" s="256"/>
      <c r="N787" s="256"/>
      <c r="O787" s="256"/>
    </row>
    <row r="788" spans="1:15" s="50" customFormat="1" ht="14.25" hidden="1" customHeight="1">
      <c r="A788" s="108" t="s">
        <v>265</v>
      </c>
      <c r="B788" s="134" t="s">
        <v>243</v>
      </c>
      <c r="C788" s="134" t="s">
        <v>270</v>
      </c>
      <c r="D788" s="117" t="s">
        <v>581</v>
      </c>
      <c r="E788" s="134"/>
      <c r="F788" s="134"/>
      <c r="G788" s="149">
        <f t="shared" ref="G788:K790" si="269">G789</f>
        <v>0</v>
      </c>
      <c r="H788" s="149">
        <f t="shared" si="269"/>
        <v>0</v>
      </c>
      <c r="I788" s="185">
        <f t="shared" si="261"/>
        <v>0</v>
      </c>
      <c r="J788" s="149">
        <f t="shared" si="269"/>
        <v>0</v>
      </c>
      <c r="K788" s="149">
        <f t="shared" si="269"/>
        <v>0</v>
      </c>
      <c r="L788" s="256"/>
      <c r="M788" s="256"/>
      <c r="N788" s="256"/>
      <c r="O788" s="256"/>
    </row>
    <row r="789" spans="1:15" s="50" customFormat="1" ht="38.25" hidden="1">
      <c r="A789" s="108" t="s">
        <v>306</v>
      </c>
      <c r="B789" s="134" t="s">
        <v>243</v>
      </c>
      <c r="C789" s="134" t="s">
        <v>270</v>
      </c>
      <c r="D789" s="117" t="s">
        <v>581</v>
      </c>
      <c r="E789" s="134" t="s">
        <v>254</v>
      </c>
      <c r="F789" s="134"/>
      <c r="G789" s="149">
        <f t="shared" si="269"/>
        <v>0</v>
      </c>
      <c r="H789" s="149">
        <f t="shared" si="269"/>
        <v>0</v>
      </c>
      <c r="I789" s="185">
        <f t="shared" si="261"/>
        <v>0</v>
      </c>
      <c r="J789" s="149">
        <f t="shared" si="269"/>
        <v>0</v>
      </c>
      <c r="K789" s="149">
        <f t="shared" si="269"/>
        <v>0</v>
      </c>
      <c r="L789" s="256"/>
      <c r="M789" s="256"/>
      <c r="N789" s="256"/>
      <c r="O789" s="256"/>
    </row>
    <row r="790" spans="1:15" s="50" customFormat="1" hidden="1">
      <c r="A790" s="108" t="s">
        <v>255</v>
      </c>
      <c r="B790" s="134" t="s">
        <v>243</v>
      </c>
      <c r="C790" s="134" t="s">
        <v>270</v>
      </c>
      <c r="D790" s="117" t="s">
        <v>581</v>
      </c>
      <c r="E790" s="134" t="s">
        <v>256</v>
      </c>
      <c r="F790" s="134"/>
      <c r="G790" s="149">
        <f t="shared" si="269"/>
        <v>0</v>
      </c>
      <c r="H790" s="149">
        <f t="shared" si="269"/>
        <v>0</v>
      </c>
      <c r="I790" s="185">
        <f t="shared" si="261"/>
        <v>0</v>
      </c>
      <c r="J790" s="149">
        <f t="shared" si="269"/>
        <v>0</v>
      </c>
      <c r="K790" s="149">
        <f t="shared" si="269"/>
        <v>0</v>
      </c>
      <c r="L790" s="256"/>
      <c r="M790" s="256"/>
      <c r="N790" s="256"/>
      <c r="O790" s="256"/>
    </row>
    <row r="791" spans="1:15" s="50" customFormat="1" hidden="1">
      <c r="A791" s="108" t="s">
        <v>16</v>
      </c>
      <c r="B791" s="134" t="s">
        <v>243</v>
      </c>
      <c r="C791" s="134" t="s">
        <v>270</v>
      </c>
      <c r="D791" s="117" t="s">
        <v>581</v>
      </c>
      <c r="E791" s="134" t="s">
        <v>256</v>
      </c>
      <c r="F791" s="134" t="s">
        <v>17</v>
      </c>
      <c r="G791" s="149">
        <f>'[2]Бюджет 2025 г 1 чтение'!$H$950</f>
        <v>0</v>
      </c>
      <c r="H791" s="149"/>
      <c r="I791" s="185">
        <f t="shared" si="261"/>
        <v>0</v>
      </c>
      <c r="J791" s="149">
        <f>'[2]Бюджет 2025 г 1 чтение'!$I$950</f>
        <v>0</v>
      </c>
      <c r="K791" s="149">
        <f>'[2]Бюджет 2025 г 1 чтение'!$J$950</f>
        <v>0</v>
      </c>
      <c r="L791" s="256"/>
      <c r="M791" s="256"/>
      <c r="N791" s="256"/>
      <c r="O791" s="256"/>
    </row>
    <row r="792" spans="1:15" s="50" customFormat="1" ht="41.25" hidden="1" customHeight="1">
      <c r="A792" s="45" t="s">
        <v>583</v>
      </c>
      <c r="B792" s="107" t="s">
        <v>243</v>
      </c>
      <c r="C792" s="107" t="s">
        <v>270</v>
      </c>
      <c r="D792" s="117" t="s">
        <v>582</v>
      </c>
      <c r="E792" s="138" t="s">
        <v>64</v>
      </c>
      <c r="F792" s="138"/>
      <c r="G792" s="149">
        <f t="shared" ref="G792:K794" si="270">G793</f>
        <v>0</v>
      </c>
      <c r="H792" s="149">
        <f t="shared" si="270"/>
        <v>0</v>
      </c>
      <c r="I792" s="185">
        <f t="shared" si="261"/>
        <v>0</v>
      </c>
      <c r="J792" s="149">
        <f t="shared" si="270"/>
        <v>0</v>
      </c>
      <c r="K792" s="149">
        <f t="shared" si="270"/>
        <v>0</v>
      </c>
      <c r="L792" s="256"/>
      <c r="M792" s="256"/>
      <c r="N792" s="256"/>
      <c r="O792" s="256"/>
    </row>
    <row r="793" spans="1:15" s="50" customFormat="1" ht="51" hidden="1">
      <c r="A793" s="45" t="s">
        <v>259</v>
      </c>
      <c r="B793" s="134" t="s">
        <v>243</v>
      </c>
      <c r="C793" s="134" t="s">
        <v>270</v>
      </c>
      <c r="D793" s="117" t="s">
        <v>582</v>
      </c>
      <c r="E793" s="134" t="s">
        <v>254</v>
      </c>
      <c r="F793" s="134"/>
      <c r="G793" s="149">
        <f t="shared" si="270"/>
        <v>0</v>
      </c>
      <c r="H793" s="149">
        <f t="shared" si="270"/>
        <v>0</v>
      </c>
      <c r="I793" s="185">
        <f t="shared" si="261"/>
        <v>0</v>
      </c>
      <c r="J793" s="149">
        <f t="shared" si="270"/>
        <v>0</v>
      </c>
      <c r="K793" s="149">
        <f t="shared" si="270"/>
        <v>0</v>
      </c>
      <c r="L793" s="256"/>
      <c r="M793" s="256"/>
      <c r="N793" s="256"/>
      <c r="O793" s="256"/>
    </row>
    <row r="794" spans="1:15" s="50" customFormat="1" hidden="1">
      <c r="A794" s="45" t="s">
        <v>255</v>
      </c>
      <c r="B794" s="134" t="s">
        <v>243</v>
      </c>
      <c r="C794" s="134" t="s">
        <v>270</v>
      </c>
      <c r="D794" s="117" t="s">
        <v>582</v>
      </c>
      <c r="E794" s="134" t="s">
        <v>256</v>
      </c>
      <c r="F794" s="134"/>
      <c r="G794" s="149">
        <f t="shared" si="270"/>
        <v>0</v>
      </c>
      <c r="H794" s="149">
        <f t="shared" si="270"/>
        <v>0</v>
      </c>
      <c r="I794" s="185">
        <f t="shared" si="261"/>
        <v>0</v>
      </c>
      <c r="J794" s="149">
        <f t="shared" si="270"/>
        <v>0</v>
      </c>
      <c r="K794" s="149">
        <f t="shared" si="270"/>
        <v>0</v>
      </c>
      <c r="L794" s="256"/>
      <c r="M794" s="256"/>
      <c r="N794" s="256"/>
      <c r="O794" s="256"/>
    </row>
    <row r="795" spans="1:15" s="50" customFormat="1" hidden="1">
      <c r="A795" s="45" t="s">
        <v>16</v>
      </c>
      <c r="B795" s="134" t="s">
        <v>243</v>
      </c>
      <c r="C795" s="134" t="s">
        <v>270</v>
      </c>
      <c r="D795" s="117" t="s">
        <v>582</v>
      </c>
      <c r="E795" s="134" t="s">
        <v>256</v>
      </c>
      <c r="F795" s="134" t="s">
        <v>17</v>
      </c>
      <c r="G795" s="149">
        <f>'[2]Бюджет 2025 г 1 чтение'!$H$954</f>
        <v>0</v>
      </c>
      <c r="H795" s="149"/>
      <c r="I795" s="185">
        <f t="shared" si="261"/>
        <v>0</v>
      </c>
      <c r="J795" s="149">
        <f>'[2]Бюджет 2025 г 1 чтение'!$I$954</f>
        <v>0</v>
      </c>
      <c r="K795" s="149">
        <f>'[2]Бюджет 2025 г 1 чтение'!$J$954</f>
        <v>0</v>
      </c>
      <c r="L795" s="256"/>
      <c r="M795" s="256"/>
      <c r="N795" s="256"/>
      <c r="O795" s="256"/>
    </row>
    <row r="796" spans="1:15" s="50" customFormat="1" ht="51" hidden="1">
      <c r="A796" s="45" t="s">
        <v>561</v>
      </c>
      <c r="B796" s="134" t="s">
        <v>243</v>
      </c>
      <c r="C796" s="134" t="s">
        <v>270</v>
      </c>
      <c r="D796" s="117" t="s">
        <v>588</v>
      </c>
      <c r="E796" s="134"/>
      <c r="F796" s="134"/>
      <c r="G796" s="149">
        <f t="shared" ref="G796:K798" si="271">G797</f>
        <v>0</v>
      </c>
      <c r="H796" s="149">
        <f t="shared" si="271"/>
        <v>0</v>
      </c>
      <c r="I796" s="185">
        <f t="shared" si="261"/>
        <v>0</v>
      </c>
      <c r="J796" s="149">
        <f t="shared" si="271"/>
        <v>0</v>
      </c>
      <c r="K796" s="149">
        <f t="shared" si="271"/>
        <v>0</v>
      </c>
      <c r="L796" s="256"/>
      <c r="M796" s="256"/>
      <c r="N796" s="256"/>
      <c r="O796" s="256"/>
    </row>
    <row r="797" spans="1:15" s="50" customFormat="1" ht="38.25" hidden="1" customHeight="1">
      <c r="A797" s="45" t="s">
        <v>259</v>
      </c>
      <c r="B797" s="134" t="s">
        <v>243</v>
      </c>
      <c r="C797" s="134" t="s">
        <v>270</v>
      </c>
      <c r="D797" s="117" t="s">
        <v>588</v>
      </c>
      <c r="E797" s="134" t="s">
        <v>254</v>
      </c>
      <c r="F797" s="134"/>
      <c r="G797" s="149">
        <f t="shared" si="271"/>
        <v>0</v>
      </c>
      <c r="H797" s="149">
        <f t="shared" si="271"/>
        <v>0</v>
      </c>
      <c r="I797" s="185">
        <f t="shared" si="261"/>
        <v>0</v>
      </c>
      <c r="J797" s="149">
        <f t="shared" si="271"/>
        <v>0</v>
      </c>
      <c r="K797" s="149">
        <f t="shared" si="271"/>
        <v>0</v>
      </c>
      <c r="L797" s="256"/>
      <c r="M797" s="256"/>
      <c r="N797" s="256"/>
      <c r="O797" s="256"/>
    </row>
    <row r="798" spans="1:15" s="50" customFormat="1" hidden="1">
      <c r="A798" s="45" t="s">
        <v>255</v>
      </c>
      <c r="B798" s="134" t="s">
        <v>243</v>
      </c>
      <c r="C798" s="134" t="s">
        <v>270</v>
      </c>
      <c r="D798" s="117" t="s">
        <v>588</v>
      </c>
      <c r="E798" s="134" t="s">
        <v>256</v>
      </c>
      <c r="F798" s="134"/>
      <c r="G798" s="149">
        <f t="shared" si="271"/>
        <v>0</v>
      </c>
      <c r="H798" s="149">
        <f t="shared" si="271"/>
        <v>0</v>
      </c>
      <c r="I798" s="185">
        <f t="shared" si="261"/>
        <v>0</v>
      </c>
      <c r="J798" s="149">
        <f t="shared" si="271"/>
        <v>0</v>
      </c>
      <c r="K798" s="149">
        <f t="shared" si="271"/>
        <v>0</v>
      </c>
      <c r="L798" s="256"/>
      <c r="M798" s="256"/>
      <c r="N798" s="256"/>
      <c r="O798" s="256"/>
    </row>
    <row r="799" spans="1:15" s="50" customFormat="1" hidden="1">
      <c r="A799" s="45" t="s">
        <v>16</v>
      </c>
      <c r="B799" s="134" t="s">
        <v>243</v>
      </c>
      <c r="C799" s="134" t="s">
        <v>270</v>
      </c>
      <c r="D799" s="117" t="s">
        <v>588</v>
      </c>
      <c r="E799" s="134" t="s">
        <v>256</v>
      </c>
      <c r="F799" s="134" t="s">
        <v>17</v>
      </c>
      <c r="G799" s="149">
        <f>'[2]Бюджет 2025 г 1 чтение'!$H$958</f>
        <v>0</v>
      </c>
      <c r="H799" s="149"/>
      <c r="I799" s="185">
        <f t="shared" si="261"/>
        <v>0</v>
      </c>
      <c r="J799" s="149">
        <f>'[2]Бюджет 2025 г 1 чтение'!$I$958</f>
        <v>0</v>
      </c>
      <c r="K799" s="149">
        <f>'[2]Бюджет 2025 г 1 чтение'!$J$958</f>
        <v>0</v>
      </c>
      <c r="L799" s="256"/>
      <c r="M799" s="256"/>
      <c r="N799" s="256"/>
      <c r="O799" s="256"/>
    </row>
    <row r="800" spans="1:15" s="50" customFormat="1" ht="38.25" hidden="1">
      <c r="A800" s="136" t="s">
        <v>584</v>
      </c>
      <c r="B800" s="134" t="s">
        <v>243</v>
      </c>
      <c r="C800" s="134" t="s">
        <v>270</v>
      </c>
      <c r="D800" s="117" t="s">
        <v>589</v>
      </c>
      <c r="E800" s="134"/>
      <c r="F800" s="134"/>
      <c r="G800" s="149">
        <f t="shared" ref="G800:K802" si="272">G801</f>
        <v>0</v>
      </c>
      <c r="H800" s="149">
        <f t="shared" si="272"/>
        <v>0</v>
      </c>
      <c r="I800" s="185">
        <f t="shared" si="261"/>
        <v>0</v>
      </c>
      <c r="J800" s="149">
        <f t="shared" si="272"/>
        <v>0</v>
      </c>
      <c r="K800" s="149">
        <f t="shared" si="272"/>
        <v>0</v>
      </c>
      <c r="L800" s="256"/>
      <c r="M800" s="256"/>
      <c r="N800" s="256"/>
      <c r="O800" s="256"/>
    </row>
    <row r="801" spans="1:15" s="50" customFormat="1" ht="37.5" hidden="1" customHeight="1">
      <c r="A801" s="45" t="s">
        <v>259</v>
      </c>
      <c r="B801" s="134" t="s">
        <v>243</v>
      </c>
      <c r="C801" s="134" t="s">
        <v>270</v>
      </c>
      <c r="D801" s="117" t="s">
        <v>589</v>
      </c>
      <c r="E801" s="134" t="s">
        <v>254</v>
      </c>
      <c r="F801" s="134"/>
      <c r="G801" s="149">
        <f t="shared" si="272"/>
        <v>0</v>
      </c>
      <c r="H801" s="149">
        <f t="shared" si="272"/>
        <v>0</v>
      </c>
      <c r="I801" s="185">
        <f t="shared" si="261"/>
        <v>0</v>
      </c>
      <c r="J801" s="149">
        <f t="shared" si="272"/>
        <v>0</v>
      </c>
      <c r="K801" s="149">
        <f t="shared" si="272"/>
        <v>0</v>
      </c>
      <c r="L801" s="256"/>
      <c r="M801" s="256"/>
      <c r="N801" s="256"/>
      <c r="O801" s="256"/>
    </row>
    <row r="802" spans="1:15" s="50" customFormat="1" hidden="1">
      <c r="A802" s="45" t="s">
        <v>255</v>
      </c>
      <c r="B802" s="134" t="s">
        <v>243</v>
      </c>
      <c r="C802" s="134" t="s">
        <v>270</v>
      </c>
      <c r="D802" s="117" t="s">
        <v>589</v>
      </c>
      <c r="E802" s="134" t="s">
        <v>256</v>
      </c>
      <c r="F802" s="134"/>
      <c r="G802" s="149">
        <f t="shared" si="272"/>
        <v>0</v>
      </c>
      <c r="H802" s="149">
        <f t="shared" si="272"/>
        <v>0</v>
      </c>
      <c r="I802" s="185">
        <f t="shared" si="261"/>
        <v>0</v>
      </c>
      <c r="J802" s="149">
        <f t="shared" si="272"/>
        <v>0</v>
      </c>
      <c r="K802" s="149">
        <f t="shared" si="272"/>
        <v>0</v>
      </c>
      <c r="L802" s="256"/>
      <c r="M802" s="256"/>
      <c r="N802" s="256"/>
      <c r="O802" s="256"/>
    </row>
    <row r="803" spans="1:15" s="50" customFormat="1" hidden="1">
      <c r="A803" s="45" t="s">
        <v>16</v>
      </c>
      <c r="B803" s="134" t="s">
        <v>243</v>
      </c>
      <c r="C803" s="134" t="s">
        <v>270</v>
      </c>
      <c r="D803" s="117" t="s">
        <v>589</v>
      </c>
      <c r="E803" s="134" t="s">
        <v>256</v>
      </c>
      <c r="F803" s="134" t="s">
        <v>17</v>
      </c>
      <c r="G803" s="149">
        <f>'[2]Бюджет 2025 г 1 чтение'!$H$962</f>
        <v>0</v>
      </c>
      <c r="H803" s="149"/>
      <c r="I803" s="185">
        <f t="shared" si="261"/>
        <v>0</v>
      </c>
      <c r="J803" s="149">
        <f>'[2]Бюджет 2025 г 1 чтение'!$I$962</f>
        <v>0</v>
      </c>
      <c r="K803" s="149">
        <f>'[2]Бюджет 2025 г 1 чтение'!$J$962</f>
        <v>0</v>
      </c>
      <c r="L803" s="256"/>
      <c r="M803" s="256"/>
      <c r="N803" s="256"/>
      <c r="O803" s="256"/>
    </row>
    <row r="804" spans="1:15" s="50" customFormat="1" ht="21.75" hidden="1" customHeight="1">
      <c r="A804" s="45" t="s">
        <v>291</v>
      </c>
      <c r="B804" s="107" t="s">
        <v>243</v>
      </c>
      <c r="C804" s="107" t="s">
        <v>270</v>
      </c>
      <c r="D804" s="117" t="s">
        <v>590</v>
      </c>
      <c r="E804" s="138" t="s">
        <v>64</v>
      </c>
      <c r="F804" s="138"/>
      <c r="G804" s="149">
        <f t="shared" ref="G804:K806" si="273">G805</f>
        <v>0</v>
      </c>
      <c r="H804" s="149">
        <f t="shared" si="273"/>
        <v>0</v>
      </c>
      <c r="I804" s="185">
        <f t="shared" si="261"/>
        <v>0</v>
      </c>
      <c r="J804" s="149">
        <f t="shared" si="273"/>
        <v>0</v>
      </c>
      <c r="K804" s="149">
        <f t="shared" si="273"/>
        <v>0</v>
      </c>
      <c r="L804" s="256"/>
      <c r="M804" s="256"/>
      <c r="N804" s="256"/>
      <c r="O804" s="256"/>
    </row>
    <row r="805" spans="1:15" s="50" customFormat="1" ht="40.5" hidden="1" customHeight="1">
      <c r="A805" s="45" t="s">
        <v>259</v>
      </c>
      <c r="B805" s="134" t="s">
        <v>243</v>
      </c>
      <c r="C805" s="134" t="s">
        <v>270</v>
      </c>
      <c r="D805" s="117" t="s">
        <v>590</v>
      </c>
      <c r="E805" s="134" t="s">
        <v>254</v>
      </c>
      <c r="F805" s="134"/>
      <c r="G805" s="149">
        <f t="shared" si="273"/>
        <v>0</v>
      </c>
      <c r="H805" s="149">
        <f t="shared" si="273"/>
        <v>0</v>
      </c>
      <c r="I805" s="185">
        <f t="shared" si="261"/>
        <v>0</v>
      </c>
      <c r="J805" s="149">
        <f t="shared" si="273"/>
        <v>0</v>
      </c>
      <c r="K805" s="149">
        <f t="shared" si="273"/>
        <v>0</v>
      </c>
      <c r="L805" s="256"/>
      <c r="M805" s="256"/>
      <c r="N805" s="256"/>
      <c r="O805" s="256"/>
    </row>
    <row r="806" spans="1:15" s="50" customFormat="1" hidden="1">
      <c r="A806" s="45" t="s">
        <v>255</v>
      </c>
      <c r="B806" s="134" t="s">
        <v>243</v>
      </c>
      <c r="C806" s="134" t="s">
        <v>270</v>
      </c>
      <c r="D806" s="117" t="s">
        <v>590</v>
      </c>
      <c r="E806" s="134" t="s">
        <v>256</v>
      </c>
      <c r="F806" s="134"/>
      <c r="G806" s="149">
        <f t="shared" si="273"/>
        <v>0</v>
      </c>
      <c r="H806" s="149">
        <f t="shared" si="273"/>
        <v>0</v>
      </c>
      <c r="I806" s="185">
        <f t="shared" si="261"/>
        <v>0</v>
      </c>
      <c r="J806" s="149">
        <f t="shared" si="273"/>
        <v>0</v>
      </c>
      <c r="K806" s="149">
        <f t="shared" si="273"/>
        <v>0</v>
      </c>
      <c r="L806" s="256"/>
      <c r="M806" s="256"/>
      <c r="N806" s="256"/>
      <c r="O806" s="256"/>
    </row>
    <row r="807" spans="1:15" s="50" customFormat="1" hidden="1">
      <c r="A807" s="45" t="s">
        <v>16</v>
      </c>
      <c r="B807" s="134" t="s">
        <v>243</v>
      </c>
      <c r="C807" s="134" t="s">
        <v>270</v>
      </c>
      <c r="D807" s="117" t="s">
        <v>590</v>
      </c>
      <c r="E807" s="134" t="s">
        <v>256</v>
      </c>
      <c r="F807" s="134" t="s">
        <v>17</v>
      </c>
      <c r="G807" s="149">
        <f>'[2]Бюджет 2025 г 1 чтение'!$H$966</f>
        <v>0</v>
      </c>
      <c r="H807" s="149"/>
      <c r="I807" s="185">
        <f t="shared" si="261"/>
        <v>0</v>
      </c>
      <c r="J807" s="149">
        <f>'[2]Бюджет 2025 г 1 чтение'!$I$966</f>
        <v>0</v>
      </c>
      <c r="K807" s="149">
        <f>'[2]Бюджет 2025 г 1 чтение'!$J$966</f>
        <v>0</v>
      </c>
      <c r="L807" s="256"/>
      <c r="M807" s="256"/>
      <c r="N807" s="256"/>
      <c r="O807" s="256"/>
    </row>
    <row r="808" spans="1:15" s="50" customFormat="1" ht="89.25" hidden="1">
      <c r="A808" s="95" t="s">
        <v>293</v>
      </c>
      <c r="B808" s="134" t="s">
        <v>243</v>
      </c>
      <c r="C808" s="134" t="s">
        <v>270</v>
      </c>
      <c r="D808" s="117" t="s">
        <v>579</v>
      </c>
      <c r="E808" s="134" t="s">
        <v>64</v>
      </c>
      <c r="F808" s="134"/>
      <c r="G808" s="149">
        <f t="shared" ref="G808:H810" si="274">G809</f>
        <v>0</v>
      </c>
      <c r="H808" s="149">
        <f t="shared" si="274"/>
        <v>0</v>
      </c>
      <c r="I808" s="185">
        <f>G808+H808</f>
        <v>0</v>
      </c>
      <c r="J808" s="149">
        <f t="shared" ref="J808:K810" si="275">J809</f>
        <v>0</v>
      </c>
      <c r="K808" s="149">
        <f t="shared" si="275"/>
        <v>0</v>
      </c>
      <c r="L808" s="256"/>
      <c r="M808" s="256"/>
      <c r="N808" s="256"/>
      <c r="O808" s="256"/>
    </row>
    <row r="809" spans="1:15" s="50" customFormat="1" ht="38.25" hidden="1">
      <c r="A809" s="108" t="s">
        <v>306</v>
      </c>
      <c r="B809" s="134" t="s">
        <v>243</v>
      </c>
      <c r="C809" s="134" t="s">
        <v>270</v>
      </c>
      <c r="D809" s="117" t="s">
        <v>579</v>
      </c>
      <c r="E809" s="134" t="s">
        <v>254</v>
      </c>
      <c r="F809" s="134"/>
      <c r="G809" s="149">
        <f t="shared" si="274"/>
        <v>0</v>
      </c>
      <c r="H809" s="149">
        <f t="shared" si="274"/>
        <v>0</v>
      </c>
      <c r="I809" s="185">
        <f>G809+H809</f>
        <v>0</v>
      </c>
      <c r="J809" s="149">
        <f t="shared" si="275"/>
        <v>0</v>
      </c>
      <c r="K809" s="149">
        <f t="shared" si="275"/>
        <v>0</v>
      </c>
      <c r="L809" s="256"/>
      <c r="M809" s="256"/>
      <c r="N809" s="256"/>
      <c r="O809" s="256"/>
    </row>
    <row r="810" spans="1:15" s="50" customFormat="1" hidden="1">
      <c r="A810" s="108" t="s">
        <v>255</v>
      </c>
      <c r="B810" s="134" t="s">
        <v>243</v>
      </c>
      <c r="C810" s="134" t="s">
        <v>270</v>
      </c>
      <c r="D810" s="117" t="s">
        <v>579</v>
      </c>
      <c r="E810" s="134" t="s">
        <v>256</v>
      </c>
      <c r="F810" s="134"/>
      <c r="G810" s="149">
        <f t="shared" si="274"/>
        <v>0</v>
      </c>
      <c r="H810" s="149">
        <f t="shared" si="274"/>
        <v>0</v>
      </c>
      <c r="I810" s="185">
        <f>G810+H810</f>
        <v>0</v>
      </c>
      <c r="J810" s="149">
        <f t="shared" si="275"/>
        <v>0</v>
      </c>
      <c r="K810" s="149">
        <f t="shared" si="275"/>
        <v>0</v>
      </c>
      <c r="L810" s="256"/>
      <c r="M810" s="256"/>
      <c r="N810" s="256"/>
      <c r="O810" s="256"/>
    </row>
    <row r="811" spans="1:15" s="50" customFormat="1" hidden="1">
      <c r="A811" s="108" t="s">
        <v>18</v>
      </c>
      <c r="B811" s="134" t="s">
        <v>243</v>
      </c>
      <c r="C811" s="134" t="s">
        <v>270</v>
      </c>
      <c r="D811" s="117" t="s">
        <v>579</v>
      </c>
      <c r="E811" s="134" t="s">
        <v>256</v>
      </c>
      <c r="F811" s="134" t="s">
        <v>10</v>
      </c>
      <c r="G811" s="149">
        <f>'[2]Бюджет 2025 г 1 чтение'!$H$970</f>
        <v>0</v>
      </c>
      <c r="H811" s="149"/>
      <c r="I811" s="185">
        <f t="shared" si="261"/>
        <v>0</v>
      </c>
      <c r="J811" s="149">
        <f>'[2]Бюджет 2025 г 1 чтение'!$I$970</f>
        <v>0</v>
      </c>
      <c r="K811" s="149">
        <f>'[2]Бюджет 2025 г 1 чтение'!$J$970</f>
        <v>0</v>
      </c>
      <c r="L811" s="256"/>
      <c r="M811" s="256"/>
      <c r="N811" s="256"/>
      <c r="O811" s="256"/>
    </row>
    <row r="812" spans="1:15" s="50" customFormat="1" ht="63.75" hidden="1">
      <c r="A812" s="74" t="s">
        <v>285</v>
      </c>
      <c r="B812" s="134" t="s">
        <v>243</v>
      </c>
      <c r="C812" s="134" t="s">
        <v>270</v>
      </c>
      <c r="D812" s="117" t="s">
        <v>591</v>
      </c>
      <c r="E812" s="134"/>
      <c r="F812" s="134"/>
      <c r="G812" s="149">
        <f t="shared" ref="G812:K814" si="276">G813</f>
        <v>0</v>
      </c>
      <c r="H812" s="149">
        <f t="shared" si="276"/>
        <v>0</v>
      </c>
      <c r="I812" s="185">
        <f t="shared" si="261"/>
        <v>0</v>
      </c>
      <c r="J812" s="149">
        <f t="shared" si="276"/>
        <v>0</v>
      </c>
      <c r="K812" s="149">
        <f t="shared" si="276"/>
        <v>0</v>
      </c>
      <c r="L812" s="256"/>
      <c r="M812" s="256"/>
      <c r="N812" s="256"/>
      <c r="O812" s="256"/>
    </row>
    <row r="813" spans="1:15" s="50" customFormat="1" ht="38.25" hidden="1">
      <c r="A813" s="108" t="s">
        <v>306</v>
      </c>
      <c r="B813" s="134" t="s">
        <v>243</v>
      </c>
      <c r="C813" s="134" t="s">
        <v>270</v>
      </c>
      <c r="D813" s="117" t="s">
        <v>591</v>
      </c>
      <c r="E813" s="134" t="s">
        <v>254</v>
      </c>
      <c r="F813" s="134"/>
      <c r="G813" s="149">
        <f t="shared" si="276"/>
        <v>0</v>
      </c>
      <c r="H813" s="149">
        <f t="shared" si="276"/>
        <v>0</v>
      </c>
      <c r="I813" s="185">
        <f t="shared" ref="I813:I876" si="277">G813+H813</f>
        <v>0</v>
      </c>
      <c r="J813" s="149">
        <f t="shared" si="276"/>
        <v>0</v>
      </c>
      <c r="K813" s="149">
        <f t="shared" si="276"/>
        <v>0</v>
      </c>
      <c r="L813" s="256"/>
      <c r="M813" s="256"/>
      <c r="N813" s="256"/>
      <c r="O813" s="256"/>
    </row>
    <row r="814" spans="1:15" s="50" customFormat="1" hidden="1">
      <c r="A814" s="108" t="s">
        <v>255</v>
      </c>
      <c r="B814" s="134" t="s">
        <v>243</v>
      </c>
      <c r="C814" s="134" t="s">
        <v>270</v>
      </c>
      <c r="D814" s="117" t="s">
        <v>591</v>
      </c>
      <c r="E814" s="134" t="s">
        <v>256</v>
      </c>
      <c r="F814" s="134"/>
      <c r="G814" s="149">
        <f t="shared" si="276"/>
        <v>0</v>
      </c>
      <c r="H814" s="149">
        <f t="shared" si="276"/>
        <v>0</v>
      </c>
      <c r="I814" s="185">
        <f t="shared" si="277"/>
        <v>0</v>
      </c>
      <c r="J814" s="149">
        <f t="shared" si="276"/>
        <v>0</v>
      </c>
      <c r="K814" s="149">
        <f t="shared" si="276"/>
        <v>0</v>
      </c>
      <c r="L814" s="256"/>
      <c r="M814" s="256"/>
      <c r="N814" s="256"/>
      <c r="O814" s="256"/>
    </row>
    <row r="815" spans="1:15" s="50" customFormat="1" hidden="1">
      <c r="A815" s="108" t="s">
        <v>18</v>
      </c>
      <c r="B815" s="134" t="s">
        <v>243</v>
      </c>
      <c r="C815" s="134" t="s">
        <v>270</v>
      </c>
      <c r="D815" s="117" t="s">
        <v>591</v>
      </c>
      <c r="E815" s="134" t="s">
        <v>256</v>
      </c>
      <c r="F815" s="134" t="s">
        <v>10</v>
      </c>
      <c r="G815" s="149">
        <f>'[2]Бюджет 2025 г 1 чтение'!$H$983</f>
        <v>0</v>
      </c>
      <c r="H815" s="149"/>
      <c r="I815" s="185">
        <f t="shared" si="277"/>
        <v>0</v>
      </c>
      <c r="J815" s="149">
        <f>'[2]Бюджет 2025 г 1 чтение'!$I$983</f>
        <v>0</v>
      </c>
      <c r="K815" s="149">
        <f>'[2]Бюджет 2025 г 1 чтение'!$J$983</f>
        <v>0</v>
      </c>
      <c r="L815" s="256"/>
      <c r="M815" s="256"/>
      <c r="N815" s="256"/>
      <c r="O815" s="256"/>
    </row>
    <row r="816" spans="1:15" s="50" customFormat="1" ht="54.75" hidden="1" customHeight="1">
      <c r="A816" s="74" t="s">
        <v>287</v>
      </c>
      <c r="B816" s="134" t="s">
        <v>243</v>
      </c>
      <c r="C816" s="134" t="s">
        <v>270</v>
      </c>
      <c r="D816" s="117" t="s">
        <v>592</v>
      </c>
      <c r="E816" s="134"/>
      <c r="F816" s="134"/>
      <c r="G816" s="149">
        <f t="shared" ref="G816:K817" si="278">G817</f>
        <v>0</v>
      </c>
      <c r="H816" s="149">
        <f t="shared" si="278"/>
        <v>0</v>
      </c>
      <c r="I816" s="185">
        <f t="shared" si="277"/>
        <v>0</v>
      </c>
      <c r="J816" s="149">
        <f t="shared" si="278"/>
        <v>0</v>
      </c>
      <c r="K816" s="149">
        <f t="shared" si="278"/>
        <v>0</v>
      </c>
      <c r="L816" s="256"/>
      <c r="M816" s="256"/>
      <c r="N816" s="256"/>
      <c r="O816" s="256"/>
    </row>
    <row r="817" spans="1:15" s="50" customFormat="1" ht="38.25" hidden="1">
      <c r="A817" s="108" t="s">
        <v>306</v>
      </c>
      <c r="B817" s="134" t="s">
        <v>243</v>
      </c>
      <c r="C817" s="134" t="s">
        <v>270</v>
      </c>
      <c r="D817" s="117" t="s">
        <v>592</v>
      </c>
      <c r="E817" s="134" t="s">
        <v>254</v>
      </c>
      <c r="F817" s="134"/>
      <c r="G817" s="149">
        <f t="shared" si="278"/>
        <v>0</v>
      </c>
      <c r="H817" s="149">
        <f t="shared" si="278"/>
        <v>0</v>
      </c>
      <c r="I817" s="185">
        <f t="shared" si="277"/>
        <v>0</v>
      </c>
      <c r="J817" s="149">
        <f t="shared" si="278"/>
        <v>0</v>
      </c>
      <c r="K817" s="149">
        <f t="shared" si="278"/>
        <v>0</v>
      </c>
      <c r="L817" s="256"/>
      <c r="M817" s="256"/>
      <c r="N817" s="256"/>
      <c r="O817" s="256"/>
    </row>
    <row r="818" spans="1:15" s="50" customFormat="1" hidden="1">
      <c r="A818" s="108" t="s">
        <v>255</v>
      </c>
      <c r="B818" s="134" t="s">
        <v>243</v>
      </c>
      <c r="C818" s="134" t="s">
        <v>270</v>
      </c>
      <c r="D818" s="117" t="s">
        <v>592</v>
      </c>
      <c r="E818" s="134" t="s">
        <v>256</v>
      </c>
      <c r="F818" s="134"/>
      <c r="G818" s="149">
        <f>G819</f>
        <v>0</v>
      </c>
      <c r="H818" s="149">
        <f>H819</f>
        <v>0</v>
      </c>
      <c r="I818" s="185">
        <f t="shared" si="277"/>
        <v>0</v>
      </c>
      <c r="J818" s="149">
        <f>J819+J820+J821</f>
        <v>0</v>
      </c>
      <c r="K818" s="149">
        <f>K819+K820+K821</f>
        <v>0</v>
      </c>
      <c r="L818" s="256"/>
      <c r="M818" s="256"/>
      <c r="N818" s="256"/>
      <c r="O818" s="256"/>
    </row>
    <row r="819" spans="1:15" s="50" customFormat="1" hidden="1">
      <c r="A819" s="108" t="s">
        <v>16</v>
      </c>
      <c r="B819" s="134" t="s">
        <v>243</v>
      </c>
      <c r="C819" s="134" t="s">
        <v>270</v>
      </c>
      <c r="D819" s="117" t="s">
        <v>592</v>
      </c>
      <c r="E819" s="134" t="s">
        <v>256</v>
      </c>
      <c r="F819" s="134" t="s">
        <v>17</v>
      </c>
      <c r="G819" s="149">
        <f>'[2]Бюджет 2025 г 1 чтение'!$H$987</f>
        <v>0</v>
      </c>
      <c r="H819" s="149"/>
      <c r="I819" s="185">
        <f t="shared" si="277"/>
        <v>0</v>
      </c>
      <c r="J819" s="149">
        <f>'[2]Бюджет 2025 г 1 чтение'!$I$987</f>
        <v>0</v>
      </c>
      <c r="K819" s="149">
        <f>'[2]Бюджет 2025 г 1 чтение'!$J$987</f>
        <v>0</v>
      </c>
      <c r="L819" s="256"/>
      <c r="M819" s="256"/>
      <c r="N819" s="256"/>
      <c r="O819" s="256"/>
    </row>
    <row r="820" spans="1:15" s="50" customFormat="1" hidden="1">
      <c r="A820" s="108" t="s">
        <v>18</v>
      </c>
      <c r="B820" s="134" t="s">
        <v>243</v>
      </c>
      <c r="C820" s="134" t="s">
        <v>270</v>
      </c>
      <c r="D820" s="117" t="s">
        <v>592</v>
      </c>
      <c r="E820" s="134" t="s">
        <v>256</v>
      </c>
      <c r="F820" s="134" t="s">
        <v>10</v>
      </c>
      <c r="G820" s="149">
        <f>'[2]Бюджет 2025 г 1 чтение'!$H$988</f>
        <v>0</v>
      </c>
      <c r="H820" s="149"/>
      <c r="I820" s="185">
        <f t="shared" si="277"/>
        <v>0</v>
      </c>
      <c r="J820" s="149">
        <f>'[2]Бюджет 2025 г 1 чтение'!$I$988</f>
        <v>0</v>
      </c>
      <c r="K820" s="149">
        <f>'[2]Бюджет 2025 г 1 чтение'!$J$988</f>
        <v>0</v>
      </c>
      <c r="L820" s="256"/>
      <c r="M820" s="256"/>
      <c r="N820" s="256"/>
      <c r="O820" s="256"/>
    </row>
    <row r="821" spans="1:15" s="50" customFormat="1" hidden="1">
      <c r="A821" s="108" t="s">
        <v>19</v>
      </c>
      <c r="B821" s="134" t="s">
        <v>243</v>
      </c>
      <c r="C821" s="134" t="s">
        <v>270</v>
      </c>
      <c r="D821" s="117" t="s">
        <v>592</v>
      </c>
      <c r="E821" s="134" t="s">
        <v>256</v>
      </c>
      <c r="F821" s="134" t="s">
        <v>11</v>
      </c>
      <c r="G821" s="149">
        <f>'[2]Бюджет 2025 г 1 чтение'!$H$989</f>
        <v>0</v>
      </c>
      <c r="H821" s="149"/>
      <c r="I821" s="185">
        <f t="shared" si="277"/>
        <v>0</v>
      </c>
      <c r="J821" s="149">
        <f>'[2]Бюджет 2025 г 1 чтение'!$I$989</f>
        <v>0</v>
      </c>
      <c r="K821" s="149">
        <f>'[2]Бюджет 2025 г 1 чтение'!$J$989</f>
        <v>0</v>
      </c>
      <c r="L821" s="256"/>
      <c r="M821" s="256"/>
      <c r="N821" s="256"/>
      <c r="O821" s="256"/>
    </row>
    <row r="822" spans="1:15" s="50" customFormat="1" ht="27" hidden="1" customHeight="1">
      <c r="A822" s="167" t="s">
        <v>295</v>
      </c>
      <c r="B822" s="107" t="s">
        <v>243</v>
      </c>
      <c r="C822" s="107" t="s">
        <v>270</v>
      </c>
      <c r="D822" s="116" t="s">
        <v>593</v>
      </c>
      <c r="E822" s="138"/>
      <c r="F822" s="138"/>
      <c r="G822" s="149">
        <f t="shared" ref="G822:K824" si="279">G823</f>
        <v>0</v>
      </c>
      <c r="H822" s="149">
        <f t="shared" si="279"/>
        <v>0</v>
      </c>
      <c r="I822" s="185">
        <f t="shared" si="277"/>
        <v>0</v>
      </c>
      <c r="J822" s="149">
        <f t="shared" si="279"/>
        <v>0</v>
      </c>
      <c r="K822" s="149">
        <f t="shared" si="279"/>
        <v>0</v>
      </c>
      <c r="L822" s="256"/>
      <c r="M822" s="256"/>
      <c r="N822" s="256"/>
      <c r="O822" s="256"/>
    </row>
    <row r="823" spans="1:15" s="50" customFormat="1" ht="38.25" hidden="1">
      <c r="A823" s="108" t="s">
        <v>306</v>
      </c>
      <c r="B823" s="134" t="s">
        <v>243</v>
      </c>
      <c r="C823" s="134" t="s">
        <v>270</v>
      </c>
      <c r="D823" s="116" t="s">
        <v>593</v>
      </c>
      <c r="E823" s="134" t="s">
        <v>254</v>
      </c>
      <c r="F823" s="134"/>
      <c r="G823" s="149">
        <f t="shared" si="279"/>
        <v>0</v>
      </c>
      <c r="H823" s="149">
        <f t="shared" si="279"/>
        <v>0</v>
      </c>
      <c r="I823" s="185">
        <f t="shared" si="277"/>
        <v>0</v>
      </c>
      <c r="J823" s="149">
        <f t="shared" si="279"/>
        <v>0</v>
      </c>
      <c r="K823" s="149">
        <f t="shared" si="279"/>
        <v>0</v>
      </c>
      <c r="L823" s="256"/>
      <c r="M823" s="256"/>
      <c r="N823" s="256"/>
      <c r="O823" s="256"/>
    </row>
    <row r="824" spans="1:15" s="50" customFormat="1" hidden="1">
      <c r="A824" s="108" t="s">
        <v>255</v>
      </c>
      <c r="B824" s="134" t="s">
        <v>243</v>
      </c>
      <c r="C824" s="134" t="s">
        <v>270</v>
      </c>
      <c r="D824" s="116" t="s">
        <v>593</v>
      </c>
      <c r="E824" s="134" t="s">
        <v>256</v>
      </c>
      <c r="F824" s="134"/>
      <c r="G824" s="149">
        <f t="shared" si="279"/>
        <v>0</v>
      </c>
      <c r="H824" s="149">
        <f t="shared" si="279"/>
        <v>0</v>
      </c>
      <c r="I824" s="185">
        <f t="shared" si="277"/>
        <v>0</v>
      </c>
      <c r="J824" s="149">
        <f t="shared" si="279"/>
        <v>0</v>
      </c>
      <c r="K824" s="149">
        <f t="shared" si="279"/>
        <v>0</v>
      </c>
      <c r="L824" s="256"/>
      <c r="M824" s="256"/>
      <c r="N824" s="256"/>
      <c r="O824" s="256"/>
    </row>
    <row r="825" spans="1:15" s="50" customFormat="1" hidden="1">
      <c r="A825" s="108" t="s">
        <v>18</v>
      </c>
      <c r="B825" s="134" t="s">
        <v>243</v>
      </c>
      <c r="C825" s="134" t="s">
        <v>270</v>
      </c>
      <c r="D825" s="116" t="s">
        <v>593</v>
      </c>
      <c r="E825" s="134" t="s">
        <v>256</v>
      </c>
      <c r="F825" s="134" t="s">
        <v>10</v>
      </c>
      <c r="G825" s="149">
        <f>'[2]Бюджет 2025 г 1 чтение'!$H$993</f>
        <v>0</v>
      </c>
      <c r="H825" s="149"/>
      <c r="I825" s="185">
        <f t="shared" si="277"/>
        <v>0</v>
      </c>
      <c r="J825" s="149">
        <f>'[2]Бюджет 2025 г 1 чтение'!$I$993</f>
        <v>0</v>
      </c>
      <c r="K825" s="149">
        <f>'[2]Бюджет 2025 г 1 чтение'!$J$993</f>
        <v>0</v>
      </c>
      <c r="L825" s="256"/>
      <c r="M825" s="256"/>
      <c r="N825" s="256"/>
      <c r="O825" s="256"/>
    </row>
    <row r="826" spans="1:15" s="50" customFormat="1" ht="63" hidden="1" customHeight="1">
      <c r="A826" s="167" t="s">
        <v>640</v>
      </c>
      <c r="B826" s="107" t="s">
        <v>243</v>
      </c>
      <c r="C826" s="107" t="s">
        <v>270</v>
      </c>
      <c r="D826" s="116" t="s">
        <v>594</v>
      </c>
      <c r="E826" s="138"/>
      <c r="F826" s="138"/>
      <c r="G826" s="149">
        <f t="shared" ref="G826:K828" si="280">G827</f>
        <v>0</v>
      </c>
      <c r="H826" s="149">
        <f t="shared" si="280"/>
        <v>0</v>
      </c>
      <c r="I826" s="185">
        <f t="shared" si="277"/>
        <v>0</v>
      </c>
      <c r="J826" s="149">
        <f t="shared" si="280"/>
        <v>0</v>
      </c>
      <c r="K826" s="149">
        <f t="shared" si="280"/>
        <v>0</v>
      </c>
      <c r="L826" s="256"/>
      <c r="M826" s="256"/>
      <c r="N826" s="256"/>
      <c r="O826" s="256"/>
    </row>
    <row r="827" spans="1:15" s="50" customFormat="1" ht="38.25" hidden="1">
      <c r="A827" s="108" t="s">
        <v>306</v>
      </c>
      <c r="B827" s="134" t="s">
        <v>243</v>
      </c>
      <c r="C827" s="134" t="s">
        <v>270</v>
      </c>
      <c r="D827" s="116" t="s">
        <v>594</v>
      </c>
      <c r="E827" s="134" t="s">
        <v>254</v>
      </c>
      <c r="F827" s="134"/>
      <c r="G827" s="149">
        <f t="shared" si="280"/>
        <v>0</v>
      </c>
      <c r="H827" s="149">
        <f t="shared" si="280"/>
        <v>0</v>
      </c>
      <c r="I827" s="185">
        <f t="shared" si="277"/>
        <v>0</v>
      </c>
      <c r="J827" s="149">
        <f t="shared" si="280"/>
        <v>0</v>
      </c>
      <c r="K827" s="149">
        <f t="shared" si="280"/>
        <v>0</v>
      </c>
      <c r="L827" s="256"/>
      <c r="M827" s="256"/>
      <c r="N827" s="256"/>
      <c r="O827" s="256"/>
    </row>
    <row r="828" spans="1:15" s="50" customFormat="1" hidden="1">
      <c r="A828" s="108" t="s">
        <v>255</v>
      </c>
      <c r="B828" s="134" t="s">
        <v>243</v>
      </c>
      <c r="C828" s="134" t="s">
        <v>270</v>
      </c>
      <c r="D828" s="116" t="s">
        <v>594</v>
      </c>
      <c r="E828" s="134" t="s">
        <v>256</v>
      </c>
      <c r="F828" s="134"/>
      <c r="G828" s="149">
        <f t="shared" si="280"/>
        <v>0</v>
      </c>
      <c r="H828" s="149">
        <f t="shared" si="280"/>
        <v>0</v>
      </c>
      <c r="I828" s="185">
        <f t="shared" si="277"/>
        <v>0</v>
      </c>
      <c r="J828" s="149">
        <f t="shared" si="280"/>
        <v>0</v>
      </c>
      <c r="K828" s="149">
        <f t="shared" si="280"/>
        <v>0</v>
      </c>
      <c r="L828" s="256"/>
      <c r="M828" s="256"/>
      <c r="N828" s="256"/>
      <c r="O828" s="256"/>
    </row>
    <row r="829" spans="1:15" s="50" customFormat="1" hidden="1">
      <c r="A829" s="108" t="s">
        <v>19</v>
      </c>
      <c r="B829" s="134" t="s">
        <v>243</v>
      </c>
      <c r="C829" s="134" t="s">
        <v>270</v>
      </c>
      <c r="D829" s="116" t="s">
        <v>594</v>
      </c>
      <c r="E829" s="134" t="s">
        <v>256</v>
      </c>
      <c r="F829" s="134" t="s">
        <v>11</v>
      </c>
      <c r="G829" s="149">
        <f>'[2]Бюджет 2025 г 1 чтение'!$H$997</f>
        <v>0</v>
      </c>
      <c r="H829" s="149"/>
      <c r="I829" s="185">
        <f t="shared" si="277"/>
        <v>0</v>
      </c>
      <c r="J829" s="149">
        <f>'[2]Бюджет 2025 г 1 чтение'!$I$997</f>
        <v>0</v>
      </c>
      <c r="K829" s="149">
        <f>'[2]Бюджет 2025 г 1 чтение'!$J$997</f>
        <v>0</v>
      </c>
      <c r="L829" s="256"/>
      <c r="M829" s="256"/>
      <c r="N829" s="256"/>
      <c r="O829" s="256"/>
    </row>
    <row r="830" spans="1:15" s="50" customFormat="1" ht="61.5" hidden="1" customHeight="1">
      <c r="A830" s="45" t="s">
        <v>646</v>
      </c>
      <c r="B830" s="18" t="s">
        <v>243</v>
      </c>
      <c r="C830" s="18" t="s">
        <v>270</v>
      </c>
      <c r="D830" s="117" t="s">
        <v>648</v>
      </c>
      <c r="E830" s="18"/>
      <c r="F830" s="18"/>
      <c r="G830" s="149">
        <f>G831</f>
        <v>0</v>
      </c>
      <c r="H830" s="149">
        <f>H831</f>
        <v>0</v>
      </c>
      <c r="I830" s="185">
        <f t="shared" si="277"/>
        <v>0</v>
      </c>
      <c r="J830" s="149">
        <f t="shared" ref="J830:K831" si="281">J831</f>
        <v>0</v>
      </c>
      <c r="K830" s="149">
        <f t="shared" si="281"/>
        <v>0</v>
      </c>
      <c r="L830" s="256"/>
      <c r="M830" s="256"/>
      <c r="N830" s="256"/>
      <c r="O830" s="256"/>
    </row>
    <row r="831" spans="1:15" s="50" customFormat="1" ht="38.25" hidden="1">
      <c r="A831" s="108" t="s">
        <v>306</v>
      </c>
      <c r="B831" s="18" t="s">
        <v>243</v>
      </c>
      <c r="C831" s="18" t="s">
        <v>270</v>
      </c>
      <c r="D831" s="117" t="s">
        <v>648</v>
      </c>
      <c r="E831" s="134" t="s">
        <v>254</v>
      </c>
      <c r="F831" s="134"/>
      <c r="G831" s="149">
        <f>G832</f>
        <v>0</v>
      </c>
      <c r="H831" s="149">
        <f>H832</f>
        <v>0</v>
      </c>
      <c r="I831" s="185">
        <f t="shared" si="277"/>
        <v>0</v>
      </c>
      <c r="J831" s="149">
        <f t="shared" si="281"/>
        <v>0</v>
      </c>
      <c r="K831" s="149">
        <f t="shared" si="281"/>
        <v>0</v>
      </c>
      <c r="L831" s="256"/>
      <c r="M831" s="256"/>
      <c r="N831" s="256"/>
      <c r="O831" s="256"/>
    </row>
    <row r="832" spans="1:15" s="50" customFormat="1" hidden="1">
      <c r="A832" s="108" t="s">
        <v>255</v>
      </c>
      <c r="B832" s="18" t="s">
        <v>243</v>
      </c>
      <c r="C832" s="18" t="s">
        <v>270</v>
      </c>
      <c r="D832" s="117" t="s">
        <v>648</v>
      </c>
      <c r="E832" s="134" t="s">
        <v>256</v>
      </c>
      <c r="F832" s="134"/>
      <c r="G832" s="149">
        <f>G833+G834</f>
        <v>0</v>
      </c>
      <c r="H832" s="149">
        <f>H833+H834</f>
        <v>0</v>
      </c>
      <c r="I832" s="185">
        <f t="shared" si="277"/>
        <v>0</v>
      </c>
      <c r="J832" s="149">
        <f t="shared" ref="J832:K832" si="282">J833+J834</f>
        <v>0</v>
      </c>
      <c r="K832" s="149">
        <f t="shared" si="282"/>
        <v>0</v>
      </c>
      <c r="L832" s="256"/>
      <c r="M832" s="256"/>
      <c r="N832" s="256"/>
      <c r="O832" s="256"/>
    </row>
    <row r="833" spans="1:15" s="50" customFormat="1" hidden="1">
      <c r="A833" s="108" t="s">
        <v>18</v>
      </c>
      <c r="B833" s="18" t="s">
        <v>243</v>
      </c>
      <c r="C833" s="18" t="s">
        <v>270</v>
      </c>
      <c r="D833" s="117" t="s">
        <v>648</v>
      </c>
      <c r="E833" s="134" t="s">
        <v>256</v>
      </c>
      <c r="F833" s="134" t="s">
        <v>10</v>
      </c>
      <c r="G833" s="149">
        <f>'[2]Бюджет 2025 г 1 чтение'!$H$974</f>
        <v>0</v>
      </c>
      <c r="H833" s="149"/>
      <c r="I833" s="185">
        <f t="shared" si="277"/>
        <v>0</v>
      </c>
      <c r="J833" s="152">
        <f>'[2]Бюджет 2025 г 1 чтение'!$I$974</f>
        <v>0</v>
      </c>
      <c r="K833" s="152">
        <f>'[2]Бюджет 2025 г 1 чтение'!$J$974</f>
        <v>0</v>
      </c>
      <c r="L833" s="256"/>
      <c r="M833" s="256"/>
      <c r="N833" s="256"/>
      <c r="O833" s="256"/>
    </row>
    <row r="834" spans="1:15" s="50" customFormat="1" hidden="1">
      <c r="A834" s="108" t="s">
        <v>19</v>
      </c>
      <c r="B834" s="18" t="s">
        <v>243</v>
      </c>
      <c r="C834" s="18" t="s">
        <v>270</v>
      </c>
      <c r="D834" s="117" t="s">
        <v>648</v>
      </c>
      <c r="E834" s="134" t="s">
        <v>256</v>
      </c>
      <c r="F834" s="134" t="s">
        <v>11</v>
      </c>
      <c r="G834" s="149">
        <f>'[2]Бюджет 2025 г 1 чтение'!$H$975</f>
        <v>0</v>
      </c>
      <c r="H834" s="149"/>
      <c r="I834" s="185">
        <f t="shared" si="277"/>
        <v>0</v>
      </c>
      <c r="J834" s="152">
        <f>'[2]Бюджет 2025 г 1 чтение'!$I$975</f>
        <v>0</v>
      </c>
      <c r="K834" s="152">
        <f>'[2]Бюджет 2025 г 1 чтение'!$J$975</f>
        <v>0</v>
      </c>
      <c r="L834" s="256"/>
      <c r="M834" s="256"/>
      <c r="N834" s="256"/>
      <c r="O834" s="256"/>
    </row>
    <row r="835" spans="1:15" s="50" customFormat="1" ht="90" hidden="1" customHeight="1">
      <c r="A835" s="74" t="s">
        <v>624</v>
      </c>
      <c r="B835" s="18" t="s">
        <v>243</v>
      </c>
      <c r="C835" s="18" t="s">
        <v>270</v>
      </c>
      <c r="D835" s="117" t="s">
        <v>627</v>
      </c>
      <c r="E835" s="134"/>
      <c r="F835" s="134"/>
      <c r="G835" s="149">
        <f t="shared" ref="G835:K837" si="283">G836</f>
        <v>0</v>
      </c>
      <c r="H835" s="149">
        <f t="shared" si="283"/>
        <v>0</v>
      </c>
      <c r="I835" s="185">
        <f t="shared" si="277"/>
        <v>0</v>
      </c>
      <c r="J835" s="149">
        <f t="shared" si="283"/>
        <v>0</v>
      </c>
      <c r="K835" s="149">
        <f t="shared" si="283"/>
        <v>0</v>
      </c>
      <c r="L835" s="256"/>
      <c r="M835" s="256"/>
      <c r="N835" s="256"/>
      <c r="O835" s="256"/>
    </row>
    <row r="836" spans="1:15" s="50" customFormat="1" ht="38.25" hidden="1">
      <c r="A836" s="108" t="s">
        <v>306</v>
      </c>
      <c r="B836" s="18" t="s">
        <v>243</v>
      </c>
      <c r="C836" s="18" t="s">
        <v>270</v>
      </c>
      <c r="D836" s="117" t="s">
        <v>627</v>
      </c>
      <c r="E836" s="134" t="s">
        <v>254</v>
      </c>
      <c r="F836" s="134"/>
      <c r="G836" s="149">
        <f t="shared" si="283"/>
        <v>0</v>
      </c>
      <c r="H836" s="149">
        <f t="shared" si="283"/>
        <v>0</v>
      </c>
      <c r="I836" s="185">
        <f t="shared" si="277"/>
        <v>0</v>
      </c>
      <c r="J836" s="149">
        <f t="shared" si="283"/>
        <v>0</v>
      </c>
      <c r="K836" s="149">
        <f t="shared" si="283"/>
        <v>0</v>
      </c>
      <c r="L836" s="256"/>
      <c r="M836" s="256"/>
      <c r="N836" s="256"/>
      <c r="O836" s="256"/>
    </row>
    <row r="837" spans="1:15" s="50" customFormat="1" hidden="1">
      <c r="A837" s="108" t="s">
        <v>255</v>
      </c>
      <c r="B837" s="18" t="s">
        <v>243</v>
      </c>
      <c r="C837" s="18" t="s">
        <v>270</v>
      </c>
      <c r="D837" s="117" t="s">
        <v>627</v>
      </c>
      <c r="E837" s="134" t="s">
        <v>256</v>
      </c>
      <c r="F837" s="134"/>
      <c r="G837" s="149">
        <f t="shared" si="283"/>
        <v>0</v>
      </c>
      <c r="H837" s="149">
        <f t="shared" si="283"/>
        <v>0</v>
      </c>
      <c r="I837" s="185">
        <f t="shared" si="277"/>
        <v>0</v>
      </c>
      <c r="J837" s="149">
        <f t="shared" si="283"/>
        <v>0</v>
      </c>
      <c r="K837" s="149">
        <f t="shared" si="283"/>
        <v>0</v>
      </c>
      <c r="L837" s="256"/>
      <c r="M837" s="256"/>
      <c r="N837" s="256"/>
      <c r="O837" s="256"/>
    </row>
    <row r="838" spans="1:15" s="50" customFormat="1" hidden="1">
      <c r="A838" s="108" t="s">
        <v>18</v>
      </c>
      <c r="B838" s="18" t="s">
        <v>243</v>
      </c>
      <c r="C838" s="18" t="s">
        <v>270</v>
      </c>
      <c r="D838" s="117" t="s">
        <v>627</v>
      </c>
      <c r="E838" s="134" t="s">
        <v>256</v>
      </c>
      <c r="F838" s="134" t="s">
        <v>10</v>
      </c>
      <c r="G838" s="149">
        <f>'[2]Бюджет 2025 г 1 чтение'!$H$979</f>
        <v>0</v>
      </c>
      <c r="H838" s="149"/>
      <c r="I838" s="185">
        <f t="shared" si="277"/>
        <v>0</v>
      </c>
      <c r="J838" s="152">
        <f>'[2]Бюджет 2025 г 1 чтение'!$I$979</f>
        <v>0</v>
      </c>
      <c r="K838" s="152">
        <f>'[2]Бюджет 2025 г 1 чтение'!$J$979</f>
        <v>0</v>
      </c>
      <c r="L838" s="256"/>
      <c r="M838" s="256"/>
      <c r="N838" s="256"/>
      <c r="O838" s="256"/>
    </row>
    <row r="839" spans="1:15" ht="15" customHeight="1">
      <c r="A839" s="31" t="s">
        <v>309</v>
      </c>
      <c r="B839" s="14" t="s">
        <v>243</v>
      </c>
      <c r="C839" s="14" t="s">
        <v>310</v>
      </c>
      <c r="D839" s="30"/>
      <c r="E839" s="18"/>
      <c r="F839" s="18"/>
      <c r="G839" s="185">
        <f>G840+G900+G883</f>
        <v>14185.5</v>
      </c>
      <c r="H839" s="185">
        <f>H840+H900+H883</f>
        <v>1238.7</v>
      </c>
      <c r="I839" s="185">
        <f t="shared" si="277"/>
        <v>15424.2</v>
      </c>
      <c r="J839" s="185">
        <f>J840+J900+J883</f>
        <v>11871</v>
      </c>
      <c r="K839" s="185">
        <f>K840+K900+K883</f>
        <v>11618.7</v>
      </c>
      <c r="L839" s="186"/>
      <c r="M839" s="186"/>
      <c r="N839" s="186"/>
      <c r="O839" s="186"/>
    </row>
    <row r="840" spans="1:15" ht="26.25" customHeight="1">
      <c r="A840" s="13" t="s">
        <v>246</v>
      </c>
      <c r="B840" s="14" t="s">
        <v>243</v>
      </c>
      <c r="C840" s="14" t="s">
        <v>310</v>
      </c>
      <c r="D840" s="32" t="s">
        <v>247</v>
      </c>
      <c r="E840" s="14"/>
      <c r="F840" s="14"/>
      <c r="G840" s="155">
        <f>G841</f>
        <v>8185.5</v>
      </c>
      <c r="H840" s="155">
        <f>H841</f>
        <v>0</v>
      </c>
      <c r="I840" s="185">
        <f t="shared" si="277"/>
        <v>8185.5</v>
      </c>
      <c r="J840" s="155">
        <f t="shared" ref="J840:K840" si="284">J841</f>
        <v>5871</v>
      </c>
      <c r="K840" s="155">
        <f t="shared" si="284"/>
        <v>6618.7</v>
      </c>
      <c r="L840" s="186"/>
      <c r="M840" s="186"/>
      <c r="N840" s="186"/>
      <c r="O840" s="186"/>
    </row>
    <row r="841" spans="1:15" ht="36" customHeight="1">
      <c r="A841" s="13" t="s">
        <v>248</v>
      </c>
      <c r="B841" s="14" t="s">
        <v>243</v>
      </c>
      <c r="C841" s="14" t="s">
        <v>310</v>
      </c>
      <c r="D841" s="32" t="s">
        <v>249</v>
      </c>
      <c r="E841" s="14"/>
      <c r="F841" s="14"/>
      <c r="G841" s="155">
        <f>G842</f>
        <v>8185.5</v>
      </c>
      <c r="H841" s="155">
        <f>H842</f>
        <v>0</v>
      </c>
      <c r="I841" s="185">
        <f t="shared" si="277"/>
        <v>8185.5</v>
      </c>
      <c r="J841" s="155">
        <f>J842</f>
        <v>5871</v>
      </c>
      <c r="K841" s="155">
        <f>K842</f>
        <v>6618.7</v>
      </c>
      <c r="L841" s="186"/>
      <c r="M841" s="186"/>
      <c r="N841" s="186"/>
      <c r="O841" s="186"/>
    </row>
    <row r="842" spans="1:15" ht="48" customHeight="1">
      <c r="A842" s="53" t="s">
        <v>562</v>
      </c>
      <c r="B842" s="34" t="s">
        <v>243</v>
      </c>
      <c r="C842" s="34" t="s">
        <v>310</v>
      </c>
      <c r="D842" s="35" t="s">
        <v>311</v>
      </c>
      <c r="E842" s="25"/>
      <c r="F842" s="25"/>
      <c r="G842" s="155">
        <f>G847+G879+G872+G859+G851+G855+G843</f>
        <v>8185.5</v>
      </c>
      <c r="H842" s="155">
        <f>H847+H879+H872+H859+H851+H855+H843</f>
        <v>0</v>
      </c>
      <c r="I842" s="185">
        <f t="shared" si="277"/>
        <v>8185.5</v>
      </c>
      <c r="J842" s="155">
        <f t="shared" ref="J842:K842" si="285">J847+J879+J872+J859+J851+J855+J843</f>
        <v>5871</v>
      </c>
      <c r="K842" s="155">
        <f t="shared" si="285"/>
        <v>6618.7</v>
      </c>
      <c r="L842" s="186"/>
      <c r="M842" s="186"/>
      <c r="N842" s="186"/>
      <c r="O842" s="186"/>
    </row>
    <row r="843" spans="1:15" ht="48" customHeight="1">
      <c r="A843" s="108" t="s">
        <v>641</v>
      </c>
      <c r="B843" s="18" t="s">
        <v>243</v>
      </c>
      <c r="C843" s="18" t="s">
        <v>310</v>
      </c>
      <c r="D843" s="117" t="s">
        <v>626</v>
      </c>
      <c r="E843" s="134"/>
      <c r="F843" s="134"/>
      <c r="G843" s="149">
        <f t="shared" ref="G843:H845" si="286">G844</f>
        <v>0</v>
      </c>
      <c r="H843" s="149">
        <f t="shared" si="286"/>
        <v>0</v>
      </c>
      <c r="I843" s="185">
        <f t="shared" si="277"/>
        <v>0</v>
      </c>
      <c r="J843" s="149">
        <f>J844</f>
        <v>0</v>
      </c>
      <c r="K843" s="149">
        <f>K844</f>
        <v>0</v>
      </c>
      <c r="L843" s="186"/>
      <c r="M843" s="186"/>
      <c r="N843" s="186"/>
      <c r="O843" s="186"/>
    </row>
    <row r="844" spans="1:15" ht="36.75" customHeight="1">
      <c r="A844" s="108" t="s">
        <v>306</v>
      </c>
      <c r="B844" s="18" t="s">
        <v>243</v>
      </c>
      <c r="C844" s="18" t="s">
        <v>310</v>
      </c>
      <c r="D844" s="117" t="s">
        <v>626</v>
      </c>
      <c r="E844" s="134" t="s">
        <v>254</v>
      </c>
      <c r="F844" s="134"/>
      <c r="G844" s="149">
        <f t="shared" si="286"/>
        <v>0</v>
      </c>
      <c r="H844" s="149">
        <f t="shared" si="286"/>
        <v>0</v>
      </c>
      <c r="I844" s="185">
        <f t="shared" si="277"/>
        <v>0</v>
      </c>
      <c r="J844" s="149">
        <f>J845</f>
        <v>0</v>
      </c>
      <c r="K844" s="149"/>
      <c r="L844" s="186"/>
      <c r="M844" s="186"/>
      <c r="N844" s="186"/>
      <c r="O844" s="186"/>
    </row>
    <row r="845" spans="1:15">
      <c r="A845" s="108" t="s">
        <v>255</v>
      </c>
      <c r="B845" s="18" t="s">
        <v>243</v>
      </c>
      <c r="C845" s="18" t="s">
        <v>310</v>
      </c>
      <c r="D845" s="117" t="s">
        <v>626</v>
      </c>
      <c r="E845" s="134" t="s">
        <v>256</v>
      </c>
      <c r="F845" s="134"/>
      <c r="G845" s="149">
        <f t="shared" si="286"/>
        <v>0</v>
      </c>
      <c r="H845" s="149">
        <f t="shared" si="286"/>
        <v>0</v>
      </c>
      <c r="I845" s="185">
        <f t="shared" si="277"/>
        <v>0</v>
      </c>
      <c r="J845" s="149">
        <f>J846</f>
        <v>0</v>
      </c>
      <c r="K845" s="149"/>
      <c r="L845" s="186"/>
      <c r="M845" s="186"/>
      <c r="N845" s="186"/>
      <c r="O845" s="186"/>
    </row>
    <row r="846" spans="1:15" ht="14.25" customHeight="1">
      <c r="A846" s="108" t="s">
        <v>18</v>
      </c>
      <c r="B846" s="18" t="s">
        <v>243</v>
      </c>
      <c r="C846" s="18" t="s">
        <v>310</v>
      </c>
      <c r="D846" s="117" t="s">
        <v>626</v>
      </c>
      <c r="E846" s="134" t="s">
        <v>256</v>
      </c>
      <c r="F846" s="134" t="s">
        <v>10</v>
      </c>
      <c r="G846" s="149"/>
      <c r="H846" s="149"/>
      <c r="I846" s="185">
        <f t="shared" si="277"/>
        <v>0</v>
      </c>
      <c r="J846" s="149"/>
      <c r="K846" s="149"/>
      <c r="L846" s="186"/>
      <c r="M846" s="186"/>
      <c r="N846" s="186"/>
      <c r="O846" s="186"/>
    </row>
    <row r="847" spans="1:15" ht="24">
      <c r="A847" s="44" t="s">
        <v>312</v>
      </c>
      <c r="B847" s="18" t="s">
        <v>243</v>
      </c>
      <c r="C847" s="18" t="s">
        <v>310</v>
      </c>
      <c r="D847" s="30" t="s">
        <v>313</v>
      </c>
      <c r="E847" s="18"/>
      <c r="F847" s="18"/>
      <c r="G847" s="155">
        <f t="shared" ref="G847:K849" si="287">G848</f>
        <v>561.9</v>
      </c>
      <c r="H847" s="155">
        <f t="shared" si="287"/>
        <v>0</v>
      </c>
      <c r="I847" s="185">
        <f t="shared" si="277"/>
        <v>561.9</v>
      </c>
      <c r="J847" s="155">
        <f t="shared" si="287"/>
        <v>418</v>
      </c>
      <c r="K847" s="155">
        <f t="shared" si="287"/>
        <v>418</v>
      </c>
      <c r="L847" s="186"/>
      <c r="M847" s="186"/>
      <c r="N847" s="186"/>
      <c r="O847" s="186"/>
    </row>
    <row r="848" spans="1:15" ht="35.25" customHeight="1">
      <c r="A848" s="44" t="s">
        <v>306</v>
      </c>
      <c r="B848" s="18" t="s">
        <v>243</v>
      </c>
      <c r="C848" s="18" t="s">
        <v>310</v>
      </c>
      <c r="D848" s="30" t="s">
        <v>313</v>
      </c>
      <c r="E848" s="18" t="s">
        <v>254</v>
      </c>
      <c r="F848" s="18"/>
      <c r="G848" s="155">
        <f t="shared" si="287"/>
        <v>561.9</v>
      </c>
      <c r="H848" s="155">
        <f t="shared" si="287"/>
        <v>0</v>
      </c>
      <c r="I848" s="185">
        <f t="shared" si="277"/>
        <v>561.9</v>
      </c>
      <c r="J848" s="155">
        <f t="shared" si="287"/>
        <v>418</v>
      </c>
      <c r="K848" s="155">
        <f t="shared" si="287"/>
        <v>418</v>
      </c>
      <c r="L848" s="186"/>
      <c r="M848" s="186"/>
      <c r="N848" s="186"/>
      <c r="O848" s="186"/>
    </row>
    <row r="849" spans="1:15">
      <c r="A849" s="44" t="s">
        <v>255</v>
      </c>
      <c r="B849" s="18" t="s">
        <v>243</v>
      </c>
      <c r="C849" s="18" t="s">
        <v>310</v>
      </c>
      <c r="D849" s="30" t="s">
        <v>313</v>
      </c>
      <c r="E849" s="18" t="s">
        <v>256</v>
      </c>
      <c r="F849" s="18"/>
      <c r="G849" s="155">
        <f t="shared" si="287"/>
        <v>561.9</v>
      </c>
      <c r="H849" s="155">
        <f t="shared" si="287"/>
        <v>0</v>
      </c>
      <c r="I849" s="185">
        <f t="shared" si="277"/>
        <v>561.9</v>
      </c>
      <c r="J849" s="155">
        <f t="shared" si="287"/>
        <v>418</v>
      </c>
      <c r="K849" s="155">
        <f t="shared" si="287"/>
        <v>418</v>
      </c>
      <c r="L849" s="186"/>
      <c r="M849" s="186"/>
      <c r="N849" s="186"/>
      <c r="O849" s="186"/>
    </row>
    <row r="850" spans="1:15">
      <c r="A850" s="44" t="s">
        <v>16</v>
      </c>
      <c r="B850" s="18" t="s">
        <v>243</v>
      </c>
      <c r="C850" s="18" t="s">
        <v>310</v>
      </c>
      <c r="D850" s="30" t="s">
        <v>313</v>
      </c>
      <c r="E850" s="18" t="s">
        <v>256</v>
      </c>
      <c r="F850" s="18" t="s">
        <v>17</v>
      </c>
      <c r="G850" s="149">
        <v>561.9</v>
      </c>
      <c r="H850" s="149">
        <v>0</v>
      </c>
      <c r="I850" s="185">
        <f t="shared" si="277"/>
        <v>561.9</v>
      </c>
      <c r="J850" s="152">
        <f>'[2]Бюджет 2025 г 1 чтение'!$I$1032</f>
        <v>418</v>
      </c>
      <c r="K850" s="152">
        <f>'[2]Бюджет 2025 г 1 чтение'!$J$1032</f>
        <v>418</v>
      </c>
      <c r="L850" s="186"/>
      <c r="M850" s="186"/>
      <c r="N850" s="186"/>
      <c r="O850" s="186"/>
    </row>
    <row r="851" spans="1:15" ht="25.5">
      <c r="A851" s="108" t="s">
        <v>263</v>
      </c>
      <c r="B851" s="134" t="s">
        <v>243</v>
      </c>
      <c r="C851" s="134" t="s">
        <v>310</v>
      </c>
      <c r="D851" s="117" t="s">
        <v>673</v>
      </c>
      <c r="E851" s="134"/>
      <c r="F851" s="134"/>
      <c r="G851" s="149">
        <f t="shared" ref="G851:H853" si="288">G852</f>
        <v>6195.5</v>
      </c>
      <c r="H851" s="149">
        <f t="shared" si="288"/>
        <v>0</v>
      </c>
      <c r="I851" s="185">
        <f t="shared" si="277"/>
        <v>6195.5</v>
      </c>
      <c r="J851" s="149">
        <f t="shared" ref="J851:K853" si="289">J852</f>
        <v>4620.5</v>
      </c>
      <c r="K851" s="149">
        <f t="shared" si="289"/>
        <v>5368.2</v>
      </c>
      <c r="L851" s="186"/>
      <c r="M851" s="186"/>
      <c r="N851" s="186"/>
      <c r="O851" s="186"/>
    </row>
    <row r="852" spans="1:15" ht="38.25">
      <c r="A852" s="108" t="s">
        <v>306</v>
      </c>
      <c r="B852" s="134" t="s">
        <v>243</v>
      </c>
      <c r="C852" s="134" t="s">
        <v>310</v>
      </c>
      <c r="D852" s="117" t="s">
        <v>673</v>
      </c>
      <c r="E852" s="134" t="s">
        <v>254</v>
      </c>
      <c r="F852" s="134"/>
      <c r="G852" s="149">
        <f t="shared" si="288"/>
        <v>6195.5</v>
      </c>
      <c r="H852" s="149">
        <f t="shared" si="288"/>
        <v>0</v>
      </c>
      <c r="I852" s="185">
        <f t="shared" si="277"/>
        <v>6195.5</v>
      </c>
      <c r="J852" s="149">
        <f t="shared" si="289"/>
        <v>4620.5</v>
      </c>
      <c r="K852" s="149">
        <f t="shared" si="289"/>
        <v>5368.2</v>
      </c>
      <c r="L852" s="186"/>
      <c r="M852" s="186"/>
      <c r="N852" s="186"/>
      <c r="O852" s="186"/>
    </row>
    <row r="853" spans="1:15">
      <c r="A853" s="108" t="s">
        <v>255</v>
      </c>
      <c r="B853" s="134" t="s">
        <v>243</v>
      </c>
      <c r="C853" s="134" t="s">
        <v>310</v>
      </c>
      <c r="D853" s="117" t="s">
        <v>673</v>
      </c>
      <c r="E853" s="134" t="s">
        <v>256</v>
      </c>
      <c r="F853" s="134"/>
      <c r="G853" s="149">
        <f t="shared" si="288"/>
        <v>6195.5</v>
      </c>
      <c r="H853" s="149">
        <f t="shared" si="288"/>
        <v>0</v>
      </c>
      <c r="I853" s="185">
        <f t="shared" si="277"/>
        <v>6195.5</v>
      </c>
      <c r="J853" s="149">
        <f t="shared" si="289"/>
        <v>4620.5</v>
      </c>
      <c r="K853" s="149">
        <f t="shared" si="289"/>
        <v>5368.2</v>
      </c>
      <c r="L853" s="186"/>
      <c r="M853" s="186"/>
      <c r="N853" s="186"/>
      <c r="O853" s="186"/>
    </row>
    <row r="854" spans="1:15" s="222" customFormat="1">
      <c r="A854" s="229" t="s">
        <v>16</v>
      </c>
      <c r="B854" s="134" t="s">
        <v>243</v>
      </c>
      <c r="C854" s="134" t="s">
        <v>310</v>
      </c>
      <c r="D854" s="247" t="s">
        <v>673</v>
      </c>
      <c r="E854" s="134" t="s">
        <v>256</v>
      </c>
      <c r="F854" s="134" t="s">
        <v>17</v>
      </c>
      <c r="G854" s="149">
        <v>6195.5</v>
      </c>
      <c r="H854" s="149">
        <v>0</v>
      </c>
      <c r="I854" s="185">
        <f t="shared" si="277"/>
        <v>6195.5</v>
      </c>
      <c r="J854" s="152">
        <f>'[3]Бюджет 2025 г 2 чтение'!$I$1041</f>
        <v>4620.5</v>
      </c>
      <c r="K854" s="152">
        <f>'[3]Бюджет 2025 г 2 чтение'!$J$1041</f>
        <v>5368.2</v>
      </c>
      <c r="L854" s="186"/>
      <c r="M854" s="186"/>
      <c r="N854" s="186"/>
      <c r="O854" s="186"/>
    </row>
    <row r="855" spans="1:15" ht="15" customHeight="1">
      <c r="A855" s="108" t="s">
        <v>265</v>
      </c>
      <c r="B855" s="134" t="s">
        <v>243</v>
      </c>
      <c r="C855" s="134" t="s">
        <v>310</v>
      </c>
      <c r="D855" s="117" t="s">
        <v>674</v>
      </c>
      <c r="E855" s="134"/>
      <c r="F855" s="134"/>
      <c r="G855" s="149">
        <f t="shared" ref="G855:H857" si="290">G856</f>
        <v>1010</v>
      </c>
      <c r="H855" s="149">
        <f t="shared" si="290"/>
        <v>0</v>
      </c>
      <c r="I855" s="185">
        <f t="shared" si="277"/>
        <v>1010</v>
      </c>
      <c r="J855" s="149">
        <f t="shared" ref="J855:K857" si="291">J856</f>
        <v>832.5</v>
      </c>
      <c r="K855" s="149">
        <f t="shared" si="291"/>
        <v>832.5</v>
      </c>
      <c r="L855" s="186"/>
      <c r="M855" s="186"/>
      <c r="N855" s="186"/>
      <c r="O855" s="186"/>
    </row>
    <row r="856" spans="1:15" ht="38.25">
      <c r="A856" s="108" t="s">
        <v>306</v>
      </c>
      <c r="B856" s="134" t="s">
        <v>243</v>
      </c>
      <c r="C856" s="134" t="s">
        <v>310</v>
      </c>
      <c r="D856" s="117" t="s">
        <v>674</v>
      </c>
      <c r="E856" s="134" t="s">
        <v>254</v>
      </c>
      <c r="F856" s="134"/>
      <c r="G856" s="149">
        <f t="shared" si="290"/>
        <v>1010</v>
      </c>
      <c r="H856" s="149">
        <f t="shared" si="290"/>
        <v>0</v>
      </c>
      <c r="I856" s="185">
        <f t="shared" si="277"/>
        <v>1010</v>
      </c>
      <c r="J856" s="149">
        <f t="shared" si="291"/>
        <v>832.5</v>
      </c>
      <c r="K856" s="149">
        <f t="shared" si="291"/>
        <v>832.5</v>
      </c>
      <c r="L856" s="186"/>
      <c r="M856" s="186"/>
      <c r="N856" s="186"/>
      <c r="O856" s="186"/>
    </row>
    <row r="857" spans="1:15">
      <c r="A857" s="108" t="s">
        <v>255</v>
      </c>
      <c r="B857" s="134" t="s">
        <v>243</v>
      </c>
      <c r="C857" s="134" t="s">
        <v>310</v>
      </c>
      <c r="D857" s="117" t="s">
        <v>674</v>
      </c>
      <c r="E857" s="134" t="s">
        <v>256</v>
      </c>
      <c r="F857" s="134"/>
      <c r="G857" s="149">
        <f t="shared" si="290"/>
        <v>1010</v>
      </c>
      <c r="H857" s="149">
        <f t="shared" si="290"/>
        <v>0</v>
      </c>
      <c r="I857" s="185">
        <f t="shared" si="277"/>
        <v>1010</v>
      </c>
      <c r="J857" s="149">
        <f t="shared" si="291"/>
        <v>832.5</v>
      </c>
      <c r="K857" s="149">
        <f t="shared" si="291"/>
        <v>832.5</v>
      </c>
      <c r="L857" s="186"/>
      <c r="M857" s="186"/>
      <c r="N857" s="186"/>
      <c r="O857" s="186"/>
    </row>
    <row r="858" spans="1:15">
      <c r="A858" s="108" t="s">
        <v>16</v>
      </c>
      <c r="B858" s="134" t="s">
        <v>243</v>
      </c>
      <c r="C858" s="134" t="s">
        <v>310</v>
      </c>
      <c r="D858" s="117" t="s">
        <v>674</v>
      </c>
      <c r="E858" s="134" t="s">
        <v>256</v>
      </c>
      <c r="F858" s="134" t="s">
        <v>17</v>
      </c>
      <c r="G858" s="149">
        <v>1010</v>
      </c>
      <c r="H858" s="149">
        <v>0</v>
      </c>
      <c r="I858" s="185">
        <f t="shared" si="277"/>
        <v>1010</v>
      </c>
      <c r="J858" s="152">
        <f>'[2]Бюджет 2025 г 1 чтение'!$I$1040</f>
        <v>832.5</v>
      </c>
      <c r="K858" s="152">
        <f>'[2]Бюджет 2025 г 1 чтение'!$J$1040</f>
        <v>832.5</v>
      </c>
      <c r="L858" s="186"/>
      <c r="M858" s="186"/>
      <c r="N858" s="186"/>
      <c r="O858" s="186"/>
    </row>
    <row r="859" spans="1:15" ht="29.25" customHeight="1">
      <c r="A859" s="49" t="s">
        <v>664</v>
      </c>
      <c r="B859" s="134" t="s">
        <v>243</v>
      </c>
      <c r="C859" s="134" t="s">
        <v>310</v>
      </c>
      <c r="D859" s="117" t="s">
        <v>675</v>
      </c>
      <c r="E859" s="134"/>
      <c r="F859" s="134"/>
      <c r="G859" s="149">
        <f>G860+G869</f>
        <v>418.1</v>
      </c>
      <c r="H859" s="149">
        <f>H860+H869</f>
        <v>0</v>
      </c>
      <c r="I859" s="185">
        <f t="shared" si="277"/>
        <v>418.1</v>
      </c>
      <c r="J859" s="149">
        <f t="shared" ref="J859:K859" si="292">J860+J869</f>
        <v>0</v>
      </c>
      <c r="K859" s="149">
        <f t="shared" si="292"/>
        <v>0</v>
      </c>
      <c r="L859" s="186"/>
      <c r="M859" s="186"/>
      <c r="N859" s="186"/>
      <c r="O859" s="186"/>
    </row>
    <row r="860" spans="1:15" ht="38.25">
      <c r="A860" s="108" t="s">
        <v>306</v>
      </c>
      <c r="B860" s="134" t="s">
        <v>243</v>
      </c>
      <c r="C860" s="134" t="s">
        <v>310</v>
      </c>
      <c r="D860" s="117" t="s">
        <v>675</v>
      </c>
      <c r="E860" s="134" t="s">
        <v>254</v>
      </c>
      <c r="F860" s="134"/>
      <c r="G860" s="149">
        <f>G861+G863+G865+G867</f>
        <v>418.1</v>
      </c>
      <c r="H860" s="149">
        <f>H861+H863+H865+H867</f>
        <v>0</v>
      </c>
      <c r="I860" s="185">
        <f t="shared" si="277"/>
        <v>418.1</v>
      </c>
      <c r="J860" s="149">
        <f t="shared" ref="J860:K860" si="293">J861+J863+J865+J867</f>
        <v>0</v>
      </c>
      <c r="K860" s="149">
        <f t="shared" si="293"/>
        <v>0</v>
      </c>
      <c r="L860" s="186"/>
      <c r="M860" s="186"/>
      <c r="N860" s="186"/>
      <c r="O860" s="186"/>
    </row>
    <row r="861" spans="1:15">
      <c r="A861" s="108" t="s">
        <v>255</v>
      </c>
      <c r="B861" s="134" t="s">
        <v>243</v>
      </c>
      <c r="C861" s="134" t="s">
        <v>310</v>
      </c>
      <c r="D861" s="117" t="s">
        <v>675</v>
      </c>
      <c r="E861" s="134" t="s">
        <v>256</v>
      </c>
      <c r="F861" s="134"/>
      <c r="G861" s="149">
        <f>G862</f>
        <v>418.1</v>
      </c>
      <c r="H861" s="149">
        <f>H862</f>
        <v>0</v>
      </c>
      <c r="I861" s="185">
        <f t="shared" si="277"/>
        <v>418.1</v>
      </c>
      <c r="J861" s="149">
        <f t="shared" ref="J861:K861" si="294">J862</f>
        <v>0</v>
      </c>
      <c r="K861" s="149">
        <f t="shared" si="294"/>
        <v>0</v>
      </c>
      <c r="L861" s="186"/>
      <c r="M861" s="186"/>
      <c r="N861" s="186"/>
      <c r="O861" s="186"/>
    </row>
    <row r="862" spans="1:15">
      <c r="A862" s="108" t="s">
        <v>16</v>
      </c>
      <c r="B862" s="134" t="s">
        <v>243</v>
      </c>
      <c r="C862" s="134" t="s">
        <v>310</v>
      </c>
      <c r="D862" s="117" t="s">
        <v>675</v>
      </c>
      <c r="E862" s="134" t="s">
        <v>256</v>
      </c>
      <c r="F862" s="134" t="s">
        <v>17</v>
      </c>
      <c r="G862" s="149">
        <v>418.1</v>
      </c>
      <c r="H862" s="149">
        <v>0</v>
      </c>
      <c r="I862" s="185">
        <f t="shared" si="277"/>
        <v>418.1</v>
      </c>
      <c r="J862" s="152">
        <f>'[2]Бюджет 2025 г 1 чтение'!$I$1044</f>
        <v>0</v>
      </c>
      <c r="K862" s="152">
        <f>'[2]Бюджет 2025 г 1 чтение'!$J$1044</f>
        <v>0</v>
      </c>
      <c r="L862" s="186"/>
      <c r="M862" s="186"/>
      <c r="N862" s="186"/>
      <c r="O862" s="186"/>
    </row>
    <row r="863" spans="1:15" hidden="1">
      <c r="A863" s="126" t="s">
        <v>546</v>
      </c>
      <c r="B863" s="18" t="s">
        <v>243</v>
      </c>
      <c r="C863" s="18" t="s">
        <v>310</v>
      </c>
      <c r="D863" s="168" t="s">
        <v>550</v>
      </c>
      <c r="E863" s="169" t="s">
        <v>256</v>
      </c>
      <c r="F863" s="18"/>
      <c r="G863" s="149">
        <f>G864</f>
        <v>0</v>
      </c>
      <c r="H863" s="149">
        <f>H864</f>
        <v>0</v>
      </c>
      <c r="I863" s="185">
        <f t="shared" si="277"/>
        <v>0</v>
      </c>
      <c r="J863" s="152"/>
      <c r="K863" s="152"/>
      <c r="L863" s="186"/>
      <c r="M863" s="186"/>
      <c r="N863" s="186"/>
      <c r="O863" s="186"/>
    </row>
    <row r="864" spans="1:15" hidden="1">
      <c r="A864" s="125" t="s">
        <v>16</v>
      </c>
      <c r="B864" s="34" t="s">
        <v>243</v>
      </c>
      <c r="C864" s="34" t="s">
        <v>310</v>
      </c>
      <c r="D864" s="168" t="s">
        <v>550</v>
      </c>
      <c r="E864" s="169" t="s">
        <v>551</v>
      </c>
      <c r="F864" s="18" t="s">
        <v>17</v>
      </c>
      <c r="G864" s="149"/>
      <c r="H864" s="149"/>
      <c r="I864" s="185">
        <f t="shared" si="277"/>
        <v>0</v>
      </c>
      <c r="J864" s="152"/>
      <c r="K864" s="152"/>
      <c r="L864" s="186"/>
      <c r="M864" s="186"/>
      <c r="N864" s="186"/>
      <c r="O864" s="186"/>
    </row>
    <row r="865" spans="1:15" hidden="1">
      <c r="A865" s="126" t="s">
        <v>547</v>
      </c>
      <c r="B865" s="18" t="s">
        <v>243</v>
      </c>
      <c r="C865" s="18" t="s">
        <v>310</v>
      </c>
      <c r="D865" s="168" t="s">
        <v>550</v>
      </c>
      <c r="E865" s="169" t="s">
        <v>552</v>
      </c>
      <c r="F865" s="18"/>
      <c r="G865" s="149">
        <f>G866</f>
        <v>0</v>
      </c>
      <c r="H865" s="149">
        <f>H866</f>
        <v>0</v>
      </c>
      <c r="I865" s="185">
        <f t="shared" si="277"/>
        <v>0</v>
      </c>
      <c r="J865" s="152"/>
      <c r="K865" s="152"/>
      <c r="L865" s="186"/>
      <c r="M865" s="186"/>
      <c r="N865" s="186"/>
      <c r="O865" s="186"/>
    </row>
    <row r="866" spans="1:15" hidden="1">
      <c r="A866" s="125" t="s">
        <v>16</v>
      </c>
      <c r="B866" s="18" t="s">
        <v>243</v>
      </c>
      <c r="C866" s="18" t="s">
        <v>310</v>
      </c>
      <c r="D866" s="168" t="s">
        <v>550</v>
      </c>
      <c r="E866" s="169" t="s">
        <v>553</v>
      </c>
      <c r="F866" s="18" t="s">
        <v>17</v>
      </c>
      <c r="G866" s="149"/>
      <c r="H866" s="149"/>
      <c r="I866" s="185">
        <f t="shared" si="277"/>
        <v>0</v>
      </c>
      <c r="J866" s="152"/>
      <c r="K866" s="152"/>
      <c r="L866" s="186"/>
      <c r="M866" s="186"/>
      <c r="N866" s="186"/>
      <c r="O866" s="186"/>
    </row>
    <row r="867" spans="1:15" ht="76.5" hidden="1">
      <c r="A867" s="74" t="s">
        <v>548</v>
      </c>
      <c r="B867" s="18" t="s">
        <v>243</v>
      </c>
      <c r="C867" s="18" t="s">
        <v>310</v>
      </c>
      <c r="D867" s="168" t="s">
        <v>550</v>
      </c>
      <c r="E867" s="169" t="s">
        <v>554</v>
      </c>
      <c r="F867" s="18"/>
      <c r="G867" s="149">
        <f>G868</f>
        <v>0</v>
      </c>
      <c r="H867" s="149">
        <f>H868</f>
        <v>0</v>
      </c>
      <c r="I867" s="185">
        <f t="shared" si="277"/>
        <v>0</v>
      </c>
      <c r="J867" s="152"/>
      <c r="K867" s="152"/>
      <c r="L867" s="186"/>
      <c r="M867" s="186"/>
      <c r="N867" s="186"/>
      <c r="O867" s="186"/>
    </row>
    <row r="868" spans="1:15" hidden="1">
      <c r="A868" s="125" t="s">
        <v>16</v>
      </c>
      <c r="B868" s="18" t="s">
        <v>243</v>
      </c>
      <c r="C868" s="18" t="s">
        <v>310</v>
      </c>
      <c r="D868" s="168" t="s">
        <v>313</v>
      </c>
      <c r="E868" s="169" t="s">
        <v>555</v>
      </c>
      <c r="F868" s="18" t="s">
        <v>17</v>
      </c>
      <c r="G868" s="149"/>
      <c r="H868" s="149"/>
      <c r="I868" s="185">
        <f t="shared" si="277"/>
        <v>0</v>
      </c>
      <c r="J868" s="152"/>
      <c r="K868" s="152"/>
      <c r="L868" s="186"/>
      <c r="M868" s="186"/>
      <c r="N868" s="186"/>
      <c r="O868" s="186"/>
    </row>
    <row r="869" spans="1:15" hidden="1">
      <c r="A869" s="74" t="s">
        <v>56</v>
      </c>
      <c r="B869" s="18" t="s">
        <v>243</v>
      </c>
      <c r="C869" s="18" t="s">
        <v>310</v>
      </c>
      <c r="D869" s="168" t="s">
        <v>550</v>
      </c>
      <c r="E869" s="169" t="s">
        <v>57</v>
      </c>
      <c r="F869" s="18"/>
      <c r="G869" s="149">
        <f>G870</f>
        <v>0</v>
      </c>
      <c r="H869" s="149">
        <f>H870</f>
        <v>0</v>
      </c>
      <c r="I869" s="185">
        <f t="shared" si="277"/>
        <v>0</v>
      </c>
      <c r="J869" s="152"/>
      <c r="K869" s="152"/>
      <c r="L869" s="186"/>
      <c r="M869" s="186"/>
      <c r="N869" s="186"/>
      <c r="O869" s="186"/>
    </row>
    <row r="870" spans="1:15" ht="63.75" hidden="1">
      <c r="A870" s="74" t="s">
        <v>549</v>
      </c>
      <c r="B870" s="18" t="s">
        <v>243</v>
      </c>
      <c r="C870" s="18" t="s">
        <v>310</v>
      </c>
      <c r="D870" s="168" t="s">
        <v>550</v>
      </c>
      <c r="E870" s="169" t="s">
        <v>556</v>
      </c>
      <c r="F870" s="18"/>
      <c r="G870" s="149">
        <f>G871</f>
        <v>0</v>
      </c>
      <c r="H870" s="149">
        <f>H871</f>
        <v>0</v>
      </c>
      <c r="I870" s="185">
        <f t="shared" si="277"/>
        <v>0</v>
      </c>
      <c r="J870" s="152"/>
      <c r="K870" s="152"/>
      <c r="L870" s="186"/>
      <c r="M870" s="186"/>
      <c r="N870" s="186"/>
      <c r="O870" s="186"/>
    </row>
    <row r="871" spans="1:15" hidden="1">
      <c r="A871" s="125" t="s">
        <v>16</v>
      </c>
      <c r="B871" s="18" t="s">
        <v>243</v>
      </c>
      <c r="C871" s="18" t="s">
        <v>310</v>
      </c>
      <c r="D871" s="168" t="s">
        <v>550</v>
      </c>
      <c r="E871" s="169" t="s">
        <v>556</v>
      </c>
      <c r="F871" s="18" t="s">
        <v>17</v>
      </c>
      <c r="G871" s="149"/>
      <c r="H871" s="149"/>
      <c r="I871" s="185">
        <f t="shared" si="277"/>
        <v>0</v>
      </c>
      <c r="J871" s="152"/>
      <c r="K871" s="152"/>
      <c r="L871" s="186"/>
      <c r="M871" s="186"/>
      <c r="N871" s="186"/>
      <c r="O871" s="186"/>
    </row>
    <row r="872" spans="1:15" ht="38.25" hidden="1">
      <c r="A872" s="108" t="s">
        <v>519</v>
      </c>
      <c r="B872" s="18" t="s">
        <v>243</v>
      </c>
      <c r="C872" s="18" t="s">
        <v>310</v>
      </c>
      <c r="D872" s="30" t="s">
        <v>520</v>
      </c>
      <c r="E872" s="18"/>
      <c r="F872" s="18"/>
      <c r="G872" s="149">
        <f t="shared" ref="G872:K874" si="295">G873</f>
        <v>0</v>
      </c>
      <c r="H872" s="149">
        <f t="shared" si="295"/>
        <v>0</v>
      </c>
      <c r="I872" s="185">
        <f t="shared" si="277"/>
        <v>0</v>
      </c>
      <c r="J872" s="149">
        <f t="shared" si="295"/>
        <v>0</v>
      </c>
      <c r="K872" s="149">
        <f t="shared" si="295"/>
        <v>0</v>
      </c>
      <c r="L872" s="186"/>
      <c r="M872" s="186"/>
      <c r="N872" s="186"/>
      <c r="O872" s="186"/>
    </row>
    <row r="873" spans="1:15" ht="51.75" hidden="1" customHeight="1">
      <c r="A873" s="44" t="s">
        <v>563</v>
      </c>
      <c r="B873" s="18" t="s">
        <v>243</v>
      </c>
      <c r="C873" s="18" t="s">
        <v>310</v>
      </c>
      <c r="D873" s="35" t="s">
        <v>510</v>
      </c>
      <c r="E873" s="18"/>
      <c r="F873" s="18"/>
      <c r="G873" s="154">
        <f t="shared" si="295"/>
        <v>0</v>
      </c>
      <c r="H873" s="154">
        <f t="shared" si="295"/>
        <v>0</v>
      </c>
      <c r="I873" s="185">
        <f t="shared" si="277"/>
        <v>0</v>
      </c>
      <c r="J873" s="154">
        <f t="shared" si="295"/>
        <v>0</v>
      </c>
      <c r="K873" s="154">
        <f t="shared" si="295"/>
        <v>0</v>
      </c>
      <c r="L873" s="186"/>
      <c r="M873" s="186"/>
      <c r="N873" s="186"/>
      <c r="O873" s="186"/>
    </row>
    <row r="874" spans="1:15" ht="36" hidden="1">
      <c r="A874" s="44" t="s">
        <v>306</v>
      </c>
      <c r="B874" s="18" t="s">
        <v>243</v>
      </c>
      <c r="C874" s="18" t="s">
        <v>310</v>
      </c>
      <c r="D874" s="35" t="s">
        <v>510</v>
      </c>
      <c r="E874" s="18" t="s">
        <v>254</v>
      </c>
      <c r="F874" s="18"/>
      <c r="G874" s="154">
        <f t="shared" si="295"/>
        <v>0</v>
      </c>
      <c r="H874" s="154">
        <f t="shared" si="295"/>
        <v>0</v>
      </c>
      <c r="I874" s="185">
        <f t="shared" si="277"/>
        <v>0</v>
      </c>
      <c r="J874" s="154">
        <f t="shared" si="295"/>
        <v>0</v>
      </c>
      <c r="K874" s="154">
        <f t="shared" si="295"/>
        <v>0</v>
      </c>
      <c r="L874" s="186"/>
      <c r="M874" s="186"/>
      <c r="N874" s="186"/>
      <c r="O874" s="186"/>
    </row>
    <row r="875" spans="1:15" hidden="1">
      <c r="A875" s="44" t="s">
        <v>255</v>
      </c>
      <c r="B875" s="18" t="s">
        <v>243</v>
      </c>
      <c r="C875" s="18" t="s">
        <v>310</v>
      </c>
      <c r="D875" s="35" t="s">
        <v>510</v>
      </c>
      <c r="E875" s="18" t="s">
        <v>256</v>
      </c>
      <c r="F875" s="18"/>
      <c r="G875" s="154">
        <f>G878+G876+G877</f>
        <v>0</v>
      </c>
      <c r="H875" s="154">
        <f>H878+H876+H877</f>
        <v>0</v>
      </c>
      <c r="I875" s="185">
        <f t="shared" si="277"/>
        <v>0</v>
      </c>
      <c r="J875" s="154">
        <f t="shared" ref="J875:K875" si="296">J878+J876+J877</f>
        <v>0</v>
      </c>
      <c r="K875" s="154">
        <f t="shared" si="296"/>
        <v>0</v>
      </c>
      <c r="L875" s="186"/>
      <c r="M875" s="186"/>
      <c r="N875" s="186"/>
      <c r="O875" s="186"/>
    </row>
    <row r="876" spans="1:15" hidden="1">
      <c r="A876" s="44" t="s">
        <v>276</v>
      </c>
      <c r="B876" s="18" t="s">
        <v>243</v>
      </c>
      <c r="C876" s="18" t="s">
        <v>310</v>
      </c>
      <c r="D876" s="35" t="s">
        <v>510</v>
      </c>
      <c r="E876" s="18" t="s">
        <v>256</v>
      </c>
      <c r="F876" s="18" t="s">
        <v>17</v>
      </c>
      <c r="G876" s="154"/>
      <c r="H876" s="154"/>
      <c r="I876" s="185">
        <f t="shared" si="277"/>
        <v>0</v>
      </c>
      <c r="J876" s="154"/>
      <c r="K876" s="154"/>
      <c r="L876" s="186"/>
      <c r="M876" s="186"/>
      <c r="N876" s="186"/>
      <c r="O876" s="186"/>
    </row>
    <row r="877" spans="1:15" hidden="1">
      <c r="A877" s="44" t="s">
        <v>18</v>
      </c>
      <c r="B877" s="18" t="s">
        <v>243</v>
      </c>
      <c r="C877" s="18" t="s">
        <v>310</v>
      </c>
      <c r="D877" s="35" t="s">
        <v>510</v>
      </c>
      <c r="E877" s="18" t="s">
        <v>256</v>
      </c>
      <c r="F877" s="18" t="s">
        <v>10</v>
      </c>
      <c r="G877" s="154"/>
      <c r="H877" s="154"/>
      <c r="I877" s="185">
        <f t="shared" ref="I877:I940" si="297">G877+H877</f>
        <v>0</v>
      </c>
      <c r="J877" s="154"/>
      <c r="K877" s="154"/>
      <c r="L877" s="186"/>
      <c r="M877" s="186"/>
      <c r="N877" s="186"/>
      <c r="O877" s="186"/>
    </row>
    <row r="878" spans="1:15" hidden="1">
      <c r="A878" s="44" t="s">
        <v>19</v>
      </c>
      <c r="B878" s="18" t="s">
        <v>243</v>
      </c>
      <c r="C878" s="18" t="s">
        <v>310</v>
      </c>
      <c r="D878" s="35" t="s">
        <v>510</v>
      </c>
      <c r="E878" s="18" t="s">
        <v>256</v>
      </c>
      <c r="F878" s="18" t="s">
        <v>11</v>
      </c>
      <c r="G878" s="155"/>
      <c r="H878" s="155"/>
      <c r="I878" s="185">
        <f t="shared" si="297"/>
        <v>0</v>
      </c>
      <c r="J878" s="155"/>
      <c r="K878" s="190"/>
      <c r="L878" s="186"/>
      <c r="M878" s="186"/>
      <c r="N878" s="186"/>
      <c r="O878" s="186"/>
    </row>
    <row r="879" spans="1:15" ht="46.5" hidden="1" customHeight="1">
      <c r="A879" s="127" t="s">
        <v>605</v>
      </c>
      <c r="B879" s="18" t="s">
        <v>243</v>
      </c>
      <c r="C879" s="18" t="s">
        <v>310</v>
      </c>
      <c r="D879" s="30" t="s">
        <v>314</v>
      </c>
      <c r="E879" s="18"/>
      <c r="F879" s="18"/>
      <c r="G879" s="155">
        <f t="shared" ref="G879:J881" si="298">G880</f>
        <v>0</v>
      </c>
      <c r="H879" s="155">
        <f t="shared" si="298"/>
        <v>0</v>
      </c>
      <c r="I879" s="185">
        <f t="shared" si="297"/>
        <v>0</v>
      </c>
      <c r="J879" s="155">
        <f t="shared" si="298"/>
        <v>0</v>
      </c>
      <c r="K879" s="190"/>
      <c r="L879" s="186"/>
      <c r="M879" s="186"/>
      <c r="N879" s="186"/>
      <c r="O879" s="186"/>
    </row>
    <row r="880" spans="1:15" ht="48" hidden="1" customHeight="1">
      <c r="A880" s="48" t="s">
        <v>259</v>
      </c>
      <c r="B880" s="18" t="s">
        <v>243</v>
      </c>
      <c r="C880" s="18" t="s">
        <v>310</v>
      </c>
      <c r="D880" s="30" t="s">
        <v>314</v>
      </c>
      <c r="E880" s="18" t="s">
        <v>254</v>
      </c>
      <c r="F880" s="18"/>
      <c r="G880" s="155">
        <f t="shared" si="298"/>
        <v>0</v>
      </c>
      <c r="H880" s="155">
        <f t="shared" si="298"/>
        <v>0</v>
      </c>
      <c r="I880" s="185">
        <f t="shared" si="297"/>
        <v>0</v>
      </c>
      <c r="J880" s="155">
        <f t="shared" si="298"/>
        <v>0</v>
      </c>
      <c r="K880" s="190"/>
      <c r="L880" s="186"/>
      <c r="M880" s="186"/>
      <c r="N880" s="186"/>
      <c r="O880" s="186"/>
    </row>
    <row r="881" spans="1:15" hidden="1">
      <c r="A881" s="48" t="s">
        <v>255</v>
      </c>
      <c r="B881" s="18" t="s">
        <v>243</v>
      </c>
      <c r="C881" s="18" t="s">
        <v>310</v>
      </c>
      <c r="D881" s="30" t="s">
        <v>314</v>
      </c>
      <c r="E881" s="18" t="s">
        <v>256</v>
      </c>
      <c r="F881" s="18"/>
      <c r="G881" s="155">
        <f t="shared" si="298"/>
        <v>0</v>
      </c>
      <c r="H881" s="155">
        <f t="shared" si="298"/>
        <v>0</v>
      </c>
      <c r="I881" s="185">
        <f t="shared" si="297"/>
        <v>0</v>
      </c>
      <c r="J881" s="155">
        <f t="shared" si="298"/>
        <v>0</v>
      </c>
      <c r="K881" s="190"/>
      <c r="L881" s="186"/>
      <c r="M881" s="186"/>
      <c r="N881" s="186"/>
      <c r="O881" s="186"/>
    </row>
    <row r="882" spans="1:15" hidden="1">
      <c r="A882" s="48" t="s">
        <v>18</v>
      </c>
      <c r="B882" s="18" t="s">
        <v>243</v>
      </c>
      <c r="C882" s="18" t="s">
        <v>310</v>
      </c>
      <c r="D882" s="30" t="s">
        <v>314</v>
      </c>
      <c r="E882" s="18" t="s">
        <v>256</v>
      </c>
      <c r="F882" s="18" t="s">
        <v>10</v>
      </c>
      <c r="G882" s="154"/>
      <c r="H882" s="154"/>
      <c r="I882" s="185">
        <f t="shared" si="297"/>
        <v>0</v>
      </c>
      <c r="J882" s="155"/>
      <c r="K882" s="190"/>
      <c r="L882" s="186"/>
      <c r="M882" s="186"/>
      <c r="N882" s="186"/>
      <c r="O882" s="186"/>
    </row>
    <row r="883" spans="1:15" ht="25.5">
      <c r="A883" s="105" t="s">
        <v>25</v>
      </c>
      <c r="B883" s="137" t="s">
        <v>243</v>
      </c>
      <c r="C883" s="137" t="s">
        <v>310</v>
      </c>
      <c r="D883" s="139" t="s">
        <v>26</v>
      </c>
      <c r="E883" s="137"/>
      <c r="F883" s="137"/>
      <c r="G883" s="149">
        <f>G888+G892+G896+G884</f>
        <v>0</v>
      </c>
      <c r="H883" s="149">
        <f>H888+H892+H896+H884</f>
        <v>0</v>
      </c>
      <c r="I883" s="185">
        <f t="shared" si="297"/>
        <v>0</v>
      </c>
      <c r="J883" s="149">
        <f t="shared" ref="J883:K883" si="299">J888+J892+J896+J884</f>
        <v>0</v>
      </c>
      <c r="K883" s="149">
        <f t="shared" si="299"/>
        <v>0</v>
      </c>
      <c r="L883" s="186"/>
      <c r="M883" s="186"/>
      <c r="N883" s="186"/>
      <c r="O883" s="186"/>
    </row>
    <row r="884" spans="1:15" ht="77.25" hidden="1" customHeight="1">
      <c r="A884" s="108" t="s">
        <v>642</v>
      </c>
      <c r="B884" s="134" t="s">
        <v>243</v>
      </c>
      <c r="C884" s="134" t="s">
        <v>310</v>
      </c>
      <c r="D884" s="117" t="s">
        <v>627</v>
      </c>
      <c r="E884" s="134"/>
      <c r="F884" s="134"/>
      <c r="G884" s="149">
        <f t="shared" ref="G884:K886" si="300">G885</f>
        <v>0</v>
      </c>
      <c r="H884" s="149">
        <f t="shared" si="300"/>
        <v>0</v>
      </c>
      <c r="I884" s="185">
        <f t="shared" si="297"/>
        <v>0</v>
      </c>
      <c r="J884" s="149">
        <f t="shared" si="300"/>
        <v>0</v>
      </c>
      <c r="K884" s="149">
        <f t="shared" si="300"/>
        <v>0</v>
      </c>
      <c r="L884" s="186"/>
      <c r="M884" s="186"/>
      <c r="N884" s="186"/>
      <c r="O884" s="186"/>
    </row>
    <row r="885" spans="1:15" ht="38.25" hidden="1">
      <c r="A885" s="108" t="s">
        <v>306</v>
      </c>
      <c r="B885" s="134" t="s">
        <v>243</v>
      </c>
      <c r="C885" s="134" t="s">
        <v>310</v>
      </c>
      <c r="D885" s="117" t="s">
        <v>627</v>
      </c>
      <c r="E885" s="134" t="s">
        <v>254</v>
      </c>
      <c r="F885" s="134"/>
      <c r="G885" s="149">
        <f t="shared" si="300"/>
        <v>0</v>
      </c>
      <c r="H885" s="149">
        <f t="shared" si="300"/>
        <v>0</v>
      </c>
      <c r="I885" s="185">
        <f t="shared" si="297"/>
        <v>0</v>
      </c>
      <c r="J885" s="149">
        <f t="shared" si="300"/>
        <v>0</v>
      </c>
      <c r="K885" s="149">
        <f t="shared" si="300"/>
        <v>0</v>
      </c>
      <c r="L885" s="186"/>
      <c r="M885" s="186"/>
      <c r="N885" s="186"/>
      <c r="O885" s="186"/>
    </row>
    <row r="886" spans="1:15" hidden="1">
      <c r="A886" s="108" t="s">
        <v>255</v>
      </c>
      <c r="B886" s="134" t="s">
        <v>243</v>
      </c>
      <c r="C886" s="134" t="s">
        <v>310</v>
      </c>
      <c r="D886" s="117" t="s">
        <v>627</v>
      </c>
      <c r="E886" s="134" t="s">
        <v>256</v>
      </c>
      <c r="F886" s="134"/>
      <c r="G886" s="149">
        <f t="shared" si="300"/>
        <v>0</v>
      </c>
      <c r="H886" s="149">
        <f t="shared" si="300"/>
        <v>0</v>
      </c>
      <c r="I886" s="185">
        <f t="shared" si="297"/>
        <v>0</v>
      </c>
      <c r="J886" s="149">
        <f t="shared" si="300"/>
        <v>0</v>
      </c>
      <c r="K886" s="149">
        <f t="shared" si="300"/>
        <v>0</v>
      </c>
      <c r="L886" s="186"/>
      <c r="M886" s="186"/>
      <c r="N886" s="186"/>
      <c r="O886" s="186"/>
    </row>
    <row r="887" spans="1:15" hidden="1">
      <c r="A887" s="108" t="s">
        <v>18</v>
      </c>
      <c r="B887" s="134" t="s">
        <v>243</v>
      </c>
      <c r="C887" s="134" t="s">
        <v>310</v>
      </c>
      <c r="D887" s="117" t="s">
        <v>627</v>
      </c>
      <c r="E887" s="134" t="s">
        <v>256</v>
      </c>
      <c r="F887" s="134" t="s">
        <v>10</v>
      </c>
      <c r="G887" s="149"/>
      <c r="H887" s="149"/>
      <c r="I887" s="185">
        <f t="shared" si="297"/>
        <v>0</v>
      </c>
      <c r="J887" s="152"/>
      <c r="K887" s="152"/>
      <c r="L887" s="186"/>
      <c r="M887" s="186"/>
      <c r="N887" s="186"/>
      <c r="O887" s="186"/>
    </row>
    <row r="888" spans="1:15" ht="25.5" hidden="1">
      <c r="A888" s="108" t="s">
        <v>312</v>
      </c>
      <c r="B888" s="134" t="s">
        <v>243</v>
      </c>
      <c r="C888" s="134" t="s">
        <v>310</v>
      </c>
      <c r="D888" s="117" t="s">
        <v>351</v>
      </c>
      <c r="E888" s="134"/>
      <c r="F888" s="134"/>
      <c r="G888" s="149">
        <f t="shared" ref="G888:K890" si="301">G889</f>
        <v>0</v>
      </c>
      <c r="H888" s="149">
        <f t="shared" si="301"/>
        <v>0</v>
      </c>
      <c r="I888" s="185">
        <f t="shared" si="297"/>
        <v>0</v>
      </c>
      <c r="J888" s="149">
        <f t="shared" si="301"/>
        <v>0</v>
      </c>
      <c r="K888" s="149">
        <f t="shared" si="301"/>
        <v>0</v>
      </c>
      <c r="L888" s="186"/>
      <c r="M888" s="186"/>
      <c r="N888" s="186"/>
      <c r="O888" s="186"/>
    </row>
    <row r="889" spans="1:15" ht="38.25" hidden="1">
      <c r="A889" s="108" t="s">
        <v>306</v>
      </c>
      <c r="B889" s="134" t="s">
        <v>243</v>
      </c>
      <c r="C889" s="134" t="s">
        <v>310</v>
      </c>
      <c r="D889" s="117" t="s">
        <v>351</v>
      </c>
      <c r="E889" s="134" t="s">
        <v>254</v>
      </c>
      <c r="F889" s="134"/>
      <c r="G889" s="149">
        <f t="shared" si="301"/>
        <v>0</v>
      </c>
      <c r="H889" s="149">
        <f t="shared" si="301"/>
        <v>0</v>
      </c>
      <c r="I889" s="185">
        <f t="shared" si="297"/>
        <v>0</v>
      </c>
      <c r="J889" s="149">
        <f t="shared" si="301"/>
        <v>0</v>
      </c>
      <c r="K889" s="149">
        <f t="shared" si="301"/>
        <v>0</v>
      </c>
      <c r="L889" s="186"/>
      <c r="M889" s="186"/>
      <c r="N889" s="186"/>
      <c r="O889" s="186"/>
    </row>
    <row r="890" spans="1:15" hidden="1">
      <c r="A890" s="108" t="s">
        <v>255</v>
      </c>
      <c r="B890" s="134" t="s">
        <v>243</v>
      </c>
      <c r="C890" s="134" t="s">
        <v>310</v>
      </c>
      <c r="D890" s="117" t="s">
        <v>351</v>
      </c>
      <c r="E890" s="134" t="s">
        <v>256</v>
      </c>
      <c r="F890" s="134"/>
      <c r="G890" s="149">
        <f t="shared" si="301"/>
        <v>0</v>
      </c>
      <c r="H890" s="149">
        <f t="shared" si="301"/>
        <v>0</v>
      </c>
      <c r="I890" s="185">
        <f t="shared" si="297"/>
        <v>0</v>
      </c>
      <c r="J890" s="149">
        <f t="shared" si="301"/>
        <v>0</v>
      </c>
      <c r="K890" s="149">
        <f t="shared" si="301"/>
        <v>0</v>
      </c>
      <c r="L890" s="186"/>
      <c r="M890" s="186"/>
      <c r="N890" s="186"/>
      <c r="O890" s="186"/>
    </row>
    <row r="891" spans="1:15" hidden="1">
      <c r="A891" s="108" t="s">
        <v>16</v>
      </c>
      <c r="B891" s="134" t="s">
        <v>243</v>
      </c>
      <c r="C891" s="134" t="s">
        <v>310</v>
      </c>
      <c r="D891" s="117" t="s">
        <v>351</v>
      </c>
      <c r="E891" s="134" t="s">
        <v>256</v>
      </c>
      <c r="F891" s="134" t="s">
        <v>17</v>
      </c>
      <c r="G891" s="149">
        <f>'[2]Бюджет 2025 г 1 чтение'!$H$1070</f>
        <v>0</v>
      </c>
      <c r="H891" s="149"/>
      <c r="I891" s="185">
        <f t="shared" si="297"/>
        <v>0</v>
      </c>
      <c r="J891" s="152">
        <f>'[2]Бюджет 2025 г 1 чтение'!$I$1070</f>
        <v>0</v>
      </c>
      <c r="K891" s="152">
        <f>'[2]Бюджет 2025 г 1 чтение'!$J$1070</f>
        <v>0</v>
      </c>
      <c r="L891" s="186"/>
      <c r="M891" s="186"/>
      <c r="N891" s="186"/>
      <c r="O891" s="186"/>
    </row>
    <row r="892" spans="1:15" ht="25.5" hidden="1">
      <c r="A892" s="108" t="s">
        <v>263</v>
      </c>
      <c r="B892" s="134" t="s">
        <v>243</v>
      </c>
      <c r="C892" s="134" t="s">
        <v>310</v>
      </c>
      <c r="D892" s="117" t="s">
        <v>580</v>
      </c>
      <c r="E892" s="134"/>
      <c r="F892" s="134"/>
      <c r="G892" s="149">
        <f t="shared" ref="G892:H894" si="302">G893</f>
        <v>0</v>
      </c>
      <c r="H892" s="149">
        <f t="shared" si="302"/>
        <v>0</v>
      </c>
      <c r="I892" s="185">
        <f t="shared" si="297"/>
        <v>0</v>
      </c>
      <c r="J892" s="149">
        <f t="shared" ref="J892:K894" si="303">J893</f>
        <v>0</v>
      </c>
      <c r="K892" s="149">
        <f t="shared" si="303"/>
        <v>0</v>
      </c>
      <c r="L892" s="186"/>
      <c r="M892" s="186"/>
      <c r="N892" s="186"/>
      <c r="O892" s="186"/>
    </row>
    <row r="893" spans="1:15" ht="38.25" hidden="1">
      <c r="A893" s="108" t="s">
        <v>306</v>
      </c>
      <c r="B893" s="134" t="s">
        <v>243</v>
      </c>
      <c r="C893" s="134" t="s">
        <v>310</v>
      </c>
      <c r="D893" s="117" t="s">
        <v>580</v>
      </c>
      <c r="E893" s="134" t="s">
        <v>254</v>
      </c>
      <c r="F893" s="134"/>
      <c r="G893" s="149">
        <f t="shared" si="302"/>
        <v>0</v>
      </c>
      <c r="H893" s="149">
        <f t="shared" si="302"/>
        <v>0</v>
      </c>
      <c r="I893" s="185">
        <f t="shared" si="297"/>
        <v>0</v>
      </c>
      <c r="J893" s="149">
        <f t="shared" si="303"/>
        <v>0</v>
      </c>
      <c r="K893" s="149">
        <f t="shared" si="303"/>
        <v>0</v>
      </c>
      <c r="L893" s="186"/>
      <c r="M893" s="186"/>
      <c r="N893" s="186"/>
      <c r="O893" s="186"/>
    </row>
    <row r="894" spans="1:15" hidden="1">
      <c r="A894" s="108" t="s">
        <v>255</v>
      </c>
      <c r="B894" s="134" t="s">
        <v>243</v>
      </c>
      <c r="C894" s="134" t="s">
        <v>310</v>
      </c>
      <c r="D894" s="117" t="s">
        <v>580</v>
      </c>
      <c r="E894" s="134" t="s">
        <v>256</v>
      </c>
      <c r="F894" s="134"/>
      <c r="G894" s="149">
        <f t="shared" si="302"/>
        <v>0</v>
      </c>
      <c r="H894" s="149">
        <f t="shared" si="302"/>
        <v>0</v>
      </c>
      <c r="I894" s="185">
        <f t="shared" si="297"/>
        <v>0</v>
      </c>
      <c r="J894" s="149">
        <f t="shared" si="303"/>
        <v>0</v>
      </c>
      <c r="K894" s="149">
        <f t="shared" si="303"/>
        <v>0</v>
      </c>
      <c r="L894" s="186"/>
      <c r="M894" s="186"/>
      <c r="N894" s="186"/>
      <c r="O894" s="186"/>
    </row>
    <row r="895" spans="1:15" hidden="1">
      <c r="A895" s="108" t="s">
        <v>16</v>
      </c>
      <c r="B895" s="134" t="s">
        <v>243</v>
      </c>
      <c r="C895" s="134" t="s">
        <v>310</v>
      </c>
      <c r="D895" s="117" t="s">
        <v>580</v>
      </c>
      <c r="E895" s="134" t="s">
        <v>256</v>
      </c>
      <c r="F895" s="134" t="s">
        <v>17</v>
      </c>
      <c r="G895" s="149">
        <f>'[2]Бюджет 2025 г 1 чтение'!$H$1074</f>
        <v>0</v>
      </c>
      <c r="H895" s="149"/>
      <c r="I895" s="185">
        <f t="shared" si="297"/>
        <v>0</v>
      </c>
      <c r="J895" s="152">
        <f>'[2]Бюджет 2025 г 1 чтение'!$I$1074</f>
        <v>0</v>
      </c>
      <c r="K895" s="152">
        <f>'[2]Бюджет 2025 г 1 чтение'!$J$1074</f>
        <v>0</v>
      </c>
      <c r="L895" s="186"/>
      <c r="M895" s="186"/>
      <c r="N895" s="186"/>
      <c r="O895" s="186"/>
    </row>
    <row r="896" spans="1:15" ht="13.5" hidden="1" customHeight="1">
      <c r="A896" s="108" t="s">
        <v>265</v>
      </c>
      <c r="B896" s="134" t="s">
        <v>243</v>
      </c>
      <c r="C896" s="134" t="s">
        <v>310</v>
      </c>
      <c r="D896" s="117" t="s">
        <v>581</v>
      </c>
      <c r="E896" s="134"/>
      <c r="F896" s="134"/>
      <c r="G896" s="149">
        <f t="shared" ref="G896:K898" si="304">G897</f>
        <v>0</v>
      </c>
      <c r="H896" s="149">
        <f t="shared" si="304"/>
        <v>0</v>
      </c>
      <c r="I896" s="185">
        <f t="shared" si="297"/>
        <v>0</v>
      </c>
      <c r="J896" s="149">
        <f t="shared" si="304"/>
        <v>0</v>
      </c>
      <c r="K896" s="149">
        <f t="shared" si="304"/>
        <v>0</v>
      </c>
      <c r="L896" s="186"/>
      <c r="M896" s="186"/>
      <c r="N896" s="186"/>
      <c r="O896" s="186"/>
    </row>
    <row r="897" spans="1:15" ht="38.25" hidden="1">
      <c r="A897" s="108" t="s">
        <v>306</v>
      </c>
      <c r="B897" s="134" t="s">
        <v>243</v>
      </c>
      <c r="C897" s="134" t="s">
        <v>310</v>
      </c>
      <c r="D897" s="117" t="s">
        <v>581</v>
      </c>
      <c r="E897" s="134" t="s">
        <v>254</v>
      </c>
      <c r="F897" s="134"/>
      <c r="G897" s="149">
        <f t="shared" si="304"/>
        <v>0</v>
      </c>
      <c r="H897" s="149">
        <f t="shared" si="304"/>
        <v>0</v>
      </c>
      <c r="I897" s="185">
        <f t="shared" si="297"/>
        <v>0</v>
      </c>
      <c r="J897" s="149">
        <f t="shared" si="304"/>
        <v>0</v>
      </c>
      <c r="K897" s="149">
        <f t="shared" si="304"/>
        <v>0</v>
      </c>
      <c r="L897" s="186"/>
      <c r="M897" s="186"/>
      <c r="N897" s="186"/>
      <c r="O897" s="186"/>
    </row>
    <row r="898" spans="1:15" hidden="1">
      <c r="A898" s="108" t="s">
        <v>255</v>
      </c>
      <c r="B898" s="134" t="s">
        <v>243</v>
      </c>
      <c r="C898" s="134" t="s">
        <v>310</v>
      </c>
      <c r="D898" s="117" t="s">
        <v>581</v>
      </c>
      <c r="E898" s="134" t="s">
        <v>256</v>
      </c>
      <c r="F898" s="134"/>
      <c r="G898" s="149">
        <f t="shared" si="304"/>
        <v>0</v>
      </c>
      <c r="H898" s="149">
        <f t="shared" si="304"/>
        <v>0</v>
      </c>
      <c r="I898" s="185">
        <f t="shared" si="297"/>
        <v>0</v>
      </c>
      <c r="J898" s="149">
        <f t="shared" si="304"/>
        <v>0</v>
      </c>
      <c r="K898" s="149">
        <f t="shared" si="304"/>
        <v>0</v>
      </c>
      <c r="L898" s="186"/>
      <c r="M898" s="186"/>
      <c r="N898" s="186"/>
      <c r="O898" s="186"/>
    </row>
    <row r="899" spans="1:15" hidden="1">
      <c r="A899" s="108" t="s">
        <v>16</v>
      </c>
      <c r="B899" s="134" t="s">
        <v>243</v>
      </c>
      <c r="C899" s="134" t="s">
        <v>310</v>
      </c>
      <c r="D899" s="117" t="s">
        <v>581</v>
      </c>
      <c r="E899" s="134" t="s">
        <v>256</v>
      </c>
      <c r="F899" s="134" t="s">
        <v>17</v>
      </c>
      <c r="G899" s="149">
        <f>'[2]Бюджет 2025 г 1 чтение'!$H$1082</f>
        <v>0</v>
      </c>
      <c r="H899" s="149"/>
      <c r="I899" s="185">
        <f t="shared" si="297"/>
        <v>0</v>
      </c>
      <c r="J899" s="152">
        <f>'[2]Бюджет 2025 г 1 чтение'!$I$1082</f>
        <v>0</v>
      </c>
      <c r="K899" s="152">
        <f>'[2]Бюджет 2025 г 1 чтение'!$J$1082</f>
        <v>0</v>
      </c>
      <c r="L899" s="186"/>
      <c r="M899" s="186"/>
      <c r="N899" s="186"/>
      <c r="O899" s="186"/>
    </row>
    <row r="900" spans="1:15" ht="59.25" customHeight="1">
      <c r="A900" s="31" t="s">
        <v>701</v>
      </c>
      <c r="B900" s="14" t="s">
        <v>243</v>
      </c>
      <c r="C900" s="14" t="s">
        <v>310</v>
      </c>
      <c r="D900" s="32" t="s">
        <v>316</v>
      </c>
      <c r="E900" s="14"/>
      <c r="F900" s="14"/>
      <c r="G900" s="185">
        <f t="shared" ref="G900:K901" si="305">G901</f>
        <v>6000</v>
      </c>
      <c r="H900" s="185">
        <f t="shared" si="305"/>
        <v>1238.7</v>
      </c>
      <c r="I900" s="185">
        <f t="shared" si="297"/>
        <v>7238.7</v>
      </c>
      <c r="J900" s="185">
        <f t="shared" si="305"/>
        <v>6000</v>
      </c>
      <c r="K900" s="185">
        <f t="shared" si="305"/>
        <v>5000</v>
      </c>
      <c r="L900" s="186"/>
      <c r="M900" s="186"/>
      <c r="N900" s="186"/>
      <c r="O900" s="186"/>
    </row>
    <row r="901" spans="1:15" ht="36.75" customHeight="1">
      <c r="A901" s="104" t="s">
        <v>317</v>
      </c>
      <c r="B901" s="34" t="s">
        <v>243</v>
      </c>
      <c r="C901" s="34" t="s">
        <v>310</v>
      </c>
      <c r="D901" s="35" t="s">
        <v>318</v>
      </c>
      <c r="E901" s="34"/>
      <c r="F901" s="34"/>
      <c r="G901" s="254">
        <f t="shared" si="305"/>
        <v>6000</v>
      </c>
      <c r="H901" s="254">
        <f t="shared" si="305"/>
        <v>1238.7</v>
      </c>
      <c r="I901" s="185">
        <f t="shared" si="297"/>
        <v>7238.7</v>
      </c>
      <c r="J901" s="254">
        <f t="shared" si="305"/>
        <v>6000</v>
      </c>
      <c r="K901" s="254">
        <f t="shared" si="305"/>
        <v>5000</v>
      </c>
      <c r="L901" s="186"/>
      <c r="M901" s="186"/>
      <c r="N901" s="186"/>
      <c r="O901" s="186"/>
    </row>
    <row r="902" spans="1:15" ht="36">
      <c r="A902" s="104" t="s">
        <v>319</v>
      </c>
      <c r="B902" s="34" t="s">
        <v>243</v>
      </c>
      <c r="C902" s="34" t="s">
        <v>310</v>
      </c>
      <c r="D902" s="35" t="s">
        <v>320</v>
      </c>
      <c r="E902" s="34"/>
      <c r="F902" s="34"/>
      <c r="G902" s="254">
        <f t="shared" ref="G902:K902" si="306">G903+G907+G913</f>
        <v>6000</v>
      </c>
      <c r="H902" s="254">
        <f t="shared" si="306"/>
        <v>1238.7</v>
      </c>
      <c r="I902" s="185">
        <f t="shared" si="297"/>
        <v>7238.7</v>
      </c>
      <c r="J902" s="254">
        <f t="shared" si="306"/>
        <v>6000</v>
      </c>
      <c r="K902" s="254">
        <f t="shared" si="306"/>
        <v>5000</v>
      </c>
      <c r="L902" s="186"/>
      <c r="M902" s="186"/>
      <c r="N902" s="186"/>
      <c r="O902" s="186"/>
    </row>
    <row r="903" spans="1:15" ht="23.25" customHeight="1">
      <c r="A903" s="44" t="s">
        <v>321</v>
      </c>
      <c r="B903" s="18" t="s">
        <v>243</v>
      </c>
      <c r="C903" s="18" t="s">
        <v>310</v>
      </c>
      <c r="D903" s="30" t="s">
        <v>322</v>
      </c>
      <c r="E903" s="18"/>
      <c r="F903" s="18"/>
      <c r="G903" s="155">
        <f t="shared" ref="G903:K905" si="307">G904</f>
        <v>6000</v>
      </c>
      <c r="H903" s="155">
        <f t="shared" si="307"/>
        <v>1238.7</v>
      </c>
      <c r="I903" s="185">
        <f t="shared" si="297"/>
        <v>7238.7</v>
      </c>
      <c r="J903" s="155">
        <f t="shared" si="307"/>
        <v>6000</v>
      </c>
      <c r="K903" s="155">
        <f t="shared" si="307"/>
        <v>5000</v>
      </c>
      <c r="L903" s="186"/>
      <c r="M903" s="186"/>
      <c r="N903" s="186"/>
      <c r="O903" s="186"/>
    </row>
    <row r="904" spans="1:15" ht="36" customHeight="1">
      <c r="A904" s="44" t="s">
        <v>306</v>
      </c>
      <c r="B904" s="18" t="s">
        <v>243</v>
      </c>
      <c r="C904" s="18" t="s">
        <v>310</v>
      </c>
      <c r="D904" s="30" t="s">
        <v>322</v>
      </c>
      <c r="E904" s="18" t="s">
        <v>254</v>
      </c>
      <c r="F904" s="18"/>
      <c r="G904" s="155">
        <f t="shared" si="307"/>
        <v>6000</v>
      </c>
      <c r="H904" s="155">
        <f t="shared" si="307"/>
        <v>1238.7</v>
      </c>
      <c r="I904" s="185">
        <f t="shared" si="297"/>
        <v>7238.7</v>
      </c>
      <c r="J904" s="155">
        <f t="shared" si="307"/>
        <v>6000</v>
      </c>
      <c r="K904" s="155">
        <f t="shared" si="307"/>
        <v>5000</v>
      </c>
      <c r="L904" s="186"/>
      <c r="M904" s="186"/>
      <c r="N904" s="186"/>
      <c r="O904" s="186"/>
    </row>
    <row r="905" spans="1:15" ht="13.5" customHeight="1">
      <c r="A905" s="44" t="s">
        <v>255</v>
      </c>
      <c r="B905" s="18" t="s">
        <v>243</v>
      </c>
      <c r="C905" s="18" t="s">
        <v>310</v>
      </c>
      <c r="D905" s="30" t="s">
        <v>322</v>
      </c>
      <c r="E905" s="18" t="s">
        <v>256</v>
      </c>
      <c r="F905" s="18"/>
      <c r="G905" s="155">
        <f t="shared" si="307"/>
        <v>6000</v>
      </c>
      <c r="H905" s="155">
        <f t="shared" si="307"/>
        <v>1238.7</v>
      </c>
      <c r="I905" s="185">
        <f t="shared" si="297"/>
        <v>7238.7</v>
      </c>
      <c r="J905" s="155">
        <f t="shared" si="307"/>
        <v>6000</v>
      </c>
      <c r="K905" s="155">
        <f t="shared" si="307"/>
        <v>5000</v>
      </c>
      <c r="L905" s="186"/>
      <c r="M905" s="186"/>
      <c r="N905" s="186"/>
      <c r="O905" s="186"/>
    </row>
    <row r="906" spans="1:15">
      <c r="A906" s="44" t="s">
        <v>16</v>
      </c>
      <c r="B906" s="18" t="s">
        <v>243</v>
      </c>
      <c r="C906" s="18" t="s">
        <v>310</v>
      </c>
      <c r="D906" s="30" t="s">
        <v>322</v>
      </c>
      <c r="E906" s="18" t="s">
        <v>256</v>
      </c>
      <c r="F906" s="18" t="s">
        <v>17</v>
      </c>
      <c r="G906" s="149">
        <f>'[2]Бюджет 2025 г 1 чтение'!$H$1306</f>
        <v>6000</v>
      </c>
      <c r="H906" s="149">
        <f>'[7]Поправки ноябрь'!$I$1336</f>
        <v>1238.7</v>
      </c>
      <c r="I906" s="185">
        <f t="shared" si="297"/>
        <v>7238.7</v>
      </c>
      <c r="J906" s="155">
        <f>'[2]Бюджет 2025 г 1 чтение'!$I$1306</f>
        <v>6000</v>
      </c>
      <c r="K906" s="154">
        <f>'[2]Бюджет 2025 г 1 чтение'!$J$1306</f>
        <v>5000</v>
      </c>
      <c r="L906" s="186"/>
      <c r="M906" s="186"/>
      <c r="N906" s="186"/>
      <c r="O906" s="186"/>
    </row>
    <row r="907" spans="1:15" ht="66.75" hidden="1" customHeight="1">
      <c r="A907" s="48" t="s">
        <v>564</v>
      </c>
      <c r="B907" s="24" t="s">
        <v>243</v>
      </c>
      <c r="C907" s="24" t="s">
        <v>310</v>
      </c>
      <c r="D907" s="37" t="s">
        <v>323</v>
      </c>
      <c r="E907" s="24"/>
      <c r="F907" s="24"/>
      <c r="G907" s="155">
        <f t="shared" ref="G907:K908" si="308">G908</f>
        <v>0</v>
      </c>
      <c r="H907" s="155">
        <f t="shared" si="308"/>
        <v>0</v>
      </c>
      <c r="I907" s="185">
        <f t="shared" si="297"/>
        <v>0</v>
      </c>
      <c r="J907" s="155">
        <f t="shared" si="308"/>
        <v>0</v>
      </c>
      <c r="K907" s="155">
        <f t="shared" si="308"/>
        <v>0</v>
      </c>
      <c r="L907" s="186"/>
      <c r="M907" s="186"/>
      <c r="N907" s="186"/>
      <c r="O907" s="186"/>
    </row>
    <row r="908" spans="1:15" ht="38.25" hidden="1">
      <c r="A908" s="48" t="s">
        <v>306</v>
      </c>
      <c r="B908" s="24" t="s">
        <v>243</v>
      </c>
      <c r="C908" s="24" t="s">
        <v>310</v>
      </c>
      <c r="D908" s="37" t="s">
        <v>323</v>
      </c>
      <c r="E908" s="24" t="s">
        <v>254</v>
      </c>
      <c r="F908" s="24"/>
      <c r="G908" s="155">
        <f t="shared" si="308"/>
        <v>0</v>
      </c>
      <c r="H908" s="155">
        <f t="shared" si="308"/>
        <v>0</v>
      </c>
      <c r="I908" s="185">
        <f t="shared" si="297"/>
        <v>0</v>
      </c>
      <c r="J908" s="155">
        <f t="shared" si="308"/>
        <v>0</v>
      </c>
      <c r="K908" s="190"/>
      <c r="L908" s="186"/>
      <c r="M908" s="186"/>
      <c r="N908" s="186"/>
      <c r="O908" s="186"/>
    </row>
    <row r="909" spans="1:15" hidden="1">
      <c r="A909" s="48" t="s">
        <v>255</v>
      </c>
      <c r="B909" s="24" t="s">
        <v>243</v>
      </c>
      <c r="C909" s="24" t="s">
        <v>310</v>
      </c>
      <c r="D909" s="37" t="s">
        <v>323</v>
      </c>
      <c r="E909" s="24" t="s">
        <v>256</v>
      </c>
      <c r="F909" s="24"/>
      <c r="G909" s="155">
        <f t="shared" ref="G909:J909" si="309">G910+G911+G912</f>
        <v>0</v>
      </c>
      <c r="H909" s="155">
        <f t="shared" si="309"/>
        <v>0</v>
      </c>
      <c r="I909" s="185">
        <f t="shared" si="297"/>
        <v>0</v>
      </c>
      <c r="J909" s="155">
        <f t="shared" si="309"/>
        <v>0</v>
      </c>
      <c r="K909" s="190"/>
      <c r="L909" s="186"/>
      <c r="M909" s="186"/>
      <c r="N909" s="186"/>
      <c r="O909" s="186"/>
    </row>
    <row r="910" spans="1:15" hidden="1">
      <c r="A910" s="48" t="s">
        <v>16</v>
      </c>
      <c r="B910" s="24" t="s">
        <v>243</v>
      </c>
      <c r="C910" s="24" t="s">
        <v>310</v>
      </c>
      <c r="D910" s="37" t="s">
        <v>323</v>
      </c>
      <c r="E910" s="24" t="s">
        <v>256</v>
      </c>
      <c r="F910" s="24" t="s">
        <v>17</v>
      </c>
      <c r="G910" s="154"/>
      <c r="H910" s="154"/>
      <c r="I910" s="185">
        <f t="shared" si="297"/>
        <v>0</v>
      </c>
      <c r="J910" s="155"/>
      <c r="K910" s="190"/>
      <c r="L910" s="186"/>
      <c r="M910" s="186"/>
      <c r="N910" s="186"/>
      <c r="O910" s="186"/>
    </row>
    <row r="911" spans="1:15" hidden="1">
      <c r="A911" s="48" t="s">
        <v>18</v>
      </c>
      <c r="B911" s="24" t="s">
        <v>243</v>
      </c>
      <c r="C911" s="24" t="s">
        <v>310</v>
      </c>
      <c r="D911" s="37" t="s">
        <v>323</v>
      </c>
      <c r="E911" s="24" t="s">
        <v>256</v>
      </c>
      <c r="F911" s="24" t="s">
        <v>10</v>
      </c>
      <c r="G911" s="154"/>
      <c r="H911" s="154"/>
      <c r="I911" s="185">
        <f t="shared" si="297"/>
        <v>0</v>
      </c>
      <c r="J911" s="155"/>
      <c r="K911" s="190"/>
      <c r="L911" s="186"/>
      <c r="M911" s="186"/>
      <c r="N911" s="186"/>
      <c r="O911" s="186"/>
    </row>
    <row r="912" spans="1:15" hidden="1">
      <c r="A912" s="48" t="s">
        <v>19</v>
      </c>
      <c r="B912" s="24" t="s">
        <v>243</v>
      </c>
      <c r="C912" s="24" t="s">
        <v>310</v>
      </c>
      <c r="D912" s="37" t="s">
        <v>323</v>
      </c>
      <c r="E912" s="24" t="s">
        <v>256</v>
      </c>
      <c r="F912" s="24" t="s">
        <v>11</v>
      </c>
      <c r="G912" s="154"/>
      <c r="H912" s="154"/>
      <c r="I912" s="185">
        <f t="shared" si="297"/>
        <v>0</v>
      </c>
      <c r="J912" s="155"/>
      <c r="K912" s="190"/>
      <c r="L912" s="186"/>
      <c r="M912" s="186"/>
      <c r="N912" s="186"/>
      <c r="O912" s="186"/>
    </row>
    <row r="913" spans="1:15" ht="39" hidden="1" customHeight="1">
      <c r="A913" s="127" t="s">
        <v>605</v>
      </c>
      <c r="B913" s="24" t="s">
        <v>243</v>
      </c>
      <c r="C913" s="24" t="s">
        <v>310</v>
      </c>
      <c r="D913" s="37" t="s">
        <v>324</v>
      </c>
      <c r="E913" s="24"/>
      <c r="F913" s="24"/>
      <c r="G913" s="155">
        <f t="shared" ref="G913:J915" si="310">G914</f>
        <v>0</v>
      </c>
      <c r="H913" s="155">
        <f t="shared" si="310"/>
        <v>0</v>
      </c>
      <c r="I913" s="185">
        <f t="shared" si="297"/>
        <v>0</v>
      </c>
      <c r="J913" s="155">
        <f t="shared" si="310"/>
        <v>0</v>
      </c>
      <c r="K913" s="190"/>
      <c r="L913" s="186"/>
      <c r="M913" s="186"/>
      <c r="N913" s="186"/>
      <c r="O913" s="186"/>
    </row>
    <row r="914" spans="1:15" ht="39.75" hidden="1" customHeight="1">
      <c r="A914" s="48" t="s">
        <v>259</v>
      </c>
      <c r="B914" s="24" t="s">
        <v>243</v>
      </c>
      <c r="C914" s="24" t="s">
        <v>310</v>
      </c>
      <c r="D914" s="37" t="s">
        <v>324</v>
      </c>
      <c r="E914" s="24" t="s">
        <v>254</v>
      </c>
      <c r="F914" s="24"/>
      <c r="G914" s="155">
        <f t="shared" si="310"/>
        <v>0</v>
      </c>
      <c r="H914" s="155">
        <f t="shared" si="310"/>
        <v>0</v>
      </c>
      <c r="I914" s="185">
        <f t="shared" si="297"/>
        <v>0</v>
      </c>
      <c r="J914" s="155">
        <f t="shared" si="310"/>
        <v>0</v>
      </c>
      <c r="K914" s="190"/>
      <c r="L914" s="186"/>
      <c r="M914" s="186"/>
      <c r="N914" s="186"/>
      <c r="O914" s="186"/>
    </row>
    <row r="915" spans="1:15" hidden="1">
      <c r="A915" s="48" t="s">
        <v>255</v>
      </c>
      <c r="B915" s="24" t="s">
        <v>243</v>
      </c>
      <c r="C915" s="24" t="s">
        <v>310</v>
      </c>
      <c r="D915" s="37" t="s">
        <v>324</v>
      </c>
      <c r="E915" s="24" t="s">
        <v>256</v>
      </c>
      <c r="F915" s="24"/>
      <c r="G915" s="155">
        <f t="shared" si="310"/>
        <v>0</v>
      </c>
      <c r="H915" s="155">
        <f t="shared" si="310"/>
        <v>0</v>
      </c>
      <c r="I915" s="185">
        <f t="shared" si="297"/>
        <v>0</v>
      </c>
      <c r="J915" s="155">
        <f t="shared" si="310"/>
        <v>0</v>
      </c>
      <c r="K915" s="190"/>
      <c r="L915" s="186"/>
      <c r="M915" s="186"/>
      <c r="N915" s="186"/>
      <c r="O915" s="186"/>
    </row>
    <row r="916" spans="1:15" hidden="1">
      <c r="A916" s="48" t="s">
        <v>18</v>
      </c>
      <c r="B916" s="24" t="s">
        <v>243</v>
      </c>
      <c r="C916" s="24" t="s">
        <v>310</v>
      </c>
      <c r="D916" s="37" t="s">
        <v>324</v>
      </c>
      <c r="E916" s="24" t="s">
        <v>256</v>
      </c>
      <c r="F916" s="24" t="s">
        <v>10</v>
      </c>
      <c r="G916" s="154"/>
      <c r="H916" s="154"/>
      <c r="I916" s="185">
        <f t="shared" si="297"/>
        <v>0</v>
      </c>
      <c r="J916" s="155"/>
      <c r="K916" s="190"/>
      <c r="L916" s="186"/>
      <c r="M916" s="186"/>
      <c r="N916" s="186"/>
      <c r="O916" s="186"/>
    </row>
    <row r="917" spans="1:15" ht="48.75" hidden="1" customHeight="1">
      <c r="A917" s="48" t="s">
        <v>325</v>
      </c>
      <c r="B917" s="18" t="s">
        <v>243</v>
      </c>
      <c r="C917" s="18" t="s">
        <v>310</v>
      </c>
      <c r="D917" s="37" t="s">
        <v>326</v>
      </c>
      <c r="E917" s="18"/>
      <c r="F917" s="18"/>
      <c r="G917" s="155">
        <f t="shared" ref="G917:J919" si="311">G918</f>
        <v>0</v>
      </c>
      <c r="H917" s="155">
        <f t="shared" si="311"/>
        <v>0</v>
      </c>
      <c r="I917" s="185">
        <f t="shared" si="297"/>
        <v>0</v>
      </c>
      <c r="J917" s="155">
        <f t="shared" si="311"/>
        <v>0</v>
      </c>
      <c r="K917" s="190"/>
      <c r="L917" s="186"/>
      <c r="M917" s="186"/>
      <c r="N917" s="186"/>
      <c r="O917" s="186"/>
    </row>
    <row r="918" spans="1:15" ht="39.75" hidden="1" customHeight="1">
      <c r="A918" s="48" t="s">
        <v>259</v>
      </c>
      <c r="B918" s="18" t="s">
        <v>243</v>
      </c>
      <c r="C918" s="18" t="s">
        <v>310</v>
      </c>
      <c r="D918" s="37" t="s">
        <v>326</v>
      </c>
      <c r="E918" s="18" t="s">
        <v>254</v>
      </c>
      <c r="F918" s="18"/>
      <c r="G918" s="155">
        <f t="shared" si="311"/>
        <v>0</v>
      </c>
      <c r="H918" s="155">
        <f t="shared" si="311"/>
        <v>0</v>
      </c>
      <c r="I918" s="185">
        <f t="shared" si="297"/>
        <v>0</v>
      </c>
      <c r="J918" s="155">
        <f t="shared" si="311"/>
        <v>0</v>
      </c>
      <c r="K918" s="190"/>
      <c r="L918" s="186"/>
      <c r="M918" s="186"/>
      <c r="N918" s="186"/>
      <c r="O918" s="186"/>
    </row>
    <row r="919" spans="1:15" hidden="1">
      <c r="A919" s="48" t="s">
        <v>255</v>
      </c>
      <c r="B919" s="18" t="s">
        <v>243</v>
      </c>
      <c r="C919" s="18" t="s">
        <v>310</v>
      </c>
      <c r="D919" s="37" t="s">
        <v>326</v>
      </c>
      <c r="E919" s="18" t="s">
        <v>256</v>
      </c>
      <c r="F919" s="18"/>
      <c r="G919" s="155">
        <f t="shared" si="311"/>
        <v>0</v>
      </c>
      <c r="H919" s="155">
        <f t="shared" si="311"/>
        <v>0</v>
      </c>
      <c r="I919" s="185">
        <f t="shared" si="297"/>
        <v>0</v>
      </c>
      <c r="J919" s="155">
        <f t="shared" si="311"/>
        <v>0</v>
      </c>
      <c r="K919" s="190"/>
      <c r="L919" s="186"/>
      <c r="M919" s="186"/>
      <c r="N919" s="186"/>
      <c r="O919" s="186"/>
    </row>
    <row r="920" spans="1:15" hidden="1">
      <c r="A920" s="48" t="s">
        <v>18</v>
      </c>
      <c r="B920" s="18" t="s">
        <v>243</v>
      </c>
      <c r="C920" s="18" t="s">
        <v>310</v>
      </c>
      <c r="D920" s="37" t="s">
        <v>326</v>
      </c>
      <c r="E920" s="18" t="s">
        <v>256</v>
      </c>
      <c r="F920" s="18" t="s">
        <v>17</v>
      </c>
      <c r="G920" s="154"/>
      <c r="H920" s="154"/>
      <c r="I920" s="185">
        <f t="shared" si="297"/>
        <v>0</v>
      </c>
      <c r="J920" s="155"/>
      <c r="K920" s="190"/>
      <c r="L920" s="186"/>
      <c r="M920" s="186"/>
      <c r="N920" s="186"/>
      <c r="O920" s="186"/>
    </row>
    <row r="921" spans="1:15">
      <c r="A921" s="31" t="s">
        <v>681</v>
      </c>
      <c r="B921" s="14" t="s">
        <v>243</v>
      </c>
      <c r="C921" s="14" t="s">
        <v>327</v>
      </c>
      <c r="D921" s="14"/>
      <c r="E921" s="14"/>
      <c r="F921" s="14"/>
      <c r="G921" s="185">
        <f>G922+G939+G963+G969</f>
        <v>167.4</v>
      </c>
      <c r="H921" s="185">
        <f>H922+H939+H963+H969</f>
        <v>0</v>
      </c>
      <c r="I921" s="185">
        <f t="shared" si="297"/>
        <v>167.4</v>
      </c>
      <c r="J921" s="185">
        <f t="shared" ref="J921:K921" si="312">J922+J939+J963+J969</f>
        <v>72.099999999999994</v>
      </c>
      <c r="K921" s="185">
        <f t="shared" si="312"/>
        <v>73.7</v>
      </c>
      <c r="L921" s="186"/>
      <c r="M921" s="186"/>
      <c r="N921" s="186"/>
      <c r="O921" s="186"/>
    </row>
    <row r="922" spans="1:15" ht="26.25" customHeight="1">
      <c r="A922" s="13" t="s">
        <v>328</v>
      </c>
      <c r="B922" s="14" t="s">
        <v>243</v>
      </c>
      <c r="C922" s="14" t="s">
        <v>349</v>
      </c>
      <c r="D922" s="14" t="s">
        <v>247</v>
      </c>
      <c r="E922" s="14"/>
      <c r="F922" s="14"/>
      <c r="G922" s="155">
        <f t="shared" ref="G922:K923" si="313">G923</f>
        <v>0</v>
      </c>
      <c r="H922" s="155">
        <f t="shared" si="313"/>
        <v>0</v>
      </c>
      <c r="I922" s="185">
        <f t="shared" si="297"/>
        <v>0</v>
      </c>
      <c r="J922" s="155">
        <f t="shared" si="313"/>
        <v>0</v>
      </c>
      <c r="K922" s="155">
        <f t="shared" si="313"/>
        <v>0</v>
      </c>
      <c r="L922" s="186"/>
      <c r="M922" s="186"/>
      <c r="N922" s="186"/>
      <c r="O922" s="186"/>
    </row>
    <row r="923" spans="1:15" ht="43.5" hidden="1" customHeight="1">
      <c r="A923" s="66" t="s">
        <v>329</v>
      </c>
      <c r="B923" s="14" t="s">
        <v>243</v>
      </c>
      <c r="C923" s="14" t="s">
        <v>349</v>
      </c>
      <c r="D923" s="14" t="s">
        <v>249</v>
      </c>
      <c r="E923" s="14"/>
      <c r="F923" s="14"/>
      <c r="G923" s="155">
        <f t="shared" si="313"/>
        <v>0</v>
      </c>
      <c r="H923" s="155">
        <f t="shared" si="313"/>
        <v>0</v>
      </c>
      <c r="I923" s="185">
        <f t="shared" si="297"/>
        <v>0</v>
      </c>
      <c r="J923" s="155">
        <f t="shared" si="313"/>
        <v>0</v>
      </c>
      <c r="K923" s="155">
        <f t="shared" si="313"/>
        <v>0</v>
      </c>
      <c r="L923" s="186"/>
      <c r="M923" s="186"/>
      <c r="N923" s="186"/>
      <c r="O923" s="186"/>
    </row>
    <row r="924" spans="1:15" ht="37.5" hidden="1" customHeight="1">
      <c r="A924" s="67" t="s">
        <v>330</v>
      </c>
      <c r="B924" s="14" t="s">
        <v>243</v>
      </c>
      <c r="C924" s="14" t="s">
        <v>349</v>
      </c>
      <c r="D924" s="14" t="s">
        <v>331</v>
      </c>
      <c r="E924" s="14"/>
      <c r="F924" s="14"/>
      <c r="G924" s="155">
        <f t="shared" ref="G924:K924" si="314">G925+G934</f>
        <v>0</v>
      </c>
      <c r="H924" s="155">
        <f t="shared" si="314"/>
        <v>0</v>
      </c>
      <c r="I924" s="185">
        <f t="shared" si="297"/>
        <v>0</v>
      </c>
      <c r="J924" s="155">
        <f t="shared" si="314"/>
        <v>0</v>
      </c>
      <c r="K924" s="155">
        <f t="shared" si="314"/>
        <v>0</v>
      </c>
      <c r="L924" s="186"/>
      <c r="M924" s="186"/>
      <c r="N924" s="186"/>
      <c r="O924" s="186"/>
    </row>
    <row r="925" spans="1:15" hidden="1">
      <c r="A925" s="68" t="s">
        <v>332</v>
      </c>
      <c r="B925" s="18" t="s">
        <v>243</v>
      </c>
      <c r="C925" s="18" t="s">
        <v>349</v>
      </c>
      <c r="D925" s="30" t="s">
        <v>331</v>
      </c>
      <c r="E925" s="14"/>
      <c r="F925" s="14"/>
      <c r="G925" s="155">
        <f>G926+G930</f>
        <v>0</v>
      </c>
      <c r="H925" s="155">
        <f>H926+H930</f>
        <v>0</v>
      </c>
      <c r="I925" s="185">
        <f t="shared" si="297"/>
        <v>0</v>
      </c>
      <c r="J925" s="155">
        <f t="shared" ref="J925:K925" si="315">J926+J930</f>
        <v>0</v>
      </c>
      <c r="K925" s="155">
        <f t="shared" si="315"/>
        <v>0</v>
      </c>
      <c r="L925" s="186"/>
      <c r="M925" s="186"/>
      <c r="N925" s="186"/>
      <c r="O925" s="186"/>
    </row>
    <row r="926" spans="1:15" hidden="1">
      <c r="A926" s="23" t="s">
        <v>333</v>
      </c>
      <c r="B926" s="18" t="s">
        <v>243</v>
      </c>
      <c r="C926" s="18" t="s">
        <v>349</v>
      </c>
      <c r="D926" s="35" t="s">
        <v>539</v>
      </c>
      <c r="E926" s="14"/>
      <c r="F926" s="14"/>
      <c r="G926" s="155">
        <f t="shared" ref="G926:K928" si="316">G927</f>
        <v>0</v>
      </c>
      <c r="H926" s="155">
        <f t="shared" si="316"/>
        <v>0</v>
      </c>
      <c r="I926" s="185">
        <f t="shared" si="297"/>
        <v>0</v>
      </c>
      <c r="J926" s="155">
        <f t="shared" si="316"/>
        <v>0</v>
      </c>
      <c r="K926" s="155">
        <f t="shared" si="316"/>
        <v>0</v>
      </c>
      <c r="L926" s="186"/>
      <c r="M926" s="186"/>
      <c r="N926" s="186"/>
      <c r="O926" s="186"/>
    </row>
    <row r="927" spans="1:15" ht="24" hidden="1">
      <c r="A927" s="68" t="s">
        <v>73</v>
      </c>
      <c r="B927" s="18" t="s">
        <v>243</v>
      </c>
      <c r="C927" s="18" t="s">
        <v>349</v>
      </c>
      <c r="D927" s="35" t="s">
        <v>539</v>
      </c>
      <c r="E927" s="18" t="s">
        <v>74</v>
      </c>
      <c r="F927" s="18"/>
      <c r="G927" s="155">
        <f t="shared" si="316"/>
        <v>0</v>
      </c>
      <c r="H927" s="155">
        <f t="shared" si="316"/>
        <v>0</v>
      </c>
      <c r="I927" s="185">
        <f t="shared" si="297"/>
        <v>0</v>
      </c>
      <c r="J927" s="155">
        <f t="shared" si="316"/>
        <v>0</v>
      </c>
      <c r="K927" s="155">
        <f t="shared" si="316"/>
        <v>0</v>
      </c>
      <c r="L927" s="186"/>
      <c r="M927" s="186"/>
      <c r="N927" s="186"/>
      <c r="O927" s="186"/>
    </row>
    <row r="928" spans="1:15" ht="24" hidden="1">
      <c r="A928" s="68" t="s">
        <v>75</v>
      </c>
      <c r="B928" s="18" t="s">
        <v>243</v>
      </c>
      <c r="C928" s="18" t="s">
        <v>349</v>
      </c>
      <c r="D928" s="35" t="s">
        <v>539</v>
      </c>
      <c r="E928" s="18" t="s">
        <v>76</v>
      </c>
      <c r="F928" s="18"/>
      <c r="G928" s="155">
        <f t="shared" si="316"/>
        <v>0</v>
      </c>
      <c r="H928" s="155">
        <f t="shared" si="316"/>
        <v>0</v>
      </c>
      <c r="I928" s="185">
        <f t="shared" si="297"/>
        <v>0</v>
      </c>
      <c r="J928" s="155">
        <f t="shared" si="316"/>
        <v>0</v>
      </c>
      <c r="K928" s="155">
        <f t="shared" si="316"/>
        <v>0</v>
      </c>
      <c r="L928" s="186"/>
      <c r="M928" s="186"/>
      <c r="N928" s="186"/>
      <c r="O928" s="186"/>
    </row>
    <row r="929" spans="1:15" hidden="1">
      <c r="A929" s="68" t="s">
        <v>16</v>
      </c>
      <c r="B929" s="18" t="s">
        <v>243</v>
      </c>
      <c r="C929" s="18" t="s">
        <v>349</v>
      </c>
      <c r="D929" s="35" t="s">
        <v>539</v>
      </c>
      <c r="E929" s="18" t="s">
        <v>76</v>
      </c>
      <c r="F929" s="18" t="s">
        <v>17</v>
      </c>
      <c r="G929" s="149">
        <v>0</v>
      </c>
      <c r="H929" s="149"/>
      <c r="I929" s="185">
        <f t="shared" si="297"/>
        <v>0</v>
      </c>
      <c r="J929" s="152">
        <v>0</v>
      </c>
      <c r="K929" s="152">
        <v>0</v>
      </c>
      <c r="L929" s="186"/>
      <c r="M929" s="186"/>
      <c r="N929" s="186"/>
      <c r="O929" s="186"/>
    </row>
    <row r="930" spans="1:15" ht="36" hidden="1">
      <c r="A930" s="17" t="s">
        <v>334</v>
      </c>
      <c r="B930" s="18" t="s">
        <v>243</v>
      </c>
      <c r="C930" s="18" t="s">
        <v>327</v>
      </c>
      <c r="D930" s="35" t="s">
        <v>335</v>
      </c>
      <c r="E930" s="14"/>
      <c r="F930" s="14"/>
      <c r="G930" s="155">
        <f t="shared" ref="G930:J932" si="317">G931</f>
        <v>0</v>
      </c>
      <c r="H930" s="155">
        <f t="shared" si="317"/>
        <v>0</v>
      </c>
      <c r="I930" s="185">
        <f t="shared" si="297"/>
        <v>0</v>
      </c>
      <c r="J930" s="155">
        <f t="shared" si="317"/>
        <v>0</v>
      </c>
      <c r="K930" s="190"/>
      <c r="L930" s="186"/>
      <c r="M930" s="186"/>
      <c r="N930" s="186"/>
      <c r="O930" s="186"/>
    </row>
    <row r="931" spans="1:15" ht="24" hidden="1">
      <c r="A931" s="68" t="s">
        <v>73</v>
      </c>
      <c r="B931" s="18" t="s">
        <v>243</v>
      </c>
      <c r="C931" s="18" t="s">
        <v>327</v>
      </c>
      <c r="D931" s="35" t="s">
        <v>335</v>
      </c>
      <c r="E931" s="18" t="s">
        <v>74</v>
      </c>
      <c r="F931" s="18"/>
      <c r="G931" s="155">
        <f t="shared" si="317"/>
        <v>0</v>
      </c>
      <c r="H931" s="155">
        <f t="shared" si="317"/>
        <v>0</v>
      </c>
      <c r="I931" s="185">
        <f t="shared" si="297"/>
        <v>0</v>
      </c>
      <c r="J931" s="155">
        <f t="shared" si="317"/>
        <v>0</v>
      </c>
      <c r="K931" s="190"/>
      <c r="L931" s="186"/>
      <c r="M931" s="186"/>
      <c r="N931" s="186"/>
      <c r="O931" s="186"/>
    </row>
    <row r="932" spans="1:15" ht="24" hidden="1">
      <c r="A932" s="68" t="s">
        <v>75</v>
      </c>
      <c r="B932" s="18" t="s">
        <v>243</v>
      </c>
      <c r="C932" s="18" t="s">
        <v>327</v>
      </c>
      <c r="D932" s="35" t="s">
        <v>335</v>
      </c>
      <c r="E932" s="18" t="s">
        <v>76</v>
      </c>
      <c r="F932" s="18"/>
      <c r="G932" s="155">
        <f t="shared" si="317"/>
        <v>0</v>
      </c>
      <c r="H932" s="155">
        <f t="shared" si="317"/>
        <v>0</v>
      </c>
      <c r="I932" s="185">
        <f t="shared" si="297"/>
        <v>0</v>
      </c>
      <c r="J932" s="155">
        <f t="shared" si="317"/>
        <v>0</v>
      </c>
      <c r="K932" s="190"/>
      <c r="L932" s="186"/>
      <c r="M932" s="186"/>
      <c r="N932" s="186"/>
      <c r="O932" s="186"/>
    </row>
    <row r="933" spans="1:15" hidden="1">
      <c r="A933" s="68" t="s">
        <v>18</v>
      </c>
      <c r="B933" s="18" t="s">
        <v>243</v>
      </c>
      <c r="C933" s="18" t="s">
        <v>327</v>
      </c>
      <c r="D933" s="35" t="s">
        <v>335</v>
      </c>
      <c r="E933" s="18" t="s">
        <v>76</v>
      </c>
      <c r="F933" s="18" t="s">
        <v>10</v>
      </c>
      <c r="G933" s="154"/>
      <c r="H933" s="154"/>
      <c r="I933" s="185">
        <f t="shared" si="297"/>
        <v>0</v>
      </c>
      <c r="J933" s="155"/>
      <c r="K933" s="190"/>
      <c r="L933" s="186"/>
      <c r="M933" s="186"/>
      <c r="N933" s="186"/>
      <c r="O933" s="186"/>
    </row>
    <row r="934" spans="1:15" ht="12" hidden="1" customHeight="1">
      <c r="A934" s="33" t="s">
        <v>336</v>
      </c>
      <c r="B934" s="18" t="s">
        <v>243</v>
      </c>
      <c r="C934" s="18" t="s">
        <v>349</v>
      </c>
      <c r="D934" s="30" t="s">
        <v>337</v>
      </c>
      <c r="E934" s="18"/>
      <c r="F934" s="18"/>
      <c r="G934" s="155">
        <f t="shared" ref="G934:K937" si="318">G935</f>
        <v>0</v>
      </c>
      <c r="H934" s="155">
        <f t="shared" si="318"/>
        <v>0</v>
      </c>
      <c r="I934" s="185">
        <f t="shared" si="297"/>
        <v>0</v>
      </c>
      <c r="J934" s="155">
        <f t="shared" si="318"/>
        <v>0</v>
      </c>
      <c r="K934" s="155">
        <f t="shared" si="318"/>
        <v>0</v>
      </c>
      <c r="L934" s="186"/>
      <c r="M934" s="186"/>
      <c r="N934" s="186"/>
      <c r="O934" s="186"/>
    </row>
    <row r="935" spans="1:15" ht="23.25" hidden="1" customHeight="1">
      <c r="A935" s="17" t="s">
        <v>44</v>
      </c>
      <c r="B935" s="18" t="s">
        <v>243</v>
      </c>
      <c r="C935" s="18" t="s">
        <v>349</v>
      </c>
      <c r="D935" s="30" t="s">
        <v>337</v>
      </c>
      <c r="E935" s="18" t="s">
        <v>45</v>
      </c>
      <c r="F935" s="18"/>
      <c r="G935" s="155">
        <f t="shared" si="318"/>
        <v>0</v>
      </c>
      <c r="H935" s="155">
        <f t="shared" si="318"/>
        <v>0</v>
      </c>
      <c r="I935" s="185">
        <f t="shared" si="297"/>
        <v>0</v>
      </c>
      <c r="J935" s="155">
        <f t="shared" si="318"/>
        <v>0</v>
      </c>
      <c r="K935" s="155">
        <f t="shared" si="318"/>
        <v>0</v>
      </c>
      <c r="L935" s="186"/>
      <c r="M935" s="186"/>
      <c r="N935" s="186"/>
      <c r="O935" s="186"/>
    </row>
    <row r="936" spans="1:15" ht="36.75" hidden="1" customHeight="1">
      <c r="A936" s="44" t="s">
        <v>306</v>
      </c>
      <c r="B936" s="18" t="s">
        <v>243</v>
      </c>
      <c r="C936" s="18" t="s">
        <v>349</v>
      </c>
      <c r="D936" s="30" t="s">
        <v>337</v>
      </c>
      <c r="E936" s="18" t="s">
        <v>254</v>
      </c>
      <c r="F936" s="18"/>
      <c r="G936" s="155">
        <f t="shared" si="318"/>
        <v>0</v>
      </c>
      <c r="H936" s="155">
        <f t="shared" si="318"/>
        <v>0</v>
      </c>
      <c r="I936" s="185">
        <f t="shared" si="297"/>
        <v>0</v>
      </c>
      <c r="J936" s="155">
        <f t="shared" si="318"/>
        <v>0</v>
      </c>
      <c r="K936" s="155">
        <f t="shared" si="318"/>
        <v>0</v>
      </c>
      <c r="L936" s="186"/>
      <c r="M936" s="186"/>
      <c r="N936" s="186"/>
      <c r="O936" s="186"/>
    </row>
    <row r="937" spans="1:15" ht="15.75" hidden="1" customHeight="1">
      <c r="A937" s="44" t="s">
        <v>255</v>
      </c>
      <c r="B937" s="18" t="s">
        <v>243</v>
      </c>
      <c r="C937" s="18" t="s">
        <v>349</v>
      </c>
      <c r="D937" s="30" t="s">
        <v>337</v>
      </c>
      <c r="E937" s="18" t="s">
        <v>256</v>
      </c>
      <c r="F937" s="18"/>
      <c r="G937" s="155">
        <f t="shared" si="318"/>
        <v>0</v>
      </c>
      <c r="H937" s="155">
        <f t="shared" si="318"/>
        <v>0</v>
      </c>
      <c r="I937" s="185">
        <f t="shared" si="297"/>
        <v>0</v>
      </c>
      <c r="J937" s="155">
        <f t="shared" si="318"/>
        <v>0</v>
      </c>
      <c r="K937" s="155">
        <f t="shared" si="318"/>
        <v>0</v>
      </c>
      <c r="L937" s="186"/>
      <c r="M937" s="186"/>
      <c r="N937" s="186"/>
      <c r="O937" s="186"/>
    </row>
    <row r="938" spans="1:15" hidden="1">
      <c r="A938" s="44" t="s">
        <v>16</v>
      </c>
      <c r="B938" s="18" t="s">
        <v>243</v>
      </c>
      <c r="C938" s="18" t="s">
        <v>349</v>
      </c>
      <c r="D938" s="30" t="s">
        <v>337</v>
      </c>
      <c r="E938" s="18" t="s">
        <v>256</v>
      </c>
      <c r="F938" s="18" t="s">
        <v>17</v>
      </c>
      <c r="G938" s="149">
        <v>0</v>
      </c>
      <c r="H938" s="149"/>
      <c r="I938" s="185">
        <f t="shared" si="297"/>
        <v>0</v>
      </c>
      <c r="J938" s="155">
        <v>0</v>
      </c>
      <c r="K938" s="154">
        <v>0</v>
      </c>
      <c r="L938" s="186"/>
      <c r="M938" s="186"/>
      <c r="N938" s="186"/>
      <c r="O938" s="186"/>
    </row>
    <row r="939" spans="1:15" ht="38.25" customHeight="1">
      <c r="A939" s="122" t="s">
        <v>531</v>
      </c>
      <c r="B939" s="14" t="s">
        <v>243</v>
      </c>
      <c r="C939" s="14" t="s">
        <v>327</v>
      </c>
      <c r="D939" s="123" t="s">
        <v>533</v>
      </c>
      <c r="E939" s="14"/>
      <c r="F939" s="14"/>
      <c r="G939" s="185">
        <f>G940+G945+G951</f>
        <v>96</v>
      </c>
      <c r="H939" s="185">
        <f>H940+H945+H951</f>
        <v>0</v>
      </c>
      <c r="I939" s="185">
        <f t="shared" si="297"/>
        <v>96</v>
      </c>
      <c r="J939" s="185">
        <f t="shared" ref="J939:K939" si="319">J940+J945+J951</f>
        <v>0</v>
      </c>
      <c r="K939" s="185">
        <f t="shared" si="319"/>
        <v>0</v>
      </c>
      <c r="L939" s="186"/>
      <c r="M939" s="186"/>
      <c r="N939" s="186"/>
      <c r="O939" s="186"/>
    </row>
    <row r="940" spans="1:15" ht="38.25">
      <c r="A940" s="45" t="s">
        <v>532</v>
      </c>
      <c r="B940" s="14" t="s">
        <v>243</v>
      </c>
      <c r="C940" s="14" t="s">
        <v>327</v>
      </c>
      <c r="D940" s="123" t="s">
        <v>534</v>
      </c>
      <c r="E940" s="14"/>
      <c r="F940" s="14"/>
      <c r="G940" s="185">
        <f>G941</f>
        <v>12</v>
      </c>
      <c r="H940" s="185">
        <f>H941</f>
        <v>0</v>
      </c>
      <c r="I940" s="185">
        <f t="shared" si="297"/>
        <v>12</v>
      </c>
      <c r="J940" s="185">
        <f t="shared" ref="J940:K940" si="320">J941</f>
        <v>0</v>
      </c>
      <c r="K940" s="185">
        <f t="shared" si="320"/>
        <v>0</v>
      </c>
      <c r="L940" s="186"/>
      <c r="M940" s="186"/>
      <c r="N940" s="186"/>
      <c r="O940" s="186"/>
    </row>
    <row r="941" spans="1:15">
      <c r="A941" s="170" t="s">
        <v>133</v>
      </c>
      <c r="B941" s="18" t="s">
        <v>243</v>
      </c>
      <c r="C941" s="18" t="s">
        <v>327</v>
      </c>
      <c r="D941" s="41" t="s">
        <v>540</v>
      </c>
      <c r="E941" s="18"/>
      <c r="F941" s="18"/>
      <c r="G941" s="155">
        <f t="shared" ref="G941:K943" si="321">G942</f>
        <v>12</v>
      </c>
      <c r="H941" s="155">
        <f t="shared" si="321"/>
        <v>0</v>
      </c>
      <c r="I941" s="185">
        <f t="shared" ref="I941:I1004" si="322">G941+H941</f>
        <v>12</v>
      </c>
      <c r="J941" s="155">
        <f t="shared" si="321"/>
        <v>0</v>
      </c>
      <c r="K941" s="155">
        <f t="shared" si="321"/>
        <v>0</v>
      </c>
      <c r="L941" s="186"/>
      <c r="M941" s="186"/>
      <c r="N941" s="186"/>
      <c r="O941" s="186"/>
    </row>
    <row r="942" spans="1:15" ht="24">
      <c r="A942" s="17" t="s">
        <v>44</v>
      </c>
      <c r="B942" s="18" t="s">
        <v>243</v>
      </c>
      <c r="C942" s="18" t="s">
        <v>327</v>
      </c>
      <c r="D942" s="41" t="s">
        <v>540</v>
      </c>
      <c r="E942" s="18" t="s">
        <v>45</v>
      </c>
      <c r="F942" s="18"/>
      <c r="G942" s="155">
        <f t="shared" si="321"/>
        <v>12</v>
      </c>
      <c r="H942" s="155">
        <f t="shared" si="321"/>
        <v>0</v>
      </c>
      <c r="I942" s="185">
        <f t="shared" si="322"/>
        <v>12</v>
      </c>
      <c r="J942" s="155">
        <f t="shared" si="321"/>
        <v>0</v>
      </c>
      <c r="K942" s="155">
        <f t="shared" si="321"/>
        <v>0</v>
      </c>
      <c r="L942" s="186"/>
      <c r="M942" s="186"/>
      <c r="N942" s="186"/>
      <c r="O942" s="186"/>
    </row>
    <row r="943" spans="1:15" ht="36">
      <c r="A943" s="17" t="s">
        <v>46</v>
      </c>
      <c r="B943" s="18" t="s">
        <v>243</v>
      </c>
      <c r="C943" s="18" t="s">
        <v>327</v>
      </c>
      <c r="D943" s="41" t="s">
        <v>540</v>
      </c>
      <c r="E943" s="18" t="s">
        <v>53</v>
      </c>
      <c r="F943" s="18"/>
      <c r="G943" s="155">
        <f t="shared" si="321"/>
        <v>12</v>
      </c>
      <c r="H943" s="155">
        <f t="shared" si="321"/>
        <v>0</v>
      </c>
      <c r="I943" s="185">
        <f t="shared" si="322"/>
        <v>12</v>
      </c>
      <c r="J943" s="155">
        <f t="shared" si="321"/>
        <v>0</v>
      </c>
      <c r="K943" s="155">
        <f t="shared" si="321"/>
        <v>0</v>
      </c>
      <c r="L943" s="186"/>
      <c r="M943" s="186"/>
      <c r="N943" s="186"/>
      <c r="O943" s="186"/>
    </row>
    <row r="944" spans="1:15">
      <c r="A944" s="17" t="s">
        <v>16</v>
      </c>
      <c r="B944" s="18" t="s">
        <v>243</v>
      </c>
      <c r="C944" s="18" t="s">
        <v>327</v>
      </c>
      <c r="D944" s="41" t="s">
        <v>540</v>
      </c>
      <c r="E944" s="151" t="s">
        <v>53</v>
      </c>
      <c r="F944" s="18" t="s">
        <v>17</v>
      </c>
      <c r="G944" s="155">
        <f>'[2]Бюджет 2025 г 1 чтение'!$H$1107</f>
        <v>12</v>
      </c>
      <c r="H944" s="155"/>
      <c r="I944" s="185">
        <f t="shared" si="322"/>
        <v>12</v>
      </c>
      <c r="J944" s="155">
        <f>'[2]Бюджет 2025 г 1 чтение'!$I$1107</f>
        <v>0</v>
      </c>
      <c r="K944" s="154">
        <f>'[2]Бюджет 2025 г 1 чтение'!$J$1107</f>
        <v>0</v>
      </c>
      <c r="L944" s="186"/>
      <c r="M944" s="186"/>
      <c r="N944" s="186"/>
      <c r="O944" s="186"/>
    </row>
    <row r="945" spans="1:15" ht="38.25">
      <c r="A945" s="45" t="s">
        <v>535</v>
      </c>
      <c r="B945" s="18" t="s">
        <v>243</v>
      </c>
      <c r="C945" s="18" t="s">
        <v>327</v>
      </c>
      <c r="D945" s="41" t="s">
        <v>536</v>
      </c>
      <c r="E945" s="14"/>
      <c r="F945" s="14"/>
      <c r="G945" s="185">
        <f t="shared" ref="G945:K949" si="323">G946</f>
        <v>72</v>
      </c>
      <c r="H945" s="185">
        <f t="shared" si="323"/>
        <v>0</v>
      </c>
      <c r="I945" s="185">
        <f t="shared" si="322"/>
        <v>72</v>
      </c>
      <c r="J945" s="185">
        <f t="shared" si="323"/>
        <v>0</v>
      </c>
      <c r="K945" s="185">
        <f t="shared" si="323"/>
        <v>0</v>
      </c>
      <c r="L945" s="186"/>
      <c r="M945" s="186"/>
      <c r="N945" s="186"/>
      <c r="O945" s="186"/>
    </row>
    <row r="946" spans="1:15" ht="23.25" customHeight="1">
      <c r="A946" s="170" t="s">
        <v>338</v>
      </c>
      <c r="B946" s="18" t="s">
        <v>243</v>
      </c>
      <c r="C946" s="18" t="s">
        <v>327</v>
      </c>
      <c r="D946" s="41" t="s">
        <v>542</v>
      </c>
      <c r="E946" s="18"/>
      <c r="F946" s="18"/>
      <c r="G946" s="155">
        <f t="shared" si="323"/>
        <v>72</v>
      </c>
      <c r="H946" s="155">
        <f t="shared" si="323"/>
        <v>0</v>
      </c>
      <c r="I946" s="185">
        <f t="shared" si="322"/>
        <v>72</v>
      </c>
      <c r="J946" s="155">
        <f t="shared" si="323"/>
        <v>0</v>
      </c>
      <c r="K946" s="155">
        <f t="shared" si="323"/>
        <v>0</v>
      </c>
      <c r="L946" s="186"/>
      <c r="M946" s="186"/>
      <c r="N946" s="186"/>
      <c r="O946" s="186"/>
    </row>
    <row r="947" spans="1:15">
      <c r="A947" s="170" t="s">
        <v>133</v>
      </c>
      <c r="B947" s="18" t="s">
        <v>243</v>
      </c>
      <c r="C947" s="18" t="s">
        <v>327</v>
      </c>
      <c r="D947" s="41" t="s">
        <v>541</v>
      </c>
      <c r="E947" s="18"/>
      <c r="F947" s="18"/>
      <c r="G947" s="155">
        <f t="shared" si="323"/>
        <v>72</v>
      </c>
      <c r="H947" s="155">
        <f t="shared" si="323"/>
        <v>0</v>
      </c>
      <c r="I947" s="185">
        <f t="shared" si="322"/>
        <v>72</v>
      </c>
      <c r="J947" s="155">
        <f t="shared" si="323"/>
        <v>0</v>
      </c>
      <c r="K947" s="155">
        <f t="shared" si="323"/>
        <v>0</v>
      </c>
      <c r="L947" s="186"/>
      <c r="M947" s="186"/>
      <c r="N947" s="186"/>
      <c r="O947" s="186"/>
    </row>
    <row r="948" spans="1:15" ht="28.5" customHeight="1">
      <c r="A948" s="17" t="s">
        <v>44</v>
      </c>
      <c r="B948" s="18" t="s">
        <v>243</v>
      </c>
      <c r="C948" s="18" t="s">
        <v>327</v>
      </c>
      <c r="D948" s="41" t="s">
        <v>541</v>
      </c>
      <c r="E948" s="18" t="s">
        <v>45</v>
      </c>
      <c r="F948" s="18"/>
      <c r="G948" s="155">
        <f t="shared" si="323"/>
        <v>72</v>
      </c>
      <c r="H948" s="155">
        <f t="shared" si="323"/>
        <v>0</v>
      </c>
      <c r="I948" s="185">
        <f t="shared" si="322"/>
        <v>72</v>
      </c>
      <c r="J948" s="155">
        <f t="shared" si="323"/>
        <v>0</v>
      </c>
      <c r="K948" s="155">
        <f t="shared" si="323"/>
        <v>0</v>
      </c>
      <c r="L948" s="186"/>
      <c r="M948" s="186"/>
      <c r="N948" s="186"/>
      <c r="O948" s="186"/>
    </row>
    <row r="949" spans="1:15" ht="36">
      <c r="A949" s="17" t="s">
        <v>46</v>
      </c>
      <c r="B949" s="18" t="s">
        <v>243</v>
      </c>
      <c r="C949" s="18" t="s">
        <v>327</v>
      </c>
      <c r="D949" s="41" t="s">
        <v>541</v>
      </c>
      <c r="E949" s="18" t="s">
        <v>53</v>
      </c>
      <c r="F949" s="18"/>
      <c r="G949" s="155">
        <f t="shared" si="323"/>
        <v>72</v>
      </c>
      <c r="H949" s="155">
        <f t="shared" si="323"/>
        <v>0</v>
      </c>
      <c r="I949" s="185">
        <f t="shared" si="322"/>
        <v>72</v>
      </c>
      <c r="J949" s="155">
        <f t="shared" si="323"/>
        <v>0</v>
      </c>
      <c r="K949" s="155">
        <f t="shared" si="323"/>
        <v>0</v>
      </c>
      <c r="L949" s="186"/>
      <c r="M949" s="186"/>
      <c r="N949" s="186"/>
      <c r="O949" s="186"/>
    </row>
    <row r="950" spans="1:15">
      <c r="A950" s="17" t="s">
        <v>16</v>
      </c>
      <c r="B950" s="18" t="s">
        <v>243</v>
      </c>
      <c r="C950" s="18" t="s">
        <v>327</v>
      </c>
      <c r="D950" s="41" t="s">
        <v>541</v>
      </c>
      <c r="E950" s="151" t="s">
        <v>53</v>
      </c>
      <c r="F950" s="18" t="s">
        <v>17</v>
      </c>
      <c r="G950" s="155">
        <f>'[2]Бюджет 2025 г 1 чтение'!$H$1113</f>
        <v>72</v>
      </c>
      <c r="H950" s="155"/>
      <c r="I950" s="185">
        <f t="shared" si="322"/>
        <v>72</v>
      </c>
      <c r="J950" s="155">
        <f>'[2]Бюджет 2025 г 1 чтение'!$I$1113</f>
        <v>0</v>
      </c>
      <c r="K950" s="154">
        <f>'[2]Бюджет 2025 г 1 чтение'!$J$1113</f>
        <v>0</v>
      </c>
      <c r="L950" s="186"/>
      <c r="M950" s="186"/>
      <c r="N950" s="186"/>
      <c r="O950" s="186"/>
    </row>
    <row r="951" spans="1:15" ht="47.25" customHeight="1">
      <c r="A951" s="45" t="s">
        <v>565</v>
      </c>
      <c r="B951" s="18" t="s">
        <v>243</v>
      </c>
      <c r="C951" s="18" t="s">
        <v>327</v>
      </c>
      <c r="D951" s="41" t="s">
        <v>537</v>
      </c>
      <c r="E951" s="14"/>
      <c r="F951" s="14"/>
      <c r="G951" s="185">
        <f t="shared" ref="G951:K955" si="324">G952</f>
        <v>12</v>
      </c>
      <c r="H951" s="185">
        <f t="shared" si="324"/>
        <v>0</v>
      </c>
      <c r="I951" s="185">
        <f t="shared" si="322"/>
        <v>12</v>
      </c>
      <c r="J951" s="185">
        <f t="shared" si="324"/>
        <v>0</v>
      </c>
      <c r="K951" s="185">
        <f t="shared" si="324"/>
        <v>0</v>
      </c>
      <c r="L951" s="186"/>
      <c r="M951" s="186"/>
      <c r="N951" s="186"/>
      <c r="O951" s="186"/>
    </row>
    <row r="952" spans="1:15" ht="40.5" customHeight="1">
      <c r="A952" s="160" t="s">
        <v>339</v>
      </c>
      <c r="B952" s="18" t="s">
        <v>243</v>
      </c>
      <c r="C952" s="18" t="s">
        <v>327</v>
      </c>
      <c r="D952" s="41" t="s">
        <v>538</v>
      </c>
      <c r="E952" s="18"/>
      <c r="F952" s="18"/>
      <c r="G952" s="155">
        <f t="shared" si="324"/>
        <v>12</v>
      </c>
      <c r="H952" s="155">
        <f t="shared" si="324"/>
        <v>0</v>
      </c>
      <c r="I952" s="185">
        <f t="shared" si="322"/>
        <v>12</v>
      </c>
      <c r="J952" s="155">
        <f t="shared" si="324"/>
        <v>0</v>
      </c>
      <c r="K952" s="155">
        <f t="shared" si="324"/>
        <v>0</v>
      </c>
      <c r="L952" s="186"/>
      <c r="M952" s="186"/>
      <c r="N952" s="186"/>
      <c r="O952" s="186"/>
    </row>
    <row r="953" spans="1:15">
      <c r="A953" s="170" t="s">
        <v>133</v>
      </c>
      <c r="B953" s="18" t="s">
        <v>243</v>
      </c>
      <c r="C953" s="18" t="s">
        <v>327</v>
      </c>
      <c r="D953" s="41" t="s">
        <v>543</v>
      </c>
      <c r="E953" s="18"/>
      <c r="F953" s="18"/>
      <c r="G953" s="155">
        <f t="shared" si="324"/>
        <v>12</v>
      </c>
      <c r="H953" s="155">
        <f t="shared" si="324"/>
        <v>0</v>
      </c>
      <c r="I953" s="185">
        <f t="shared" si="322"/>
        <v>12</v>
      </c>
      <c r="J953" s="155">
        <f t="shared" si="324"/>
        <v>0</v>
      </c>
      <c r="K953" s="155">
        <f t="shared" si="324"/>
        <v>0</v>
      </c>
      <c r="L953" s="186"/>
      <c r="M953" s="186"/>
      <c r="N953" s="186"/>
      <c r="O953" s="186"/>
    </row>
    <row r="954" spans="1:15" ht="24">
      <c r="A954" s="17" t="s">
        <v>44</v>
      </c>
      <c r="B954" s="18" t="s">
        <v>243</v>
      </c>
      <c r="C954" s="18" t="s">
        <v>327</v>
      </c>
      <c r="D954" s="41" t="s">
        <v>543</v>
      </c>
      <c r="E954" s="18" t="s">
        <v>45</v>
      </c>
      <c r="F954" s="18"/>
      <c r="G954" s="155">
        <f t="shared" si="324"/>
        <v>12</v>
      </c>
      <c r="H954" s="155">
        <f t="shared" si="324"/>
        <v>0</v>
      </c>
      <c r="I954" s="185">
        <f t="shared" si="322"/>
        <v>12</v>
      </c>
      <c r="J954" s="155">
        <f t="shared" si="324"/>
        <v>0</v>
      </c>
      <c r="K954" s="155">
        <f t="shared" si="324"/>
        <v>0</v>
      </c>
      <c r="L954" s="186"/>
      <c r="M954" s="186"/>
      <c r="N954" s="186"/>
      <c r="O954" s="186"/>
    </row>
    <row r="955" spans="1:15" ht="36">
      <c r="A955" s="17" t="s">
        <v>46</v>
      </c>
      <c r="B955" s="18" t="s">
        <v>243</v>
      </c>
      <c r="C955" s="18" t="s">
        <v>327</v>
      </c>
      <c r="D955" s="41" t="s">
        <v>543</v>
      </c>
      <c r="E955" s="18" t="s">
        <v>53</v>
      </c>
      <c r="F955" s="18"/>
      <c r="G955" s="155">
        <f t="shared" si="324"/>
        <v>12</v>
      </c>
      <c r="H955" s="155">
        <f t="shared" si="324"/>
        <v>0</v>
      </c>
      <c r="I955" s="185">
        <f t="shared" si="322"/>
        <v>12</v>
      </c>
      <c r="J955" s="155">
        <f t="shared" si="324"/>
        <v>0</v>
      </c>
      <c r="K955" s="155">
        <f t="shared" si="324"/>
        <v>0</v>
      </c>
      <c r="L955" s="186"/>
      <c r="M955" s="186"/>
      <c r="N955" s="186"/>
      <c r="O955" s="186"/>
    </row>
    <row r="956" spans="1:15">
      <c r="A956" s="17" t="s">
        <v>16</v>
      </c>
      <c r="B956" s="18" t="s">
        <v>243</v>
      </c>
      <c r="C956" s="18" t="s">
        <v>327</v>
      </c>
      <c r="D956" s="41" t="s">
        <v>543</v>
      </c>
      <c r="E956" s="151" t="s">
        <v>53</v>
      </c>
      <c r="F956" s="18" t="s">
        <v>17</v>
      </c>
      <c r="G956" s="155">
        <f>'[2]Бюджет 2025 г 1 чтение'!$H$1119</f>
        <v>12</v>
      </c>
      <c r="H956" s="155"/>
      <c r="I956" s="185">
        <f t="shared" si="322"/>
        <v>12</v>
      </c>
      <c r="J956" s="155">
        <f>'[2]Бюджет 2025 г 1 чтение'!$I$1119</f>
        <v>0</v>
      </c>
      <c r="K956" s="154">
        <f>'[2]Бюджет 2025 г 1 чтение'!$J$1119</f>
        <v>0</v>
      </c>
      <c r="L956" s="186"/>
      <c r="M956" s="186"/>
      <c r="N956" s="186"/>
      <c r="O956" s="186"/>
    </row>
    <row r="957" spans="1:15" ht="36">
      <c r="A957" s="69" t="s">
        <v>704</v>
      </c>
      <c r="B957" s="14" t="s">
        <v>243</v>
      </c>
      <c r="C957" s="14" t="s">
        <v>327</v>
      </c>
      <c r="D957" s="38" t="s">
        <v>341</v>
      </c>
      <c r="E957" s="14"/>
      <c r="F957" s="14"/>
      <c r="G957" s="155">
        <f t="shared" ref="G957:J961" si="325">G958</f>
        <v>0</v>
      </c>
      <c r="H957" s="155">
        <f t="shared" si="325"/>
        <v>0</v>
      </c>
      <c r="I957" s="185">
        <f t="shared" si="322"/>
        <v>0</v>
      </c>
      <c r="J957" s="155">
        <f t="shared" si="325"/>
        <v>0</v>
      </c>
      <c r="K957" s="190"/>
      <c r="L957" s="186"/>
      <c r="M957" s="186"/>
      <c r="N957" s="186"/>
      <c r="O957" s="186"/>
    </row>
    <row r="958" spans="1:15" ht="48" hidden="1">
      <c r="A958" s="60" t="s">
        <v>342</v>
      </c>
      <c r="B958" s="18" t="s">
        <v>243</v>
      </c>
      <c r="C958" s="18" t="s">
        <v>327</v>
      </c>
      <c r="D958" s="39" t="s">
        <v>343</v>
      </c>
      <c r="E958" s="18"/>
      <c r="F958" s="18"/>
      <c r="G958" s="155">
        <f t="shared" si="325"/>
        <v>0</v>
      </c>
      <c r="H958" s="155">
        <f t="shared" si="325"/>
        <v>0</v>
      </c>
      <c r="I958" s="185">
        <f t="shared" si="322"/>
        <v>0</v>
      </c>
      <c r="J958" s="155">
        <f t="shared" si="325"/>
        <v>0</v>
      </c>
      <c r="K958" s="190"/>
      <c r="L958" s="186"/>
      <c r="M958" s="186"/>
      <c r="N958" s="186"/>
      <c r="O958" s="186"/>
    </row>
    <row r="959" spans="1:15" hidden="1">
      <c r="A959" s="60" t="s">
        <v>133</v>
      </c>
      <c r="B959" s="18" t="s">
        <v>243</v>
      </c>
      <c r="C959" s="18" t="s">
        <v>327</v>
      </c>
      <c r="D959" s="39" t="s">
        <v>344</v>
      </c>
      <c r="E959" s="18"/>
      <c r="F959" s="18"/>
      <c r="G959" s="155">
        <f t="shared" si="325"/>
        <v>0</v>
      </c>
      <c r="H959" s="155">
        <f t="shared" si="325"/>
        <v>0</v>
      </c>
      <c r="I959" s="185">
        <f t="shared" si="322"/>
        <v>0</v>
      </c>
      <c r="J959" s="155">
        <f t="shared" si="325"/>
        <v>0</v>
      </c>
      <c r="K959" s="190"/>
      <c r="L959" s="186"/>
      <c r="M959" s="186"/>
      <c r="N959" s="186"/>
      <c r="O959" s="186"/>
    </row>
    <row r="960" spans="1:15" ht="36" hidden="1">
      <c r="A960" s="44" t="s">
        <v>306</v>
      </c>
      <c r="B960" s="18" t="s">
        <v>243</v>
      </c>
      <c r="C960" s="18" t="s">
        <v>327</v>
      </c>
      <c r="D960" s="39" t="s">
        <v>344</v>
      </c>
      <c r="E960" s="18" t="s">
        <v>254</v>
      </c>
      <c r="F960" s="18"/>
      <c r="G960" s="155">
        <f t="shared" si="325"/>
        <v>0</v>
      </c>
      <c r="H960" s="155">
        <f t="shared" si="325"/>
        <v>0</v>
      </c>
      <c r="I960" s="185">
        <f t="shared" si="322"/>
        <v>0</v>
      </c>
      <c r="J960" s="155">
        <f t="shared" si="325"/>
        <v>0</v>
      </c>
      <c r="K960" s="190"/>
      <c r="L960" s="186"/>
      <c r="M960" s="186"/>
      <c r="N960" s="186"/>
      <c r="O960" s="186"/>
    </row>
    <row r="961" spans="1:15" hidden="1">
      <c r="A961" s="44" t="s">
        <v>255</v>
      </c>
      <c r="B961" s="18" t="s">
        <v>243</v>
      </c>
      <c r="C961" s="18" t="s">
        <v>327</v>
      </c>
      <c r="D961" s="39" t="s">
        <v>344</v>
      </c>
      <c r="E961" s="18" t="s">
        <v>256</v>
      </c>
      <c r="F961" s="18"/>
      <c r="G961" s="155">
        <f t="shared" si="325"/>
        <v>0</v>
      </c>
      <c r="H961" s="155">
        <f t="shared" si="325"/>
        <v>0</v>
      </c>
      <c r="I961" s="185">
        <f t="shared" si="322"/>
        <v>0</v>
      </c>
      <c r="J961" s="155">
        <f t="shared" si="325"/>
        <v>0</v>
      </c>
      <c r="K961" s="190"/>
      <c r="L961" s="186"/>
      <c r="M961" s="186"/>
      <c r="N961" s="186"/>
      <c r="O961" s="186"/>
    </row>
    <row r="962" spans="1:15" hidden="1">
      <c r="A962" s="44" t="s">
        <v>566</v>
      </c>
      <c r="B962" s="18" t="s">
        <v>243</v>
      </c>
      <c r="C962" s="18" t="s">
        <v>327</v>
      </c>
      <c r="D962" s="39" t="s">
        <v>344</v>
      </c>
      <c r="E962" s="18" t="s">
        <v>256</v>
      </c>
      <c r="F962" s="18" t="s">
        <v>17</v>
      </c>
      <c r="G962" s="155"/>
      <c r="H962" s="155"/>
      <c r="I962" s="185">
        <f t="shared" si="322"/>
        <v>0</v>
      </c>
      <c r="J962" s="155"/>
      <c r="K962" s="190"/>
      <c r="L962" s="186"/>
      <c r="M962" s="186"/>
      <c r="N962" s="186"/>
      <c r="O962" s="186"/>
    </row>
    <row r="963" spans="1:15" ht="33.75" customHeight="1">
      <c r="A963" s="69" t="s">
        <v>704</v>
      </c>
      <c r="B963" s="14" t="s">
        <v>243</v>
      </c>
      <c r="C963" s="14" t="s">
        <v>327</v>
      </c>
      <c r="D963" s="38" t="s">
        <v>345</v>
      </c>
      <c r="E963" s="14"/>
      <c r="F963" s="14"/>
      <c r="G963" s="155">
        <f t="shared" ref="G963:K967" si="326">G964</f>
        <v>71.400000000000006</v>
      </c>
      <c r="H963" s="155">
        <f t="shared" si="326"/>
        <v>0</v>
      </c>
      <c r="I963" s="185">
        <f t="shared" si="322"/>
        <v>71.400000000000006</v>
      </c>
      <c r="J963" s="155">
        <f t="shared" si="326"/>
        <v>72.099999999999994</v>
      </c>
      <c r="K963" s="155">
        <f t="shared" si="326"/>
        <v>73.7</v>
      </c>
      <c r="L963" s="186"/>
      <c r="M963" s="186"/>
      <c r="N963" s="186"/>
      <c r="O963" s="186"/>
    </row>
    <row r="964" spans="1:15" ht="47.25" customHeight="1">
      <c r="A964" s="60" t="s">
        <v>705</v>
      </c>
      <c r="B964" s="18" t="s">
        <v>243</v>
      </c>
      <c r="C964" s="18" t="s">
        <v>327</v>
      </c>
      <c r="D964" s="39" t="s">
        <v>347</v>
      </c>
      <c r="E964" s="18"/>
      <c r="F964" s="18"/>
      <c r="G964" s="155">
        <f t="shared" si="326"/>
        <v>71.400000000000006</v>
      </c>
      <c r="H964" s="155">
        <f t="shared" si="326"/>
        <v>0</v>
      </c>
      <c r="I964" s="185">
        <f t="shared" si="322"/>
        <v>71.400000000000006</v>
      </c>
      <c r="J964" s="155">
        <f t="shared" si="326"/>
        <v>72.099999999999994</v>
      </c>
      <c r="K964" s="155">
        <f t="shared" si="326"/>
        <v>73.7</v>
      </c>
      <c r="L964" s="186"/>
      <c r="M964" s="186"/>
      <c r="N964" s="186"/>
      <c r="O964" s="186"/>
    </row>
    <row r="965" spans="1:15" ht="13.5" customHeight="1">
      <c r="A965" s="60" t="s">
        <v>133</v>
      </c>
      <c r="B965" s="18" t="s">
        <v>243</v>
      </c>
      <c r="C965" s="18" t="s">
        <v>327</v>
      </c>
      <c r="D965" s="39" t="s">
        <v>667</v>
      </c>
      <c r="E965" s="18"/>
      <c r="F965" s="18"/>
      <c r="G965" s="155">
        <f t="shared" si="326"/>
        <v>71.400000000000006</v>
      </c>
      <c r="H965" s="155">
        <f t="shared" si="326"/>
        <v>0</v>
      </c>
      <c r="I965" s="185">
        <f t="shared" si="322"/>
        <v>71.400000000000006</v>
      </c>
      <c r="J965" s="155">
        <f t="shared" si="326"/>
        <v>72.099999999999994</v>
      </c>
      <c r="K965" s="155">
        <f t="shared" si="326"/>
        <v>73.7</v>
      </c>
      <c r="L965" s="186"/>
      <c r="M965" s="186"/>
      <c r="N965" s="186"/>
      <c r="O965" s="186"/>
    </row>
    <row r="966" spans="1:15" ht="33.75" customHeight="1">
      <c r="A966" s="44" t="s">
        <v>306</v>
      </c>
      <c r="B966" s="18" t="s">
        <v>243</v>
      </c>
      <c r="C966" s="18" t="s">
        <v>327</v>
      </c>
      <c r="D966" s="39" t="s">
        <v>667</v>
      </c>
      <c r="E966" s="18" t="s">
        <v>254</v>
      </c>
      <c r="F966" s="18"/>
      <c r="G966" s="155">
        <f t="shared" si="326"/>
        <v>71.400000000000006</v>
      </c>
      <c r="H966" s="155">
        <f t="shared" si="326"/>
        <v>0</v>
      </c>
      <c r="I966" s="185">
        <f t="shared" si="322"/>
        <v>71.400000000000006</v>
      </c>
      <c r="J966" s="155">
        <f t="shared" si="326"/>
        <v>72.099999999999994</v>
      </c>
      <c r="K966" s="155">
        <f t="shared" si="326"/>
        <v>73.7</v>
      </c>
      <c r="L966" s="186"/>
      <c r="M966" s="186"/>
      <c r="N966" s="186"/>
      <c r="O966" s="186"/>
    </row>
    <row r="967" spans="1:15" ht="16.5" customHeight="1">
      <c r="A967" s="44" t="s">
        <v>255</v>
      </c>
      <c r="B967" s="18" t="s">
        <v>243</v>
      </c>
      <c r="C967" s="18" t="s">
        <v>327</v>
      </c>
      <c r="D967" s="39" t="s">
        <v>667</v>
      </c>
      <c r="E967" s="18" t="s">
        <v>256</v>
      </c>
      <c r="F967" s="18"/>
      <c r="G967" s="155">
        <f t="shared" si="326"/>
        <v>71.400000000000006</v>
      </c>
      <c r="H967" s="155">
        <f t="shared" si="326"/>
        <v>0</v>
      </c>
      <c r="I967" s="185">
        <f t="shared" si="322"/>
        <v>71.400000000000006</v>
      </c>
      <c r="J967" s="155">
        <f t="shared" si="326"/>
        <v>72.099999999999994</v>
      </c>
      <c r="K967" s="155">
        <f t="shared" si="326"/>
        <v>73.7</v>
      </c>
      <c r="L967" s="186"/>
      <c r="M967" s="186"/>
      <c r="N967" s="186"/>
      <c r="O967" s="186"/>
    </row>
    <row r="968" spans="1:15">
      <c r="A968" s="44" t="s">
        <v>566</v>
      </c>
      <c r="B968" s="18" t="s">
        <v>243</v>
      </c>
      <c r="C968" s="18" t="s">
        <v>327</v>
      </c>
      <c r="D968" s="151" t="s">
        <v>667</v>
      </c>
      <c r="E968" s="18" t="s">
        <v>256</v>
      </c>
      <c r="F968" s="18" t="s">
        <v>17</v>
      </c>
      <c r="G968" s="149">
        <f>'[2]Бюджет 2025 г 1 чтение'!$H$1131</f>
        <v>71.400000000000006</v>
      </c>
      <c r="H968" s="149"/>
      <c r="I968" s="185">
        <f t="shared" si="322"/>
        <v>71.400000000000006</v>
      </c>
      <c r="J968" s="152">
        <f>'[2]Бюджет 2025 г 1 чтение'!$I$1131</f>
        <v>72.099999999999994</v>
      </c>
      <c r="K968" s="152">
        <f>'[2]Бюджет 2025 г 1 чтение'!$J$1131</f>
        <v>73.7</v>
      </c>
      <c r="L968" s="186"/>
      <c r="M968" s="186"/>
      <c r="N968" s="186"/>
      <c r="O968" s="186"/>
    </row>
    <row r="969" spans="1:15" ht="25.5" hidden="1">
      <c r="A969" s="48" t="s">
        <v>25</v>
      </c>
      <c r="B969" s="24" t="s">
        <v>243</v>
      </c>
      <c r="C969" s="24" t="s">
        <v>327</v>
      </c>
      <c r="D969" s="41" t="s">
        <v>26</v>
      </c>
      <c r="E969" s="24"/>
      <c r="F969" s="24"/>
      <c r="G969" s="149">
        <f>G970+G978</f>
        <v>0</v>
      </c>
      <c r="H969" s="149">
        <f>H970+H978</f>
        <v>0</v>
      </c>
      <c r="I969" s="185">
        <f t="shared" si="322"/>
        <v>0</v>
      </c>
      <c r="J969" s="149">
        <f t="shared" ref="J969:K969" si="327">J970+J978</f>
        <v>0</v>
      </c>
      <c r="K969" s="149">
        <f t="shared" si="327"/>
        <v>0</v>
      </c>
      <c r="L969" s="186"/>
      <c r="M969" s="186"/>
      <c r="N969" s="186"/>
      <c r="O969" s="186"/>
    </row>
    <row r="970" spans="1:15" hidden="1">
      <c r="A970" s="23" t="s">
        <v>333</v>
      </c>
      <c r="B970" s="18" t="s">
        <v>243</v>
      </c>
      <c r="C970" s="18" t="s">
        <v>327</v>
      </c>
      <c r="D970" s="35" t="s">
        <v>595</v>
      </c>
      <c r="E970" s="14"/>
      <c r="F970" s="14"/>
      <c r="G970" s="149">
        <f t="shared" ref="G970:H972" si="328">G971</f>
        <v>0</v>
      </c>
      <c r="H970" s="149">
        <f t="shared" si="328"/>
        <v>0</v>
      </c>
      <c r="I970" s="185">
        <f t="shared" si="322"/>
        <v>0</v>
      </c>
      <c r="J970" s="149">
        <f t="shared" ref="J970:K972" si="329">J971</f>
        <v>0</v>
      </c>
      <c r="K970" s="149">
        <f t="shared" si="329"/>
        <v>0</v>
      </c>
      <c r="L970" s="186"/>
      <c r="M970" s="186"/>
      <c r="N970" s="186"/>
      <c r="O970" s="186"/>
    </row>
    <row r="971" spans="1:15" ht="24" hidden="1">
      <c r="A971" s="68" t="s">
        <v>73</v>
      </c>
      <c r="B971" s="18" t="s">
        <v>243</v>
      </c>
      <c r="C971" s="18" t="s">
        <v>327</v>
      </c>
      <c r="D971" s="35" t="s">
        <v>595</v>
      </c>
      <c r="E971" s="18" t="s">
        <v>74</v>
      </c>
      <c r="F971" s="18"/>
      <c r="G971" s="149">
        <f t="shared" si="328"/>
        <v>0</v>
      </c>
      <c r="H971" s="149">
        <f t="shared" si="328"/>
        <v>0</v>
      </c>
      <c r="I971" s="185">
        <f t="shared" si="322"/>
        <v>0</v>
      </c>
      <c r="J971" s="149">
        <f t="shared" si="329"/>
        <v>0</v>
      </c>
      <c r="K971" s="149">
        <f t="shared" si="329"/>
        <v>0</v>
      </c>
      <c r="L971" s="186"/>
      <c r="M971" s="186"/>
      <c r="N971" s="186"/>
      <c r="O971" s="186"/>
    </row>
    <row r="972" spans="1:15" ht="24" hidden="1">
      <c r="A972" s="68" t="s">
        <v>75</v>
      </c>
      <c r="B972" s="18" t="s">
        <v>243</v>
      </c>
      <c r="C972" s="18" t="s">
        <v>327</v>
      </c>
      <c r="D972" s="35" t="s">
        <v>595</v>
      </c>
      <c r="E972" s="18" t="s">
        <v>76</v>
      </c>
      <c r="F972" s="18"/>
      <c r="G972" s="149">
        <f t="shared" si="328"/>
        <v>0</v>
      </c>
      <c r="H972" s="149">
        <f t="shared" si="328"/>
        <v>0</v>
      </c>
      <c r="I972" s="185">
        <f t="shared" si="322"/>
        <v>0</v>
      </c>
      <c r="J972" s="149">
        <f t="shared" si="329"/>
        <v>0</v>
      </c>
      <c r="K972" s="149">
        <f t="shared" si="329"/>
        <v>0</v>
      </c>
      <c r="L972" s="186"/>
      <c r="M972" s="186"/>
      <c r="N972" s="186"/>
      <c r="O972" s="186"/>
    </row>
    <row r="973" spans="1:15" hidden="1">
      <c r="A973" s="68" t="s">
        <v>16</v>
      </c>
      <c r="B973" s="18" t="s">
        <v>243</v>
      </c>
      <c r="C973" s="18" t="s">
        <v>327</v>
      </c>
      <c r="D973" s="35" t="s">
        <v>595</v>
      </c>
      <c r="E973" s="18" t="s">
        <v>76</v>
      </c>
      <c r="F973" s="18" t="s">
        <v>17</v>
      </c>
      <c r="G973" s="149">
        <f>'[2]Бюджет 2025 г 1 чтение'!$H$1136</f>
        <v>0</v>
      </c>
      <c r="H973" s="149"/>
      <c r="I973" s="185">
        <f t="shared" si="322"/>
        <v>0</v>
      </c>
      <c r="J973" s="152">
        <f>'[2]Бюджет 2025 г 1 чтение'!$I$1136</f>
        <v>0</v>
      </c>
      <c r="K973" s="152">
        <f>'[2]Бюджет 2025 г 1 чтение'!$J$1136</f>
        <v>0</v>
      </c>
      <c r="L973" s="186"/>
      <c r="M973" s="186"/>
      <c r="N973" s="186"/>
      <c r="O973" s="186"/>
    </row>
    <row r="974" spans="1:15" ht="36" hidden="1">
      <c r="A974" s="17" t="s">
        <v>334</v>
      </c>
      <c r="B974" s="18" t="s">
        <v>243</v>
      </c>
      <c r="C974" s="18" t="s">
        <v>327</v>
      </c>
      <c r="D974" s="35" t="s">
        <v>335</v>
      </c>
      <c r="E974" s="14"/>
      <c r="F974" s="14"/>
      <c r="G974" s="149"/>
      <c r="H974" s="149"/>
      <c r="I974" s="185">
        <f t="shared" si="322"/>
        <v>0</v>
      </c>
      <c r="J974" s="152"/>
      <c r="K974" s="152"/>
      <c r="L974" s="186"/>
      <c r="M974" s="186"/>
      <c r="N974" s="186"/>
      <c r="O974" s="186"/>
    </row>
    <row r="975" spans="1:15" ht="24" hidden="1">
      <c r="A975" s="68" t="s">
        <v>73</v>
      </c>
      <c r="B975" s="18" t="s">
        <v>243</v>
      </c>
      <c r="C975" s="18" t="s">
        <v>327</v>
      </c>
      <c r="D975" s="35" t="s">
        <v>335</v>
      </c>
      <c r="E975" s="18" t="s">
        <v>74</v>
      </c>
      <c r="F975" s="18"/>
      <c r="G975" s="149"/>
      <c r="H975" s="149"/>
      <c r="I975" s="185">
        <f t="shared" si="322"/>
        <v>0</v>
      </c>
      <c r="J975" s="152"/>
      <c r="K975" s="152"/>
      <c r="L975" s="186"/>
      <c r="M975" s="186"/>
      <c r="N975" s="186"/>
      <c r="O975" s="186"/>
    </row>
    <row r="976" spans="1:15" ht="24" hidden="1">
      <c r="A976" s="68" t="s">
        <v>75</v>
      </c>
      <c r="B976" s="18" t="s">
        <v>243</v>
      </c>
      <c r="C976" s="18" t="s">
        <v>327</v>
      </c>
      <c r="D976" s="35" t="s">
        <v>335</v>
      </c>
      <c r="E976" s="18" t="s">
        <v>76</v>
      </c>
      <c r="F976" s="18"/>
      <c r="G976" s="149"/>
      <c r="H976" s="149"/>
      <c r="I976" s="185">
        <f t="shared" si="322"/>
        <v>0</v>
      </c>
      <c r="J976" s="152"/>
      <c r="K976" s="152"/>
      <c r="L976" s="186"/>
      <c r="M976" s="186"/>
      <c r="N976" s="186"/>
      <c r="O976" s="186"/>
    </row>
    <row r="977" spans="1:15" hidden="1">
      <c r="A977" s="68" t="s">
        <v>18</v>
      </c>
      <c r="B977" s="18" t="s">
        <v>243</v>
      </c>
      <c r="C977" s="18" t="s">
        <v>327</v>
      </c>
      <c r="D977" s="35" t="s">
        <v>335</v>
      </c>
      <c r="E977" s="18" t="s">
        <v>76</v>
      </c>
      <c r="F977" s="18" t="s">
        <v>10</v>
      </c>
      <c r="G977" s="149"/>
      <c r="H977" s="149"/>
      <c r="I977" s="185">
        <f t="shared" si="322"/>
        <v>0</v>
      </c>
      <c r="J977" s="152"/>
      <c r="K977" s="152"/>
      <c r="L977" s="186"/>
      <c r="M977" s="186"/>
      <c r="N977" s="186"/>
      <c r="O977" s="186"/>
    </row>
    <row r="978" spans="1:15" hidden="1">
      <c r="A978" s="33" t="s">
        <v>336</v>
      </c>
      <c r="B978" s="18" t="s">
        <v>243</v>
      </c>
      <c r="C978" s="18" t="s">
        <v>327</v>
      </c>
      <c r="D978" s="30" t="s">
        <v>351</v>
      </c>
      <c r="E978" s="18"/>
      <c r="F978" s="18"/>
      <c r="G978" s="149">
        <f t="shared" ref="G978:H981" si="330">G979</f>
        <v>0</v>
      </c>
      <c r="H978" s="149">
        <f t="shared" si="330"/>
        <v>0</v>
      </c>
      <c r="I978" s="185">
        <f t="shared" si="322"/>
        <v>0</v>
      </c>
      <c r="J978" s="149">
        <f t="shared" ref="J978:K981" si="331">J979</f>
        <v>0</v>
      </c>
      <c r="K978" s="149">
        <f t="shared" si="331"/>
        <v>0</v>
      </c>
      <c r="L978" s="186"/>
      <c r="M978" s="186"/>
      <c r="N978" s="186"/>
      <c r="O978" s="186"/>
    </row>
    <row r="979" spans="1:15" ht="24" hidden="1">
      <c r="A979" s="17" t="s">
        <v>44</v>
      </c>
      <c r="B979" s="18" t="s">
        <v>243</v>
      </c>
      <c r="C979" s="18" t="s">
        <v>327</v>
      </c>
      <c r="D979" s="30" t="s">
        <v>351</v>
      </c>
      <c r="E979" s="18" t="s">
        <v>45</v>
      </c>
      <c r="F979" s="18"/>
      <c r="G979" s="149">
        <f t="shared" si="330"/>
        <v>0</v>
      </c>
      <c r="H979" s="149">
        <f t="shared" si="330"/>
        <v>0</v>
      </c>
      <c r="I979" s="185">
        <f t="shared" si="322"/>
        <v>0</v>
      </c>
      <c r="J979" s="149">
        <f t="shared" si="331"/>
        <v>0</v>
      </c>
      <c r="K979" s="149">
        <f t="shared" si="331"/>
        <v>0</v>
      </c>
      <c r="L979" s="186"/>
      <c r="M979" s="186"/>
      <c r="N979" s="186"/>
      <c r="O979" s="186"/>
    </row>
    <row r="980" spans="1:15" ht="36" hidden="1">
      <c r="A980" s="44" t="s">
        <v>306</v>
      </c>
      <c r="B980" s="18" t="s">
        <v>243</v>
      </c>
      <c r="C980" s="18" t="s">
        <v>327</v>
      </c>
      <c r="D980" s="30" t="s">
        <v>351</v>
      </c>
      <c r="E980" s="18" t="s">
        <v>254</v>
      </c>
      <c r="F980" s="18"/>
      <c r="G980" s="149">
        <f t="shared" si="330"/>
        <v>0</v>
      </c>
      <c r="H980" s="149">
        <f t="shared" si="330"/>
        <v>0</v>
      </c>
      <c r="I980" s="185">
        <f t="shared" si="322"/>
        <v>0</v>
      </c>
      <c r="J980" s="149">
        <f t="shared" si="331"/>
        <v>0</v>
      </c>
      <c r="K980" s="149">
        <f t="shared" si="331"/>
        <v>0</v>
      </c>
      <c r="L980" s="186"/>
      <c r="M980" s="186"/>
      <c r="N980" s="186"/>
      <c r="O980" s="186"/>
    </row>
    <row r="981" spans="1:15" hidden="1">
      <c r="A981" s="44" t="s">
        <v>255</v>
      </c>
      <c r="B981" s="18" t="s">
        <v>243</v>
      </c>
      <c r="C981" s="18" t="s">
        <v>327</v>
      </c>
      <c r="D981" s="30" t="s">
        <v>351</v>
      </c>
      <c r="E981" s="18" t="s">
        <v>256</v>
      </c>
      <c r="F981" s="18"/>
      <c r="G981" s="149">
        <f t="shared" si="330"/>
        <v>0</v>
      </c>
      <c r="H981" s="149">
        <f t="shared" si="330"/>
        <v>0</v>
      </c>
      <c r="I981" s="185">
        <f t="shared" si="322"/>
        <v>0</v>
      </c>
      <c r="J981" s="149">
        <f t="shared" si="331"/>
        <v>0</v>
      </c>
      <c r="K981" s="149">
        <f t="shared" si="331"/>
        <v>0</v>
      </c>
      <c r="L981" s="186"/>
      <c r="M981" s="186"/>
      <c r="N981" s="186"/>
      <c r="O981" s="186"/>
    </row>
    <row r="982" spans="1:15" hidden="1">
      <c r="A982" s="44" t="s">
        <v>16</v>
      </c>
      <c r="B982" s="18" t="s">
        <v>243</v>
      </c>
      <c r="C982" s="18" t="s">
        <v>327</v>
      </c>
      <c r="D982" s="30" t="s">
        <v>351</v>
      </c>
      <c r="E982" s="18" t="s">
        <v>256</v>
      </c>
      <c r="F982" s="18" t="s">
        <v>17</v>
      </c>
      <c r="G982" s="149">
        <f>'[2]Бюджет 2025 г 1 чтение'!$H$1145</f>
        <v>0</v>
      </c>
      <c r="H982" s="149"/>
      <c r="I982" s="185">
        <f t="shared" si="322"/>
        <v>0</v>
      </c>
      <c r="J982" s="152">
        <f>'[2]Бюджет 2025 г 1 чтение'!$I$1145</f>
        <v>0</v>
      </c>
      <c r="K982" s="152">
        <f>'[2]Бюджет 2025 г 1 чтение'!$J$1145</f>
        <v>0</v>
      </c>
      <c r="L982" s="186"/>
      <c r="M982" s="186"/>
      <c r="N982" s="186"/>
      <c r="O982" s="186"/>
    </row>
    <row r="983" spans="1:15" ht="14.25" customHeight="1">
      <c r="A983" s="13" t="s">
        <v>348</v>
      </c>
      <c r="B983" s="14" t="s">
        <v>243</v>
      </c>
      <c r="C983" s="14" t="s">
        <v>349</v>
      </c>
      <c r="D983" s="14"/>
      <c r="E983" s="14"/>
      <c r="F983" s="14"/>
      <c r="G983" s="185">
        <f>G1004+G984</f>
        <v>8821.5</v>
      </c>
      <c r="H983" s="185">
        <f>H1004+H984</f>
        <v>0</v>
      </c>
      <c r="I983" s="185">
        <f t="shared" si="322"/>
        <v>8821.5</v>
      </c>
      <c r="J983" s="185">
        <f t="shared" ref="J983:K983" si="332">J1004+J984</f>
        <v>7250.5</v>
      </c>
      <c r="K983" s="185">
        <f t="shared" si="332"/>
        <v>6718.1</v>
      </c>
      <c r="L983" s="186"/>
      <c r="M983" s="186"/>
      <c r="N983" s="186"/>
      <c r="O983" s="186"/>
    </row>
    <row r="984" spans="1:15" ht="26.25" customHeight="1">
      <c r="A984" s="13" t="s">
        <v>328</v>
      </c>
      <c r="B984" s="14" t="s">
        <v>243</v>
      </c>
      <c r="C984" s="14" t="s">
        <v>349</v>
      </c>
      <c r="D984" s="14" t="s">
        <v>247</v>
      </c>
      <c r="E984" s="14"/>
      <c r="F984" s="14"/>
      <c r="G984" s="155">
        <f t="shared" ref="G984:K985" si="333">G985</f>
        <v>1025.9000000000001</v>
      </c>
      <c r="H984" s="155">
        <f t="shared" si="333"/>
        <v>0</v>
      </c>
      <c r="I984" s="185">
        <f t="shared" si="322"/>
        <v>1025.9000000000001</v>
      </c>
      <c r="J984" s="155">
        <f t="shared" si="333"/>
        <v>1585.4</v>
      </c>
      <c r="K984" s="155">
        <f t="shared" si="333"/>
        <v>1012.4</v>
      </c>
      <c r="L984" s="186"/>
      <c r="M984" s="186"/>
      <c r="N984" s="186"/>
      <c r="O984" s="186"/>
    </row>
    <row r="985" spans="1:15" ht="43.5" customHeight="1">
      <c r="A985" s="66" t="s">
        <v>329</v>
      </c>
      <c r="B985" s="14" t="s">
        <v>243</v>
      </c>
      <c r="C985" s="14" t="s">
        <v>349</v>
      </c>
      <c r="D985" s="14" t="s">
        <v>249</v>
      </c>
      <c r="E985" s="14"/>
      <c r="F985" s="14"/>
      <c r="G985" s="155">
        <f t="shared" si="333"/>
        <v>1025.9000000000001</v>
      </c>
      <c r="H985" s="155">
        <f t="shared" si="333"/>
        <v>0</v>
      </c>
      <c r="I985" s="185">
        <f t="shared" si="322"/>
        <v>1025.9000000000001</v>
      </c>
      <c r="J985" s="155">
        <f t="shared" si="333"/>
        <v>1585.4</v>
      </c>
      <c r="K985" s="155">
        <f t="shared" si="333"/>
        <v>1012.4</v>
      </c>
      <c r="L985" s="186"/>
      <c r="M985" s="186"/>
      <c r="N985" s="186"/>
      <c r="O985" s="186"/>
    </row>
    <row r="986" spans="1:15" ht="37.5" customHeight="1">
      <c r="A986" s="67" t="s">
        <v>330</v>
      </c>
      <c r="B986" s="14" t="s">
        <v>243</v>
      </c>
      <c r="C986" s="14" t="s">
        <v>349</v>
      </c>
      <c r="D986" s="14" t="s">
        <v>331</v>
      </c>
      <c r="E986" s="14"/>
      <c r="F986" s="14"/>
      <c r="G986" s="155">
        <f t="shared" ref="G986:K986" si="334">G987+G996</f>
        <v>1025.9000000000001</v>
      </c>
      <c r="H986" s="155">
        <f t="shared" si="334"/>
        <v>0</v>
      </c>
      <c r="I986" s="185">
        <f t="shared" si="322"/>
        <v>1025.9000000000001</v>
      </c>
      <c r="J986" s="155">
        <f t="shared" si="334"/>
        <v>1585.4</v>
      </c>
      <c r="K986" s="155">
        <f t="shared" si="334"/>
        <v>1012.4</v>
      </c>
      <c r="L986" s="186"/>
      <c r="M986" s="186"/>
      <c r="N986" s="186"/>
      <c r="O986" s="186"/>
    </row>
    <row r="987" spans="1:15">
      <c r="A987" s="68" t="s">
        <v>332</v>
      </c>
      <c r="B987" s="18" t="s">
        <v>243</v>
      </c>
      <c r="C987" s="18" t="s">
        <v>349</v>
      </c>
      <c r="D987" s="30" t="s">
        <v>331</v>
      </c>
      <c r="E987" s="14"/>
      <c r="F987" s="14"/>
      <c r="G987" s="155">
        <f>G988+G992</f>
        <v>207.8</v>
      </c>
      <c r="H987" s="155">
        <f>H988+H992</f>
        <v>0</v>
      </c>
      <c r="I987" s="185">
        <f t="shared" si="322"/>
        <v>207.8</v>
      </c>
      <c r="J987" s="155">
        <f t="shared" ref="J987:K987" si="335">J988+J992</f>
        <v>150</v>
      </c>
      <c r="K987" s="155">
        <f t="shared" si="335"/>
        <v>150</v>
      </c>
      <c r="L987" s="186"/>
      <c r="M987" s="186"/>
      <c r="N987" s="186"/>
      <c r="O987" s="186"/>
    </row>
    <row r="988" spans="1:15">
      <c r="A988" s="23" t="s">
        <v>333</v>
      </c>
      <c r="B988" s="18" t="s">
        <v>243</v>
      </c>
      <c r="C988" s="18" t="s">
        <v>349</v>
      </c>
      <c r="D988" s="35" t="s">
        <v>539</v>
      </c>
      <c r="E988" s="14"/>
      <c r="F988" s="14"/>
      <c r="G988" s="155">
        <f t="shared" ref="G988:K990" si="336">G989</f>
        <v>207.8</v>
      </c>
      <c r="H988" s="155">
        <f t="shared" si="336"/>
        <v>0</v>
      </c>
      <c r="I988" s="185">
        <f t="shared" si="322"/>
        <v>207.8</v>
      </c>
      <c r="J988" s="155">
        <f t="shared" si="336"/>
        <v>150</v>
      </c>
      <c r="K988" s="155">
        <f t="shared" si="336"/>
        <v>150</v>
      </c>
      <c r="L988" s="186"/>
      <c r="M988" s="186"/>
      <c r="N988" s="186"/>
      <c r="O988" s="186"/>
    </row>
    <row r="989" spans="1:15" ht="24">
      <c r="A989" s="68" t="s">
        <v>73</v>
      </c>
      <c r="B989" s="18" t="s">
        <v>243</v>
      </c>
      <c r="C989" s="18" t="s">
        <v>349</v>
      </c>
      <c r="D989" s="35" t="s">
        <v>539</v>
      </c>
      <c r="E989" s="18" t="s">
        <v>74</v>
      </c>
      <c r="F989" s="18"/>
      <c r="G989" s="155">
        <f t="shared" si="336"/>
        <v>207.8</v>
      </c>
      <c r="H989" s="155">
        <f t="shared" si="336"/>
        <v>0</v>
      </c>
      <c r="I989" s="185">
        <f t="shared" si="322"/>
        <v>207.8</v>
      </c>
      <c r="J989" s="155">
        <f t="shared" si="336"/>
        <v>150</v>
      </c>
      <c r="K989" s="155">
        <f t="shared" si="336"/>
        <v>150</v>
      </c>
      <c r="L989" s="186"/>
      <c r="M989" s="186"/>
      <c r="N989" s="186"/>
      <c r="O989" s="186"/>
    </row>
    <row r="990" spans="1:15" ht="24">
      <c r="A990" s="68" t="s">
        <v>75</v>
      </c>
      <c r="B990" s="18" t="s">
        <v>243</v>
      </c>
      <c r="C990" s="18" t="s">
        <v>349</v>
      </c>
      <c r="D990" s="35" t="s">
        <v>539</v>
      </c>
      <c r="E990" s="18" t="s">
        <v>76</v>
      </c>
      <c r="F990" s="18"/>
      <c r="G990" s="155">
        <f t="shared" si="336"/>
        <v>207.8</v>
      </c>
      <c r="H990" s="155">
        <f t="shared" si="336"/>
        <v>0</v>
      </c>
      <c r="I990" s="185">
        <f t="shared" si="322"/>
        <v>207.8</v>
      </c>
      <c r="J990" s="155">
        <f t="shared" si="336"/>
        <v>150</v>
      </c>
      <c r="K990" s="155">
        <f t="shared" si="336"/>
        <v>150</v>
      </c>
      <c r="L990" s="186"/>
      <c r="M990" s="186"/>
      <c r="N990" s="186"/>
      <c r="O990" s="186"/>
    </row>
    <row r="991" spans="1:15">
      <c r="A991" s="68" t="s">
        <v>16</v>
      </c>
      <c r="B991" s="18" t="s">
        <v>243</v>
      </c>
      <c r="C991" s="18" t="s">
        <v>349</v>
      </c>
      <c r="D991" s="35" t="s">
        <v>539</v>
      </c>
      <c r="E991" s="18" t="s">
        <v>76</v>
      </c>
      <c r="F991" s="18" t="s">
        <v>17</v>
      </c>
      <c r="G991" s="149">
        <v>207.8</v>
      </c>
      <c r="H991" s="149">
        <v>0</v>
      </c>
      <c r="I991" s="185">
        <f t="shared" si="322"/>
        <v>207.8</v>
      </c>
      <c r="J991" s="152">
        <f>'[2]Бюджет 2025 г 1 чтение'!$I$1090</f>
        <v>150</v>
      </c>
      <c r="K991" s="152">
        <f>'[2]Бюджет 2025 г 1 чтение'!$J$1090</f>
        <v>150</v>
      </c>
      <c r="L991" s="186"/>
      <c r="M991" s="186"/>
      <c r="N991" s="186"/>
      <c r="O991" s="186"/>
    </row>
    <row r="992" spans="1:15" ht="36" hidden="1">
      <c r="A992" s="17" t="s">
        <v>334</v>
      </c>
      <c r="B992" s="18" t="s">
        <v>243</v>
      </c>
      <c r="C992" s="18" t="s">
        <v>327</v>
      </c>
      <c r="D992" s="35" t="s">
        <v>335</v>
      </c>
      <c r="E992" s="14"/>
      <c r="F992" s="14"/>
      <c r="G992" s="155">
        <f t="shared" ref="G992:J994" si="337">G993</f>
        <v>0</v>
      </c>
      <c r="H992" s="155">
        <f t="shared" si="337"/>
        <v>0</v>
      </c>
      <c r="I992" s="185">
        <f t="shared" si="322"/>
        <v>0</v>
      </c>
      <c r="J992" s="155">
        <f t="shared" si="337"/>
        <v>0</v>
      </c>
      <c r="K992" s="190"/>
      <c r="L992" s="186"/>
      <c r="M992" s="186"/>
      <c r="N992" s="186"/>
      <c r="O992" s="186"/>
    </row>
    <row r="993" spans="1:15" ht="24" hidden="1">
      <c r="A993" s="68" t="s">
        <v>73</v>
      </c>
      <c r="B993" s="18" t="s">
        <v>243</v>
      </c>
      <c r="C993" s="18" t="s">
        <v>327</v>
      </c>
      <c r="D993" s="35" t="s">
        <v>335</v>
      </c>
      <c r="E993" s="18" t="s">
        <v>74</v>
      </c>
      <c r="F993" s="18"/>
      <c r="G993" s="155">
        <f t="shared" si="337"/>
        <v>0</v>
      </c>
      <c r="H993" s="155">
        <f t="shared" si="337"/>
        <v>0</v>
      </c>
      <c r="I993" s="185">
        <f t="shared" si="322"/>
        <v>0</v>
      </c>
      <c r="J993" s="155">
        <f t="shared" si="337"/>
        <v>0</v>
      </c>
      <c r="K993" s="190"/>
      <c r="L993" s="186"/>
      <c r="M993" s="186"/>
      <c r="N993" s="186"/>
      <c r="O993" s="186"/>
    </row>
    <row r="994" spans="1:15" ht="24" hidden="1">
      <c r="A994" s="68" t="s">
        <v>75</v>
      </c>
      <c r="B994" s="18" t="s">
        <v>243</v>
      </c>
      <c r="C994" s="18" t="s">
        <v>327</v>
      </c>
      <c r="D994" s="35" t="s">
        <v>335</v>
      </c>
      <c r="E994" s="18" t="s">
        <v>76</v>
      </c>
      <c r="F994" s="18"/>
      <c r="G994" s="155">
        <f t="shared" si="337"/>
        <v>0</v>
      </c>
      <c r="H994" s="155">
        <f t="shared" si="337"/>
        <v>0</v>
      </c>
      <c r="I994" s="185">
        <f t="shared" si="322"/>
        <v>0</v>
      </c>
      <c r="J994" s="155">
        <f t="shared" si="337"/>
        <v>0</v>
      </c>
      <c r="K994" s="190"/>
      <c r="L994" s="186"/>
      <c r="M994" s="186"/>
      <c r="N994" s="186"/>
      <c r="O994" s="186"/>
    </row>
    <row r="995" spans="1:15" hidden="1">
      <c r="A995" s="68" t="s">
        <v>18</v>
      </c>
      <c r="B995" s="18" t="s">
        <v>243</v>
      </c>
      <c r="C995" s="18" t="s">
        <v>327</v>
      </c>
      <c r="D995" s="35" t="s">
        <v>335</v>
      </c>
      <c r="E995" s="18" t="s">
        <v>76</v>
      </c>
      <c r="F995" s="18" t="s">
        <v>10</v>
      </c>
      <c r="G995" s="154"/>
      <c r="H995" s="154"/>
      <c r="I995" s="185">
        <f t="shared" si="322"/>
        <v>0</v>
      </c>
      <c r="J995" s="155"/>
      <c r="K995" s="190"/>
      <c r="L995" s="186"/>
      <c r="M995" s="186"/>
      <c r="N995" s="186"/>
      <c r="O995" s="186"/>
    </row>
    <row r="996" spans="1:15" ht="12" customHeight="1">
      <c r="A996" s="33" t="s">
        <v>336</v>
      </c>
      <c r="B996" s="18" t="s">
        <v>243</v>
      </c>
      <c r="C996" s="18" t="s">
        <v>349</v>
      </c>
      <c r="D996" s="30" t="s">
        <v>337</v>
      </c>
      <c r="E996" s="18"/>
      <c r="F996" s="18"/>
      <c r="G996" s="155">
        <f t="shared" ref="G996:K999" si="338">G997</f>
        <v>818.1</v>
      </c>
      <c r="H996" s="155">
        <f t="shared" si="338"/>
        <v>0</v>
      </c>
      <c r="I996" s="185">
        <f t="shared" si="322"/>
        <v>818.1</v>
      </c>
      <c r="J996" s="155">
        <f t="shared" si="338"/>
        <v>1435.4</v>
      </c>
      <c r="K996" s="155">
        <f t="shared" si="338"/>
        <v>862.4</v>
      </c>
      <c r="L996" s="186"/>
      <c r="M996" s="186"/>
      <c r="N996" s="186"/>
      <c r="O996" s="186"/>
    </row>
    <row r="997" spans="1:15" ht="23.25" customHeight="1">
      <c r="A997" s="17" t="s">
        <v>44</v>
      </c>
      <c r="B997" s="18" t="s">
        <v>243</v>
      </c>
      <c r="C997" s="18" t="s">
        <v>349</v>
      </c>
      <c r="D997" s="30" t="s">
        <v>337</v>
      </c>
      <c r="E997" s="18" t="s">
        <v>45</v>
      </c>
      <c r="F997" s="18"/>
      <c r="G997" s="155">
        <f t="shared" si="338"/>
        <v>818.1</v>
      </c>
      <c r="H997" s="155">
        <f t="shared" si="338"/>
        <v>0</v>
      </c>
      <c r="I997" s="185">
        <f t="shared" si="322"/>
        <v>818.1</v>
      </c>
      <c r="J997" s="155">
        <f t="shared" si="338"/>
        <v>1435.4</v>
      </c>
      <c r="K997" s="155">
        <f t="shared" si="338"/>
        <v>862.4</v>
      </c>
      <c r="L997" s="186"/>
      <c r="M997" s="186"/>
      <c r="N997" s="186"/>
      <c r="O997" s="186"/>
    </row>
    <row r="998" spans="1:15" ht="36.75" customHeight="1">
      <c r="A998" s="44" t="s">
        <v>306</v>
      </c>
      <c r="B998" s="18" t="s">
        <v>243</v>
      </c>
      <c r="C998" s="18" t="s">
        <v>349</v>
      </c>
      <c r="D998" s="30" t="s">
        <v>337</v>
      </c>
      <c r="E998" s="18" t="s">
        <v>254</v>
      </c>
      <c r="F998" s="18"/>
      <c r="G998" s="155">
        <f t="shared" si="338"/>
        <v>818.1</v>
      </c>
      <c r="H998" s="155">
        <f t="shared" si="338"/>
        <v>0</v>
      </c>
      <c r="I998" s="185">
        <f t="shared" si="322"/>
        <v>818.1</v>
      </c>
      <c r="J998" s="155">
        <f t="shared" si="338"/>
        <v>1435.4</v>
      </c>
      <c r="K998" s="155">
        <f t="shared" si="338"/>
        <v>862.4</v>
      </c>
      <c r="L998" s="186"/>
      <c r="M998" s="186"/>
      <c r="N998" s="186"/>
      <c r="O998" s="186"/>
    </row>
    <row r="999" spans="1:15" ht="15.75" customHeight="1">
      <c r="A999" s="44" t="s">
        <v>255</v>
      </c>
      <c r="B999" s="18" t="s">
        <v>243</v>
      </c>
      <c r="C999" s="18" t="s">
        <v>349</v>
      </c>
      <c r="D999" s="30" t="s">
        <v>337</v>
      </c>
      <c r="E999" s="18" t="s">
        <v>256</v>
      </c>
      <c r="F999" s="18"/>
      <c r="G999" s="155">
        <f t="shared" si="338"/>
        <v>818.1</v>
      </c>
      <c r="H999" s="155">
        <f t="shared" si="338"/>
        <v>0</v>
      </c>
      <c r="I999" s="185">
        <f t="shared" si="322"/>
        <v>818.1</v>
      </c>
      <c r="J999" s="155">
        <f t="shared" si="338"/>
        <v>1435.4</v>
      </c>
      <c r="K999" s="155">
        <f t="shared" si="338"/>
        <v>862.4</v>
      </c>
      <c r="L999" s="186"/>
      <c r="M999" s="186"/>
      <c r="N999" s="186"/>
      <c r="O999" s="186"/>
    </row>
    <row r="1000" spans="1:15">
      <c r="A1000" s="44" t="s">
        <v>16</v>
      </c>
      <c r="B1000" s="18" t="s">
        <v>243</v>
      </c>
      <c r="C1000" s="18" t="s">
        <v>349</v>
      </c>
      <c r="D1000" s="30" t="s">
        <v>337</v>
      </c>
      <c r="E1000" s="18" t="s">
        <v>256</v>
      </c>
      <c r="F1000" s="18" t="s">
        <v>17</v>
      </c>
      <c r="G1000" s="149">
        <v>818.1</v>
      </c>
      <c r="H1000" s="149">
        <v>0</v>
      </c>
      <c r="I1000" s="185">
        <f t="shared" si="322"/>
        <v>818.1</v>
      </c>
      <c r="J1000" s="155">
        <f>'[2]Бюджет 2025 г 1 чтение'!$I$1101</f>
        <v>1435.4</v>
      </c>
      <c r="K1000" s="154">
        <f>'[2]Бюджет 2025 г 1 чтение'!$J$1101</f>
        <v>862.4</v>
      </c>
      <c r="L1000" s="186"/>
      <c r="M1000" s="186"/>
      <c r="N1000" s="186"/>
      <c r="O1000" s="186"/>
    </row>
    <row r="1001" spans="1:15" ht="14.25" hidden="1" customHeight="1">
      <c r="A1001" s="13"/>
      <c r="B1001" s="14"/>
      <c r="C1001" s="14"/>
      <c r="D1001" s="14"/>
      <c r="E1001" s="14"/>
      <c r="F1001" s="14"/>
      <c r="G1001" s="185"/>
      <c r="H1001" s="185"/>
      <c r="I1001" s="185">
        <f t="shared" si="322"/>
        <v>0</v>
      </c>
      <c r="J1001" s="185"/>
      <c r="K1001" s="185"/>
      <c r="L1001" s="186"/>
      <c r="M1001" s="186"/>
      <c r="N1001" s="186"/>
      <c r="O1001" s="186"/>
    </row>
    <row r="1002" spans="1:15" ht="14.25" hidden="1" customHeight="1">
      <c r="A1002" s="13"/>
      <c r="B1002" s="14"/>
      <c r="C1002" s="14"/>
      <c r="D1002" s="14"/>
      <c r="E1002" s="14"/>
      <c r="F1002" s="14"/>
      <c r="G1002" s="185"/>
      <c r="H1002" s="185"/>
      <c r="I1002" s="185">
        <f t="shared" si="322"/>
        <v>0</v>
      </c>
      <c r="J1002" s="185"/>
      <c r="K1002" s="185"/>
      <c r="L1002" s="186"/>
      <c r="M1002" s="186"/>
      <c r="N1002" s="186"/>
      <c r="O1002" s="186"/>
    </row>
    <row r="1003" spans="1:15" ht="14.25" hidden="1" customHeight="1">
      <c r="A1003" s="13"/>
      <c r="B1003" s="14"/>
      <c r="C1003" s="14"/>
      <c r="D1003" s="14"/>
      <c r="E1003" s="14"/>
      <c r="F1003" s="14"/>
      <c r="G1003" s="185"/>
      <c r="H1003" s="185"/>
      <c r="I1003" s="185">
        <f t="shared" si="322"/>
        <v>0</v>
      </c>
      <c r="J1003" s="185"/>
      <c r="K1003" s="185"/>
      <c r="L1003" s="186"/>
      <c r="M1003" s="186"/>
      <c r="N1003" s="186"/>
      <c r="O1003" s="186"/>
    </row>
    <row r="1004" spans="1:15" ht="27" customHeight="1">
      <c r="A1004" s="13" t="s">
        <v>25</v>
      </c>
      <c r="B1004" s="14" t="s">
        <v>243</v>
      </c>
      <c r="C1004" s="14" t="s">
        <v>349</v>
      </c>
      <c r="D1004" s="14" t="s">
        <v>26</v>
      </c>
      <c r="E1004" s="14"/>
      <c r="F1004" s="14"/>
      <c r="G1004" s="155">
        <f t="shared" ref="G1004:J1004" si="339">G1009+G1016+G1005</f>
        <v>7795.6</v>
      </c>
      <c r="H1004" s="155">
        <f t="shared" si="339"/>
        <v>0</v>
      </c>
      <c r="I1004" s="185">
        <f t="shared" si="322"/>
        <v>7795.6</v>
      </c>
      <c r="J1004" s="155">
        <f t="shared" si="339"/>
        <v>5665.1</v>
      </c>
      <c r="K1004" s="155">
        <f>K1009+K1016+K1005</f>
        <v>5705.7000000000007</v>
      </c>
      <c r="L1004" s="186"/>
      <c r="M1004" s="186"/>
      <c r="N1004" s="186"/>
      <c r="O1004" s="186"/>
    </row>
    <row r="1005" spans="1:15" ht="38.25">
      <c r="A1005" s="23" t="s">
        <v>33</v>
      </c>
      <c r="B1005" s="18" t="s">
        <v>243</v>
      </c>
      <c r="C1005" s="18" t="s">
        <v>349</v>
      </c>
      <c r="D1005" s="24" t="s">
        <v>34</v>
      </c>
      <c r="E1005" s="24"/>
      <c r="F1005" s="24"/>
      <c r="G1005" s="155">
        <f t="shared" ref="G1005:J1007" si="340">G1006</f>
        <v>154</v>
      </c>
      <c r="H1005" s="155">
        <f t="shared" si="340"/>
        <v>0</v>
      </c>
      <c r="I1005" s="185">
        <f t="shared" ref="I1005:I1068" si="341">G1005+H1005</f>
        <v>154</v>
      </c>
      <c r="J1005" s="155">
        <f t="shared" si="340"/>
        <v>0</v>
      </c>
      <c r="K1005" s="190"/>
      <c r="L1005" s="186"/>
      <c r="M1005" s="186"/>
      <c r="N1005" s="186"/>
      <c r="O1005" s="186"/>
    </row>
    <row r="1006" spans="1:15" ht="76.5">
      <c r="A1006" s="23" t="s">
        <v>29</v>
      </c>
      <c r="B1006" s="18" t="s">
        <v>243</v>
      </c>
      <c r="C1006" s="18" t="s">
        <v>349</v>
      </c>
      <c r="D1006" s="24" t="s">
        <v>34</v>
      </c>
      <c r="E1006" s="24" t="s">
        <v>30</v>
      </c>
      <c r="F1006" s="24"/>
      <c r="G1006" s="155">
        <f t="shared" si="340"/>
        <v>154</v>
      </c>
      <c r="H1006" s="155">
        <f t="shared" si="340"/>
        <v>0</v>
      </c>
      <c r="I1006" s="185">
        <f t="shared" si="341"/>
        <v>154</v>
      </c>
      <c r="J1006" s="155">
        <f t="shared" si="340"/>
        <v>0</v>
      </c>
      <c r="K1006" s="190"/>
      <c r="L1006" s="186"/>
      <c r="M1006" s="186"/>
      <c r="N1006" s="186"/>
      <c r="O1006" s="186"/>
    </row>
    <row r="1007" spans="1:15" ht="29.25" customHeight="1">
      <c r="A1007" s="23" t="s">
        <v>31</v>
      </c>
      <c r="B1007" s="18" t="s">
        <v>243</v>
      </c>
      <c r="C1007" s="18" t="s">
        <v>349</v>
      </c>
      <c r="D1007" s="24" t="s">
        <v>34</v>
      </c>
      <c r="E1007" s="24" t="s">
        <v>32</v>
      </c>
      <c r="F1007" s="24"/>
      <c r="G1007" s="155">
        <f t="shared" si="340"/>
        <v>154</v>
      </c>
      <c r="H1007" s="155">
        <f t="shared" si="340"/>
        <v>0</v>
      </c>
      <c r="I1007" s="185">
        <f t="shared" si="341"/>
        <v>154</v>
      </c>
      <c r="J1007" s="155">
        <f t="shared" si="340"/>
        <v>0</v>
      </c>
      <c r="K1007" s="190"/>
      <c r="L1007" s="186"/>
      <c r="M1007" s="186"/>
      <c r="N1007" s="186"/>
      <c r="O1007" s="186"/>
    </row>
    <row r="1008" spans="1:15">
      <c r="A1008" s="23" t="s">
        <v>19</v>
      </c>
      <c r="B1008" s="18" t="s">
        <v>243</v>
      </c>
      <c r="C1008" s="18" t="s">
        <v>349</v>
      </c>
      <c r="D1008" s="24" t="s">
        <v>34</v>
      </c>
      <c r="E1008" s="24" t="s">
        <v>32</v>
      </c>
      <c r="F1008" s="24" t="s">
        <v>11</v>
      </c>
      <c r="G1008" s="155">
        <v>154</v>
      </c>
      <c r="H1008" s="155">
        <v>0</v>
      </c>
      <c r="I1008" s="185">
        <f t="shared" si="341"/>
        <v>154</v>
      </c>
      <c r="J1008" s="155"/>
      <c r="K1008" s="190"/>
      <c r="L1008" s="186"/>
      <c r="M1008" s="186"/>
      <c r="N1008" s="186"/>
      <c r="O1008" s="186"/>
    </row>
    <row r="1009" spans="1:15">
      <c r="A1009" s="13" t="s">
        <v>37</v>
      </c>
      <c r="B1009" s="14" t="s">
        <v>243</v>
      </c>
      <c r="C1009" s="14" t="s">
        <v>349</v>
      </c>
      <c r="D1009" s="14" t="s">
        <v>38</v>
      </c>
      <c r="E1009" s="14"/>
      <c r="F1009" s="14"/>
      <c r="G1009" s="155">
        <f t="shared" ref="G1009:K1011" si="342">G1010</f>
        <v>4685.2</v>
      </c>
      <c r="H1009" s="155">
        <f t="shared" si="342"/>
        <v>0</v>
      </c>
      <c r="I1009" s="185">
        <f t="shared" si="341"/>
        <v>4685.2</v>
      </c>
      <c r="J1009" s="155">
        <f t="shared" si="342"/>
        <v>2780</v>
      </c>
      <c r="K1009" s="155">
        <f t="shared" si="342"/>
        <v>2780</v>
      </c>
      <c r="L1009" s="186"/>
      <c r="M1009" s="186"/>
      <c r="N1009" s="186"/>
      <c r="O1009" s="186"/>
    </row>
    <row r="1010" spans="1:15" ht="72.75" customHeight="1">
      <c r="A1010" s="17" t="s">
        <v>29</v>
      </c>
      <c r="B1010" s="18" t="s">
        <v>243</v>
      </c>
      <c r="C1010" s="18" t="s">
        <v>349</v>
      </c>
      <c r="D1010" s="18" t="s">
        <v>38</v>
      </c>
      <c r="E1010" s="18" t="s">
        <v>30</v>
      </c>
      <c r="F1010" s="18"/>
      <c r="G1010" s="155">
        <f t="shared" si="342"/>
        <v>4685.2</v>
      </c>
      <c r="H1010" s="155">
        <f t="shared" si="342"/>
        <v>0</v>
      </c>
      <c r="I1010" s="185">
        <f t="shared" si="341"/>
        <v>4685.2</v>
      </c>
      <c r="J1010" s="155">
        <f t="shared" si="342"/>
        <v>2780</v>
      </c>
      <c r="K1010" s="155">
        <f t="shared" si="342"/>
        <v>2780</v>
      </c>
      <c r="L1010" s="186"/>
      <c r="M1010" s="186"/>
      <c r="N1010" s="186"/>
      <c r="O1010" s="186"/>
    </row>
    <row r="1011" spans="1:15" ht="26.25" customHeight="1">
      <c r="A1011" s="17" t="s">
        <v>31</v>
      </c>
      <c r="B1011" s="18" t="s">
        <v>243</v>
      </c>
      <c r="C1011" s="18" t="s">
        <v>349</v>
      </c>
      <c r="D1011" s="18" t="s">
        <v>38</v>
      </c>
      <c r="E1011" s="18" t="s">
        <v>32</v>
      </c>
      <c r="F1011" s="18"/>
      <c r="G1011" s="155">
        <f t="shared" si="342"/>
        <v>4685.2</v>
      </c>
      <c r="H1011" s="155">
        <f t="shared" si="342"/>
        <v>0</v>
      </c>
      <c r="I1011" s="185">
        <f t="shared" si="341"/>
        <v>4685.2</v>
      </c>
      <c r="J1011" s="155">
        <f t="shared" si="342"/>
        <v>2780</v>
      </c>
      <c r="K1011" s="155">
        <f t="shared" si="342"/>
        <v>2780</v>
      </c>
      <c r="L1011" s="186"/>
      <c r="M1011" s="186"/>
      <c r="N1011" s="186"/>
      <c r="O1011" s="186"/>
    </row>
    <row r="1012" spans="1:15" s="222" customFormat="1">
      <c r="A1012" s="226" t="s">
        <v>16</v>
      </c>
      <c r="B1012" s="224" t="s">
        <v>243</v>
      </c>
      <c r="C1012" s="224" t="s">
        <v>349</v>
      </c>
      <c r="D1012" s="224" t="s">
        <v>38</v>
      </c>
      <c r="E1012" s="224" t="s">
        <v>32</v>
      </c>
      <c r="F1012" s="224" t="s">
        <v>17</v>
      </c>
      <c r="G1012" s="149">
        <v>4685.2</v>
      </c>
      <c r="H1012" s="149">
        <v>0</v>
      </c>
      <c r="I1012" s="185">
        <f t="shared" si="341"/>
        <v>4685.2</v>
      </c>
      <c r="J1012" s="152">
        <f>'[2]Бюджет 2025 г 1 чтение'!$I$1167</f>
        <v>2780</v>
      </c>
      <c r="K1012" s="152">
        <f>'[2]Бюджет 2025 г 1 чтение'!$J$1167</f>
        <v>2780</v>
      </c>
      <c r="L1012" s="186"/>
      <c r="M1012" s="186"/>
      <c r="N1012" s="186"/>
      <c r="O1012" s="186"/>
    </row>
    <row r="1013" spans="1:15" hidden="1">
      <c r="A1013" s="23" t="s">
        <v>56</v>
      </c>
      <c r="B1013" s="18" t="s">
        <v>243</v>
      </c>
      <c r="C1013" s="18" t="s">
        <v>349</v>
      </c>
      <c r="D1013" s="18" t="s">
        <v>350</v>
      </c>
      <c r="E1013" s="18"/>
      <c r="F1013" s="18"/>
      <c r="G1013" s="154"/>
      <c r="H1013" s="154"/>
      <c r="I1013" s="185">
        <f t="shared" si="341"/>
        <v>0</v>
      </c>
      <c r="J1013" s="155"/>
      <c r="K1013" s="190"/>
      <c r="L1013" s="186"/>
      <c r="M1013" s="186"/>
      <c r="N1013" s="186"/>
      <c r="O1013" s="186"/>
    </row>
    <row r="1014" spans="1:15" hidden="1">
      <c r="A1014" s="23" t="s">
        <v>79</v>
      </c>
      <c r="B1014" s="18" t="s">
        <v>243</v>
      </c>
      <c r="C1014" s="18" t="s">
        <v>349</v>
      </c>
      <c r="D1014" s="18" t="s">
        <v>350</v>
      </c>
      <c r="E1014" s="18" t="s">
        <v>80</v>
      </c>
      <c r="F1014" s="18"/>
      <c r="G1014" s="154"/>
      <c r="H1014" s="154"/>
      <c r="I1014" s="185">
        <f t="shared" si="341"/>
        <v>0</v>
      </c>
      <c r="J1014" s="155"/>
      <c r="K1014" s="190"/>
      <c r="L1014" s="186"/>
      <c r="M1014" s="186"/>
      <c r="N1014" s="186"/>
      <c r="O1014" s="186"/>
    </row>
    <row r="1015" spans="1:15" hidden="1">
      <c r="A1015" s="23" t="s">
        <v>81</v>
      </c>
      <c r="B1015" s="18" t="s">
        <v>243</v>
      </c>
      <c r="C1015" s="18" t="s">
        <v>349</v>
      </c>
      <c r="D1015" s="18" t="s">
        <v>350</v>
      </c>
      <c r="E1015" s="18" t="s">
        <v>80</v>
      </c>
      <c r="F1015" s="18" t="s">
        <v>17</v>
      </c>
      <c r="G1015" s="154"/>
      <c r="H1015" s="154"/>
      <c r="I1015" s="185">
        <f t="shared" si="341"/>
        <v>0</v>
      </c>
      <c r="J1015" s="155"/>
      <c r="K1015" s="190"/>
      <c r="L1015" s="186"/>
      <c r="M1015" s="186"/>
      <c r="N1015" s="186"/>
      <c r="O1015" s="186"/>
    </row>
    <row r="1016" spans="1:15" ht="27" customHeight="1">
      <c r="A1016" s="31" t="s">
        <v>312</v>
      </c>
      <c r="B1016" s="14" t="s">
        <v>243</v>
      </c>
      <c r="C1016" s="14" t="s">
        <v>349</v>
      </c>
      <c r="D1016" s="32" t="s">
        <v>351</v>
      </c>
      <c r="E1016" s="25"/>
      <c r="F1016" s="25"/>
      <c r="G1016" s="155">
        <f>G1021+G1017</f>
        <v>2956.4</v>
      </c>
      <c r="H1016" s="155">
        <f>H1021+H1017</f>
        <v>0</v>
      </c>
      <c r="I1016" s="185">
        <f t="shared" si="341"/>
        <v>2956.4</v>
      </c>
      <c r="J1016" s="155">
        <f t="shared" ref="J1016:K1016" si="343">J1021+J1017</f>
        <v>2885.1</v>
      </c>
      <c r="K1016" s="155">
        <f t="shared" si="343"/>
        <v>2925.7000000000003</v>
      </c>
      <c r="L1016" s="186"/>
      <c r="M1016" s="186"/>
      <c r="N1016" s="186"/>
      <c r="O1016" s="186"/>
    </row>
    <row r="1017" spans="1:15" ht="78.75" customHeight="1">
      <c r="A1017" s="108" t="s">
        <v>642</v>
      </c>
      <c r="B1017" s="18" t="s">
        <v>243</v>
      </c>
      <c r="C1017" s="18" t="s">
        <v>349</v>
      </c>
      <c r="D1017" s="117" t="s">
        <v>627</v>
      </c>
      <c r="E1017" s="134"/>
      <c r="F1017" s="134"/>
      <c r="G1017" s="149">
        <f t="shared" ref="G1017:K1019" si="344">G1018</f>
        <v>3</v>
      </c>
      <c r="H1017" s="149">
        <f t="shared" si="344"/>
        <v>0</v>
      </c>
      <c r="I1017" s="185">
        <f t="shared" si="341"/>
        <v>3</v>
      </c>
      <c r="J1017" s="149">
        <f t="shared" si="344"/>
        <v>3.4</v>
      </c>
      <c r="K1017" s="149">
        <f t="shared" si="344"/>
        <v>3.4</v>
      </c>
      <c r="L1017" s="186"/>
      <c r="M1017" s="186"/>
      <c r="N1017" s="186"/>
      <c r="O1017" s="186"/>
    </row>
    <row r="1018" spans="1:15" ht="38.25">
      <c r="A1018" s="108" t="s">
        <v>306</v>
      </c>
      <c r="B1018" s="18" t="s">
        <v>243</v>
      </c>
      <c r="C1018" s="18" t="s">
        <v>349</v>
      </c>
      <c r="D1018" s="117" t="s">
        <v>627</v>
      </c>
      <c r="E1018" s="134" t="s">
        <v>254</v>
      </c>
      <c r="F1018" s="134"/>
      <c r="G1018" s="149">
        <f t="shared" si="344"/>
        <v>3</v>
      </c>
      <c r="H1018" s="149">
        <f t="shared" si="344"/>
        <v>0</v>
      </c>
      <c r="I1018" s="185">
        <f t="shared" si="341"/>
        <v>3</v>
      </c>
      <c r="J1018" s="149">
        <f t="shared" si="344"/>
        <v>3.4</v>
      </c>
      <c r="K1018" s="149">
        <f t="shared" si="344"/>
        <v>3.4</v>
      </c>
      <c r="L1018" s="186"/>
      <c r="M1018" s="186"/>
      <c r="N1018" s="186"/>
      <c r="O1018" s="186"/>
    </row>
    <row r="1019" spans="1:15">
      <c r="A1019" s="108" t="s">
        <v>255</v>
      </c>
      <c r="B1019" s="18" t="s">
        <v>243</v>
      </c>
      <c r="C1019" s="18" t="s">
        <v>349</v>
      </c>
      <c r="D1019" s="117" t="s">
        <v>627</v>
      </c>
      <c r="E1019" s="134" t="s">
        <v>256</v>
      </c>
      <c r="F1019" s="134"/>
      <c r="G1019" s="149">
        <f t="shared" si="344"/>
        <v>3</v>
      </c>
      <c r="H1019" s="149">
        <f t="shared" si="344"/>
        <v>0</v>
      </c>
      <c r="I1019" s="185">
        <f t="shared" si="341"/>
        <v>3</v>
      </c>
      <c r="J1019" s="149">
        <f t="shared" si="344"/>
        <v>3.4</v>
      </c>
      <c r="K1019" s="149">
        <f t="shared" si="344"/>
        <v>3.4</v>
      </c>
      <c r="L1019" s="186"/>
      <c r="M1019" s="186"/>
      <c r="N1019" s="186"/>
      <c r="O1019" s="186"/>
    </row>
    <row r="1020" spans="1:15" ht="10.5" customHeight="1">
      <c r="A1020" s="108" t="s">
        <v>18</v>
      </c>
      <c r="B1020" s="18" t="s">
        <v>243</v>
      </c>
      <c r="C1020" s="18" t="s">
        <v>349</v>
      </c>
      <c r="D1020" s="117" t="s">
        <v>627</v>
      </c>
      <c r="E1020" s="134" t="s">
        <v>256</v>
      </c>
      <c r="F1020" s="134" t="s">
        <v>10</v>
      </c>
      <c r="G1020" s="149">
        <v>3</v>
      </c>
      <c r="H1020" s="149">
        <v>0</v>
      </c>
      <c r="I1020" s="185">
        <f t="shared" si="341"/>
        <v>3</v>
      </c>
      <c r="J1020" s="149">
        <f>'[2]Бюджет 2025 г 1 чтение'!$I$1176</f>
        <v>3.4</v>
      </c>
      <c r="K1020" s="149">
        <f>'[2]Бюджет 2025 г 1 чтение'!$J$1176</f>
        <v>3.4</v>
      </c>
      <c r="L1020" s="186"/>
      <c r="M1020" s="186"/>
      <c r="N1020" s="186"/>
      <c r="O1020" s="186"/>
    </row>
    <row r="1021" spans="1:15" ht="36.75" customHeight="1">
      <c r="A1021" s="44" t="s">
        <v>306</v>
      </c>
      <c r="B1021" s="18" t="s">
        <v>243</v>
      </c>
      <c r="C1021" s="18" t="s">
        <v>349</v>
      </c>
      <c r="D1021" s="30" t="s">
        <v>351</v>
      </c>
      <c r="E1021" s="18" t="s">
        <v>254</v>
      </c>
      <c r="F1021" s="18"/>
      <c r="G1021" s="155">
        <f t="shared" ref="G1021:K1022" si="345">G1022</f>
        <v>2953.4</v>
      </c>
      <c r="H1021" s="155">
        <f t="shared" si="345"/>
        <v>0</v>
      </c>
      <c r="I1021" s="185">
        <f t="shared" si="341"/>
        <v>2953.4</v>
      </c>
      <c r="J1021" s="155">
        <f t="shared" si="345"/>
        <v>2881.7</v>
      </c>
      <c r="K1021" s="155">
        <f t="shared" si="345"/>
        <v>2922.3</v>
      </c>
      <c r="L1021" s="186"/>
      <c r="M1021" s="186"/>
      <c r="N1021" s="186"/>
      <c r="O1021" s="186"/>
    </row>
    <row r="1022" spans="1:15" ht="15.75" customHeight="1">
      <c r="A1022" s="44" t="s">
        <v>255</v>
      </c>
      <c r="B1022" s="18" t="s">
        <v>243</v>
      </c>
      <c r="C1022" s="18" t="s">
        <v>349</v>
      </c>
      <c r="D1022" s="30" t="s">
        <v>351</v>
      </c>
      <c r="E1022" s="18" t="s">
        <v>256</v>
      </c>
      <c r="F1022" s="18"/>
      <c r="G1022" s="155">
        <f t="shared" si="345"/>
        <v>2953.4</v>
      </c>
      <c r="H1022" s="155">
        <f t="shared" si="345"/>
        <v>0</v>
      </c>
      <c r="I1022" s="185">
        <f t="shared" si="341"/>
        <v>2953.4</v>
      </c>
      <c r="J1022" s="155">
        <f t="shared" si="345"/>
        <v>2881.7</v>
      </c>
      <c r="K1022" s="155">
        <f t="shared" si="345"/>
        <v>2922.3</v>
      </c>
      <c r="L1022" s="186"/>
      <c r="M1022" s="186"/>
      <c r="N1022" s="186"/>
      <c r="O1022" s="186"/>
    </row>
    <row r="1023" spans="1:15">
      <c r="A1023" s="17" t="s">
        <v>567</v>
      </c>
      <c r="B1023" s="18" t="s">
        <v>243</v>
      </c>
      <c r="C1023" s="18" t="s">
        <v>349</v>
      </c>
      <c r="D1023" s="30" t="s">
        <v>351</v>
      </c>
      <c r="E1023" s="18" t="s">
        <v>256</v>
      </c>
      <c r="F1023" s="18" t="s">
        <v>17</v>
      </c>
      <c r="G1023" s="149">
        <f>'[3]Бюджет 2025 г 2 чтение'!$H$1185</f>
        <v>2953.4</v>
      </c>
      <c r="H1023" s="149"/>
      <c r="I1023" s="185">
        <f t="shared" si="341"/>
        <v>2953.4</v>
      </c>
      <c r="J1023" s="152">
        <f>'[3]Бюджет 2025 г 2 чтение'!$I$1185</f>
        <v>2881.7</v>
      </c>
      <c r="K1023" s="152">
        <f>'[3]Бюджет 2025 г 2 чтение'!$J$1185</f>
        <v>2922.3</v>
      </c>
      <c r="L1023" s="186"/>
      <c r="M1023" s="186"/>
      <c r="N1023" s="186"/>
      <c r="O1023" s="186"/>
    </row>
    <row r="1024" spans="1:15" ht="16.5" customHeight="1">
      <c r="A1024" s="205" t="s">
        <v>352</v>
      </c>
      <c r="B1024" s="14" t="s">
        <v>353</v>
      </c>
      <c r="C1024" s="34"/>
      <c r="D1024" s="34"/>
      <c r="E1024" s="14"/>
      <c r="F1024" s="14"/>
      <c r="G1024" s="185">
        <f>G1025+G1026+G1027+G1028</f>
        <v>10330.5</v>
      </c>
      <c r="H1024" s="185">
        <f>H1025+H1026+H1027+H1028</f>
        <v>1677.2</v>
      </c>
      <c r="I1024" s="185">
        <f t="shared" si="341"/>
        <v>12007.7</v>
      </c>
      <c r="J1024" s="185">
        <f t="shared" ref="J1024:K1024" si="346">J1025+J1026+J1027+J1028</f>
        <v>8542.3000000000011</v>
      </c>
      <c r="K1024" s="185">
        <f t="shared" si="346"/>
        <v>7525.8</v>
      </c>
      <c r="L1024" s="252">
        <f>G1030+G1107+G1135+G1140</f>
        <v>10330.5</v>
      </c>
      <c r="M1024" s="252">
        <f>J1030+J1107+J1135+J1140</f>
        <v>8542.2999999999993</v>
      </c>
      <c r="N1024" s="252">
        <f>K1030+K1107+K1135+K1140</f>
        <v>7525.8</v>
      </c>
      <c r="O1024" s="186"/>
    </row>
    <row r="1025" spans="1:15">
      <c r="A1025" s="13" t="s">
        <v>276</v>
      </c>
      <c r="B1025" s="14" t="s">
        <v>353</v>
      </c>
      <c r="C1025" s="34"/>
      <c r="D1025" s="34"/>
      <c r="E1025" s="14"/>
      <c r="F1025" s="14" t="s">
        <v>17</v>
      </c>
      <c r="G1025" s="185">
        <f>G1059+G1065+G1076+G1086+G1101+G1139+G1149+G1106+G1051+G1081+G1036+G1042+G1116+G1120+G1123</f>
        <v>9566.2999999999993</v>
      </c>
      <c r="H1025" s="185">
        <f>H1059+H1065+H1076+H1086+H1101+H1139+H1149+H1106+H1051+H1081+H1036+H1042+H1116+H1120+H1123</f>
        <v>1677.2</v>
      </c>
      <c r="I1025" s="185">
        <f t="shared" si="341"/>
        <v>11243.5</v>
      </c>
      <c r="J1025" s="185">
        <f>J1059+J1065+J1076+J1086+J1101+J1139+J1149+J1106+J1051+J1081+J1036+J1042+J1116+J1120+J1123</f>
        <v>8542.3000000000011</v>
      </c>
      <c r="K1025" s="185">
        <f>K1059+K1065+K1076+K1086+K1101+K1139+K1149+K1106+K1051+K1081+K1036+K1042+K1116+K1120+K1123</f>
        <v>7525.8</v>
      </c>
      <c r="L1025" s="186"/>
      <c r="M1025" s="186"/>
      <c r="N1025" s="186"/>
      <c r="O1025" s="186"/>
    </row>
    <row r="1026" spans="1:15">
      <c r="A1026" s="13" t="s">
        <v>18</v>
      </c>
      <c r="B1026" s="14" t="s">
        <v>353</v>
      </c>
      <c r="C1026" s="34"/>
      <c r="D1026" s="34"/>
      <c r="E1026" s="14"/>
      <c r="F1026" s="14" t="s">
        <v>10</v>
      </c>
      <c r="G1026" s="185">
        <f>G1077+G1057+G1096+G1052+G1069+G1072+G1082+G1040+G1047+G1112</f>
        <v>700</v>
      </c>
      <c r="H1026" s="185">
        <f>H1077+H1057+H1096+H1052+H1069+H1072+H1082+H1040+H1047+H1112</f>
        <v>0</v>
      </c>
      <c r="I1026" s="185">
        <f t="shared" si="341"/>
        <v>700</v>
      </c>
      <c r="J1026" s="185">
        <f t="shared" ref="J1026:K1026" si="347">J1077+J1057+J1096+J1052+J1069+J1072+J1082+J1040+J1047+J1112</f>
        <v>0</v>
      </c>
      <c r="K1026" s="185">
        <f t="shared" si="347"/>
        <v>0</v>
      </c>
      <c r="L1026" s="186"/>
      <c r="M1026" s="186"/>
      <c r="N1026" s="186"/>
      <c r="O1026" s="186"/>
    </row>
    <row r="1027" spans="1:15">
      <c r="A1027" s="13" t="s">
        <v>19</v>
      </c>
      <c r="B1027" s="14" t="s">
        <v>353</v>
      </c>
      <c r="C1027" s="34"/>
      <c r="D1027" s="34"/>
      <c r="E1027" s="14"/>
      <c r="F1027" s="14" t="s">
        <v>11</v>
      </c>
      <c r="G1027" s="185">
        <f>G1053+G1145</f>
        <v>64.2</v>
      </c>
      <c r="H1027" s="185">
        <f>H1053+H1145</f>
        <v>0</v>
      </c>
      <c r="I1027" s="185">
        <f t="shared" si="341"/>
        <v>64.2</v>
      </c>
      <c r="J1027" s="185">
        <f>J1053+J1145</f>
        <v>0</v>
      </c>
      <c r="K1027" s="185">
        <f>K1053+K1145</f>
        <v>0</v>
      </c>
      <c r="L1027" s="186"/>
      <c r="M1027" s="186"/>
      <c r="N1027" s="186"/>
      <c r="O1027" s="186"/>
    </row>
    <row r="1028" spans="1:15">
      <c r="A1028" s="13" t="s">
        <v>20</v>
      </c>
      <c r="B1028" s="14" t="s">
        <v>354</v>
      </c>
      <c r="C1028" s="34"/>
      <c r="D1028" s="34"/>
      <c r="E1028" s="14"/>
      <c r="F1028" s="14" t="s">
        <v>12</v>
      </c>
      <c r="G1028" s="185">
        <f t="shared" ref="G1028:K1028" si="348">G1037+G1043</f>
        <v>0</v>
      </c>
      <c r="H1028" s="185">
        <f t="shared" si="348"/>
        <v>0</v>
      </c>
      <c r="I1028" s="185">
        <f t="shared" si="341"/>
        <v>0</v>
      </c>
      <c r="J1028" s="185">
        <f t="shared" si="348"/>
        <v>0</v>
      </c>
      <c r="K1028" s="185">
        <f t="shared" si="348"/>
        <v>0</v>
      </c>
      <c r="L1028" s="186"/>
      <c r="M1028" s="186"/>
      <c r="N1028" s="186"/>
      <c r="O1028" s="186"/>
    </row>
    <row r="1029" spans="1:15" ht="13.5" customHeight="1">
      <c r="A1029" s="13" t="s">
        <v>355</v>
      </c>
      <c r="B1029" s="14" t="s">
        <v>353</v>
      </c>
      <c r="C1029" s="14" t="s">
        <v>354</v>
      </c>
      <c r="D1029" s="14"/>
      <c r="E1029" s="14"/>
      <c r="F1029" s="14"/>
      <c r="G1029" s="185">
        <f>G1030+G1135+G1102+G1107</f>
        <v>8773.9</v>
      </c>
      <c r="H1029" s="185">
        <f>H1030+H1135+H1102+H1107</f>
        <v>1579.4</v>
      </c>
      <c r="I1029" s="185">
        <f t="shared" si="341"/>
        <v>10353.299999999999</v>
      </c>
      <c r="J1029" s="185">
        <f>J1030+J1135+J1102+J1107</f>
        <v>7392.3</v>
      </c>
      <c r="K1029" s="185">
        <f>K1030+K1135+K1102+K1107</f>
        <v>6375.8</v>
      </c>
      <c r="L1029" s="186"/>
      <c r="M1029" s="186"/>
      <c r="N1029" s="186"/>
      <c r="O1029" s="186"/>
    </row>
    <row r="1030" spans="1:15" ht="71.25" customHeight="1">
      <c r="A1030" s="135" t="s">
        <v>694</v>
      </c>
      <c r="B1030" s="14" t="s">
        <v>353</v>
      </c>
      <c r="C1030" s="14" t="s">
        <v>354</v>
      </c>
      <c r="D1030" s="14" t="s">
        <v>316</v>
      </c>
      <c r="E1030" s="14"/>
      <c r="F1030" s="14"/>
      <c r="G1030" s="185">
        <f>G1031+G1060</f>
        <v>8696.4</v>
      </c>
      <c r="H1030" s="185">
        <f>H1031+H1060</f>
        <v>1579.4</v>
      </c>
      <c r="I1030" s="185">
        <f>G1030+H1030</f>
        <v>10275.799999999999</v>
      </c>
      <c r="J1030" s="185">
        <f>J1031+J1060</f>
        <v>7318.2</v>
      </c>
      <c r="K1030" s="185">
        <f t="shared" ref="K1030" si="349">K1031+K1060</f>
        <v>6318.2</v>
      </c>
      <c r="L1030" s="186"/>
      <c r="M1030" s="186"/>
      <c r="N1030" s="186"/>
      <c r="O1030" s="186"/>
    </row>
    <row r="1031" spans="1:15" ht="60.75" customHeight="1">
      <c r="A1031" s="209" t="s">
        <v>695</v>
      </c>
      <c r="B1031" s="18" t="s">
        <v>353</v>
      </c>
      <c r="C1031" s="18" t="s">
        <v>354</v>
      </c>
      <c r="D1031" s="18" t="s">
        <v>356</v>
      </c>
      <c r="E1031" s="18"/>
      <c r="F1031" s="18"/>
      <c r="G1031" s="155">
        <f>G1032</f>
        <v>865.40000000000009</v>
      </c>
      <c r="H1031" s="155">
        <f>H1032</f>
        <v>0</v>
      </c>
      <c r="I1031" s="185">
        <f t="shared" si="341"/>
        <v>865.40000000000009</v>
      </c>
      <c r="J1031" s="155">
        <f>J1032</f>
        <v>318.2</v>
      </c>
      <c r="K1031" s="155">
        <f t="shared" ref="K1031" si="350">K1032</f>
        <v>318.2</v>
      </c>
      <c r="L1031" s="186"/>
      <c r="M1031" s="186"/>
      <c r="N1031" s="186"/>
      <c r="O1031" s="186"/>
    </row>
    <row r="1032" spans="1:15" ht="27" customHeight="1">
      <c r="A1032" s="17" t="s">
        <v>643</v>
      </c>
      <c r="B1032" s="18" t="s">
        <v>353</v>
      </c>
      <c r="C1032" s="18" t="s">
        <v>354</v>
      </c>
      <c r="D1032" s="18" t="s">
        <v>357</v>
      </c>
      <c r="E1032" s="18"/>
      <c r="F1032" s="18"/>
      <c r="G1032" s="155">
        <f>G1054+G1048+G1033+G1044</f>
        <v>865.40000000000009</v>
      </c>
      <c r="H1032" s="155">
        <f>H1054+H1048+H1033+H1044</f>
        <v>0</v>
      </c>
      <c r="I1032" s="185">
        <f t="shared" si="341"/>
        <v>865.40000000000009</v>
      </c>
      <c r="J1032" s="155">
        <f t="shared" ref="J1032:K1032" si="351">J1054+J1048+J1033+J1044</f>
        <v>318.2</v>
      </c>
      <c r="K1032" s="155">
        <f t="shared" si="351"/>
        <v>318.2</v>
      </c>
      <c r="L1032" s="186"/>
      <c r="M1032" s="186"/>
      <c r="N1032" s="186"/>
      <c r="O1032" s="186"/>
    </row>
    <row r="1033" spans="1:15" ht="48.75" customHeight="1">
      <c r="A1033" s="23" t="s">
        <v>358</v>
      </c>
      <c r="B1033" s="18" t="s">
        <v>353</v>
      </c>
      <c r="C1033" s="18" t="s">
        <v>354</v>
      </c>
      <c r="D1033" s="24" t="s">
        <v>359</v>
      </c>
      <c r="E1033" s="24"/>
      <c r="F1033" s="24"/>
      <c r="G1033" s="149">
        <f>G1034+G1038+G1041</f>
        <v>865.40000000000009</v>
      </c>
      <c r="H1033" s="149">
        <f>H1034+H1038+H1041</f>
        <v>0</v>
      </c>
      <c r="I1033" s="185">
        <f t="shared" si="341"/>
        <v>865.40000000000009</v>
      </c>
      <c r="J1033" s="149">
        <f t="shared" ref="J1033:K1033" si="352">J1034+J1038+J1041</f>
        <v>318.2</v>
      </c>
      <c r="K1033" s="149">
        <f t="shared" si="352"/>
        <v>318.2</v>
      </c>
      <c r="L1033" s="186"/>
      <c r="M1033" s="186"/>
      <c r="N1033" s="186"/>
      <c r="O1033" s="186"/>
    </row>
    <row r="1034" spans="1:15" ht="27" customHeight="1">
      <c r="A1034" s="23" t="s">
        <v>44</v>
      </c>
      <c r="B1034" s="18" t="s">
        <v>353</v>
      </c>
      <c r="C1034" s="18" t="s">
        <v>354</v>
      </c>
      <c r="D1034" s="24" t="s">
        <v>359</v>
      </c>
      <c r="E1034" s="24" t="s">
        <v>45</v>
      </c>
      <c r="F1034" s="24"/>
      <c r="G1034" s="149">
        <f t="shared" ref="G1034:K1035" si="353">G1035</f>
        <v>214.8</v>
      </c>
      <c r="H1034" s="149">
        <f t="shared" si="353"/>
        <v>0</v>
      </c>
      <c r="I1034" s="185">
        <f t="shared" si="341"/>
        <v>214.8</v>
      </c>
      <c r="J1034" s="149">
        <f t="shared" si="353"/>
        <v>153</v>
      </c>
      <c r="K1034" s="149">
        <f t="shared" si="353"/>
        <v>153</v>
      </c>
      <c r="L1034" s="186"/>
      <c r="M1034" s="186"/>
      <c r="N1034" s="186"/>
      <c r="O1034" s="186"/>
    </row>
    <row r="1035" spans="1:15" ht="25.5" customHeight="1">
      <c r="A1035" s="23" t="s">
        <v>360</v>
      </c>
      <c r="B1035" s="18" t="s">
        <v>353</v>
      </c>
      <c r="C1035" s="18" t="s">
        <v>354</v>
      </c>
      <c r="D1035" s="24" t="s">
        <v>359</v>
      </c>
      <c r="E1035" s="24" t="s">
        <v>53</v>
      </c>
      <c r="F1035" s="24"/>
      <c r="G1035" s="149">
        <f t="shared" si="353"/>
        <v>214.8</v>
      </c>
      <c r="H1035" s="149">
        <f t="shared" si="353"/>
        <v>0</v>
      </c>
      <c r="I1035" s="185">
        <f t="shared" si="341"/>
        <v>214.8</v>
      </c>
      <c r="J1035" s="149">
        <f t="shared" si="353"/>
        <v>153</v>
      </c>
      <c r="K1035" s="149">
        <f t="shared" si="353"/>
        <v>153</v>
      </c>
      <c r="L1035" s="186"/>
      <c r="M1035" s="186"/>
      <c r="N1035" s="186"/>
      <c r="O1035" s="186"/>
    </row>
    <row r="1036" spans="1:15" ht="15.75" customHeight="1">
      <c r="A1036" s="23" t="s">
        <v>16</v>
      </c>
      <c r="B1036" s="18" t="s">
        <v>353</v>
      </c>
      <c r="C1036" s="18" t="s">
        <v>354</v>
      </c>
      <c r="D1036" s="24" t="s">
        <v>359</v>
      </c>
      <c r="E1036" s="24" t="s">
        <v>53</v>
      </c>
      <c r="F1036" s="24" t="s">
        <v>17</v>
      </c>
      <c r="G1036" s="149">
        <f>'[3]Бюджет 2025 г 2 чтение'!$H$1394</f>
        <v>214.8</v>
      </c>
      <c r="H1036" s="149"/>
      <c r="I1036" s="185">
        <f t="shared" si="341"/>
        <v>214.8</v>
      </c>
      <c r="J1036" s="149">
        <f>'[2]Бюджет 2025 г 1 чтение'!$I$1389</f>
        <v>153</v>
      </c>
      <c r="K1036" s="155">
        <f>'[2]Бюджет 2025 г 1 чтение'!$J$1389</f>
        <v>153</v>
      </c>
      <c r="L1036" s="186"/>
      <c r="M1036" s="186"/>
      <c r="N1036" s="186"/>
      <c r="O1036" s="186"/>
    </row>
    <row r="1037" spans="1:15" ht="15.75" customHeight="1">
      <c r="A1037" s="23" t="s">
        <v>20</v>
      </c>
      <c r="B1037" s="18" t="s">
        <v>353</v>
      </c>
      <c r="C1037" s="18" t="s">
        <v>354</v>
      </c>
      <c r="D1037" s="24" t="s">
        <v>359</v>
      </c>
      <c r="E1037" s="24" t="s">
        <v>53</v>
      </c>
      <c r="F1037" s="24" t="s">
        <v>12</v>
      </c>
      <c r="G1037" s="149"/>
      <c r="H1037" s="149"/>
      <c r="I1037" s="185">
        <f t="shared" si="341"/>
        <v>0</v>
      </c>
      <c r="J1037" s="149"/>
      <c r="K1037" s="190"/>
      <c r="L1037" s="186"/>
      <c r="M1037" s="186"/>
      <c r="N1037" s="186"/>
      <c r="O1037" s="186"/>
    </row>
    <row r="1038" spans="1:15" ht="41.25" customHeight="1">
      <c r="A1038" s="23" t="s">
        <v>44</v>
      </c>
      <c r="B1038" s="18" t="s">
        <v>353</v>
      </c>
      <c r="C1038" s="18" t="s">
        <v>354</v>
      </c>
      <c r="D1038" s="24" t="s">
        <v>361</v>
      </c>
      <c r="E1038" s="24" t="s">
        <v>45</v>
      </c>
      <c r="F1038" s="24"/>
      <c r="G1038" s="149">
        <f>G1039</f>
        <v>0</v>
      </c>
      <c r="H1038" s="149">
        <f>H1039</f>
        <v>0</v>
      </c>
      <c r="I1038" s="185">
        <f t="shared" si="341"/>
        <v>0</v>
      </c>
      <c r="J1038" s="149">
        <f>J1039</f>
        <v>0</v>
      </c>
      <c r="K1038" s="190"/>
      <c r="L1038" s="186"/>
      <c r="M1038" s="186"/>
      <c r="N1038" s="186"/>
      <c r="O1038" s="186"/>
    </row>
    <row r="1039" spans="1:15" ht="24" customHeight="1">
      <c r="A1039" s="23" t="s">
        <v>360</v>
      </c>
      <c r="B1039" s="18" t="s">
        <v>353</v>
      </c>
      <c r="C1039" s="18" t="s">
        <v>354</v>
      </c>
      <c r="D1039" s="24" t="s">
        <v>361</v>
      </c>
      <c r="E1039" s="24" t="s">
        <v>53</v>
      </c>
      <c r="F1039" s="24"/>
      <c r="G1039" s="149">
        <f>G1040</f>
        <v>0</v>
      </c>
      <c r="H1039" s="149">
        <f>H1040</f>
        <v>0</v>
      </c>
      <c r="I1039" s="185">
        <f t="shared" si="341"/>
        <v>0</v>
      </c>
      <c r="J1039" s="149">
        <f>J1040</f>
        <v>0</v>
      </c>
      <c r="K1039" s="190"/>
      <c r="L1039" s="186"/>
      <c r="M1039" s="186"/>
      <c r="N1039" s="186"/>
      <c r="O1039" s="186"/>
    </row>
    <row r="1040" spans="1:15" ht="17.25" customHeight="1">
      <c r="A1040" s="23" t="s">
        <v>18</v>
      </c>
      <c r="B1040" s="18" t="s">
        <v>353</v>
      </c>
      <c r="C1040" s="18" t="s">
        <v>354</v>
      </c>
      <c r="D1040" s="24" t="s">
        <v>361</v>
      </c>
      <c r="E1040" s="24" t="s">
        <v>53</v>
      </c>
      <c r="F1040" s="24" t="s">
        <v>10</v>
      </c>
      <c r="G1040" s="149"/>
      <c r="H1040" s="149"/>
      <c r="I1040" s="185">
        <f t="shared" si="341"/>
        <v>0</v>
      </c>
      <c r="J1040" s="149"/>
      <c r="K1040" s="190"/>
      <c r="L1040" s="186"/>
      <c r="M1040" s="186"/>
      <c r="N1040" s="186"/>
      <c r="O1040" s="186"/>
    </row>
    <row r="1041" spans="1:15" ht="12" customHeight="1">
      <c r="A1041" s="60" t="s">
        <v>161</v>
      </c>
      <c r="B1041" s="18" t="s">
        <v>353</v>
      </c>
      <c r="C1041" s="18" t="s">
        <v>354</v>
      </c>
      <c r="D1041" s="24" t="s">
        <v>359</v>
      </c>
      <c r="E1041" s="18" t="s">
        <v>162</v>
      </c>
      <c r="F1041" s="18"/>
      <c r="G1041" s="155">
        <f t="shared" ref="G1041:K1041" si="354">G1042</f>
        <v>650.6</v>
      </c>
      <c r="H1041" s="155">
        <f t="shared" si="354"/>
        <v>0</v>
      </c>
      <c r="I1041" s="185">
        <f t="shared" si="341"/>
        <v>650.6</v>
      </c>
      <c r="J1041" s="155">
        <f t="shared" si="354"/>
        <v>165.2</v>
      </c>
      <c r="K1041" s="155">
        <f t="shared" si="354"/>
        <v>165.2</v>
      </c>
      <c r="L1041" s="186"/>
      <c r="M1041" s="186"/>
      <c r="N1041" s="186"/>
      <c r="O1041" s="186"/>
    </row>
    <row r="1042" spans="1:15" ht="15" customHeight="1">
      <c r="A1042" s="17" t="s">
        <v>16</v>
      </c>
      <c r="B1042" s="18" t="s">
        <v>353</v>
      </c>
      <c r="C1042" s="18" t="s">
        <v>354</v>
      </c>
      <c r="D1042" s="24" t="s">
        <v>359</v>
      </c>
      <c r="E1042" s="18" t="s">
        <v>162</v>
      </c>
      <c r="F1042" s="18" t="s">
        <v>17</v>
      </c>
      <c r="G1042" s="149">
        <v>650.6</v>
      </c>
      <c r="H1042" s="149">
        <v>0</v>
      </c>
      <c r="I1042" s="185">
        <f t="shared" si="341"/>
        <v>650.6</v>
      </c>
      <c r="J1042" s="155">
        <f>'[2]Бюджет 2025 г 1 чтение'!$I$670</f>
        <v>165.2</v>
      </c>
      <c r="K1042" s="154">
        <f>'[2]Бюджет 2025 г 1 чтение'!$J$670</f>
        <v>165.2</v>
      </c>
      <c r="L1042" s="186"/>
      <c r="M1042" s="186"/>
      <c r="N1042" s="186"/>
      <c r="O1042" s="186"/>
    </row>
    <row r="1043" spans="1:15" ht="15" customHeight="1">
      <c r="A1043" s="23" t="s">
        <v>20</v>
      </c>
      <c r="B1043" s="18" t="s">
        <v>353</v>
      </c>
      <c r="C1043" s="18" t="s">
        <v>354</v>
      </c>
      <c r="D1043" s="24" t="s">
        <v>359</v>
      </c>
      <c r="E1043" s="18" t="s">
        <v>162</v>
      </c>
      <c r="F1043" s="18" t="s">
        <v>12</v>
      </c>
      <c r="G1043" s="154"/>
      <c r="H1043" s="154"/>
      <c r="I1043" s="185">
        <f t="shared" si="341"/>
        <v>0</v>
      </c>
      <c r="J1043" s="155"/>
      <c r="K1043" s="190"/>
      <c r="L1043" s="186"/>
      <c r="M1043" s="186"/>
      <c r="N1043" s="186"/>
      <c r="O1043" s="186"/>
    </row>
    <row r="1044" spans="1:15" ht="25.5" hidden="1">
      <c r="A1044" s="140" t="s">
        <v>596</v>
      </c>
      <c r="B1044" s="18" t="s">
        <v>353</v>
      </c>
      <c r="C1044" s="18" t="s">
        <v>354</v>
      </c>
      <c r="D1044" s="24" t="s">
        <v>361</v>
      </c>
      <c r="E1044" s="18"/>
      <c r="F1044" s="18"/>
      <c r="G1044" s="154">
        <f t="shared" ref="G1044:H1046" si="355">G1045</f>
        <v>0</v>
      </c>
      <c r="H1044" s="154">
        <f t="shared" si="355"/>
        <v>0</v>
      </c>
      <c r="I1044" s="185">
        <f t="shared" si="341"/>
        <v>0</v>
      </c>
      <c r="J1044" s="154">
        <f t="shared" ref="J1044:K1046" si="356">J1045</f>
        <v>0</v>
      </c>
      <c r="K1044" s="154">
        <f t="shared" si="356"/>
        <v>0</v>
      </c>
      <c r="L1044" s="186"/>
      <c r="M1044" s="186"/>
      <c r="N1044" s="186"/>
      <c r="O1044" s="186"/>
    </row>
    <row r="1045" spans="1:15" ht="15" hidden="1" customHeight="1">
      <c r="A1045" s="23" t="s">
        <v>44</v>
      </c>
      <c r="B1045" s="18" t="s">
        <v>353</v>
      </c>
      <c r="C1045" s="18" t="s">
        <v>354</v>
      </c>
      <c r="D1045" s="24" t="s">
        <v>361</v>
      </c>
      <c r="E1045" s="24" t="s">
        <v>45</v>
      </c>
      <c r="F1045" s="24"/>
      <c r="G1045" s="149">
        <f t="shared" si="355"/>
        <v>0</v>
      </c>
      <c r="H1045" s="149">
        <f t="shared" si="355"/>
        <v>0</v>
      </c>
      <c r="I1045" s="185">
        <f t="shared" si="341"/>
        <v>0</v>
      </c>
      <c r="J1045" s="149">
        <f t="shared" si="356"/>
        <v>0</v>
      </c>
      <c r="K1045" s="149">
        <f t="shared" si="356"/>
        <v>0</v>
      </c>
      <c r="L1045" s="186"/>
      <c r="M1045" s="186"/>
      <c r="N1045" s="186"/>
      <c r="O1045" s="186"/>
    </row>
    <row r="1046" spans="1:15" ht="15" hidden="1" customHeight="1">
      <c r="A1046" s="23" t="s">
        <v>360</v>
      </c>
      <c r="B1046" s="18" t="s">
        <v>353</v>
      </c>
      <c r="C1046" s="18" t="s">
        <v>354</v>
      </c>
      <c r="D1046" s="24" t="s">
        <v>361</v>
      </c>
      <c r="E1046" s="24" t="s">
        <v>53</v>
      </c>
      <c r="F1046" s="24"/>
      <c r="G1046" s="149">
        <f t="shared" si="355"/>
        <v>0</v>
      </c>
      <c r="H1046" s="149">
        <f t="shared" si="355"/>
        <v>0</v>
      </c>
      <c r="I1046" s="185">
        <f t="shared" si="341"/>
        <v>0</v>
      </c>
      <c r="J1046" s="149">
        <f t="shared" si="356"/>
        <v>0</v>
      </c>
      <c r="K1046" s="149">
        <f t="shared" si="356"/>
        <v>0</v>
      </c>
      <c r="L1046" s="186"/>
      <c r="M1046" s="186"/>
      <c r="N1046" s="186"/>
      <c r="O1046" s="186"/>
    </row>
    <row r="1047" spans="1:15" ht="15" hidden="1" customHeight="1">
      <c r="A1047" s="23" t="s">
        <v>18</v>
      </c>
      <c r="B1047" s="18" t="s">
        <v>353</v>
      </c>
      <c r="C1047" s="18" t="s">
        <v>354</v>
      </c>
      <c r="D1047" s="24" t="s">
        <v>361</v>
      </c>
      <c r="E1047" s="24" t="s">
        <v>53</v>
      </c>
      <c r="F1047" s="24" t="s">
        <v>10</v>
      </c>
      <c r="G1047" s="149">
        <f>'[2]Бюджет 2025 г 1 чтение'!$H$1394</f>
        <v>0</v>
      </c>
      <c r="H1047" s="149"/>
      <c r="I1047" s="185">
        <f t="shared" si="341"/>
        <v>0</v>
      </c>
      <c r="J1047" s="149">
        <f>'[2]Бюджет 2025 г 1 чтение'!$I$1394</f>
        <v>0</v>
      </c>
      <c r="K1047" s="190">
        <f>'[2]Бюджет 2025 г 1 чтение'!$J$1394</f>
        <v>0</v>
      </c>
      <c r="L1047" s="186"/>
      <c r="M1047" s="186"/>
      <c r="N1047" s="186"/>
      <c r="O1047" s="186"/>
    </row>
    <row r="1048" spans="1:15" ht="28.5" hidden="1" customHeight="1">
      <c r="A1048" s="23" t="s">
        <v>362</v>
      </c>
      <c r="B1048" s="18" t="s">
        <v>353</v>
      </c>
      <c r="C1048" s="18" t="s">
        <v>354</v>
      </c>
      <c r="D1048" s="24" t="s">
        <v>363</v>
      </c>
      <c r="E1048" s="18"/>
      <c r="F1048" s="18"/>
      <c r="G1048" s="155">
        <f t="shared" ref="G1048:K1049" si="357">G1049</f>
        <v>0</v>
      </c>
      <c r="H1048" s="155">
        <f t="shared" si="357"/>
        <v>0</v>
      </c>
      <c r="I1048" s="185">
        <f t="shared" si="341"/>
        <v>0</v>
      </c>
      <c r="J1048" s="155">
        <f t="shared" si="357"/>
        <v>0</v>
      </c>
      <c r="K1048" s="155">
        <f t="shared" si="357"/>
        <v>0</v>
      </c>
      <c r="L1048" s="186"/>
      <c r="M1048" s="186"/>
      <c r="N1048" s="186"/>
      <c r="O1048" s="186"/>
    </row>
    <row r="1049" spans="1:15" ht="27" hidden="1" customHeight="1">
      <c r="A1049" s="156" t="s">
        <v>44</v>
      </c>
      <c r="B1049" s="151" t="s">
        <v>353</v>
      </c>
      <c r="C1049" s="151" t="s">
        <v>354</v>
      </c>
      <c r="D1049" s="113" t="s">
        <v>363</v>
      </c>
      <c r="E1049" s="151" t="s">
        <v>45</v>
      </c>
      <c r="F1049" s="151"/>
      <c r="G1049" s="155">
        <f t="shared" si="357"/>
        <v>0</v>
      </c>
      <c r="H1049" s="155">
        <f t="shared" si="357"/>
        <v>0</v>
      </c>
      <c r="I1049" s="185">
        <f t="shared" si="341"/>
        <v>0</v>
      </c>
      <c r="J1049" s="155">
        <f t="shared" si="357"/>
        <v>0</v>
      </c>
      <c r="K1049" s="155">
        <f t="shared" si="357"/>
        <v>0</v>
      </c>
      <c r="L1049" s="186"/>
      <c r="M1049" s="186"/>
      <c r="N1049" s="186"/>
      <c r="O1049" s="186"/>
    </row>
    <row r="1050" spans="1:15" ht="41.25" hidden="1" customHeight="1">
      <c r="A1050" s="23" t="s">
        <v>360</v>
      </c>
      <c r="B1050" s="18" t="s">
        <v>353</v>
      </c>
      <c r="C1050" s="18" t="s">
        <v>354</v>
      </c>
      <c r="D1050" s="24" t="s">
        <v>363</v>
      </c>
      <c r="E1050" s="18" t="s">
        <v>53</v>
      </c>
      <c r="F1050" s="18"/>
      <c r="G1050" s="155">
        <f t="shared" ref="G1050:K1050" si="358">G1051+G1052+G1053</f>
        <v>0</v>
      </c>
      <c r="H1050" s="155">
        <f t="shared" si="358"/>
        <v>0</v>
      </c>
      <c r="I1050" s="185">
        <f t="shared" si="341"/>
        <v>0</v>
      </c>
      <c r="J1050" s="155">
        <f t="shared" si="358"/>
        <v>0</v>
      </c>
      <c r="K1050" s="155">
        <f t="shared" si="358"/>
        <v>0</v>
      </c>
      <c r="L1050" s="186"/>
      <c r="M1050" s="186"/>
      <c r="N1050" s="186"/>
      <c r="O1050" s="186"/>
    </row>
    <row r="1051" spans="1:15" ht="14.25" hidden="1" customHeight="1">
      <c r="A1051" s="23" t="s">
        <v>16</v>
      </c>
      <c r="B1051" s="18" t="s">
        <v>353</v>
      </c>
      <c r="C1051" s="18" t="s">
        <v>354</v>
      </c>
      <c r="D1051" s="24" t="s">
        <v>363</v>
      </c>
      <c r="E1051" s="18" t="s">
        <v>53</v>
      </c>
      <c r="F1051" s="18" t="s">
        <v>17</v>
      </c>
      <c r="G1051" s="190">
        <f>'[2]Бюджет 2025 г 1 чтение'!$H$1398</f>
        <v>0</v>
      </c>
      <c r="H1051" s="190"/>
      <c r="I1051" s="185">
        <f t="shared" si="341"/>
        <v>0</v>
      </c>
      <c r="J1051" s="190">
        <f>'[2]Бюджет 2025 г 1 чтение'!$I$1398</f>
        <v>0</v>
      </c>
      <c r="K1051" s="190">
        <f>'[2]Бюджет 2025 г 1 чтение'!$J$1398</f>
        <v>0</v>
      </c>
      <c r="L1051" s="186"/>
      <c r="M1051" s="186"/>
      <c r="N1051" s="186"/>
      <c r="O1051" s="186"/>
    </row>
    <row r="1052" spans="1:15" ht="12" hidden="1" customHeight="1">
      <c r="A1052" s="23" t="s">
        <v>18</v>
      </c>
      <c r="B1052" s="18" t="s">
        <v>353</v>
      </c>
      <c r="C1052" s="18" t="s">
        <v>354</v>
      </c>
      <c r="D1052" s="24" t="s">
        <v>363</v>
      </c>
      <c r="E1052" s="18" t="s">
        <v>53</v>
      </c>
      <c r="F1052" s="18" t="s">
        <v>10</v>
      </c>
      <c r="G1052" s="154">
        <f>'[2]Бюджет 2025 г 1 чтение'!$H$1399</f>
        <v>0</v>
      </c>
      <c r="H1052" s="154"/>
      <c r="I1052" s="185">
        <f t="shared" si="341"/>
        <v>0</v>
      </c>
      <c r="J1052" s="154">
        <f>'[2]Бюджет 2025 г 1 чтение'!$I$1399</f>
        <v>0</v>
      </c>
      <c r="K1052" s="154">
        <f>'[2]Бюджет 2025 г 1 чтение'!$J$1399</f>
        <v>0</v>
      </c>
      <c r="L1052" s="186"/>
      <c r="M1052" s="186"/>
      <c r="N1052" s="186"/>
      <c r="O1052" s="186"/>
    </row>
    <row r="1053" spans="1:15" ht="15" hidden="1" customHeight="1">
      <c r="A1053" s="23" t="s">
        <v>19</v>
      </c>
      <c r="B1053" s="18" t="s">
        <v>353</v>
      </c>
      <c r="C1053" s="18" t="s">
        <v>354</v>
      </c>
      <c r="D1053" s="24" t="s">
        <v>363</v>
      </c>
      <c r="E1053" s="18" t="s">
        <v>53</v>
      </c>
      <c r="F1053" s="18" t="s">
        <v>11</v>
      </c>
      <c r="G1053" s="154">
        <f>'[2]Бюджет 2025 г 1 чтение'!$H$1400</f>
        <v>0</v>
      </c>
      <c r="H1053" s="154"/>
      <c r="I1053" s="185">
        <f t="shared" si="341"/>
        <v>0</v>
      </c>
      <c r="J1053" s="154">
        <f>'[2]Бюджет 2025 г 1 чтение'!$I$1400</f>
        <v>0</v>
      </c>
      <c r="K1053" s="154">
        <f>'[2]Бюджет 2025 г 1 чтение'!$J$1400</f>
        <v>0</v>
      </c>
      <c r="L1053" s="186"/>
      <c r="M1053" s="186"/>
      <c r="N1053" s="186"/>
      <c r="O1053" s="186"/>
    </row>
    <row r="1054" spans="1:15" ht="36" hidden="1">
      <c r="A1054" s="17" t="s">
        <v>364</v>
      </c>
      <c r="B1054" s="18" t="s">
        <v>353</v>
      </c>
      <c r="C1054" s="18" t="s">
        <v>354</v>
      </c>
      <c r="D1054" s="18" t="s">
        <v>361</v>
      </c>
      <c r="E1054" s="18"/>
      <c r="F1054" s="18"/>
      <c r="G1054" s="155">
        <f>G1055</f>
        <v>0</v>
      </c>
      <c r="H1054" s="155">
        <f>H1055</f>
        <v>0</v>
      </c>
      <c r="I1054" s="185">
        <f t="shared" si="341"/>
        <v>0</v>
      </c>
      <c r="J1054" s="155">
        <f t="shared" ref="J1054:K1054" si="359">J1055</f>
        <v>0</v>
      </c>
      <c r="K1054" s="155">
        <f t="shared" si="359"/>
        <v>0</v>
      </c>
      <c r="L1054" s="186"/>
      <c r="M1054" s="186"/>
      <c r="N1054" s="186"/>
      <c r="O1054" s="186"/>
    </row>
    <row r="1055" spans="1:15" hidden="1">
      <c r="A1055" s="60" t="s">
        <v>122</v>
      </c>
      <c r="B1055" s="18" t="s">
        <v>353</v>
      </c>
      <c r="C1055" s="18" t="s">
        <v>354</v>
      </c>
      <c r="D1055" s="18" t="s">
        <v>361</v>
      </c>
      <c r="E1055" s="18" t="s">
        <v>123</v>
      </c>
      <c r="F1055" s="18"/>
      <c r="G1055" s="155">
        <f>G1058+G1056</f>
        <v>0</v>
      </c>
      <c r="H1055" s="155">
        <f>H1058+H1056</f>
        <v>0</v>
      </c>
      <c r="I1055" s="185">
        <f t="shared" si="341"/>
        <v>0</v>
      </c>
      <c r="J1055" s="155">
        <f t="shared" ref="J1055:K1055" si="360">J1058+J1056</f>
        <v>0</v>
      </c>
      <c r="K1055" s="155">
        <f t="shared" si="360"/>
        <v>0</v>
      </c>
      <c r="L1055" s="186"/>
      <c r="M1055" s="186"/>
      <c r="N1055" s="186"/>
      <c r="O1055" s="186"/>
    </row>
    <row r="1056" spans="1:15" hidden="1">
      <c r="A1056" s="60" t="s">
        <v>365</v>
      </c>
      <c r="B1056" s="18" t="s">
        <v>353</v>
      </c>
      <c r="C1056" s="18" t="s">
        <v>354</v>
      </c>
      <c r="D1056" s="18" t="s">
        <v>361</v>
      </c>
      <c r="E1056" s="18" t="s">
        <v>366</v>
      </c>
      <c r="F1056" s="18"/>
      <c r="G1056" s="155">
        <f>G1057</f>
        <v>0</v>
      </c>
      <c r="H1056" s="155">
        <f>H1057</f>
        <v>0</v>
      </c>
      <c r="I1056" s="185">
        <f t="shared" si="341"/>
        <v>0</v>
      </c>
      <c r="J1056" s="155">
        <f t="shared" ref="J1056:K1056" si="361">J1057</f>
        <v>0</v>
      </c>
      <c r="K1056" s="155">
        <f t="shared" si="361"/>
        <v>0</v>
      </c>
      <c r="L1056" s="186"/>
      <c r="M1056" s="186"/>
      <c r="N1056" s="186"/>
      <c r="O1056" s="186"/>
    </row>
    <row r="1057" spans="1:15" hidden="1">
      <c r="A1057" s="60" t="s">
        <v>222</v>
      </c>
      <c r="B1057" s="18" t="s">
        <v>353</v>
      </c>
      <c r="C1057" s="18" t="s">
        <v>354</v>
      </c>
      <c r="D1057" s="18" t="s">
        <v>361</v>
      </c>
      <c r="E1057" s="18" t="s">
        <v>366</v>
      </c>
      <c r="F1057" s="18" t="s">
        <v>10</v>
      </c>
      <c r="G1057" s="155"/>
      <c r="H1057" s="155"/>
      <c r="I1057" s="185">
        <f t="shared" si="341"/>
        <v>0</v>
      </c>
      <c r="J1057" s="155"/>
      <c r="K1057" s="190"/>
      <c r="L1057" s="186"/>
      <c r="M1057" s="186"/>
      <c r="N1057" s="186"/>
      <c r="O1057" s="186"/>
    </row>
    <row r="1058" spans="1:15" hidden="1">
      <c r="A1058" s="60" t="s">
        <v>161</v>
      </c>
      <c r="B1058" s="18" t="s">
        <v>353</v>
      </c>
      <c r="C1058" s="18" t="s">
        <v>354</v>
      </c>
      <c r="D1058" s="18" t="s">
        <v>359</v>
      </c>
      <c r="E1058" s="18" t="s">
        <v>162</v>
      </c>
      <c r="F1058" s="18"/>
      <c r="G1058" s="155">
        <f>G1059</f>
        <v>0</v>
      </c>
      <c r="H1058" s="155">
        <f>H1059</f>
        <v>0</v>
      </c>
      <c r="I1058" s="185">
        <f t="shared" si="341"/>
        <v>0</v>
      </c>
      <c r="J1058" s="155">
        <f t="shared" ref="J1058:K1058" si="362">J1059</f>
        <v>0</v>
      </c>
      <c r="K1058" s="155">
        <f t="shared" si="362"/>
        <v>0</v>
      </c>
      <c r="L1058" s="186"/>
      <c r="M1058" s="186"/>
      <c r="N1058" s="186"/>
      <c r="O1058" s="186"/>
    </row>
    <row r="1059" spans="1:15" ht="15.75" hidden="1" customHeight="1">
      <c r="A1059" s="17" t="s">
        <v>16</v>
      </c>
      <c r="B1059" s="18" t="s">
        <v>353</v>
      </c>
      <c r="C1059" s="18" t="s">
        <v>354</v>
      </c>
      <c r="D1059" s="18" t="s">
        <v>359</v>
      </c>
      <c r="E1059" s="18" t="s">
        <v>162</v>
      </c>
      <c r="F1059" s="18" t="s">
        <v>17</v>
      </c>
      <c r="G1059" s="154"/>
      <c r="H1059" s="154"/>
      <c r="I1059" s="185">
        <f t="shared" si="341"/>
        <v>0</v>
      </c>
      <c r="J1059" s="155"/>
      <c r="K1059" s="190"/>
      <c r="L1059" s="186"/>
      <c r="M1059" s="186"/>
      <c r="N1059" s="186"/>
      <c r="O1059" s="186"/>
    </row>
    <row r="1060" spans="1:15" s="50" customFormat="1" ht="39" customHeight="1">
      <c r="A1060" s="210" t="s">
        <v>696</v>
      </c>
      <c r="B1060" s="18" t="s">
        <v>353</v>
      </c>
      <c r="C1060" s="18" t="s">
        <v>354</v>
      </c>
      <c r="D1060" s="24" t="s">
        <v>367</v>
      </c>
      <c r="E1060" s="18"/>
      <c r="F1060" s="18"/>
      <c r="G1060" s="155">
        <f t="shared" ref="G1060:K1060" si="363">G1061+G1097</f>
        <v>7831</v>
      </c>
      <c r="H1060" s="155">
        <f t="shared" si="363"/>
        <v>1579.4</v>
      </c>
      <c r="I1060" s="185">
        <f t="shared" si="341"/>
        <v>9410.4</v>
      </c>
      <c r="J1060" s="155">
        <f t="shared" si="363"/>
        <v>7000</v>
      </c>
      <c r="K1060" s="155">
        <f t="shared" si="363"/>
        <v>6000</v>
      </c>
      <c r="L1060" s="256"/>
      <c r="M1060" s="256"/>
      <c r="N1060" s="256"/>
      <c r="O1060" s="256"/>
    </row>
    <row r="1061" spans="1:15" ht="36">
      <c r="A1061" s="17" t="s">
        <v>368</v>
      </c>
      <c r="B1061" s="18" t="s">
        <v>353</v>
      </c>
      <c r="C1061" s="18" t="s">
        <v>354</v>
      </c>
      <c r="D1061" s="24" t="s">
        <v>369</v>
      </c>
      <c r="E1061" s="18"/>
      <c r="F1061" s="18"/>
      <c r="G1061" s="155">
        <f t="shared" ref="G1061:K1061" si="364">G1062+G1073+G1083+G1093+G1066+G1078</f>
        <v>7831</v>
      </c>
      <c r="H1061" s="155">
        <f t="shared" si="364"/>
        <v>1579.4</v>
      </c>
      <c r="I1061" s="185">
        <f t="shared" si="341"/>
        <v>9410.4</v>
      </c>
      <c r="J1061" s="155">
        <f t="shared" si="364"/>
        <v>7000</v>
      </c>
      <c r="K1061" s="155">
        <f t="shared" si="364"/>
        <v>6000</v>
      </c>
      <c r="L1061" s="186"/>
      <c r="M1061" s="186"/>
      <c r="N1061" s="186"/>
      <c r="O1061" s="186"/>
    </row>
    <row r="1062" spans="1:15" ht="32.25" customHeight="1">
      <c r="A1062" s="44" t="s">
        <v>312</v>
      </c>
      <c r="B1062" s="18" t="s">
        <v>353</v>
      </c>
      <c r="C1062" s="18" t="s">
        <v>354</v>
      </c>
      <c r="D1062" s="24" t="s">
        <v>370</v>
      </c>
      <c r="E1062" s="18"/>
      <c r="F1062" s="18"/>
      <c r="G1062" s="155">
        <f t="shared" ref="G1062:K1064" si="365">G1063</f>
        <v>7131</v>
      </c>
      <c r="H1062" s="155">
        <f t="shared" si="365"/>
        <v>1579.4</v>
      </c>
      <c r="I1062" s="185">
        <f t="shared" si="341"/>
        <v>8710.4</v>
      </c>
      <c r="J1062" s="155">
        <f t="shared" si="365"/>
        <v>7000</v>
      </c>
      <c r="K1062" s="155">
        <f t="shared" si="365"/>
        <v>6000</v>
      </c>
      <c r="L1062" s="186"/>
      <c r="M1062" s="186"/>
      <c r="N1062" s="186"/>
      <c r="O1062" s="186"/>
    </row>
    <row r="1063" spans="1:15" ht="36.75" customHeight="1">
      <c r="A1063" s="44" t="s">
        <v>382</v>
      </c>
      <c r="B1063" s="18" t="s">
        <v>353</v>
      </c>
      <c r="C1063" s="18" t="s">
        <v>354</v>
      </c>
      <c r="D1063" s="18" t="s">
        <v>370</v>
      </c>
      <c r="E1063" s="18" t="s">
        <v>254</v>
      </c>
      <c r="F1063" s="18"/>
      <c r="G1063" s="155">
        <f t="shared" si="365"/>
        <v>7131</v>
      </c>
      <c r="H1063" s="155">
        <f t="shared" si="365"/>
        <v>1579.4</v>
      </c>
      <c r="I1063" s="185">
        <f t="shared" si="341"/>
        <v>8710.4</v>
      </c>
      <c r="J1063" s="155">
        <f t="shared" si="365"/>
        <v>7000</v>
      </c>
      <c r="K1063" s="155">
        <f t="shared" si="365"/>
        <v>6000</v>
      </c>
      <c r="L1063" s="186"/>
      <c r="M1063" s="186"/>
      <c r="N1063" s="186"/>
      <c r="O1063" s="186"/>
    </row>
    <row r="1064" spans="1:15" ht="14.25" customHeight="1">
      <c r="A1064" s="44" t="s">
        <v>255</v>
      </c>
      <c r="B1064" s="18" t="s">
        <v>353</v>
      </c>
      <c r="C1064" s="18" t="s">
        <v>354</v>
      </c>
      <c r="D1064" s="18" t="s">
        <v>370</v>
      </c>
      <c r="E1064" s="18" t="s">
        <v>256</v>
      </c>
      <c r="F1064" s="18"/>
      <c r="G1064" s="155">
        <f t="shared" si="365"/>
        <v>7131</v>
      </c>
      <c r="H1064" s="155">
        <f t="shared" si="365"/>
        <v>1579.4</v>
      </c>
      <c r="I1064" s="185">
        <f t="shared" si="341"/>
        <v>8710.4</v>
      </c>
      <c r="J1064" s="155">
        <f t="shared" si="365"/>
        <v>7000</v>
      </c>
      <c r="K1064" s="155">
        <f t="shared" si="365"/>
        <v>6000</v>
      </c>
      <c r="L1064" s="186"/>
      <c r="M1064" s="186"/>
      <c r="N1064" s="186"/>
      <c r="O1064" s="186"/>
    </row>
    <row r="1065" spans="1:15">
      <c r="A1065" s="17" t="s">
        <v>276</v>
      </c>
      <c r="B1065" s="18" t="s">
        <v>353</v>
      </c>
      <c r="C1065" s="18" t="s">
        <v>354</v>
      </c>
      <c r="D1065" s="18" t="s">
        <v>370</v>
      </c>
      <c r="E1065" s="18" t="s">
        <v>256</v>
      </c>
      <c r="F1065" s="18" t="s">
        <v>17</v>
      </c>
      <c r="G1065" s="154">
        <v>7131</v>
      </c>
      <c r="H1065" s="154">
        <f>'[7]Поправки ноябрь'!$I$1376</f>
        <v>1579.4</v>
      </c>
      <c r="I1065" s="185">
        <f t="shared" si="341"/>
        <v>8710.4</v>
      </c>
      <c r="J1065" s="155">
        <f>'[2]Бюджет 2025 г 1 чтение'!$I$1346</f>
        <v>7000</v>
      </c>
      <c r="K1065" s="154">
        <f>'[2]Бюджет 2025 г 1 чтение'!$J$1346</f>
        <v>6000</v>
      </c>
      <c r="L1065" s="186"/>
      <c r="M1065" s="186"/>
      <c r="N1065" s="186"/>
      <c r="O1065" s="186"/>
    </row>
    <row r="1066" spans="1:15" ht="38.25" hidden="1">
      <c r="A1066" s="71" t="s">
        <v>371</v>
      </c>
      <c r="B1066" s="18" t="s">
        <v>353</v>
      </c>
      <c r="C1066" s="18" t="s">
        <v>354</v>
      </c>
      <c r="D1066" s="24" t="s">
        <v>372</v>
      </c>
      <c r="E1066" s="18"/>
      <c r="F1066" s="18"/>
      <c r="G1066" s="155">
        <f>G1070+G1067</f>
        <v>0</v>
      </c>
      <c r="H1066" s="155">
        <f>H1070+H1067</f>
        <v>0</v>
      </c>
      <c r="I1066" s="185">
        <f t="shared" si="341"/>
        <v>0</v>
      </c>
      <c r="J1066" s="155">
        <f>J1070+J1067</f>
        <v>0</v>
      </c>
      <c r="K1066" s="190"/>
      <c r="L1066" s="186"/>
      <c r="M1066" s="186"/>
      <c r="N1066" s="186"/>
      <c r="O1066" s="186"/>
    </row>
    <row r="1067" spans="1:15" hidden="1">
      <c r="A1067" s="45" t="s">
        <v>122</v>
      </c>
      <c r="B1067" s="18" t="s">
        <v>353</v>
      </c>
      <c r="C1067" s="18" t="s">
        <v>354</v>
      </c>
      <c r="D1067" s="24" t="s">
        <v>372</v>
      </c>
      <c r="E1067" s="18" t="s">
        <v>123</v>
      </c>
      <c r="F1067" s="18"/>
      <c r="G1067" s="155">
        <f>G1068</f>
        <v>0</v>
      </c>
      <c r="H1067" s="155">
        <f>H1068</f>
        <v>0</v>
      </c>
      <c r="I1067" s="185">
        <f t="shared" si="341"/>
        <v>0</v>
      </c>
      <c r="J1067" s="155">
        <f>J1068</f>
        <v>0</v>
      </c>
      <c r="K1067" s="190"/>
      <c r="L1067" s="186"/>
      <c r="M1067" s="186"/>
      <c r="N1067" s="186"/>
      <c r="O1067" s="186"/>
    </row>
    <row r="1068" spans="1:15" hidden="1">
      <c r="A1068" s="45" t="s">
        <v>161</v>
      </c>
      <c r="B1068" s="18" t="s">
        <v>353</v>
      </c>
      <c r="C1068" s="18" t="s">
        <v>354</v>
      </c>
      <c r="D1068" s="24" t="s">
        <v>372</v>
      </c>
      <c r="E1068" s="18" t="s">
        <v>162</v>
      </c>
      <c r="F1068" s="18"/>
      <c r="G1068" s="155">
        <f>G1069</f>
        <v>0</v>
      </c>
      <c r="H1068" s="155">
        <f>H1069</f>
        <v>0</v>
      </c>
      <c r="I1068" s="185">
        <f t="shared" si="341"/>
        <v>0</v>
      </c>
      <c r="J1068" s="155">
        <f>J1069</f>
        <v>0</v>
      </c>
      <c r="K1068" s="190"/>
      <c r="L1068" s="186"/>
      <c r="M1068" s="186"/>
      <c r="N1068" s="186"/>
      <c r="O1068" s="186"/>
    </row>
    <row r="1069" spans="1:15" hidden="1">
      <c r="A1069" s="23" t="s">
        <v>18</v>
      </c>
      <c r="B1069" s="18" t="s">
        <v>353</v>
      </c>
      <c r="C1069" s="18" t="s">
        <v>354</v>
      </c>
      <c r="D1069" s="24" t="s">
        <v>372</v>
      </c>
      <c r="E1069" s="18" t="s">
        <v>162</v>
      </c>
      <c r="F1069" s="18" t="s">
        <v>10</v>
      </c>
      <c r="G1069" s="155"/>
      <c r="H1069" s="155"/>
      <c r="I1069" s="185">
        <f t="shared" ref="I1069:I1132" si="366">G1069+H1069</f>
        <v>0</v>
      </c>
      <c r="J1069" s="155"/>
      <c r="K1069" s="190"/>
      <c r="L1069" s="186"/>
      <c r="M1069" s="186"/>
      <c r="N1069" s="186"/>
      <c r="O1069" s="186"/>
    </row>
    <row r="1070" spans="1:15" ht="38.25" hidden="1">
      <c r="A1070" s="48" t="s">
        <v>382</v>
      </c>
      <c r="B1070" s="18" t="s">
        <v>353</v>
      </c>
      <c r="C1070" s="18" t="s">
        <v>354</v>
      </c>
      <c r="D1070" s="24" t="s">
        <v>372</v>
      </c>
      <c r="E1070" s="18" t="s">
        <v>254</v>
      </c>
      <c r="F1070" s="18"/>
      <c r="G1070" s="155">
        <f>G1071</f>
        <v>0</v>
      </c>
      <c r="H1070" s="155">
        <f>H1071</f>
        <v>0</v>
      </c>
      <c r="I1070" s="185">
        <f t="shared" si="366"/>
        <v>0</v>
      </c>
      <c r="J1070" s="155">
        <f>J1071</f>
        <v>0</v>
      </c>
      <c r="K1070" s="190"/>
      <c r="L1070" s="186"/>
      <c r="M1070" s="186"/>
      <c r="N1070" s="186"/>
      <c r="O1070" s="186"/>
    </row>
    <row r="1071" spans="1:15" hidden="1">
      <c r="A1071" s="48" t="s">
        <v>255</v>
      </c>
      <c r="B1071" s="18" t="s">
        <v>353</v>
      </c>
      <c r="C1071" s="18" t="s">
        <v>354</v>
      </c>
      <c r="D1071" s="24" t="s">
        <v>372</v>
      </c>
      <c r="E1071" s="18" t="s">
        <v>256</v>
      </c>
      <c r="F1071" s="18"/>
      <c r="G1071" s="155">
        <f>G1072</f>
        <v>0</v>
      </c>
      <c r="H1071" s="155">
        <f>H1072</f>
        <v>0</v>
      </c>
      <c r="I1071" s="185">
        <f t="shared" si="366"/>
        <v>0</v>
      </c>
      <c r="J1071" s="155">
        <f>J1072</f>
        <v>0</v>
      </c>
      <c r="K1071" s="190"/>
      <c r="L1071" s="186"/>
      <c r="M1071" s="186"/>
      <c r="N1071" s="186"/>
      <c r="O1071" s="186"/>
    </row>
    <row r="1072" spans="1:15" hidden="1">
      <c r="A1072" s="23" t="s">
        <v>18</v>
      </c>
      <c r="B1072" s="18" t="s">
        <v>353</v>
      </c>
      <c r="C1072" s="18" t="s">
        <v>354</v>
      </c>
      <c r="D1072" s="24" t="s">
        <v>372</v>
      </c>
      <c r="E1072" s="18" t="s">
        <v>256</v>
      </c>
      <c r="F1072" s="18" t="s">
        <v>10</v>
      </c>
      <c r="G1072" s="154"/>
      <c r="H1072" s="154"/>
      <c r="I1072" s="185">
        <f t="shared" si="366"/>
        <v>0</v>
      </c>
      <c r="J1072" s="155"/>
      <c r="K1072" s="190"/>
      <c r="L1072" s="186"/>
      <c r="M1072" s="186"/>
      <c r="N1072" s="186"/>
      <c r="O1072" s="186"/>
    </row>
    <row r="1073" spans="1:15" ht="38.25" hidden="1">
      <c r="A1073" s="72" t="s">
        <v>373</v>
      </c>
      <c r="B1073" s="18" t="s">
        <v>353</v>
      </c>
      <c r="C1073" s="18" t="s">
        <v>354</v>
      </c>
      <c r="D1073" s="24" t="s">
        <v>374</v>
      </c>
      <c r="E1073" s="18"/>
      <c r="F1073" s="18"/>
      <c r="G1073" s="155">
        <f>G1074</f>
        <v>0</v>
      </c>
      <c r="H1073" s="155">
        <f>H1074</f>
        <v>0</v>
      </c>
      <c r="I1073" s="185">
        <f t="shared" si="366"/>
        <v>0</v>
      </c>
      <c r="J1073" s="155">
        <f>J1074</f>
        <v>0</v>
      </c>
      <c r="K1073" s="190"/>
      <c r="L1073" s="186"/>
      <c r="M1073" s="186"/>
      <c r="N1073" s="186"/>
      <c r="O1073" s="186"/>
    </row>
    <row r="1074" spans="1:15" ht="38.25" hidden="1">
      <c r="A1074" s="48" t="s">
        <v>382</v>
      </c>
      <c r="B1074" s="18" t="s">
        <v>353</v>
      </c>
      <c r="C1074" s="18" t="s">
        <v>354</v>
      </c>
      <c r="D1074" s="24" t="s">
        <v>374</v>
      </c>
      <c r="E1074" s="18" t="s">
        <v>254</v>
      </c>
      <c r="F1074" s="18"/>
      <c r="G1074" s="155">
        <f>G1075</f>
        <v>0</v>
      </c>
      <c r="H1074" s="155">
        <f>H1075</f>
        <v>0</v>
      </c>
      <c r="I1074" s="185">
        <f t="shared" si="366"/>
        <v>0</v>
      </c>
      <c r="J1074" s="155">
        <f>J1075</f>
        <v>0</v>
      </c>
      <c r="K1074" s="190"/>
      <c r="L1074" s="186"/>
      <c r="M1074" s="186"/>
      <c r="N1074" s="186"/>
      <c r="O1074" s="186"/>
    </row>
    <row r="1075" spans="1:15" ht="11.25" hidden="1" customHeight="1">
      <c r="A1075" s="48" t="s">
        <v>255</v>
      </c>
      <c r="B1075" s="18" t="s">
        <v>353</v>
      </c>
      <c r="C1075" s="18" t="s">
        <v>354</v>
      </c>
      <c r="D1075" s="24" t="s">
        <v>374</v>
      </c>
      <c r="E1075" s="18" t="s">
        <v>256</v>
      </c>
      <c r="F1075" s="18"/>
      <c r="G1075" s="155">
        <f>G1076+G1077</f>
        <v>0</v>
      </c>
      <c r="H1075" s="155">
        <f>H1076+H1077</f>
        <v>0</v>
      </c>
      <c r="I1075" s="185">
        <f t="shared" si="366"/>
        <v>0</v>
      </c>
      <c r="J1075" s="155">
        <f>J1076+J1077</f>
        <v>0</v>
      </c>
      <c r="K1075" s="190"/>
      <c r="L1075" s="186"/>
      <c r="M1075" s="186"/>
      <c r="N1075" s="186"/>
      <c r="O1075" s="186"/>
    </row>
    <row r="1076" spans="1:15" hidden="1">
      <c r="A1076" s="23" t="s">
        <v>276</v>
      </c>
      <c r="B1076" s="18" t="s">
        <v>353</v>
      </c>
      <c r="C1076" s="18" t="s">
        <v>354</v>
      </c>
      <c r="D1076" s="24" t="s">
        <v>374</v>
      </c>
      <c r="E1076" s="18" t="s">
        <v>256</v>
      </c>
      <c r="F1076" s="18" t="s">
        <v>17</v>
      </c>
      <c r="G1076" s="154"/>
      <c r="H1076" s="154"/>
      <c r="I1076" s="185">
        <f t="shared" si="366"/>
        <v>0</v>
      </c>
      <c r="J1076" s="155"/>
      <c r="K1076" s="190"/>
      <c r="L1076" s="186"/>
      <c r="M1076" s="186"/>
      <c r="N1076" s="186"/>
      <c r="O1076" s="186"/>
    </row>
    <row r="1077" spans="1:15" hidden="1">
      <c r="A1077" s="23" t="s">
        <v>18</v>
      </c>
      <c r="B1077" s="18" t="s">
        <v>353</v>
      </c>
      <c r="C1077" s="18" t="s">
        <v>354</v>
      </c>
      <c r="D1077" s="24" t="s">
        <v>374</v>
      </c>
      <c r="E1077" s="18" t="s">
        <v>256</v>
      </c>
      <c r="F1077" s="18" t="s">
        <v>10</v>
      </c>
      <c r="G1077" s="154"/>
      <c r="H1077" s="154"/>
      <c r="I1077" s="185">
        <f t="shared" si="366"/>
        <v>0</v>
      </c>
      <c r="J1077" s="155"/>
      <c r="K1077" s="190"/>
      <c r="L1077" s="186"/>
      <c r="M1077" s="186"/>
      <c r="N1077" s="186"/>
      <c r="O1077" s="186"/>
    </row>
    <row r="1078" spans="1:15" ht="38.25" hidden="1">
      <c r="A1078" s="72" t="s">
        <v>373</v>
      </c>
      <c r="B1078" s="18" t="s">
        <v>353</v>
      </c>
      <c r="C1078" s="18" t="s">
        <v>354</v>
      </c>
      <c r="D1078" s="24" t="s">
        <v>375</v>
      </c>
      <c r="E1078" s="24"/>
      <c r="F1078" s="24"/>
      <c r="G1078" s="155">
        <f>G1079</f>
        <v>0</v>
      </c>
      <c r="H1078" s="155">
        <f>H1079</f>
        <v>0</v>
      </c>
      <c r="I1078" s="185">
        <f t="shared" si="366"/>
        <v>0</v>
      </c>
      <c r="J1078" s="155">
        <f>J1079</f>
        <v>0</v>
      </c>
      <c r="K1078" s="190"/>
      <c r="L1078" s="186"/>
      <c r="M1078" s="186"/>
      <c r="N1078" s="186"/>
      <c r="O1078" s="186"/>
    </row>
    <row r="1079" spans="1:15" ht="38.25" hidden="1">
      <c r="A1079" s="48" t="s">
        <v>382</v>
      </c>
      <c r="B1079" s="18" t="s">
        <v>353</v>
      </c>
      <c r="C1079" s="18" t="s">
        <v>354</v>
      </c>
      <c r="D1079" s="24" t="s">
        <v>375</v>
      </c>
      <c r="E1079" s="24" t="s">
        <v>254</v>
      </c>
      <c r="F1079" s="24"/>
      <c r="G1079" s="155">
        <f>G1080</f>
        <v>0</v>
      </c>
      <c r="H1079" s="155">
        <f>H1080</f>
        <v>0</v>
      </c>
      <c r="I1079" s="185">
        <f t="shared" si="366"/>
        <v>0</v>
      </c>
      <c r="J1079" s="155">
        <f>J1080</f>
        <v>0</v>
      </c>
      <c r="K1079" s="190"/>
      <c r="L1079" s="186"/>
      <c r="M1079" s="186"/>
      <c r="N1079" s="186"/>
      <c r="O1079" s="186"/>
    </row>
    <row r="1080" spans="1:15" hidden="1">
      <c r="A1080" s="48" t="s">
        <v>255</v>
      </c>
      <c r="B1080" s="18" t="s">
        <v>353</v>
      </c>
      <c r="C1080" s="18" t="s">
        <v>354</v>
      </c>
      <c r="D1080" s="24" t="s">
        <v>375</v>
      </c>
      <c r="E1080" s="24" t="s">
        <v>256</v>
      </c>
      <c r="F1080" s="24"/>
      <c r="G1080" s="155">
        <f>G1081+G1082</f>
        <v>0</v>
      </c>
      <c r="H1080" s="155">
        <f>H1081+H1082</f>
        <v>0</v>
      </c>
      <c r="I1080" s="185">
        <f t="shared" si="366"/>
        <v>0</v>
      </c>
      <c r="J1080" s="155">
        <f>J1081+J1082</f>
        <v>0</v>
      </c>
      <c r="K1080" s="190"/>
      <c r="L1080" s="186"/>
      <c r="M1080" s="186"/>
      <c r="N1080" s="186"/>
      <c r="O1080" s="186"/>
    </row>
    <row r="1081" spans="1:15" hidden="1">
      <c r="A1081" s="23" t="s">
        <v>276</v>
      </c>
      <c r="B1081" s="18" t="s">
        <v>353</v>
      </c>
      <c r="C1081" s="18" t="s">
        <v>354</v>
      </c>
      <c r="D1081" s="24" t="s">
        <v>375</v>
      </c>
      <c r="E1081" s="24" t="s">
        <v>256</v>
      </c>
      <c r="F1081" s="24" t="s">
        <v>17</v>
      </c>
      <c r="G1081" s="154"/>
      <c r="H1081" s="154"/>
      <c r="I1081" s="185">
        <f t="shared" si="366"/>
        <v>0</v>
      </c>
      <c r="J1081" s="155"/>
      <c r="K1081" s="190"/>
      <c r="L1081" s="186"/>
      <c r="M1081" s="186"/>
      <c r="N1081" s="186"/>
      <c r="O1081" s="186"/>
    </row>
    <row r="1082" spans="1:15" hidden="1">
      <c r="A1082" s="23" t="s">
        <v>18</v>
      </c>
      <c r="B1082" s="18" t="s">
        <v>353</v>
      </c>
      <c r="C1082" s="18" t="s">
        <v>354</v>
      </c>
      <c r="D1082" s="24" t="s">
        <v>375</v>
      </c>
      <c r="E1082" s="24" t="s">
        <v>256</v>
      </c>
      <c r="F1082" s="24" t="s">
        <v>10</v>
      </c>
      <c r="G1082" s="154"/>
      <c r="H1082" s="154"/>
      <c r="I1082" s="185">
        <f t="shared" si="366"/>
        <v>0</v>
      </c>
      <c r="J1082" s="155"/>
      <c r="K1082" s="190"/>
      <c r="L1082" s="186"/>
      <c r="M1082" s="186"/>
      <c r="N1082" s="186"/>
      <c r="O1082" s="186"/>
    </row>
    <row r="1083" spans="1:15" ht="24" hidden="1">
      <c r="A1083" s="70" t="s">
        <v>376</v>
      </c>
      <c r="B1083" s="18" t="s">
        <v>353</v>
      </c>
      <c r="C1083" s="18" t="s">
        <v>354</v>
      </c>
      <c r="D1083" s="18" t="s">
        <v>377</v>
      </c>
      <c r="E1083" s="18"/>
      <c r="F1083" s="18"/>
      <c r="G1083" s="155">
        <f>G1084</f>
        <v>0</v>
      </c>
      <c r="H1083" s="155">
        <f>H1084</f>
        <v>0</v>
      </c>
      <c r="I1083" s="185">
        <f t="shared" si="366"/>
        <v>0</v>
      </c>
      <c r="J1083" s="155">
        <f>J1084</f>
        <v>0</v>
      </c>
      <c r="K1083" s="190"/>
      <c r="L1083" s="186"/>
      <c r="M1083" s="186"/>
      <c r="N1083" s="186"/>
      <c r="O1083" s="186"/>
    </row>
    <row r="1084" spans="1:15" ht="36" hidden="1">
      <c r="A1084" s="44" t="s">
        <v>382</v>
      </c>
      <c r="B1084" s="18" t="s">
        <v>353</v>
      </c>
      <c r="C1084" s="18" t="s">
        <v>354</v>
      </c>
      <c r="D1084" s="18" t="s">
        <v>377</v>
      </c>
      <c r="E1084" s="18" t="s">
        <v>254</v>
      </c>
      <c r="F1084" s="18"/>
      <c r="G1084" s="155">
        <f>G1085</f>
        <v>0</v>
      </c>
      <c r="H1084" s="155">
        <f>H1085</f>
        <v>0</v>
      </c>
      <c r="I1084" s="185">
        <f t="shared" si="366"/>
        <v>0</v>
      </c>
      <c r="J1084" s="155">
        <f>J1085</f>
        <v>0</v>
      </c>
      <c r="K1084" s="190"/>
      <c r="L1084" s="186"/>
      <c r="M1084" s="186"/>
      <c r="N1084" s="186"/>
      <c r="O1084" s="186"/>
    </row>
    <row r="1085" spans="1:15" hidden="1">
      <c r="A1085" s="44" t="s">
        <v>255</v>
      </c>
      <c r="B1085" s="18" t="s">
        <v>353</v>
      </c>
      <c r="C1085" s="18" t="s">
        <v>354</v>
      </c>
      <c r="D1085" s="18" t="s">
        <v>377</v>
      </c>
      <c r="E1085" s="18" t="s">
        <v>256</v>
      </c>
      <c r="F1085" s="18"/>
      <c r="G1085" s="155">
        <f>G1086+G1087+G1088</f>
        <v>0</v>
      </c>
      <c r="H1085" s="155">
        <f>H1086+H1087+H1088</f>
        <v>0</v>
      </c>
      <c r="I1085" s="185">
        <f t="shared" si="366"/>
        <v>0</v>
      </c>
      <c r="J1085" s="155">
        <f>J1086+J1087+J1088</f>
        <v>0</v>
      </c>
      <c r="K1085" s="190"/>
      <c r="L1085" s="186"/>
      <c r="M1085" s="186"/>
      <c r="N1085" s="186"/>
      <c r="O1085" s="186"/>
    </row>
    <row r="1086" spans="1:15" hidden="1">
      <c r="A1086" s="17" t="s">
        <v>276</v>
      </c>
      <c r="B1086" s="18" t="s">
        <v>353</v>
      </c>
      <c r="C1086" s="18" t="s">
        <v>354</v>
      </c>
      <c r="D1086" s="18" t="s">
        <v>377</v>
      </c>
      <c r="E1086" s="18" t="s">
        <v>256</v>
      </c>
      <c r="F1086" s="18" t="s">
        <v>17</v>
      </c>
      <c r="G1086" s="154"/>
      <c r="H1086" s="154"/>
      <c r="I1086" s="185">
        <f t="shared" si="366"/>
        <v>0</v>
      </c>
      <c r="J1086" s="155"/>
      <c r="K1086" s="190"/>
      <c r="L1086" s="186"/>
      <c r="M1086" s="186"/>
      <c r="N1086" s="186"/>
      <c r="O1086" s="186"/>
    </row>
    <row r="1087" spans="1:15" hidden="1">
      <c r="A1087" s="17" t="s">
        <v>18</v>
      </c>
      <c r="B1087" s="18" t="s">
        <v>353</v>
      </c>
      <c r="C1087" s="18" t="s">
        <v>354</v>
      </c>
      <c r="D1087" s="18" t="s">
        <v>377</v>
      </c>
      <c r="E1087" s="18" t="s">
        <v>256</v>
      </c>
      <c r="F1087" s="18" t="s">
        <v>10</v>
      </c>
      <c r="G1087" s="154"/>
      <c r="H1087" s="154"/>
      <c r="I1087" s="185">
        <f t="shared" si="366"/>
        <v>0</v>
      </c>
      <c r="J1087" s="155"/>
      <c r="K1087" s="190"/>
      <c r="L1087" s="186"/>
      <c r="M1087" s="186"/>
      <c r="N1087" s="186"/>
      <c r="O1087" s="186"/>
    </row>
    <row r="1088" spans="1:15" hidden="1">
      <c r="A1088" s="17" t="s">
        <v>19</v>
      </c>
      <c r="B1088" s="18" t="s">
        <v>353</v>
      </c>
      <c r="C1088" s="18" t="s">
        <v>354</v>
      </c>
      <c r="D1088" s="18" t="s">
        <v>377</v>
      </c>
      <c r="E1088" s="18" t="s">
        <v>256</v>
      </c>
      <c r="F1088" s="18" t="s">
        <v>11</v>
      </c>
      <c r="G1088" s="154"/>
      <c r="H1088" s="154"/>
      <c r="I1088" s="185">
        <f t="shared" si="366"/>
        <v>0</v>
      </c>
      <c r="J1088" s="155"/>
      <c r="K1088" s="190"/>
      <c r="L1088" s="186"/>
      <c r="M1088" s="186"/>
      <c r="N1088" s="186"/>
      <c r="O1088" s="186"/>
    </row>
    <row r="1089" spans="1:15" ht="24" hidden="1">
      <c r="A1089" s="70" t="s">
        <v>378</v>
      </c>
      <c r="B1089" s="18" t="s">
        <v>353</v>
      </c>
      <c r="C1089" s="18" t="s">
        <v>354</v>
      </c>
      <c r="D1089" s="18" t="s">
        <v>379</v>
      </c>
      <c r="E1089" s="18"/>
      <c r="F1089" s="18"/>
      <c r="G1089" s="154"/>
      <c r="H1089" s="154"/>
      <c r="I1089" s="185">
        <f t="shared" si="366"/>
        <v>0</v>
      </c>
      <c r="J1089" s="155"/>
      <c r="K1089" s="190"/>
      <c r="L1089" s="186"/>
      <c r="M1089" s="186"/>
      <c r="N1089" s="186"/>
      <c r="O1089" s="186"/>
    </row>
    <row r="1090" spans="1:15" hidden="1">
      <c r="A1090" s="60" t="s">
        <v>122</v>
      </c>
      <c r="B1090" s="18" t="s">
        <v>353</v>
      </c>
      <c r="C1090" s="18" t="s">
        <v>354</v>
      </c>
      <c r="D1090" s="18" t="s">
        <v>379</v>
      </c>
      <c r="E1090" s="18" t="s">
        <v>254</v>
      </c>
      <c r="F1090" s="18"/>
      <c r="G1090" s="154"/>
      <c r="H1090" s="154"/>
      <c r="I1090" s="185">
        <f t="shared" si="366"/>
        <v>0</v>
      </c>
      <c r="J1090" s="155"/>
      <c r="K1090" s="190"/>
      <c r="L1090" s="186"/>
      <c r="M1090" s="186"/>
      <c r="N1090" s="186"/>
      <c r="O1090" s="186"/>
    </row>
    <row r="1091" spans="1:15" hidden="1">
      <c r="A1091" s="60" t="s">
        <v>161</v>
      </c>
      <c r="B1091" s="18" t="s">
        <v>353</v>
      </c>
      <c r="C1091" s="18" t="s">
        <v>354</v>
      </c>
      <c r="D1091" s="18" t="s">
        <v>379</v>
      </c>
      <c r="E1091" s="18" t="s">
        <v>256</v>
      </c>
      <c r="F1091" s="18"/>
      <c r="G1091" s="154"/>
      <c r="H1091" s="154"/>
      <c r="I1091" s="185">
        <f t="shared" si="366"/>
        <v>0</v>
      </c>
      <c r="J1091" s="155"/>
      <c r="K1091" s="190"/>
      <c r="L1091" s="186"/>
      <c r="M1091" s="186"/>
      <c r="N1091" s="186"/>
      <c r="O1091" s="186"/>
    </row>
    <row r="1092" spans="1:15" hidden="1">
      <c r="A1092" s="17" t="s">
        <v>18</v>
      </c>
      <c r="B1092" s="18" t="s">
        <v>353</v>
      </c>
      <c r="C1092" s="18" t="s">
        <v>354</v>
      </c>
      <c r="D1092" s="18" t="s">
        <v>379</v>
      </c>
      <c r="E1092" s="18" t="s">
        <v>256</v>
      </c>
      <c r="F1092" s="18" t="s">
        <v>10</v>
      </c>
      <c r="G1092" s="154"/>
      <c r="H1092" s="154"/>
      <c r="I1092" s="185">
        <f t="shared" si="366"/>
        <v>0</v>
      </c>
      <c r="J1092" s="155"/>
      <c r="K1092" s="190"/>
      <c r="L1092" s="186"/>
      <c r="M1092" s="186"/>
      <c r="N1092" s="186"/>
      <c r="O1092" s="186"/>
    </row>
    <row r="1093" spans="1:15" ht="50.25" customHeight="1">
      <c r="A1093" s="17" t="s">
        <v>380</v>
      </c>
      <c r="B1093" s="18" t="s">
        <v>353</v>
      </c>
      <c r="C1093" s="18" t="s">
        <v>354</v>
      </c>
      <c r="D1093" s="18" t="s">
        <v>381</v>
      </c>
      <c r="E1093" s="18"/>
      <c r="F1093" s="18"/>
      <c r="G1093" s="155">
        <f t="shared" ref="G1093:H1095" si="367">G1094</f>
        <v>700</v>
      </c>
      <c r="H1093" s="155">
        <f t="shared" si="367"/>
        <v>0</v>
      </c>
      <c r="I1093" s="185">
        <f t="shared" si="366"/>
        <v>700</v>
      </c>
      <c r="J1093" s="155">
        <f>E1093</f>
        <v>0</v>
      </c>
      <c r="K1093" s="155">
        <f>F1093</f>
        <v>0</v>
      </c>
      <c r="L1093" s="186"/>
      <c r="M1093" s="186"/>
      <c r="N1093" s="186"/>
      <c r="O1093" s="186"/>
    </row>
    <row r="1094" spans="1:15" ht="38.25">
      <c r="A1094" s="48" t="s">
        <v>382</v>
      </c>
      <c r="B1094" s="18" t="s">
        <v>353</v>
      </c>
      <c r="C1094" s="18" t="s">
        <v>354</v>
      </c>
      <c r="D1094" s="18" t="s">
        <v>381</v>
      </c>
      <c r="E1094" s="18" t="s">
        <v>254</v>
      </c>
      <c r="F1094" s="18"/>
      <c r="G1094" s="155">
        <f t="shared" si="367"/>
        <v>700</v>
      </c>
      <c r="H1094" s="155">
        <f t="shared" si="367"/>
        <v>0</v>
      </c>
      <c r="I1094" s="185">
        <f t="shared" si="366"/>
        <v>700</v>
      </c>
      <c r="J1094" s="155">
        <f>J1095</f>
        <v>0</v>
      </c>
      <c r="K1094" s="155">
        <f>F1094</f>
        <v>0</v>
      </c>
      <c r="L1094" s="186"/>
      <c r="M1094" s="186"/>
      <c r="N1094" s="186"/>
      <c r="O1094" s="186"/>
    </row>
    <row r="1095" spans="1:15">
      <c r="A1095" s="48" t="s">
        <v>255</v>
      </c>
      <c r="B1095" s="18" t="s">
        <v>353</v>
      </c>
      <c r="C1095" s="18" t="s">
        <v>354</v>
      </c>
      <c r="D1095" s="18" t="s">
        <v>381</v>
      </c>
      <c r="E1095" s="18" t="s">
        <v>256</v>
      </c>
      <c r="F1095" s="18"/>
      <c r="G1095" s="155">
        <f t="shared" si="367"/>
        <v>700</v>
      </c>
      <c r="H1095" s="155">
        <f t="shared" si="367"/>
        <v>0</v>
      </c>
      <c r="I1095" s="185">
        <f t="shared" si="366"/>
        <v>700</v>
      </c>
      <c r="J1095" s="155">
        <f>J1096</f>
        <v>0</v>
      </c>
      <c r="K1095" s="190"/>
      <c r="L1095" s="186"/>
      <c r="M1095" s="186"/>
      <c r="N1095" s="186"/>
      <c r="O1095" s="186"/>
    </row>
    <row r="1096" spans="1:15" s="222" customFormat="1">
      <c r="A1096" s="226" t="s">
        <v>110</v>
      </c>
      <c r="B1096" s="224" t="s">
        <v>353</v>
      </c>
      <c r="C1096" s="224" t="s">
        <v>354</v>
      </c>
      <c r="D1096" s="224" t="s">
        <v>381</v>
      </c>
      <c r="E1096" s="224" t="s">
        <v>256</v>
      </c>
      <c r="F1096" s="224" t="s">
        <v>10</v>
      </c>
      <c r="G1096" s="154">
        <v>700</v>
      </c>
      <c r="H1096" s="154">
        <v>0</v>
      </c>
      <c r="I1096" s="185">
        <f t="shared" si="366"/>
        <v>700</v>
      </c>
      <c r="J1096" s="155"/>
      <c r="K1096" s="190"/>
      <c r="L1096" s="186"/>
      <c r="M1096" s="186"/>
      <c r="N1096" s="186"/>
      <c r="O1096" s="186"/>
    </row>
    <row r="1097" spans="1:15" ht="36" hidden="1">
      <c r="A1097" s="17" t="s">
        <v>383</v>
      </c>
      <c r="B1097" s="18" t="s">
        <v>353</v>
      </c>
      <c r="C1097" s="18" t="s">
        <v>354</v>
      </c>
      <c r="D1097" s="18" t="s">
        <v>384</v>
      </c>
      <c r="E1097" s="18"/>
      <c r="F1097" s="18"/>
      <c r="G1097" s="155">
        <f t="shared" ref="G1097:J1100" si="368">G1098</f>
        <v>0</v>
      </c>
      <c r="H1097" s="155">
        <f t="shared" si="368"/>
        <v>0</v>
      </c>
      <c r="I1097" s="185">
        <f t="shared" si="366"/>
        <v>0</v>
      </c>
      <c r="J1097" s="155">
        <f t="shared" si="368"/>
        <v>0</v>
      </c>
      <c r="K1097" s="190"/>
      <c r="L1097" s="186"/>
      <c r="M1097" s="186"/>
      <c r="N1097" s="186"/>
      <c r="O1097" s="186"/>
    </row>
    <row r="1098" spans="1:15" hidden="1">
      <c r="A1098" s="17" t="s">
        <v>385</v>
      </c>
      <c r="B1098" s="18" t="s">
        <v>353</v>
      </c>
      <c r="C1098" s="18" t="s">
        <v>354</v>
      </c>
      <c r="D1098" s="18" t="s">
        <v>386</v>
      </c>
      <c r="E1098" s="18"/>
      <c r="F1098" s="18"/>
      <c r="G1098" s="155">
        <f t="shared" si="368"/>
        <v>0</v>
      </c>
      <c r="H1098" s="155">
        <f t="shared" si="368"/>
        <v>0</v>
      </c>
      <c r="I1098" s="185">
        <f t="shared" si="366"/>
        <v>0</v>
      </c>
      <c r="J1098" s="155">
        <f t="shared" si="368"/>
        <v>0</v>
      </c>
      <c r="K1098" s="190"/>
      <c r="L1098" s="186"/>
      <c r="M1098" s="186"/>
      <c r="N1098" s="186"/>
      <c r="O1098" s="186"/>
    </row>
    <row r="1099" spans="1:15" ht="36" hidden="1">
      <c r="A1099" s="70" t="s">
        <v>382</v>
      </c>
      <c r="B1099" s="18" t="s">
        <v>353</v>
      </c>
      <c r="C1099" s="18" t="s">
        <v>354</v>
      </c>
      <c r="D1099" s="18" t="s">
        <v>386</v>
      </c>
      <c r="E1099" s="18" t="s">
        <v>254</v>
      </c>
      <c r="F1099" s="18"/>
      <c r="G1099" s="155">
        <f t="shared" si="368"/>
        <v>0</v>
      </c>
      <c r="H1099" s="155">
        <f t="shared" si="368"/>
        <v>0</v>
      </c>
      <c r="I1099" s="185">
        <f t="shared" si="366"/>
        <v>0</v>
      </c>
      <c r="J1099" s="155">
        <f t="shared" si="368"/>
        <v>0</v>
      </c>
      <c r="K1099" s="190"/>
      <c r="L1099" s="186"/>
      <c r="M1099" s="186"/>
      <c r="N1099" s="186"/>
      <c r="O1099" s="186"/>
    </row>
    <row r="1100" spans="1:15" hidden="1">
      <c r="A1100" s="70" t="s">
        <v>255</v>
      </c>
      <c r="B1100" s="18" t="s">
        <v>353</v>
      </c>
      <c r="C1100" s="18" t="s">
        <v>354</v>
      </c>
      <c r="D1100" s="18" t="s">
        <v>386</v>
      </c>
      <c r="E1100" s="18" t="s">
        <v>256</v>
      </c>
      <c r="F1100" s="18"/>
      <c r="G1100" s="155">
        <f t="shared" si="368"/>
        <v>0</v>
      </c>
      <c r="H1100" s="155">
        <f t="shared" si="368"/>
        <v>0</v>
      </c>
      <c r="I1100" s="185">
        <f t="shared" si="366"/>
        <v>0</v>
      </c>
      <c r="J1100" s="155">
        <f t="shared" si="368"/>
        <v>0</v>
      </c>
      <c r="K1100" s="190"/>
      <c r="L1100" s="186"/>
      <c r="M1100" s="186"/>
      <c r="N1100" s="186"/>
      <c r="O1100" s="186"/>
    </row>
    <row r="1101" spans="1:15" hidden="1">
      <c r="A1101" s="17" t="s">
        <v>276</v>
      </c>
      <c r="B1101" s="18" t="s">
        <v>353</v>
      </c>
      <c r="C1101" s="18" t="s">
        <v>354</v>
      </c>
      <c r="D1101" s="18" t="s">
        <v>386</v>
      </c>
      <c r="E1101" s="18" t="s">
        <v>256</v>
      </c>
      <c r="F1101" s="18" t="s">
        <v>17</v>
      </c>
      <c r="G1101" s="154"/>
      <c r="H1101" s="154"/>
      <c r="I1101" s="185">
        <f t="shared" si="366"/>
        <v>0</v>
      </c>
      <c r="J1101" s="155"/>
      <c r="K1101" s="190"/>
      <c r="L1101" s="186"/>
      <c r="M1101" s="186"/>
      <c r="N1101" s="186"/>
      <c r="O1101" s="186"/>
    </row>
    <row r="1102" spans="1:15" ht="63.75" hidden="1">
      <c r="A1102" s="43" t="s">
        <v>387</v>
      </c>
      <c r="B1102" s="18" t="s">
        <v>353</v>
      </c>
      <c r="C1102" s="18" t="s">
        <v>354</v>
      </c>
      <c r="D1102" s="18" t="s">
        <v>139</v>
      </c>
      <c r="E1102" s="18"/>
      <c r="F1102" s="18"/>
      <c r="G1102" s="155">
        <f t="shared" ref="G1102:J1105" si="369">G1103</f>
        <v>0</v>
      </c>
      <c r="H1102" s="155">
        <f t="shared" si="369"/>
        <v>0</v>
      </c>
      <c r="I1102" s="185">
        <f t="shared" si="366"/>
        <v>0</v>
      </c>
      <c r="J1102" s="155">
        <f t="shared" si="369"/>
        <v>0</v>
      </c>
      <c r="K1102" s="190"/>
      <c r="L1102" s="186"/>
      <c r="M1102" s="186"/>
      <c r="N1102" s="186"/>
      <c r="O1102" s="186"/>
    </row>
    <row r="1103" spans="1:15" ht="20.25" hidden="1" customHeight="1">
      <c r="A1103" s="23" t="s">
        <v>133</v>
      </c>
      <c r="B1103" s="18" t="s">
        <v>353</v>
      </c>
      <c r="C1103" s="18" t="s">
        <v>354</v>
      </c>
      <c r="D1103" s="37" t="s">
        <v>140</v>
      </c>
      <c r="E1103" s="18"/>
      <c r="F1103" s="18"/>
      <c r="G1103" s="155">
        <f t="shared" si="369"/>
        <v>0</v>
      </c>
      <c r="H1103" s="155">
        <f t="shared" si="369"/>
        <v>0</v>
      </c>
      <c r="I1103" s="185">
        <f t="shared" si="366"/>
        <v>0</v>
      </c>
      <c r="J1103" s="155">
        <f t="shared" si="369"/>
        <v>0</v>
      </c>
      <c r="K1103" s="190"/>
      <c r="L1103" s="186"/>
      <c r="M1103" s="186"/>
      <c r="N1103" s="186"/>
      <c r="O1103" s="186"/>
    </row>
    <row r="1104" spans="1:15" ht="38.25" hidden="1" customHeight="1">
      <c r="A1104" s="48" t="s">
        <v>382</v>
      </c>
      <c r="B1104" s="18" t="s">
        <v>353</v>
      </c>
      <c r="C1104" s="18" t="s">
        <v>354</v>
      </c>
      <c r="D1104" s="37" t="s">
        <v>140</v>
      </c>
      <c r="E1104" s="18" t="s">
        <v>254</v>
      </c>
      <c r="F1104" s="18"/>
      <c r="G1104" s="155">
        <f t="shared" si="369"/>
        <v>0</v>
      </c>
      <c r="H1104" s="155">
        <f t="shared" si="369"/>
        <v>0</v>
      </c>
      <c r="I1104" s="185">
        <f t="shared" si="366"/>
        <v>0</v>
      </c>
      <c r="J1104" s="155">
        <f t="shared" si="369"/>
        <v>0</v>
      </c>
      <c r="K1104" s="190"/>
      <c r="L1104" s="186"/>
      <c r="M1104" s="186"/>
      <c r="N1104" s="186"/>
      <c r="O1104" s="186"/>
    </row>
    <row r="1105" spans="1:15" hidden="1">
      <c r="A1105" s="48" t="s">
        <v>255</v>
      </c>
      <c r="B1105" s="18" t="s">
        <v>353</v>
      </c>
      <c r="C1105" s="18" t="s">
        <v>354</v>
      </c>
      <c r="D1105" s="37" t="s">
        <v>140</v>
      </c>
      <c r="E1105" s="18" t="s">
        <v>256</v>
      </c>
      <c r="F1105" s="18"/>
      <c r="G1105" s="155">
        <f t="shared" si="369"/>
        <v>0</v>
      </c>
      <c r="H1105" s="155">
        <f t="shared" si="369"/>
        <v>0</v>
      </c>
      <c r="I1105" s="185">
        <f t="shared" si="366"/>
        <v>0</v>
      </c>
      <c r="J1105" s="155">
        <f t="shared" si="369"/>
        <v>0</v>
      </c>
      <c r="K1105" s="190"/>
      <c r="L1105" s="186"/>
      <c r="M1105" s="186"/>
      <c r="N1105" s="186"/>
      <c r="O1105" s="186"/>
    </row>
    <row r="1106" spans="1:15" hidden="1">
      <c r="A1106" s="23" t="s">
        <v>16</v>
      </c>
      <c r="B1106" s="18" t="s">
        <v>353</v>
      </c>
      <c r="C1106" s="18" t="s">
        <v>354</v>
      </c>
      <c r="D1106" s="37" t="s">
        <v>140</v>
      </c>
      <c r="E1106" s="18" t="s">
        <v>256</v>
      </c>
      <c r="F1106" s="18" t="s">
        <v>17</v>
      </c>
      <c r="G1106" s="154"/>
      <c r="H1106" s="154"/>
      <c r="I1106" s="185">
        <f t="shared" si="366"/>
        <v>0</v>
      </c>
      <c r="J1106" s="155"/>
      <c r="K1106" s="190"/>
      <c r="L1106" s="186"/>
      <c r="M1106" s="186"/>
      <c r="N1106" s="186"/>
      <c r="O1106" s="186"/>
    </row>
    <row r="1107" spans="1:15" ht="25.5">
      <c r="A1107" s="105" t="s">
        <v>25</v>
      </c>
      <c r="B1107" s="137" t="s">
        <v>353</v>
      </c>
      <c r="C1107" s="137" t="s">
        <v>354</v>
      </c>
      <c r="D1107" s="137" t="s">
        <v>26</v>
      </c>
      <c r="E1107" s="137"/>
      <c r="F1107" s="137"/>
      <c r="G1107" s="259">
        <f>G1113+G1117+G1108</f>
        <v>0</v>
      </c>
      <c r="H1107" s="259"/>
      <c r="I1107" s="185">
        <f t="shared" si="366"/>
        <v>0</v>
      </c>
      <c r="J1107" s="259">
        <f t="shared" ref="J1107:K1107" si="370">J1113+J1117+J1108</f>
        <v>0</v>
      </c>
      <c r="K1107" s="259">
        <f t="shared" si="370"/>
        <v>0</v>
      </c>
      <c r="L1107" s="186"/>
      <c r="M1107" s="186"/>
      <c r="N1107" s="186"/>
      <c r="O1107" s="186"/>
    </row>
    <row r="1108" spans="1:15" ht="38.25" hidden="1">
      <c r="A1108" s="148" t="s">
        <v>373</v>
      </c>
      <c r="B1108" s="18" t="s">
        <v>353</v>
      </c>
      <c r="C1108" s="18" t="s">
        <v>354</v>
      </c>
      <c r="D1108" s="134" t="s">
        <v>649</v>
      </c>
      <c r="E1108" s="134"/>
      <c r="F1108" s="134"/>
      <c r="G1108" s="152">
        <f>G1109</f>
        <v>0</v>
      </c>
      <c r="H1108" s="152"/>
      <c r="I1108" s="185">
        <f t="shared" si="366"/>
        <v>0</v>
      </c>
      <c r="J1108" s="152">
        <f t="shared" ref="J1108:K1111" si="371">J1109</f>
        <v>0</v>
      </c>
      <c r="K1108" s="152">
        <f t="shared" si="371"/>
        <v>0</v>
      </c>
      <c r="L1108" s="186"/>
      <c r="M1108" s="186"/>
      <c r="N1108" s="186"/>
      <c r="O1108" s="186"/>
    </row>
    <row r="1109" spans="1:15" ht="38.25" hidden="1">
      <c r="A1109" s="108" t="s">
        <v>382</v>
      </c>
      <c r="B1109" s="18" t="s">
        <v>353</v>
      </c>
      <c r="C1109" s="18" t="s">
        <v>354</v>
      </c>
      <c r="D1109" s="134" t="s">
        <v>649</v>
      </c>
      <c r="E1109" s="134" t="s">
        <v>254</v>
      </c>
      <c r="F1109" s="134"/>
      <c r="G1109" s="152">
        <f>G1110</f>
        <v>0</v>
      </c>
      <c r="H1109" s="152"/>
      <c r="I1109" s="185">
        <f t="shared" si="366"/>
        <v>0</v>
      </c>
      <c r="J1109" s="152">
        <f t="shared" si="371"/>
        <v>0</v>
      </c>
      <c r="K1109" s="152">
        <f t="shared" si="371"/>
        <v>0</v>
      </c>
      <c r="L1109" s="186"/>
      <c r="M1109" s="186"/>
      <c r="N1109" s="186"/>
      <c r="O1109" s="186"/>
    </row>
    <row r="1110" spans="1:15" hidden="1">
      <c r="A1110" s="108" t="s">
        <v>255</v>
      </c>
      <c r="B1110" s="18" t="s">
        <v>353</v>
      </c>
      <c r="C1110" s="18" t="s">
        <v>354</v>
      </c>
      <c r="D1110" s="134" t="s">
        <v>649</v>
      </c>
      <c r="E1110" s="134" t="s">
        <v>256</v>
      </c>
      <c r="F1110" s="134"/>
      <c r="G1110" s="152">
        <f>G1111</f>
        <v>0</v>
      </c>
      <c r="H1110" s="152"/>
      <c r="I1110" s="185">
        <f t="shared" si="366"/>
        <v>0</v>
      </c>
      <c r="J1110" s="152">
        <f t="shared" si="371"/>
        <v>0</v>
      </c>
      <c r="K1110" s="152">
        <f t="shared" si="371"/>
        <v>0</v>
      </c>
      <c r="L1110" s="186"/>
      <c r="M1110" s="186"/>
      <c r="N1110" s="186"/>
      <c r="O1110" s="186"/>
    </row>
    <row r="1111" spans="1:15" hidden="1">
      <c r="A1111" s="106" t="s">
        <v>276</v>
      </c>
      <c r="B1111" s="18" t="s">
        <v>353</v>
      </c>
      <c r="C1111" s="18" t="s">
        <v>354</v>
      </c>
      <c r="D1111" s="134" t="s">
        <v>649</v>
      </c>
      <c r="E1111" s="134" t="s">
        <v>256</v>
      </c>
      <c r="F1111" s="134"/>
      <c r="G1111" s="152">
        <f>G1112</f>
        <v>0</v>
      </c>
      <c r="H1111" s="152"/>
      <c r="I1111" s="185">
        <f t="shared" si="366"/>
        <v>0</v>
      </c>
      <c r="J1111" s="152">
        <f t="shared" si="371"/>
        <v>0</v>
      </c>
      <c r="K1111" s="152">
        <f t="shared" si="371"/>
        <v>0</v>
      </c>
      <c r="L1111" s="186"/>
      <c r="M1111" s="186"/>
      <c r="N1111" s="186"/>
      <c r="O1111" s="186"/>
    </row>
    <row r="1112" spans="1:15" hidden="1">
      <c r="A1112" s="106" t="s">
        <v>18</v>
      </c>
      <c r="B1112" s="18" t="s">
        <v>353</v>
      </c>
      <c r="C1112" s="18" t="s">
        <v>354</v>
      </c>
      <c r="D1112" s="134" t="s">
        <v>649</v>
      </c>
      <c r="E1112" s="134" t="s">
        <v>256</v>
      </c>
      <c r="F1112" s="134" t="s">
        <v>10</v>
      </c>
      <c r="G1112" s="152">
        <f>'[2]Бюджет 2025 г 1 чтение'!$H$1406</f>
        <v>0</v>
      </c>
      <c r="H1112" s="152"/>
      <c r="I1112" s="185">
        <f t="shared" si="366"/>
        <v>0</v>
      </c>
      <c r="J1112" s="152">
        <f>'[2]Бюджет 2025 г 1 чтение'!$I$1406</f>
        <v>0</v>
      </c>
      <c r="K1112" s="152">
        <f>'[2]Бюджет 2025 г 1 чтение'!$J$1406</f>
        <v>0</v>
      </c>
      <c r="L1112" s="186"/>
      <c r="M1112" s="186"/>
      <c r="N1112" s="186"/>
      <c r="O1112" s="186"/>
    </row>
    <row r="1113" spans="1:15" ht="25.5" hidden="1">
      <c r="A1113" s="108" t="s">
        <v>312</v>
      </c>
      <c r="B1113" s="134" t="s">
        <v>353</v>
      </c>
      <c r="C1113" s="134" t="s">
        <v>354</v>
      </c>
      <c r="D1113" s="134" t="s">
        <v>351</v>
      </c>
      <c r="E1113" s="134"/>
      <c r="F1113" s="134"/>
      <c r="G1113" s="152">
        <f t="shared" ref="G1113:K1115" si="372">G1114</f>
        <v>0</v>
      </c>
      <c r="H1113" s="152"/>
      <c r="I1113" s="185">
        <f t="shared" si="366"/>
        <v>0</v>
      </c>
      <c r="J1113" s="152">
        <f t="shared" si="372"/>
        <v>0</v>
      </c>
      <c r="K1113" s="152">
        <f t="shared" si="372"/>
        <v>0</v>
      </c>
      <c r="L1113" s="186"/>
      <c r="M1113" s="186"/>
      <c r="N1113" s="186"/>
      <c r="O1113" s="186"/>
    </row>
    <row r="1114" spans="1:15" ht="38.25" hidden="1">
      <c r="A1114" s="108" t="s">
        <v>382</v>
      </c>
      <c r="B1114" s="134" t="s">
        <v>353</v>
      </c>
      <c r="C1114" s="134" t="s">
        <v>354</v>
      </c>
      <c r="D1114" s="134" t="s">
        <v>351</v>
      </c>
      <c r="E1114" s="134" t="s">
        <v>254</v>
      </c>
      <c r="F1114" s="134"/>
      <c r="G1114" s="152">
        <f t="shared" si="372"/>
        <v>0</v>
      </c>
      <c r="H1114" s="152"/>
      <c r="I1114" s="185">
        <f t="shared" si="366"/>
        <v>0</v>
      </c>
      <c r="J1114" s="152">
        <f t="shared" si="372"/>
        <v>0</v>
      </c>
      <c r="K1114" s="152">
        <f t="shared" si="372"/>
        <v>0</v>
      </c>
      <c r="L1114" s="186"/>
      <c r="M1114" s="186"/>
      <c r="N1114" s="186"/>
      <c r="O1114" s="186"/>
    </row>
    <row r="1115" spans="1:15" hidden="1">
      <c r="A1115" s="108" t="s">
        <v>255</v>
      </c>
      <c r="B1115" s="134" t="s">
        <v>353</v>
      </c>
      <c r="C1115" s="134" t="s">
        <v>354</v>
      </c>
      <c r="D1115" s="134" t="s">
        <v>351</v>
      </c>
      <c r="E1115" s="134" t="s">
        <v>256</v>
      </c>
      <c r="F1115" s="134"/>
      <c r="G1115" s="152">
        <f t="shared" si="372"/>
        <v>0</v>
      </c>
      <c r="H1115" s="152"/>
      <c r="I1115" s="185">
        <f t="shared" si="366"/>
        <v>0</v>
      </c>
      <c r="J1115" s="152">
        <f t="shared" si="372"/>
        <v>0</v>
      </c>
      <c r="K1115" s="152">
        <f t="shared" si="372"/>
        <v>0</v>
      </c>
      <c r="L1115" s="186"/>
      <c r="M1115" s="186"/>
      <c r="N1115" s="186"/>
      <c r="O1115" s="186"/>
    </row>
    <row r="1116" spans="1:15" hidden="1">
      <c r="A1116" s="106" t="s">
        <v>276</v>
      </c>
      <c r="B1116" s="134" t="s">
        <v>353</v>
      </c>
      <c r="C1116" s="134" t="s">
        <v>354</v>
      </c>
      <c r="D1116" s="134" t="s">
        <v>351</v>
      </c>
      <c r="E1116" s="134" t="s">
        <v>256</v>
      </c>
      <c r="F1116" s="134" t="s">
        <v>17</v>
      </c>
      <c r="G1116" s="152">
        <f>'[2]Бюджет 2025 г 1 чтение'!$H$1410</f>
        <v>0</v>
      </c>
      <c r="H1116" s="152"/>
      <c r="I1116" s="185">
        <f t="shared" si="366"/>
        <v>0</v>
      </c>
      <c r="J1116" s="152">
        <f>'[2]Бюджет 2025 г 1 чтение'!$I$1410</f>
        <v>0</v>
      </c>
      <c r="K1116" s="152">
        <f>'[2]Бюджет 2025 г 1 чтение'!$J$1410</f>
        <v>0</v>
      </c>
      <c r="L1116" s="186"/>
      <c r="M1116" s="186"/>
      <c r="N1116" s="186"/>
      <c r="O1116" s="186"/>
    </row>
    <row r="1117" spans="1:15" ht="42" hidden="1" customHeight="1">
      <c r="A1117" s="106" t="s">
        <v>358</v>
      </c>
      <c r="B1117" s="134" t="s">
        <v>353</v>
      </c>
      <c r="C1117" s="134" t="s">
        <v>354</v>
      </c>
      <c r="D1117" s="134" t="s">
        <v>359</v>
      </c>
      <c r="E1117" s="134"/>
      <c r="F1117" s="134"/>
      <c r="G1117" s="152">
        <f>G1118+G1121</f>
        <v>0</v>
      </c>
      <c r="H1117" s="152"/>
      <c r="I1117" s="185">
        <f t="shared" si="366"/>
        <v>0</v>
      </c>
      <c r="J1117" s="152">
        <f t="shared" ref="J1117:K1117" si="373">J1118+J1121</f>
        <v>0</v>
      </c>
      <c r="K1117" s="152">
        <f t="shared" si="373"/>
        <v>0</v>
      </c>
      <c r="L1117" s="186"/>
      <c r="M1117" s="186"/>
      <c r="N1117" s="186"/>
      <c r="O1117" s="186"/>
    </row>
    <row r="1118" spans="1:15" ht="25.5" hidden="1">
      <c r="A1118" s="106" t="s">
        <v>44</v>
      </c>
      <c r="B1118" s="134" t="s">
        <v>353</v>
      </c>
      <c r="C1118" s="134" t="s">
        <v>354</v>
      </c>
      <c r="D1118" s="134" t="s">
        <v>359</v>
      </c>
      <c r="E1118" s="134" t="s">
        <v>45</v>
      </c>
      <c r="F1118" s="134"/>
      <c r="G1118" s="152">
        <f t="shared" ref="G1118:K1118" si="374">G1119</f>
        <v>0</v>
      </c>
      <c r="H1118" s="152"/>
      <c r="I1118" s="185">
        <f t="shared" si="366"/>
        <v>0</v>
      </c>
      <c r="J1118" s="152">
        <f t="shared" si="374"/>
        <v>0</v>
      </c>
      <c r="K1118" s="152">
        <f t="shared" si="374"/>
        <v>0</v>
      </c>
      <c r="L1118" s="186"/>
      <c r="M1118" s="186"/>
      <c r="N1118" s="186"/>
      <c r="O1118" s="186"/>
    </row>
    <row r="1119" spans="1:15" ht="38.25" hidden="1">
      <c r="A1119" s="106" t="s">
        <v>360</v>
      </c>
      <c r="B1119" s="134" t="s">
        <v>353</v>
      </c>
      <c r="C1119" s="134" t="s">
        <v>354</v>
      </c>
      <c r="D1119" s="134" t="s">
        <v>359</v>
      </c>
      <c r="E1119" s="134" t="s">
        <v>53</v>
      </c>
      <c r="F1119" s="134"/>
      <c r="G1119" s="152">
        <f>G1120+G1124</f>
        <v>0</v>
      </c>
      <c r="H1119" s="152"/>
      <c r="I1119" s="185">
        <f t="shared" si="366"/>
        <v>0</v>
      </c>
      <c r="J1119" s="152">
        <f>J1120+J1124</f>
        <v>0</v>
      </c>
      <c r="K1119" s="152">
        <f>K1120+K1124</f>
        <v>0</v>
      </c>
      <c r="L1119" s="186"/>
      <c r="M1119" s="186"/>
      <c r="N1119" s="186"/>
      <c r="O1119" s="186"/>
    </row>
    <row r="1120" spans="1:15" hidden="1">
      <c r="A1120" s="106" t="s">
        <v>16</v>
      </c>
      <c r="B1120" s="134" t="s">
        <v>353</v>
      </c>
      <c r="C1120" s="134" t="s">
        <v>354</v>
      </c>
      <c r="D1120" s="134" t="s">
        <v>359</v>
      </c>
      <c r="E1120" s="134" t="s">
        <v>53</v>
      </c>
      <c r="F1120" s="134" t="s">
        <v>17</v>
      </c>
      <c r="G1120" s="152">
        <v>0</v>
      </c>
      <c r="H1120" s="152"/>
      <c r="I1120" s="185">
        <f t="shared" si="366"/>
        <v>0</v>
      </c>
      <c r="J1120" s="152">
        <f>'[2]Бюджет 2025 г 1 чтение'!$I$1451</f>
        <v>0</v>
      </c>
      <c r="K1120" s="152">
        <f>'[2]Бюджет 2025 г 1 чтение'!$J$1451</f>
        <v>0</v>
      </c>
      <c r="L1120" s="186"/>
      <c r="M1120" s="186"/>
      <c r="N1120" s="186"/>
      <c r="O1120" s="186"/>
    </row>
    <row r="1121" spans="1:15" hidden="1">
      <c r="A1121" s="45" t="s">
        <v>122</v>
      </c>
      <c r="B1121" s="134" t="s">
        <v>353</v>
      </c>
      <c r="C1121" s="134" t="s">
        <v>354</v>
      </c>
      <c r="D1121" s="134" t="s">
        <v>359</v>
      </c>
      <c r="E1121" s="134" t="s">
        <v>123</v>
      </c>
      <c r="F1121" s="134"/>
      <c r="G1121" s="152">
        <f>G1122</f>
        <v>0</v>
      </c>
      <c r="H1121" s="152"/>
      <c r="I1121" s="185">
        <f t="shared" si="366"/>
        <v>0</v>
      </c>
      <c r="J1121" s="152">
        <f t="shared" ref="J1121:K1122" si="375">J1122</f>
        <v>0</v>
      </c>
      <c r="K1121" s="152">
        <f t="shared" si="375"/>
        <v>0</v>
      </c>
      <c r="L1121" s="186"/>
      <c r="M1121" s="186"/>
      <c r="N1121" s="186"/>
      <c r="O1121" s="186"/>
    </row>
    <row r="1122" spans="1:15" hidden="1">
      <c r="A1122" s="45" t="s">
        <v>161</v>
      </c>
      <c r="B1122" s="134" t="s">
        <v>353</v>
      </c>
      <c r="C1122" s="134" t="s">
        <v>354</v>
      </c>
      <c r="D1122" s="134" t="s">
        <v>359</v>
      </c>
      <c r="E1122" s="134" t="s">
        <v>162</v>
      </c>
      <c r="F1122" s="134"/>
      <c r="G1122" s="152">
        <f>G1123</f>
        <v>0</v>
      </c>
      <c r="H1122" s="152"/>
      <c r="I1122" s="185">
        <f t="shared" si="366"/>
        <v>0</v>
      </c>
      <c r="J1122" s="152">
        <f t="shared" si="375"/>
        <v>0</v>
      </c>
      <c r="K1122" s="152">
        <f t="shared" si="375"/>
        <v>0</v>
      </c>
      <c r="L1122" s="186"/>
      <c r="M1122" s="186"/>
      <c r="N1122" s="186"/>
      <c r="O1122" s="186"/>
    </row>
    <row r="1123" spans="1:15" hidden="1">
      <c r="A1123" s="106" t="s">
        <v>16</v>
      </c>
      <c r="B1123" s="134" t="s">
        <v>353</v>
      </c>
      <c r="C1123" s="134" t="s">
        <v>354</v>
      </c>
      <c r="D1123" s="113" t="s">
        <v>359</v>
      </c>
      <c r="E1123" s="134" t="s">
        <v>162</v>
      </c>
      <c r="F1123" s="134" t="s">
        <v>17</v>
      </c>
      <c r="G1123" s="152">
        <v>0</v>
      </c>
      <c r="H1123" s="152"/>
      <c r="I1123" s="185">
        <f t="shared" si="366"/>
        <v>0</v>
      </c>
      <c r="J1123" s="152">
        <v>0</v>
      </c>
      <c r="K1123" s="152">
        <v>0</v>
      </c>
      <c r="L1123" s="186"/>
      <c r="M1123" s="186"/>
      <c r="N1123" s="186"/>
      <c r="O1123" s="186"/>
    </row>
    <row r="1124" spans="1:15" hidden="1">
      <c r="A1124" s="106" t="s">
        <v>20</v>
      </c>
      <c r="B1124" s="134" t="s">
        <v>353</v>
      </c>
      <c r="C1124" s="134" t="s">
        <v>354</v>
      </c>
      <c r="D1124" s="134" t="s">
        <v>597</v>
      </c>
      <c r="E1124" s="18" t="s">
        <v>162</v>
      </c>
      <c r="F1124" s="18" t="s">
        <v>12</v>
      </c>
      <c r="G1124" s="154"/>
      <c r="H1124" s="154"/>
      <c r="I1124" s="185">
        <f t="shared" si="366"/>
        <v>0</v>
      </c>
      <c r="J1124" s="155"/>
      <c r="K1124" s="190"/>
      <c r="L1124" s="186"/>
      <c r="M1124" s="186"/>
      <c r="N1124" s="186"/>
      <c r="O1124" s="186"/>
    </row>
    <row r="1125" spans="1:15" ht="25.5" hidden="1">
      <c r="A1125" s="140" t="s">
        <v>596</v>
      </c>
      <c r="B1125" s="18"/>
      <c r="C1125" s="18"/>
      <c r="D1125" s="37"/>
      <c r="E1125" s="18"/>
      <c r="F1125" s="18"/>
      <c r="G1125" s="154"/>
      <c r="H1125" s="154"/>
      <c r="I1125" s="185">
        <f t="shared" si="366"/>
        <v>0</v>
      </c>
      <c r="J1125" s="155"/>
      <c r="K1125" s="190"/>
      <c r="L1125" s="186"/>
      <c r="M1125" s="186"/>
      <c r="N1125" s="186"/>
      <c r="O1125" s="186"/>
    </row>
    <row r="1126" spans="1:15" ht="25.5" hidden="1">
      <c r="A1126" s="106" t="s">
        <v>44</v>
      </c>
      <c r="B1126" s="18"/>
      <c r="C1126" s="18"/>
      <c r="D1126" s="37"/>
      <c r="E1126" s="18"/>
      <c r="F1126" s="18"/>
      <c r="G1126" s="154"/>
      <c r="H1126" s="154"/>
      <c r="I1126" s="185">
        <f t="shared" si="366"/>
        <v>0</v>
      </c>
      <c r="J1126" s="155"/>
      <c r="K1126" s="190"/>
      <c r="L1126" s="186"/>
      <c r="M1126" s="186"/>
      <c r="N1126" s="186"/>
      <c r="O1126" s="186"/>
    </row>
    <row r="1127" spans="1:15" ht="38.25" hidden="1">
      <c r="A1127" s="106" t="s">
        <v>360</v>
      </c>
      <c r="B1127" s="18"/>
      <c r="C1127" s="18"/>
      <c r="D1127" s="37"/>
      <c r="E1127" s="18"/>
      <c r="F1127" s="18"/>
      <c r="G1127" s="154"/>
      <c r="H1127" s="154"/>
      <c r="I1127" s="185">
        <f t="shared" si="366"/>
        <v>0</v>
      </c>
      <c r="J1127" s="155"/>
      <c r="K1127" s="190"/>
      <c r="L1127" s="186"/>
      <c r="M1127" s="186"/>
      <c r="N1127" s="186"/>
      <c r="O1127" s="186"/>
    </row>
    <row r="1128" spans="1:15" hidden="1">
      <c r="A1128" s="106" t="s">
        <v>18</v>
      </c>
      <c r="B1128" s="18"/>
      <c r="C1128" s="18"/>
      <c r="D1128" s="37"/>
      <c r="E1128" s="18"/>
      <c r="F1128" s="18"/>
      <c r="G1128" s="154"/>
      <c r="H1128" s="154"/>
      <c r="I1128" s="185">
        <f t="shared" si="366"/>
        <v>0</v>
      </c>
      <c r="J1128" s="155"/>
      <c r="K1128" s="190"/>
      <c r="L1128" s="186"/>
      <c r="M1128" s="186"/>
      <c r="N1128" s="186"/>
      <c r="O1128" s="186"/>
    </row>
    <row r="1129" spans="1:15" ht="25.5" hidden="1">
      <c r="A1129" s="106" t="s">
        <v>362</v>
      </c>
      <c r="B1129" s="18"/>
      <c r="C1129" s="18"/>
      <c r="D1129" s="37"/>
      <c r="E1129" s="18"/>
      <c r="F1129" s="18"/>
      <c r="G1129" s="154"/>
      <c r="H1129" s="154"/>
      <c r="I1129" s="185">
        <f t="shared" si="366"/>
        <v>0</v>
      </c>
      <c r="J1129" s="155"/>
      <c r="K1129" s="190"/>
      <c r="L1129" s="186"/>
      <c r="M1129" s="186"/>
      <c r="N1129" s="186"/>
      <c r="O1129" s="186"/>
    </row>
    <row r="1130" spans="1:15" ht="25.5" hidden="1">
      <c r="A1130" s="106" t="s">
        <v>44</v>
      </c>
      <c r="B1130" s="18"/>
      <c r="C1130" s="18"/>
      <c r="D1130" s="37"/>
      <c r="E1130" s="18"/>
      <c r="F1130" s="18"/>
      <c r="G1130" s="154"/>
      <c r="H1130" s="154"/>
      <c r="I1130" s="185">
        <f t="shared" si="366"/>
        <v>0</v>
      </c>
      <c r="J1130" s="155"/>
      <c r="K1130" s="190"/>
      <c r="L1130" s="186"/>
      <c r="M1130" s="186"/>
      <c r="N1130" s="186"/>
      <c r="O1130" s="186"/>
    </row>
    <row r="1131" spans="1:15" ht="38.25" hidden="1">
      <c r="A1131" s="106" t="s">
        <v>360</v>
      </c>
      <c r="B1131" s="18"/>
      <c r="C1131" s="18"/>
      <c r="D1131" s="37"/>
      <c r="E1131" s="18"/>
      <c r="F1131" s="18"/>
      <c r="G1131" s="154"/>
      <c r="H1131" s="154"/>
      <c r="I1131" s="185">
        <f t="shared" si="366"/>
        <v>0</v>
      </c>
      <c r="J1131" s="155"/>
      <c r="K1131" s="190"/>
      <c r="L1131" s="186"/>
      <c r="M1131" s="186"/>
      <c r="N1131" s="186"/>
      <c r="O1131" s="186"/>
    </row>
    <row r="1132" spans="1:15" hidden="1">
      <c r="A1132" s="106" t="s">
        <v>16</v>
      </c>
      <c r="B1132" s="18"/>
      <c r="C1132" s="18"/>
      <c r="D1132" s="37"/>
      <c r="E1132" s="18"/>
      <c r="F1132" s="18"/>
      <c r="G1132" s="154"/>
      <c r="H1132" s="154"/>
      <c r="I1132" s="185">
        <f t="shared" si="366"/>
        <v>0</v>
      </c>
      <c r="J1132" s="155"/>
      <c r="K1132" s="190"/>
      <c r="L1132" s="186"/>
      <c r="M1132" s="186"/>
      <c r="N1132" s="186"/>
      <c r="O1132" s="186"/>
    </row>
    <row r="1133" spans="1:15" hidden="1">
      <c r="A1133" s="106" t="s">
        <v>18</v>
      </c>
      <c r="B1133" s="18"/>
      <c r="C1133" s="18"/>
      <c r="D1133" s="37"/>
      <c r="E1133" s="18"/>
      <c r="F1133" s="18"/>
      <c r="G1133" s="154"/>
      <c r="H1133" s="154"/>
      <c r="I1133" s="185">
        <f t="shared" ref="I1133:I1196" si="376">G1133+H1133</f>
        <v>0</v>
      </c>
      <c r="J1133" s="155"/>
      <c r="K1133" s="190"/>
      <c r="L1133" s="186"/>
      <c r="M1133" s="186"/>
      <c r="N1133" s="186"/>
      <c r="O1133" s="186"/>
    </row>
    <row r="1134" spans="1:15" hidden="1">
      <c r="A1134" s="106" t="s">
        <v>19</v>
      </c>
      <c r="B1134" s="18"/>
      <c r="C1134" s="18"/>
      <c r="D1134" s="37"/>
      <c r="E1134" s="18"/>
      <c r="F1134" s="18"/>
      <c r="G1134" s="154"/>
      <c r="H1134" s="154"/>
      <c r="I1134" s="185">
        <f t="shared" si="376"/>
        <v>0</v>
      </c>
      <c r="J1134" s="155"/>
      <c r="K1134" s="190"/>
      <c r="L1134" s="186"/>
      <c r="M1134" s="186"/>
      <c r="N1134" s="186"/>
      <c r="O1134" s="186"/>
    </row>
    <row r="1135" spans="1:15" ht="46.5" customHeight="1">
      <c r="A1135" s="210" t="s">
        <v>697</v>
      </c>
      <c r="B1135" s="14" t="s">
        <v>353</v>
      </c>
      <c r="C1135" s="14" t="s">
        <v>354</v>
      </c>
      <c r="D1135" s="32" t="s">
        <v>389</v>
      </c>
      <c r="E1135" s="14"/>
      <c r="F1135" s="14"/>
      <c r="G1135" s="155">
        <f t="shared" ref="G1135:K1138" si="377">G1136</f>
        <v>77.5</v>
      </c>
      <c r="H1135" s="155">
        <f t="shared" si="377"/>
        <v>0</v>
      </c>
      <c r="I1135" s="185">
        <f t="shared" si="376"/>
        <v>77.5</v>
      </c>
      <c r="J1135" s="155">
        <f t="shared" si="377"/>
        <v>74.099999999999994</v>
      </c>
      <c r="K1135" s="155">
        <f t="shared" si="377"/>
        <v>57.6</v>
      </c>
      <c r="L1135" s="186"/>
      <c r="M1135" s="186"/>
      <c r="N1135" s="186"/>
      <c r="O1135" s="186"/>
    </row>
    <row r="1136" spans="1:15" ht="34.5" customHeight="1">
      <c r="A1136" s="70" t="s">
        <v>698</v>
      </c>
      <c r="B1136" s="18" t="s">
        <v>353</v>
      </c>
      <c r="C1136" s="18" t="s">
        <v>354</v>
      </c>
      <c r="D1136" s="30" t="s">
        <v>390</v>
      </c>
      <c r="E1136" s="18"/>
      <c r="F1136" s="18"/>
      <c r="G1136" s="155">
        <f t="shared" si="377"/>
        <v>77.5</v>
      </c>
      <c r="H1136" s="155">
        <f t="shared" si="377"/>
        <v>0</v>
      </c>
      <c r="I1136" s="185">
        <f t="shared" si="376"/>
        <v>77.5</v>
      </c>
      <c r="J1136" s="155">
        <f t="shared" si="377"/>
        <v>74.099999999999994</v>
      </c>
      <c r="K1136" s="155">
        <f t="shared" si="377"/>
        <v>57.6</v>
      </c>
      <c r="L1136" s="186"/>
      <c r="M1136" s="186"/>
      <c r="N1136" s="186"/>
      <c r="O1136" s="186"/>
    </row>
    <row r="1137" spans="1:15" ht="27.75" customHeight="1">
      <c r="A1137" s="17" t="s">
        <v>44</v>
      </c>
      <c r="B1137" s="18" t="s">
        <v>353</v>
      </c>
      <c r="C1137" s="18" t="s">
        <v>354</v>
      </c>
      <c r="D1137" s="30" t="s">
        <v>390</v>
      </c>
      <c r="E1137" s="18" t="s">
        <v>45</v>
      </c>
      <c r="F1137" s="18"/>
      <c r="G1137" s="155">
        <f t="shared" si="377"/>
        <v>77.5</v>
      </c>
      <c r="H1137" s="155">
        <f t="shared" si="377"/>
        <v>0</v>
      </c>
      <c r="I1137" s="185">
        <f t="shared" si="376"/>
        <v>77.5</v>
      </c>
      <c r="J1137" s="155">
        <f t="shared" si="377"/>
        <v>74.099999999999994</v>
      </c>
      <c r="K1137" s="155">
        <f t="shared" si="377"/>
        <v>57.6</v>
      </c>
      <c r="L1137" s="186"/>
      <c r="M1137" s="186"/>
      <c r="N1137" s="186"/>
      <c r="O1137" s="186"/>
    </row>
    <row r="1138" spans="1:15" ht="39" customHeight="1">
      <c r="A1138" s="17" t="s">
        <v>360</v>
      </c>
      <c r="B1138" s="18" t="s">
        <v>353</v>
      </c>
      <c r="C1138" s="18" t="s">
        <v>354</v>
      </c>
      <c r="D1138" s="30" t="s">
        <v>390</v>
      </c>
      <c r="E1138" s="18" t="s">
        <v>53</v>
      </c>
      <c r="F1138" s="18"/>
      <c r="G1138" s="155">
        <f t="shared" si="377"/>
        <v>77.5</v>
      </c>
      <c r="H1138" s="155">
        <f t="shared" si="377"/>
        <v>0</v>
      </c>
      <c r="I1138" s="185">
        <f t="shared" si="376"/>
        <v>77.5</v>
      </c>
      <c r="J1138" s="155">
        <f t="shared" si="377"/>
        <v>74.099999999999994</v>
      </c>
      <c r="K1138" s="155">
        <f t="shared" si="377"/>
        <v>57.6</v>
      </c>
      <c r="L1138" s="186"/>
      <c r="M1138" s="186"/>
      <c r="N1138" s="186"/>
      <c r="O1138" s="186"/>
    </row>
    <row r="1139" spans="1:15">
      <c r="A1139" s="17" t="s">
        <v>16</v>
      </c>
      <c r="B1139" s="18" t="s">
        <v>353</v>
      </c>
      <c r="C1139" s="18" t="s">
        <v>354</v>
      </c>
      <c r="D1139" s="30" t="s">
        <v>390</v>
      </c>
      <c r="E1139" s="18" t="s">
        <v>53</v>
      </c>
      <c r="F1139" s="18" t="s">
        <v>17</v>
      </c>
      <c r="G1139" s="154">
        <f>'[2]Бюджет 2025 г 1 чтение'!$H$1472</f>
        <v>77.5</v>
      </c>
      <c r="H1139" s="154"/>
      <c r="I1139" s="185">
        <f t="shared" si="376"/>
        <v>77.5</v>
      </c>
      <c r="J1139" s="155">
        <f>'[2]Бюджет 2025 г 1 чтение'!$I$1472</f>
        <v>74.099999999999994</v>
      </c>
      <c r="K1139" s="190">
        <f>'[2]Бюджет 2025 г 1 чтение'!$J$1472</f>
        <v>57.6</v>
      </c>
      <c r="L1139" s="186"/>
      <c r="M1139" s="186"/>
      <c r="N1139" s="186"/>
      <c r="O1139" s="186"/>
    </row>
    <row r="1140" spans="1:15" ht="24" customHeight="1">
      <c r="A1140" s="13" t="s">
        <v>391</v>
      </c>
      <c r="B1140" s="14" t="s">
        <v>353</v>
      </c>
      <c r="C1140" s="14" t="s">
        <v>392</v>
      </c>
      <c r="D1140" s="32"/>
      <c r="E1140" s="14"/>
      <c r="F1140" s="14"/>
      <c r="G1140" s="185">
        <f>G1141</f>
        <v>1556.6000000000001</v>
      </c>
      <c r="H1140" s="185">
        <f>H1141</f>
        <v>97.8</v>
      </c>
      <c r="I1140" s="185">
        <f t="shared" si="376"/>
        <v>1654.4</v>
      </c>
      <c r="J1140" s="185">
        <f t="shared" ref="J1140:K1140" si="378">J1141</f>
        <v>1150</v>
      </c>
      <c r="K1140" s="185">
        <f t="shared" si="378"/>
        <v>1150</v>
      </c>
      <c r="L1140" s="186"/>
      <c r="M1140" s="186"/>
      <c r="N1140" s="186"/>
      <c r="O1140" s="186"/>
    </row>
    <row r="1141" spans="1:15" ht="24">
      <c r="A1141" s="13" t="s">
        <v>25</v>
      </c>
      <c r="B1141" s="14" t="s">
        <v>353</v>
      </c>
      <c r="C1141" s="14" t="s">
        <v>392</v>
      </c>
      <c r="D1141" s="14" t="s">
        <v>26</v>
      </c>
      <c r="E1141" s="14"/>
      <c r="F1141" s="14"/>
      <c r="G1141" s="155">
        <f t="shared" ref="G1141:K1141" si="379">G1146+G1142</f>
        <v>1556.6000000000001</v>
      </c>
      <c r="H1141" s="155">
        <f t="shared" si="379"/>
        <v>97.8</v>
      </c>
      <c r="I1141" s="185">
        <f t="shared" si="376"/>
        <v>1654.4</v>
      </c>
      <c r="J1141" s="155">
        <f t="shared" si="379"/>
        <v>1150</v>
      </c>
      <c r="K1141" s="155">
        <f t="shared" si="379"/>
        <v>1150</v>
      </c>
      <c r="L1141" s="186"/>
      <c r="M1141" s="186"/>
      <c r="N1141" s="186"/>
      <c r="O1141" s="186"/>
    </row>
    <row r="1142" spans="1:15" ht="38.25">
      <c r="A1142" s="23" t="s">
        <v>33</v>
      </c>
      <c r="B1142" s="14" t="s">
        <v>353</v>
      </c>
      <c r="C1142" s="14" t="s">
        <v>392</v>
      </c>
      <c r="D1142" s="24" t="s">
        <v>34</v>
      </c>
      <c r="E1142" s="24"/>
      <c r="F1142" s="24"/>
      <c r="G1142" s="155">
        <f t="shared" ref="G1142:J1144" si="380">G1143</f>
        <v>64.2</v>
      </c>
      <c r="H1142" s="155">
        <f t="shared" si="380"/>
        <v>0</v>
      </c>
      <c r="I1142" s="185">
        <f t="shared" si="376"/>
        <v>64.2</v>
      </c>
      <c r="J1142" s="155">
        <f t="shared" si="380"/>
        <v>0</v>
      </c>
      <c r="K1142" s="190"/>
      <c r="L1142" s="186"/>
      <c r="M1142" s="186"/>
      <c r="N1142" s="186"/>
      <c r="O1142" s="186"/>
    </row>
    <row r="1143" spans="1:15" ht="76.5">
      <c r="A1143" s="23" t="s">
        <v>29</v>
      </c>
      <c r="B1143" s="14" t="s">
        <v>353</v>
      </c>
      <c r="C1143" s="14" t="s">
        <v>392</v>
      </c>
      <c r="D1143" s="24" t="s">
        <v>34</v>
      </c>
      <c r="E1143" s="24" t="s">
        <v>30</v>
      </c>
      <c r="F1143" s="24"/>
      <c r="G1143" s="155">
        <f t="shared" si="380"/>
        <v>64.2</v>
      </c>
      <c r="H1143" s="155">
        <f t="shared" si="380"/>
        <v>0</v>
      </c>
      <c r="I1143" s="185">
        <f t="shared" si="376"/>
        <v>64.2</v>
      </c>
      <c r="J1143" s="155">
        <f t="shared" si="380"/>
        <v>0</v>
      </c>
      <c r="K1143" s="190"/>
      <c r="L1143" s="186"/>
      <c r="M1143" s="186"/>
      <c r="N1143" s="186"/>
      <c r="O1143" s="186"/>
    </row>
    <row r="1144" spans="1:15" ht="30.75" customHeight="1">
      <c r="A1144" s="23" t="s">
        <v>31</v>
      </c>
      <c r="B1144" s="14" t="s">
        <v>353</v>
      </c>
      <c r="C1144" s="14" t="s">
        <v>392</v>
      </c>
      <c r="D1144" s="24" t="s">
        <v>34</v>
      </c>
      <c r="E1144" s="24" t="s">
        <v>32</v>
      </c>
      <c r="F1144" s="24"/>
      <c r="G1144" s="155">
        <f t="shared" si="380"/>
        <v>64.2</v>
      </c>
      <c r="H1144" s="155">
        <f t="shared" si="380"/>
        <v>0</v>
      </c>
      <c r="I1144" s="185">
        <f t="shared" si="376"/>
        <v>64.2</v>
      </c>
      <c r="J1144" s="155">
        <f t="shared" si="380"/>
        <v>0</v>
      </c>
      <c r="K1144" s="190"/>
      <c r="L1144" s="186"/>
      <c r="M1144" s="186"/>
      <c r="N1144" s="186"/>
      <c r="O1144" s="186"/>
    </row>
    <row r="1145" spans="1:15">
      <c r="A1145" s="23" t="s">
        <v>19</v>
      </c>
      <c r="B1145" s="14" t="s">
        <v>353</v>
      </c>
      <c r="C1145" s="14" t="s">
        <v>392</v>
      </c>
      <c r="D1145" s="24" t="s">
        <v>34</v>
      </c>
      <c r="E1145" s="24" t="s">
        <v>32</v>
      </c>
      <c r="F1145" s="24" t="s">
        <v>11</v>
      </c>
      <c r="G1145" s="155">
        <v>64.2</v>
      </c>
      <c r="H1145" s="155">
        <v>0</v>
      </c>
      <c r="I1145" s="185">
        <f t="shared" si="376"/>
        <v>64.2</v>
      </c>
      <c r="J1145" s="155"/>
      <c r="K1145" s="190"/>
      <c r="L1145" s="186"/>
      <c r="M1145" s="186"/>
      <c r="N1145" s="186"/>
      <c r="O1145" s="186"/>
    </row>
    <row r="1146" spans="1:15">
      <c r="A1146" s="13" t="s">
        <v>37</v>
      </c>
      <c r="B1146" s="14" t="s">
        <v>353</v>
      </c>
      <c r="C1146" s="14" t="s">
        <v>392</v>
      </c>
      <c r="D1146" s="14" t="s">
        <v>38</v>
      </c>
      <c r="E1146" s="14"/>
      <c r="F1146" s="14"/>
      <c r="G1146" s="155">
        <f t="shared" ref="G1146:K1148" si="381">G1147</f>
        <v>1492.4</v>
      </c>
      <c r="H1146" s="155">
        <f t="shared" si="381"/>
        <v>97.8</v>
      </c>
      <c r="I1146" s="185">
        <f t="shared" si="376"/>
        <v>1590.2</v>
      </c>
      <c r="J1146" s="155">
        <f t="shared" si="381"/>
        <v>1150</v>
      </c>
      <c r="K1146" s="155">
        <f t="shared" si="381"/>
        <v>1150</v>
      </c>
      <c r="L1146" s="186"/>
      <c r="M1146" s="186"/>
      <c r="N1146" s="186"/>
      <c r="O1146" s="186"/>
    </row>
    <row r="1147" spans="1:15" ht="74.25" customHeight="1">
      <c r="A1147" s="17" t="s">
        <v>29</v>
      </c>
      <c r="B1147" s="18" t="s">
        <v>353</v>
      </c>
      <c r="C1147" s="18" t="s">
        <v>392</v>
      </c>
      <c r="D1147" s="18" t="s">
        <v>38</v>
      </c>
      <c r="E1147" s="18" t="s">
        <v>30</v>
      </c>
      <c r="F1147" s="18"/>
      <c r="G1147" s="155">
        <f t="shared" si="381"/>
        <v>1492.4</v>
      </c>
      <c r="H1147" s="155">
        <f t="shared" si="381"/>
        <v>97.8</v>
      </c>
      <c r="I1147" s="185">
        <f t="shared" si="376"/>
        <v>1590.2</v>
      </c>
      <c r="J1147" s="155">
        <f t="shared" si="381"/>
        <v>1150</v>
      </c>
      <c r="K1147" s="155">
        <f t="shared" si="381"/>
        <v>1150</v>
      </c>
      <c r="L1147" s="186"/>
      <c r="M1147" s="186"/>
      <c r="N1147" s="186"/>
      <c r="O1147" s="186"/>
    </row>
    <row r="1148" spans="1:15" ht="27" customHeight="1">
      <c r="A1148" s="17" t="s">
        <v>31</v>
      </c>
      <c r="B1148" s="18" t="s">
        <v>353</v>
      </c>
      <c r="C1148" s="18" t="s">
        <v>392</v>
      </c>
      <c r="D1148" s="18" t="s">
        <v>38</v>
      </c>
      <c r="E1148" s="18" t="s">
        <v>32</v>
      </c>
      <c r="F1148" s="18"/>
      <c r="G1148" s="155">
        <f t="shared" si="381"/>
        <v>1492.4</v>
      </c>
      <c r="H1148" s="155">
        <f t="shared" si="381"/>
        <v>97.8</v>
      </c>
      <c r="I1148" s="185">
        <f t="shared" si="376"/>
        <v>1590.2</v>
      </c>
      <c r="J1148" s="155">
        <f t="shared" si="381"/>
        <v>1150</v>
      </c>
      <c r="K1148" s="155">
        <f t="shared" si="381"/>
        <v>1150</v>
      </c>
      <c r="L1148" s="186"/>
      <c r="M1148" s="186"/>
      <c r="N1148" s="186"/>
      <c r="O1148" s="186"/>
    </row>
    <row r="1149" spans="1:15">
      <c r="A1149" s="17" t="s">
        <v>16</v>
      </c>
      <c r="B1149" s="18" t="s">
        <v>353</v>
      </c>
      <c r="C1149" s="18" t="s">
        <v>392</v>
      </c>
      <c r="D1149" s="18" t="s">
        <v>38</v>
      </c>
      <c r="E1149" s="18" t="s">
        <v>32</v>
      </c>
      <c r="F1149" s="18" t="s">
        <v>17</v>
      </c>
      <c r="G1149" s="149">
        <v>1492.4</v>
      </c>
      <c r="H1149" s="149">
        <f>'[7]Поправки ноябрь'!$I$1512</f>
        <v>97.8</v>
      </c>
      <c r="I1149" s="185">
        <f t="shared" si="376"/>
        <v>1590.2</v>
      </c>
      <c r="J1149" s="152">
        <f>'[2]Бюджет 2025 г 1 чтение'!$I$1482</f>
        <v>1150</v>
      </c>
      <c r="K1149" s="152">
        <f>'[2]Бюджет 2025 г 1 чтение'!$J$1482</f>
        <v>1150</v>
      </c>
      <c r="L1149" s="186"/>
      <c r="M1149" s="186"/>
      <c r="N1149" s="186"/>
      <c r="O1149" s="186"/>
    </row>
    <row r="1150" spans="1:15" ht="16.5" customHeight="1">
      <c r="A1150" s="13" t="s">
        <v>393</v>
      </c>
      <c r="B1150" s="14" t="s">
        <v>394</v>
      </c>
      <c r="C1150" s="14"/>
      <c r="D1150" s="14"/>
      <c r="E1150" s="14"/>
      <c r="F1150" s="14"/>
      <c r="G1150" s="185">
        <f>G1154+G1162+G1202+G1254</f>
        <v>9624.5999999999985</v>
      </c>
      <c r="H1150" s="185">
        <f>H1154+H1162+H1202+H1254</f>
        <v>2893.3</v>
      </c>
      <c r="I1150" s="185">
        <f t="shared" si="376"/>
        <v>12517.899999999998</v>
      </c>
      <c r="J1150" s="185">
        <f>J1154+J1162+J1202+J1254</f>
        <v>12174.9</v>
      </c>
      <c r="K1150" s="185">
        <f>K1154+K1162+K1202+K1254</f>
        <v>11914.300000000001</v>
      </c>
      <c r="L1150" s="252">
        <f>G1154+G1162+G1202+G1254</f>
        <v>9624.5999999999985</v>
      </c>
      <c r="M1150" s="252">
        <f t="shared" ref="M1150:N1150" si="382">J1154+J1162+J1202+J1254</f>
        <v>12174.9</v>
      </c>
      <c r="N1150" s="252">
        <f t="shared" si="382"/>
        <v>11914.300000000001</v>
      </c>
      <c r="O1150" s="186"/>
    </row>
    <row r="1151" spans="1:15">
      <c r="A1151" s="13" t="s">
        <v>276</v>
      </c>
      <c r="B1151" s="14" t="s">
        <v>394</v>
      </c>
      <c r="C1151" s="14"/>
      <c r="D1151" s="14"/>
      <c r="E1151" s="14"/>
      <c r="F1151" s="14" t="s">
        <v>17</v>
      </c>
      <c r="G1151" s="185">
        <f>G1161+G1180+G1159+G1199+G1201+G1193</f>
        <v>1644.2</v>
      </c>
      <c r="H1151" s="185">
        <f>H1161+H1180+H1159+H1199+H1201+H1193</f>
        <v>12.3</v>
      </c>
      <c r="I1151" s="185">
        <f t="shared" si="376"/>
        <v>1656.5</v>
      </c>
      <c r="J1151" s="185">
        <f>J1161+J1180+J1159+J1199+J1201</f>
        <v>1490.1</v>
      </c>
      <c r="K1151" s="185">
        <f>K1161+K1180+K1159+K1199+K1201</f>
        <v>1490.1</v>
      </c>
      <c r="L1151" s="186"/>
      <c r="M1151" s="186"/>
      <c r="N1151" s="186"/>
      <c r="O1151" s="186"/>
    </row>
    <row r="1152" spans="1:15">
      <c r="A1152" s="13" t="s">
        <v>18</v>
      </c>
      <c r="B1152" s="14" t="s">
        <v>394</v>
      </c>
      <c r="C1152" s="14"/>
      <c r="D1152" s="14"/>
      <c r="E1152" s="14"/>
      <c r="F1152" s="14" t="s">
        <v>10</v>
      </c>
      <c r="G1152" s="185">
        <f>G1167+G1207+G1227+G1229+G1238+G1247+G1266+G1269+G1223+G1234+G1181+G1253+G1273+G1194+G1262</f>
        <v>7934.9</v>
      </c>
      <c r="H1152" s="185">
        <f>H1167+H1207+H1227+H1229+H1238+H1247+H1266+H1269+H1223+H1234+H1181+H1253+H1273+H1194+H1262</f>
        <v>2881</v>
      </c>
      <c r="I1152" s="185">
        <f t="shared" si="376"/>
        <v>10815.9</v>
      </c>
      <c r="J1152" s="185">
        <f>J1167+J1207+J1227+J1229+J1238+J1247+J1266+J1269+J1223+J1234+J1181+J1253+J1273+J1194+J1262</f>
        <v>10684.8</v>
      </c>
      <c r="K1152" s="185">
        <f>K1167+K1207+K1227+K1229+K1238+K1247+K1266+K1269+K1223+K1234+K1181+K1253+K1273+K1194+K1262</f>
        <v>10424.200000000001</v>
      </c>
      <c r="L1152" s="186"/>
      <c r="M1152" s="186"/>
      <c r="N1152" s="186"/>
      <c r="O1152" s="186"/>
    </row>
    <row r="1153" spans="1:15">
      <c r="A1153" s="13" t="s">
        <v>19</v>
      </c>
      <c r="B1153" s="14" t="s">
        <v>394</v>
      </c>
      <c r="C1153" s="14"/>
      <c r="D1153" s="14"/>
      <c r="E1153" s="14"/>
      <c r="F1153" s="14" t="s">
        <v>11</v>
      </c>
      <c r="G1153" s="185">
        <f>G1168+G1208+G1173+G1186+G1243+G1258</f>
        <v>45.5</v>
      </c>
      <c r="H1153" s="185">
        <f>H1168+H1208+H1173+H1186+H1243+H1258</f>
        <v>0</v>
      </c>
      <c r="I1153" s="185">
        <f t="shared" si="376"/>
        <v>45.5</v>
      </c>
      <c r="J1153" s="185">
        <f>J1168+J1208+J1173+J1186+J1243+J1258</f>
        <v>0</v>
      </c>
      <c r="K1153" s="185">
        <f>K1168+K1208+K1173+K1186+K1243+K1258</f>
        <v>0</v>
      </c>
      <c r="L1153" s="186"/>
      <c r="M1153" s="186"/>
      <c r="N1153" s="186"/>
      <c r="O1153" s="186"/>
    </row>
    <row r="1154" spans="1:15">
      <c r="A1154" s="13" t="s">
        <v>395</v>
      </c>
      <c r="B1154" s="14" t="s">
        <v>394</v>
      </c>
      <c r="C1154" s="14" t="s">
        <v>396</v>
      </c>
      <c r="D1154" s="14"/>
      <c r="E1154" s="14"/>
      <c r="F1154" s="14"/>
      <c r="G1154" s="185">
        <f t="shared" ref="G1154:K1156" si="383">G1155</f>
        <v>1512.7</v>
      </c>
      <c r="H1154" s="185">
        <f t="shared" si="383"/>
        <v>12.3</v>
      </c>
      <c r="I1154" s="185">
        <f t="shared" si="376"/>
        <v>1525</v>
      </c>
      <c r="J1154" s="185">
        <f t="shared" si="383"/>
        <v>1490.1</v>
      </c>
      <c r="K1154" s="185">
        <f t="shared" si="383"/>
        <v>1490.1</v>
      </c>
      <c r="L1154" s="186"/>
      <c r="M1154" s="186"/>
      <c r="N1154" s="186"/>
      <c r="O1154" s="186"/>
    </row>
    <row r="1155" spans="1:15" ht="25.5" customHeight="1">
      <c r="A1155" s="13" t="s">
        <v>25</v>
      </c>
      <c r="B1155" s="14" t="s">
        <v>394</v>
      </c>
      <c r="C1155" s="14" t="s">
        <v>396</v>
      </c>
      <c r="D1155" s="14" t="s">
        <v>26</v>
      </c>
      <c r="E1155" s="14"/>
      <c r="F1155" s="14"/>
      <c r="G1155" s="155">
        <f t="shared" si="383"/>
        <v>1512.7</v>
      </c>
      <c r="H1155" s="155">
        <f t="shared" si="383"/>
        <v>12.3</v>
      </c>
      <c r="I1155" s="185">
        <f t="shared" si="376"/>
        <v>1525</v>
      </c>
      <c r="J1155" s="155">
        <f t="shared" si="383"/>
        <v>1490.1</v>
      </c>
      <c r="K1155" s="155">
        <f t="shared" si="383"/>
        <v>1490.1</v>
      </c>
      <c r="L1155" s="186"/>
      <c r="M1155" s="186"/>
      <c r="N1155" s="186"/>
      <c r="O1155" s="186"/>
    </row>
    <row r="1156" spans="1:15" ht="21.75" customHeight="1">
      <c r="A1156" s="44" t="s">
        <v>397</v>
      </c>
      <c r="B1156" s="18" t="s">
        <v>394</v>
      </c>
      <c r="C1156" s="18" t="s">
        <v>396</v>
      </c>
      <c r="D1156" s="30" t="s">
        <v>398</v>
      </c>
      <c r="E1156" s="18"/>
      <c r="F1156" s="18"/>
      <c r="G1156" s="155">
        <f t="shared" si="383"/>
        <v>1512.7</v>
      </c>
      <c r="H1156" s="155">
        <f t="shared" si="383"/>
        <v>12.3</v>
      </c>
      <c r="I1156" s="185">
        <f t="shared" si="376"/>
        <v>1525</v>
      </c>
      <c r="J1156" s="155">
        <f t="shared" si="383"/>
        <v>1490.1</v>
      </c>
      <c r="K1156" s="155">
        <f t="shared" si="383"/>
        <v>1490.1</v>
      </c>
      <c r="L1156" s="186"/>
      <c r="M1156" s="186"/>
      <c r="N1156" s="186"/>
      <c r="O1156" s="186"/>
    </row>
    <row r="1157" spans="1:15" ht="24">
      <c r="A1157" s="17" t="s">
        <v>73</v>
      </c>
      <c r="B1157" s="18" t="s">
        <v>394</v>
      </c>
      <c r="C1157" s="18" t="s">
        <v>396</v>
      </c>
      <c r="D1157" s="30" t="s">
        <v>398</v>
      </c>
      <c r="E1157" s="18" t="s">
        <v>74</v>
      </c>
      <c r="F1157" s="18"/>
      <c r="G1157" s="155">
        <f t="shared" ref="G1157:K1157" si="384">G1160+G1158</f>
        <v>1512.7</v>
      </c>
      <c r="H1157" s="155">
        <f t="shared" si="384"/>
        <v>12.3</v>
      </c>
      <c r="I1157" s="185">
        <f t="shared" si="376"/>
        <v>1525</v>
      </c>
      <c r="J1157" s="155">
        <f t="shared" si="384"/>
        <v>1490.1</v>
      </c>
      <c r="K1157" s="155">
        <f t="shared" si="384"/>
        <v>1490.1</v>
      </c>
      <c r="L1157" s="186"/>
      <c r="M1157" s="186"/>
      <c r="N1157" s="186"/>
      <c r="O1157" s="186"/>
    </row>
    <row r="1158" spans="1:15" ht="25.5">
      <c r="A1158" s="23" t="s">
        <v>399</v>
      </c>
      <c r="B1158" s="18" t="s">
        <v>394</v>
      </c>
      <c r="C1158" s="18" t="s">
        <v>396</v>
      </c>
      <c r="D1158" s="30" t="s">
        <v>398</v>
      </c>
      <c r="E1158" s="18" t="s">
        <v>400</v>
      </c>
      <c r="F1158" s="18"/>
      <c r="G1158" s="155">
        <f t="shared" ref="G1158:K1158" si="385">G1159</f>
        <v>1512.7</v>
      </c>
      <c r="H1158" s="155">
        <f t="shared" si="385"/>
        <v>12.3</v>
      </c>
      <c r="I1158" s="185">
        <f t="shared" si="376"/>
        <v>1525</v>
      </c>
      <c r="J1158" s="155">
        <f t="shared" si="385"/>
        <v>1490.1</v>
      </c>
      <c r="K1158" s="155">
        <f t="shared" si="385"/>
        <v>1490.1</v>
      </c>
      <c r="L1158" s="186"/>
      <c r="M1158" s="186"/>
      <c r="N1158" s="186"/>
      <c r="O1158" s="186"/>
    </row>
    <row r="1159" spans="1:15">
      <c r="A1159" s="48" t="s">
        <v>16</v>
      </c>
      <c r="B1159" s="18" t="s">
        <v>394</v>
      </c>
      <c r="C1159" s="18" t="s">
        <v>396</v>
      </c>
      <c r="D1159" s="30" t="s">
        <v>398</v>
      </c>
      <c r="E1159" s="18" t="s">
        <v>400</v>
      </c>
      <c r="F1159" s="18" t="s">
        <v>17</v>
      </c>
      <c r="G1159" s="155">
        <v>1512.7</v>
      </c>
      <c r="H1159" s="155">
        <f>'[7]Поправки ноябрь'!$I$477</f>
        <v>12.3</v>
      </c>
      <c r="I1159" s="185">
        <f t="shared" si="376"/>
        <v>1525</v>
      </c>
      <c r="J1159" s="155">
        <v>1490.1</v>
      </c>
      <c r="K1159" s="190">
        <v>1490.1</v>
      </c>
      <c r="L1159" s="186"/>
      <c r="M1159" s="186"/>
      <c r="N1159" s="186"/>
      <c r="O1159" s="186"/>
    </row>
    <row r="1160" spans="1:15" ht="27" customHeight="1">
      <c r="A1160" s="44" t="s">
        <v>75</v>
      </c>
      <c r="B1160" s="18" t="s">
        <v>394</v>
      </c>
      <c r="C1160" s="18" t="s">
        <v>396</v>
      </c>
      <c r="D1160" s="30" t="s">
        <v>398</v>
      </c>
      <c r="E1160" s="18" t="s">
        <v>76</v>
      </c>
      <c r="F1160" s="18"/>
      <c r="G1160" s="155">
        <f t="shared" ref="G1160:J1160" si="386">G1161</f>
        <v>0</v>
      </c>
      <c r="H1160" s="155">
        <f t="shared" si="386"/>
        <v>0</v>
      </c>
      <c r="I1160" s="185">
        <f t="shared" si="376"/>
        <v>0</v>
      </c>
      <c r="J1160" s="155">
        <f t="shared" si="386"/>
        <v>0</v>
      </c>
      <c r="K1160" s="190"/>
      <c r="L1160" s="186"/>
      <c r="M1160" s="186"/>
      <c r="N1160" s="186"/>
      <c r="O1160" s="186"/>
    </row>
    <row r="1161" spans="1:15">
      <c r="A1161" s="44" t="s">
        <v>16</v>
      </c>
      <c r="B1161" s="18" t="s">
        <v>394</v>
      </c>
      <c r="C1161" s="18" t="s">
        <v>396</v>
      </c>
      <c r="D1161" s="30" t="s">
        <v>398</v>
      </c>
      <c r="E1161" s="18" t="s">
        <v>76</v>
      </c>
      <c r="F1161" s="18" t="s">
        <v>17</v>
      </c>
      <c r="G1161" s="155"/>
      <c r="H1161" s="155"/>
      <c r="I1161" s="185">
        <f t="shared" si="376"/>
        <v>0</v>
      </c>
      <c r="J1161" s="155"/>
      <c r="K1161" s="190"/>
      <c r="L1161" s="186"/>
      <c r="M1161" s="186"/>
      <c r="N1161" s="186"/>
      <c r="O1161" s="186"/>
    </row>
    <row r="1162" spans="1:15" ht="13.5" customHeight="1">
      <c r="A1162" s="13" t="s">
        <v>401</v>
      </c>
      <c r="B1162" s="14" t="s">
        <v>394</v>
      </c>
      <c r="C1162" s="14" t="s">
        <v>402</v>
      </c>
      <c r="D1162" s="14"/>
      <c r="E1162" s="14"/>
      <c r="F1162" s="14"/>
      <c r="G1162" s="185">
        <f>G1163+G1174+G1187</f>
        <v>131.5</v>
      </c>
      <c r="H1162" s="185">
        <f>H1163+H1174+H1187</f>
        <v>0</v>
      </c>
      <c r="I1162" s="185">
        <f t="shared" si="376"/>
        <v>131.5</v>
      </c>
      <c r="J1162" s="185">
        <f t="shared" ref="J1162:K1162" si="387">J1163+J1174+J1187</f>
        <v>0</v>
      </c>
      <c r="K1162" s="185">
        <f t="shared" si="387"/>
        <v>0</v>
      </c>
      <c r="L1162" s="186"/>
      <c r="M1162" s="186"/>
      <c r="N1162" s="186"/>
      <c r="O1162" s="186"/>
    </row>
    <row r="1163" spans="1:15" ht="26.25" customHeight="1">
      <c r="A1163" s="13" t="s">
        <v>25</v>
      </c>
      <c r="B1163" s="14" t="s">
        <v>394</v>
      </c>
      <c r="C1163" s="14" t="s">
        <v>402</v>
      </c>
      <c r="D1163" s="14" t="s">
        <v>26</v>
      </c>
      <c r="E1163" s="14" t="s">
        <v>64</v>
      </c>
      <c r="F1163" s="14"/>
      <c r="G1163" s="155">
        <f>G1164+G1169+G1182+G1196</f>
        <v>0</v>
      </c>
      <c r="H1163" s="155">
        <f>H1164+H1169+H1182+H1196</f>
        <v>0</v>
      </c>
      <c r="I1163" s="185">
        <f t="shared" si="376"/>
        <v>0</v>
      </c>
      <c r="J1163" s="155">
        <f>J1164+J1169+J1182+J1196</f>
        <v>0</v>
      </c>
      <c r="K1163" s="155">
        <f>K1164+K1169+K1182+K1196</f>
        <v>0</v>
      </c>
      <c r="L1163" s="186"/>
      <c r="M1163" s="186"/>
      <c r="N1163" s="186"/>
      <c r="O1163" s="186"/>
    </row>
    <row r="1164" spans="1:15" ht="50.25" hidden="1" customHeight="1">
      <c r="A1164" s="68" t="s">
        <v>403</v>
      </c>
      <c r="B1164" s="18" t="s">
        <v>394</v>
      </c>
      <c r="C1164" s="18" t="s">
        <v>402</v>
      </c>
      <c r="D1164" s="73">
        <v>6500051350</v>
      </c>
      <c r="E1164" s="18" t="s">
        <v>64</v>
      </c>
      <c r="F1164" s="18"/>
      <c r="G1164" s="155">
        <f t="shared" ref="G1164:J1165" si="388">G1165</f>
        <v>0</v>
      </c>
      <c r="H1164" s="155">
        <f t="shared" si="388"/>
        <v>0</v>
      </c>
      <c r="I1164" s="185">
        <f t="shared" si="376"/>
        <v>0</v>
      </c>
      <c r="J1164" s="155">
        <f t="shared" si="388"/>
        <v>0</v>
      </c>
      <c r="K1164" s="190"/>
      <c r="L1164" s="186"/>
      <c r="M1164" s="186"/>
      <c r="N1164" s="186"/>
      <c r="O1164" s="186"/>
    </row>
    <row r="1165" spans="1:15" ht="24" hidden="1">
      <c r="A1165" s="17" t="s">
        <v>73</v>
      </c>
      <c r="B1165" s="18" t="s">
        <v>394</v>
      </c>
      <c r="C1165" s="18" t="s">
        <v>402</v>
      </c>
      <c r="D1165" s="73">
        <v>6500051350</v>
      </c>
      <c r="E1165" s="18" t="s">
        <v>74</v>
      </c>
      <c r="F1165" s="18"/>
      <c r="G1165" s="155">
        <f t="shared" si="388"/>
        <v>0</v>
      </c>
      <c r="H1165" s="155">
        <f t="shared" si="388"/>
        <v>0</v>
      </c>
      <c r="I1165" s="185">
        <f t="shared" si="376"/>
        <v>0</v>
      </c>
      <c r="J1165" s="155">
        <f t="shared" si="388"/>
        <v>0</v>
      </c>
      <c r="K1165" s="190"/>
      <c r="L1165" s="186"/>
      <c r="M1165" s="186"/>
      <c r="N1165" s="186"/>
      <c r="O1165" s="186"/>
    </row>
    <row r="1166" spans="1:15" ht="38.25" hidden="1">
      <c r="A1166" s="48" t="s">
        <v>75</v>
      </c>
      <c r="B1166" s="18" t="s">
        <v>394</v>
      </c>
      <c r="C1166" s="18" t="s">
        <v>402</v>
      </c>
      <c r="D1166" s="73">
        <v>6500051350</v>
      </c>
      <c r="E1166" s="18" t="s">
        <v>76</v>
      </c>
      <c r="F1166" s="18"/>
      <c r="G1166" s="155">
        <f t="shared" ref="G1166:J1166" si="389">G1167+G1168</f>
        <v>0</v>
      </c>
      <c r="H1166" s="155">
        <f t="shared" si="389"/>
        <v>0</v>
      </c>
      <c r="I1166" s="185">
        <f t="shared" si="376"/>
        <v>0</v>
      </c>
      <c r="J1166" s="155">
        <f t="shared" si="389"/>
        <v>0</v>
      </c>
      <c r="K1166" s="190"/>
      <c r="L1166" s="186"/>
      <c r="M1166" s="186"/>
      <c r="N1166" s="186"/>
      <c r="O1166" s="186"/>
    </row>
    <row r="1167" spans="1:15" hidden="1">
      <c r="A1167" s="17" t="s">
        <v>18</v>
      </c>
      <c r="B1167" s="18" t="s">
        <v>394</v>
      </c>
      <c r="C1167" s="18" t="s">
        <v>402</v>
      </c>
      <c r="D1167" s="73">
        <v>6500051350</v>
      </c>
      <c r="E1167" s="18" t="s">
        <v>404</v>
      </c>
      <c r="F1167" s="18" t="s">
        <v>10</v>
      </c>
      <c r="G1167" s="190"/>
      <c r="H1167" s="190"/>
      <c r="I1167" s="185">
        <f t="shared" si="376"/>
        <v>0</v>
      </c>
      <c r="J1167" s="185"/>
      <c r="K1167" s="190"/>
      <c r="L1167" s="186"/>
      <c r="M1167" s="186"/>
      <c r="N1167" s="186"/>
      <c r="O1167" s="186"/>
    </row>
    <row r="1168" spans="1:15" hidden="1">
      <c r="A1168" s="17" t="s">
        <v>19</v>
      </c>
      <c r="B1168" s="18" t="s">
        <v>394</v>
      </c>
      <c r="C1168" s="18" t="s">
        <v>402</v>
      </c>
      <c r="D1168" s="73">
        <v>6500051350</v>
      </c>
      <c r="E1168" s="18" t="s">
        <v>76</v>
      </c>
      <c r="F1168" s="18" t="s">
        <v>11</v>
      </c>
      <c r="G1168" s="154"/>
      <c r="H1168" s="154"/>
      <c r="I1168" s="185">
        <f t="shared" si="376"/>
        <v>0</v>
      </c>
      <c r="J1168" s="155"/>
      <c r="K1168" s="190"/>
      <c r="L1168" s="186"/>
      <c r="M1168" s="186"/>
      <c r="N1168" s="186"/>
      <c r="O1168" s="186"/>
    </row>
    <row r="1169" spans="1:15" ht="134.25" hidden="1" customHeight="1">
      <c r="A1169" s="74" t="s">
        <v>405</v>
      </c>
      <c r="B1169" s="18" t="s">
        <v>394</v>
      </c>
      <c r="C1169" s="18" t="s">
        <v>402</v>
      </c>
      <c r="D1169" s="24" t="s">
        <v>406</v>
      </c>
      <c r="E1169" s="24" t="s">
        <v>64</v>
      </c>
      <c r="F1169" s="24"/>
      <c r="G1169" s="149">
        <f t="shared" ref="G1169:K1170" si="390">G1170</f>
        <v>0</v>
      </c>
      <c r="H1169" s="149">
        <f t="shared" si="390"/>
        <v>0</v>
      </c>
      <c r="I1169" s="185">
        <f t="shared" si="376"/>
        <v>0</v>
      </c>
      <c r="J1169" s="149">
        <f t="shared" si="390"/>
        <v>0</v>
      </c>
      <c r="K1169" s="149">
        <f t="shared" si="390"/>
        <v>0</v>
      </c>
      <c r="L1169" s="186"/>
      <c r="M1169" s="186"/>
      <c r="N1169" s="186"/>
      <c r="O1169" s="186"/>
    </row>
    <row r="1170" spans="1:15" ht="30" hidden="1" customHeight="1">
      <c r="A1170" s="23" t="s">
        <v>73</v>
      </c>
      <c r="B1170" s="18" t="s">
        <v>394</v>
      </c>
      <c r="C1170" s="18" t="s">
        <v>402</v>
      </c>
      <c r="D1170" s="24" t="s">
        <v>406</v>
      </c>
      <c r="E1170" s="24" t="s">
        <v>74</v>
      </c>
      <c r="F1170" s="24"/>
      <c r="G1170" s="149">
        <f t="shared" si="390"/>
        <v>0</v>
      </c>
      <c r="H1170" s="149">
        <f t="shared" si="390"/>
        <v>0</v>
      </c>
      <c r="I1170" s="185">
        <f t="shared" si="376"/>
        <v>0</v>
      </c>
      <c r="J1170" s="149">
        <f t="shared" si="390"/>
        <v>0</v>
      </c>
      <c r="K1170" s="149">
        <f t="shared" si="390"/>
        <v>0</v>
      </c>
      <c r="L1170" s="186"/>
      <c r="M1170" s="186"/>
      <c r="N1170" s="186"/>
      <c r="O1170" s="186"/>
    </row>
    <row r="1171" spans="1:15" ht="37.5" hidden="1" customHeight="1">
      <c r="A1171" s="48" t="s">
        <v>75</v>
      </c>
      <c r="B1171" s="18" t="s">
        <v>394</v>
      </c>
      <c r="C1171" s="18" t="s">
        <v>402</v>
      </c>
      <c r="D1171" s="24" t="s">
        <v>406</v>
      </c>
      <c r="E1171" s="24" t="s">
        <v>76</v>
      </c>
      <c r="F1171" s="24"/>
      <c r="G1171" s="149">
        <f t="shared" ref="G1171:K1171" si="391">G1172+G1173</f>
        <v>0</v>
      </c>
      <c r="H1171" s="149">
        <f t="shared" si="391"/>
        <v>0</v>
      </c>
      <c r="I1171" s="185">
        <f t="shared" si="376"/>
        <v>0</v>
      </c>
      <c r="J1171" s="149">
        <f t="shared" si="391"/>
        <v>0</v>
      </c>
      <c r="K1171" s="149">
        <f t="shared" si="391"/>
        <v>0</v>
      </c>
      <c r="L1171" s="186"/>
      <c r="M1171" s="186"/>
      <c r="N1171" s="186"/>
      <c r="O1171" s="186"/>
    </row>
    <row r="1172" spans="1:15" ht="22.5" hidden="1" customHeight="1">
      <c r="A1172" s="23" t="s">
        <v>18</v>
      </c>
      <c r="B1172" s="18" t="s">
        <v>394</v>
      </c>
      <c r="C1172" s="18" t="s">
        <v>402</v>
      </c>
      <c r="D1172" s="24" t="s">
        <v>406</v>
      </c>
      <c r="E1172" s="24" t="s">
        <v>404</v>
      </c>
      <c r="F1172" s="24" t="s">
        <v>10</v>
      </c>
      <c r="G1172" s="253"/>
      <c r="H1172" s="253"/>
      <c r="I1172" s="185">
        <f t="shared" si="376"/>
        <v>0</v>
      </c>
      <c r="J1172" s="149"/>
      <c r="K1172" s="154"/>
      <c r="L1172" s="186"/>
      <c r="M1172" s="186"/>
      <c r="N1172" s="186"/>
      <c r="O1172" s="186"/>
    </row>
    <row r="1173" spans="1:15" ht="19.5" hidden="1" customHeight="1">
      <c r="A1173" s="23" t="s">
        <v>19</v>
      </c>
      <c r="B1173" s="18" t="s">
        <v>394</v>
      </c>
      <c r="C1173" s="18" t="s">
        <v>402</v>
      </c>
      <c r="D1173" s="24" t="s">
        <v>406</v>
      </c>
      <c r="E1173" s="24" t="s">
        <v>76</v>
      </c>
      <c r="F1173" s="24" t="s">
        <v>11</v>
      </c>
      <c r="G1173" s="152"/>
      <c r="H1173" s="152"/>
      <c r="I1173" s="185">
        <f t="shared" si="376"/>
        <v>0</v>
      </c>
      <c r="J1173" s="149"/>
      <c r="K1173" s="154">
        <v>0</v>
      </c>
      <c r="L1173" s="186"/>
      <c r="M1173" s="186"/>
      <c r="N1173" s="186"/>
      <c r="O1173" s="186"/>
    </row>
    <row r="1174" spans="1:15" ht="51.75" hidden="1" customHeight="1">
      <c r="A1174" s="43" t="s">
        <v>200</v>
      </c>
      <c r="B1174" s="18" t="s">
        <v>394</v>
      </c>
      <c r="C1174" s="18" t="s">
        <v>402</v>
      </c>
      <c r="D1174" s="54" t="s">
        <v>201</v>
      </c>
      <c r="E1174" s="18"/>
      <c r="F1174" s="18"/>
      <c r="G1174" s="155">
        <f t="shared" ref="G1174:K1178" si="392">G1175</f>
        <v>0</v>
      </c>
      <c r="H1174" s="155">
        <f t="shared" si="392"/>
        <v>0</v>
      </c>
      <c r="I1174" s="185">
        <f t="shared" si="376"/>
        <v>0</v>
      </c>
      <c r="J1174" s="155">
        <f t="shared" si="392"/>
        <v>0</v>
      </c>
      <c r="K1174" s="155">
        <f t="shared" si="392"/>
        <v>0</v>
      </c>
      <c r="L1174" s="186"/>
      <c r="M1174" s="186"/>
      <c r="N1174" s="186"/>
      <c r="O1174" s="186"/>
    </row>
    <row r="1175" spans="1:15" ht="38.25" hidden="1">
      <c r="A1175" s="23" t="s">
        <v>407</v>
      </c>
      <c r="B1175" s="18" t="s">
        <v>394</v>
      </c>
      <c r="C1175" s="18" t="s">
        <v>402</v>
      </c>
      <c r="D1175" s="24" t="s">
        <v>408</v>
      </c>
      <c r="E1175" s="18"/>
      <c r="F1175" s="18"/>
      <c r="G1175" s="155">
        <f t="shared" si="392"/>
        <v>0</v>
      </c>
      <c r="H1175" s="155">
        <f t="shared" si="392"/>
        <v>0</v>
      </c>
      <c r="I1175" s="185">
        <f t="shared" si="376"/>
        <v>0</v>
      </c>
      <c r="J1175" s="155">
        <f t="shared" si="392"/>
        <v>0</v>
      </c>
      <c r="K1175" s="155">
        <f t="shared" si="392"/>
        <v>0</v>
      </c>
      <c r="L1175" s="186"/>
      <c r="M1175" s="186"/>
      <c r="N1175" s="186"/>
      <c r="O1175" s="186"/>
    </row>
    <row r="1176" spans="1:15" ht="103.5" hidden="1" customHeight="1">
      <c r="A1176" s="65" t="s">
        <v>606</v>
      </c>
      <c r="B1176" s="18" t="s">
        <v>394</v>
      </c>
      <c r="C1176" s="18" t="s">
        <v>402</v>
      </c>
      <c r="D1176" s="24" t="s">
        <v>409</v>
      </c>
      <c r="E1176" s="18"/>
      <c r="F1176" s="18"/>
      <c r="G1176" s="155">
        <f t="shared" si="392"/>
        <v>0</v>
      </c>
      <c r="H1176" s="155">
        <f t="shared" si="392"/>
        <v>0</v>
      </c>
      <c r="I1176" s="185">
        <f t="shared" si="376"/>
        <v>0</v>
      </c>
      <c r="J1176" s="155">
        <f t="shared" si="392"/>
        <v>0</v>
      </c>
      <c r="K1176" s="155">
        <f t="shared" si="392"/>
        <v>0</v>
      </c>
      <c r="L1176" s="186"/>
      <c r="M1176" s="186"/>
      <c r="N1176" s="186"/>
      <c r="O1176" s="186"/>
    </row>
    <row r="1177" spans="1:15" hidden="1">
      <c r="A1177" s="23" t="s">
        <v>133</v>
      </c>
      <c r="B1177" s="18" t="s">
        <v>394</v>
      </c>
      <c r="C1177" s="18" t="s">
        <v>402</v>
      </c>
      <c r="D1177" s="24" t="s">
        <v>410</v>
      </c>
      <c r="E1177" s="18"/>
      <c r="F1177" s="18"/>
      <c r="G1177" s="155">
        <f t="shared" si="392"/>
        <v>0</v>
      </c>
      <c r="H1177" s="155">
        <f t="shared" si="392"/>
        <v>0</v>
      </c>
      <c r="I1177" s="185">
        <f t="shared" si="376"/>
        <v>0</v>
      </c>
      <c r="J1177" s="155">
        <f t="shared" si="392"/>
        <v>0</v>
      </c>
      <c r="K1177" s="155">
        <f t="shared" si="392"/>
        <v>0</v>
      </c>
      <c r="L1177" s="186"/>
      <c r="M1177" s="186"/>
      <c r="N1177" s="186"/>
      <c r="O1177" s="186"/>
    </row>
    <row r="1178" spans="1:15" ht="29.25" hidden="1" customHeight="1">
      <c r="A1178" s="23" t="s">
        <v>73</v>
      </c>
      <c r="B1178" s="18" t="s">
        <v>394</v>
      </c>
      <c r="C1178" s="18" t="s">
        <v>402</v>
      </c>
      <c r="D1178" s="24" t="s">
        <v>410</v>
      </c>
      <c r="E1178" s="24" t="s">
        <v>74</v>
      </c>
      <c r="F1178" s="24"/>
      <c r="G1178" s="155">
        <f t="shared" si="392"/>
        <v>0</v>
      </c>
      <c r="H1178" s="155">
        <f t="shared" si="392"/>
        <v>0</v>
      </c>
      <c r="I1178" s="185">
        <f t="shared" si="376"/>
        <v>0</v>
      </c>
      <c r="J1178" s="155">
        <f t="shared" si="392"/>
        <v>0</v>
      </c>
      <c r="K1178" s="155">
        <f t="shared" si="392"/>
        <v>0</v>
      </c>
      <c r="L1178" s="186"/>
      <c r="M1178" s="186"/>
      <c r="N1178" s="186"/>
      <c r="O1178" s="186"/>
    </row>
    <row r="1179" spans="1:15" ht="44.25" hidden="1" customHeight="1">
      <c r="A1179" s="48" t="s">
        <v>75</v>
      </c>
      <c r="B1179" s="18" t="s">
        <v>394</v>
      </c>
      <c r="C1179" s="18" t="s">
        <v>402</v>
      </c>
      <c r="D1179" s="24" t="s">
        <v>410</v>
      </c>
      <c r="E1179" s="24" t="s">
        <v>76</v>
      </c>
      <c r="F1179" s="24"/>
      <c r="G1179" s="155">
        <f t="shared" ref="G1179:K1179" si="393">G1180+G1181</f>
        <v>0</v>
      </c>
      <c r="H1179" s="155">
        <f t="shared" si="393"/>
        <v>0</v>
      </c>
      <c r="I1179" s="185">
        <f t="shared" si="376"/>
        <v>0</v>
      </c>
      <c r="J1179" s="155">
        <f t="shared" si="393"/>
        <v>0</v>
      </c>
      <c r="K1179" s="155">
        <f t="shared" si="393"/>
        <v>0</v>
      </c>
      <c r="L1179" s="186"/>
      <c r="M1179" s="186"/>
      <c r="N1179" s="186"/>
      <c r="O1179" s="186"/>
    </row>
    <row r="1180" spans="1:15" hidden="1">
      <c r="A1180" s="48" t="s">
        <v>16</v>
      </c>
      <c r="B1180" s="18" t="s">
        <v>394</v>
      </c>
      <c r="C1180" s="18" t="s">
        <v>402</v>
      </c>
      <c r="D1180" s="24" t="s">
        <v>410</v>
      </c>
      <c r="E1180" s="24" t="s">
        <v>76</v>
      </c>
      <c r="F1180" s="24" t="s">
        <v>17</v>
      </c>
      <c r="G1180" s="190"/>
      <c r="H1180" s="190"/>
      <c r="I1180" s="185">
        <f t="shared" si="376"/>
        <v>0</v>
      </c>
      <c r="J1180" s="155"/>
      <c r="K1180" s="190"/>
      <c r="L1180" s="186"/>
      <c r="M1180" s="186"/>
      <c r="N1180" s="186"/>
      <c r="O1180" s="186"/>
    </row>
    <row r="1181" spans="1:15" hidden="1">
      <c r="A1181" s="48" t="s">
        <v>18</v>
      </c>
      <c r="B1181" s="18" t="s">
        <v>394</v>
      </c>
      <c r="C1181" s="18" t="s">
        <v>402</v>
      </c>
      <c r="D1181" s="24" t="s">
        <v>410</v>
      </c>
      <c r="E1181" s="24" t="s">
        <v>76</v>
      </c>
      <c r="F1181" s="24" t="s">
        <v>10</v>
      </c>
      <c r="G1181" s="190"/>
      <c r="H1181" s="190"/>
      <c r="I1181" s="185">
        <f t="shared" si="376"/>
        <v>0</v>
      </c>
      <c r="J1181" s="155"/>
      <c r="K1181" s="155"/>
      <c r="L1181" s="186"/>
      <c r="M1181" s="186"/>
      <c r="N1181" s="186"/>
      <c r="O1181" s="186"/>
    </row>
    <row r="1182" spans="1:15" ht="65.25" hidden="1" customHeight="1">
      <c r="A1182" s="23" t="s">
        <v>411</v>
      </c>
      <c r="B1182" s="24" t="s">
        <v>394</v>
      </c>
      <c r="C1182" s="24" t="s">
        <v>402</v>
      </c>
      <c r="D1182" s="24" t="s">
        <v>412</v>
      </c>
      <c r="E1182" s="24"/>
      <c r="F1182" s="24"/>
      <c r="G1182" s="149">
        <f t="shared" ref="G1182:K1183" si="394">G1183</f>
        <v>0</v>
      </c>
      <c r="H1182" s="149">
        <f t="shared" si="394"/>
        <v>0</v>
      </c>
      <c r="I1182" s="185">
        <f t="shared" si="376"/>
        <v>0</v>
      </c>
      <c r="J1182" s="149">
        <f t="shared" si="394"/>
        <v>0</v>
      </c>
      <c r="K1182" s="149">
        <f t="shared" si="394"/>
        <v>0</v>
      </c>
      <c r="L1182" s="186"/>
      <c r="M1182" s="186"/>
      <c r="N1182" s="186"/>
      <c r="O1182" s="186"/>
    </row>
    <row r="1183" spans="1:15" ht="27.75" hidden="1" customHeight="1">
      <c r="A1183" s="23" t="s">
        <v>73</v>
      </c>
      <c r="B1183" s="24" t="s">
        <v>394</v>
      </c>
      <c r="C1183" s="24" t="s">
        <v>402</v>
      </c>
      <c r="D1183" s="24" t="s">
        <v>412</v>
      </c>
      <c r="E1183" s="24" t="s">
        <v>74</v>
      </c>
      <c r="F1183" s="24"/>
      <c r="G1183" s="149">
        <f t="shared" si="394"/>
        <v>0</v>
      </c>
      <c r="H1183" s="149">
        <f t="shared" si="394"/>
        <v>0</v>
      </c>
      <c r="I1183" s="185">
        <f t="shared" si="376"/>
        <v>0</v>
      </c>
      <c r="J1183" s="149">
        <f t="shared" si="394"/>
        <v>0</v>
      </c>
      <c r="K1183" s="149">
        <f t="shared" si="394"/>
        <v>0</v>
      </c>
      <c r="L1183" s="186"/>
      <c r="M1183" s="186"/>
      <c r="N1183" s="186"/>
      <c r="O1183" s="186"/>
    </row>
    <row r="1184" spans="1:15" ht="25.5" hidden="1">
      <c r="A1184" s="48" t="s">
        <v>413</v>
      </c>
      <c r="B1184" s="24" t="s">
        <v>394</v>
      </c>
      <c r="C1184" s="24" t="s">
        <v>402</v>
      </c>
      <c r="D1184" s="24" t="s">
        <v>412</v>
      </c>
      <c r="E1184" s="24" t="s">
        <v>76</v>
      </c>
      <c r="F1184" s="24"/>
      <c r="G1184" s="149">
        <f t="shared" ref="G1184:K1184" si="395">G1186</f>
        <v>0</v>
      </c>
      <c r="H1184" s="149">
        <f t="shared" si="395"/>
        <v>0</v>
      </c>
      <c r="I1184" s="185">
        <f t="shared" si="376"/>
        <v>0</v>
      </c>
      <c r="J1184" s="149">
        <f t="shared" si="395"/>
        <v>0</v>
      </c>
      <c r="K1184" s="149">
        <f t="shared" si="395"/>
        <v>0</v>
      </c>
      <c r="L1184" s="186"/>
      <c r="M1184" s="186"/>
      <c r="N1184" s="186"/>
      <c r="O1184" s="186"/>
    </row>
    <row r="1185" spans="1:15" hidden="1">
      <c r="A1185" s="23" t="s">
        <v>18</v>
      </c>
      <c r="B1185" s="24" t="s">
        <v>394</v>
      </c>
      <c r="C1185" s="24" t="s">
        <v>402</v>
      </c>
      <c r="D1185" s="24" t="s">
        <v>412</v>
      </c>
      <c r="E1185" s="24" t="s">
        <v>404</v>
      </c>
      <c r="F1185" s="24" t="s">
        <v>10</v>
      </c>
      <c r="G1185" s="149"/>
      <c r="H1185" s="149"/>
      <c r="I1185" s="185">
        <f t="shared" si="376"/>
        <v>0</v>
      </c>
      <c r="J1185" s="253"/>
      <c r="K1185" s="190"/>
      <c r="L1185" s="186"/>
      <c r="M1185" s="186"/>
      <c r="N1185" s="186"/>
      <c r="O1185" s="186"/>
    </row>
    <row r="1186" spans="1:15" hidden="1">
      <c r="A1186" s="23" t="s">
        <v>19</v>
      </c>
      <c r="B1186" s="24" t="s">
        <v>394</v>
      </c>
      <c r="C1186" s="24" t="s">
        <v>402</v>
      </c>
      <c r="D1186" s="24" t="s">
        <v>412</v>
      </c>
      <c r="E1186" s="24" t="s">
        <v>76</v>
      </c>
      <c r="F1186" s="24" t="s">
        <v>11</v>
      </c>
      <c r="G1186" s="149"/>
      <c r="H1186" s="149"/>
      <c r="I1186" s="185">
        <f t="shared" si="376"/>
        <v>0</v>
      </c>
      <c r="J1186" s="152"/>
      <c r="K1186" s="154"/>
      <c r="L1186" s="186"/>
      <c r="M1186" s="186"/>
      <c r="N1186" s="186"/>
      <c r="O1186" s="186"/>
    </row>
    <row r="1187" spans="1:15" ht="38.25">
      <c r="A1187" s="114" t="s">
        <v>200</v>
      </c>
      <c r="B1187" s="24" t="s">
        <v>394</v>
      </c>
      <c r="C1187" s="138" t="s">
        <v>402</v>
      </c>
      <c r="D1187" s="138" t="s">
        <v>201</v>
      </c>
      <c r="E1187" s="138"/>
      <c r="F1187" s="138"/>
      <c r="G1187" s="149">
        <f t="shared" ref="G1187:H1191" si="396">G1188</f>
        <v>131.5</v>
      </c>
      <c r="H1187" s="149">
        <f t="shared" si="396"/>
        <v>0</v>
      </c>
      <c r="I1187" s="185">
        <f t="shared" si="376"/>
        <v>131.5</v>
      </c>
      <c r="J1187" s="149">
        <f t="shared" ref="J1187:K1191" si="397">J1188</f>
        <v>0</v>
      </c>
      <c r="K1187" s="149">
        <f t="shared" si="397"/>
        <v>0</v>
      </c>
      <c r="L1187" s="186"/>
      <c r="M1187" s="186"/>
      <c r="N1187" s="186"/>
      <c r="O1187" s="186"/>
    </row>
    <row r="1188" spans="1:15" ht="38.25">
      <c r="A1188" s="106" t="s">
        <v>407</v>
      </c>
      <c r="B1188" s="24" t="s">
        <v>394</v>
      </c>
      <c r="C1188" s="134" t="s">
        <v>402</v>
      </c>
      <c r="D1188" s="134" t="s">
        <v>408</v>
      </c>
      <c r="E1188" s="134"/>
      <c r="F1188" s="134"/>
      <c r="G1188" s="149">
        <f t="shared" si="396"/>
        <v>131.5</v>
      </c>
      <c r="H1188" s="149">
        <f t="shared" si="396"/>
        <v>0</v>
      </c>
      <c r="I1188" s="185">
        <f t="shared" si="376"/>
        <v>131.5</v>
      </c>
      <c r="J1188" s="149">
        <f t="shared" si="397"/>
        <v>0</v>
      </c>
      <c r="K1188" s="149">
        <f t="shared" si="397"/>
        <v>0</v>
      </c>
      <c r="L1188" s="186"/>
      <c r="M1188" s="186"/>
      <c r="N1188" s="186"/>
      <c r="O1188" s="186"/>
    </row>
    <row r="1189" spans="1:15" ht="86.25" customHeight="1">
      <c r="A1189" s="127" t="s">
        <v>606</v>
      </c>
      <c r="B1189" s="24" t="s">
        <v>394</v>
      </c>
      <c r="C1189" s="134" t="s">
        <v>402</v>
      </c>
      <c r="D1189" s="134" t="s">
        <v>409</v>
      </c>
      <c r="E1189" s="134"/>
      <c r="F1189" s="134"/>
      <c r="G1189" s="149">
        <f t="shared" si="396"/>
        <v>131.5</v>
      </c>
      <c r="H1189" s="149">
        <f t="shared" si="396"/>
        <v>0</v>
      </c>
      <c r="I1189" s="185">
        <f t="shared" si="376"/>
        <v>131.5</v>
      </c>
      <c r="J1189" s="149">
        <f t="shared" si="397"/>
        <v>0</v>
      </c>
      <c r="K1189" s="149">
        <f t="shared" si="397"/>
        <v>0</v>
      </c>
      <c r="L1189" s="186"/>
      <c r="M1189" s="186"/>
      <c r="N1189" s="186"/>
      <c r="O1189" s="186"/>
    </row>
    <row r="1190" spans="1:15" ht="38.25">
      <c r="A1190" s="49" t="s">
        <v>607</v>
      </c>
      <c r="B1190" s="24" t="s">
        <v>394</v>
      </c>
      <c r="C1190" s="134" t="s">
        <v>402</v>
      </c>
      <c r="D1190" s="134" t="s">
        <v>410</v>
      </c>
      <c r="E1190" s="134"/>
      <c r="F1190" s="134"/>
      <c r="G1190" s="149">
        <f t="shared" si="396"/>
        <v>131.5</v>
      </c>
      <c r="H1190" s="149">
        <f t="shared" si="396"/>
        <v>0</v>
      </c>
      <c r="I1190" s="185">
        <f t="shared" si="376"/>
        <v>131.5</v>
      </c>
      <c r="J1190" s="149">
        <f t="shared" si="397"/>
        <v>0</v>
      </c>
      <c r="K1190" s="149">
        <f t="shared" si="397"/>
        <v>0</v>
      </c>
      <c r="L1190" s="186"/>
      <c r="M1190" s="186"/>
      <c r="N1190" s="186"/>
      <c r="O1190" s="186"/>
    </row>
    <row r="1191" spans="1:15" ht="25.5">
      <c r="A1191" s="106" t="s">
        <v>73</v>
      </c>
      <c r="B1191" s="24" t="s">
        <v>394</v>
      </c>
      <c r="C1191" s="134" t="s">
        <v>402</v>
      </c>
      <c r="D1191" s="134" t="s">
        <v>410</v>
      </c>
      <c r="E1191" s="134" t="s">
        <v>74</v>
      </c>
      <c r="F1191" s="134"/>
      <c r="G1191" s="149">
        <f t="shared" si="396"/>
        <v>131.5</v>
      </c>
      <c r="H1191" s="149">
        <f t="shared" si="396"/>
        <v>0</v>
      </c>
      <c r="I1191" s="185">
        <f t="shared" si="376"/>
        <v>131.5</v>
      </c>
      <c r="J1191" s="149">
        <f t="shared" si="397"/>
        <v>0</v>
      </c>
      <c r="K1191" s="149">
        <f t="shared" si="397"/>
        <v>0</v>
      </c>
      <c r="L1191" s="186"/>
      <c r="M1191" s="186"/>
      <c r="N1191" s="186"/>
      <c r="O1191" s="186"/>
    </row>
    <row r="1192" spans="1:15" ht="38.25">
      <c r="A1192" s="108" t="s">
        <v>75</v>
      </c>
      <c r="B1192" s="24" t="s">
        <v>394</v>
      </c>
      <c r="C1192" s="134" t="s">
        <v>402</v>
      </c>
      <c r="D1192" s="134" t="s">
        <v>410</v>
      </c>
      <c r="E1192" s="134" t="s">
        <v>76</v>
      </c>
      <c r="F1192" s="134"/>
      <c r="G1192" s="149">
        <f>G1193+G1194+G1195</f>
        <v>131.5</v>
      </c>
      <c r="H1192" s="149">
        <f>H1193+H1194+H1195</f>
        <v>0</v>
      </c>
      <c r="I1192" s="185">
        <f t="shared" si="376"/>
        <v>131.5</v>
      </c>
      <c r="J1192" s="149">
        <f t="shared" ref="J1192:K1192" si="398">J1193+J1194+J1195</f>
        <v>0</v>
      </c>
      <c r="K1192" s="149">
        <f t="shared" si="398"/>
        <v>0</v>
      </c>
      <c r="L1192" s="186"/>
      <c r="M1192" s="186"/>
      <c r="N1192" s="186"/>
      <c r="O1192" s="186"/>
    </row>
    <row r="1193" spans="1:15">
      <c r="A1193" s="108" t="s">
        <v>16</v>
      </c>
      <c r="B1193" s="24" t="s">
        <v>394</v>
      </c>
      <c r="C1193" s="134" t="s">
        <v>402</v>
      </c>
      <c r="D1193" s="134" t="s">
        <v>410</v>
      </c>
      <c r="E1193" s="134" t="s">
        <v>76</v>
      </c>
      <c r="F1193" s="134" t="s">
        <v>17</v>
      </c>
      <c r="G1193" s="149">
        <v>131.5</v>
      </c>
      <c r="H1193" s="149"/>
      <c r="I1193" s="185">
        <f t="shared" si="376"/>
        <v>131.5</v>
      </c>
      <c r="J1193" s="152"/>
      <c r="K1193" s="154"/>
      <c r="L1193" s="186"/>
      <c r="M1193" s="186"/>
      <c r="N1193" s="186"/>
      <c r="O1193" s="186"/>
    </row>
    <row r="1194" spans="1:15">
      <c r="A1194" s="108" t="s">
        <v>18</v>
      </c>
      <c r="B1194" s="24" t="s">
        <v>394</v>
      </c>
      <c r="C1194" s="134" t="s">
        <v>402</v>
      </c>
      <c r="D1194" s="134" t="s">
        <v>410</v>
      </c>
      <c r="E1194" s="134" t="s">
        <v>76</v>
      </c>
      <c r="F1194" s="134" t="s">
        <v>10</v>
      </c>
      <c r="G1194" s="149"/>
      <c r="H1194" s="149"/>
      <c r="I1194" s="185">
        <f t="shared" si="376"/>
        <v>0</v>
      </c>
      <c r="J1194" s="152"/>
      <c r="K1194" s="154"/>
      <c r="L1194" s="186"/>
      <c r="M1194" s="186"/>
      <c r="N1194" s="186"/>
      <c r="O1194" s="186"/>
    </row>
    <row r="1195" spans="1:15">
      <c r="A1195" s="108" t="s">
        <v>19</v>
      </c>
      <c r="B1195" s="24" t="s">
        <v>394</v>
      </c>
      <c r="C1195" s="134" t="s">
        <v>402</v>
      </c>
      <c r="D1195" s="134" t="s">
        <v>410</v>
      </c>
      <c r="E1195" s="134" t="s">
        <v>76</v>
      </c>
      <c r="F1195" s="134" t="s">
        <v>11</v>
      </c>
      <c r="G1195" s="149"/>
      <c r="H1195" s="149"/>
      <c r="I1195" s="185">
        <f t="shared" si="376"/>
        <v>0</v>
      </c>
      <c r="J1195" s="152"/>
      <c r="K1195" s="154"/>
      <c r="L1195" s="186"/>
      <c r="M1195" s="186"/>
      <c r="N1195" s="186"/>
      <c r="O1195" s="186"/>
    </row>
    <row r="1196" spans="1:15" ht="44.25" hidden="1" customHeight="1">
      <c r="A1196" s="106" t="s">
        <v>544</v>
      </c>
      <c r="B1196" s="107" t="s">
        <v>394</v>
      </c>
      <c r="C1196" s="107" t="s">
        <v>402</v>
      </c>
      <c r="D1196" s="107" t="s">
        <v>63</v>
      </c>
      <c r="E1196" s="107"/>
      <c r="F1196" s="107"/>
      <c r="G1196" s="149">
        <f>G1197</f>
        <v>0</v>
      </c>
      <c r="H1196" s="149">
        <f>H1197</f>
        <v>0</v>
      </c>
      <c r="I1196" s="185">
        <f t="shared" si="376"/>
        <v>0</v>
      </c>
      <c r="J1196" s="149">
        <f t="shared" ref="J1196:K1198" si="399">J1197</f>
        <v>0</v>
      </c>
      <c r="K1196" s="149">
        <f t="shared" si="399"/>
        <v>0</v>
      </c>
      <c r="L1196" s="186"/>
      <c r="M1196" s="186"/>
      <c r="N1196" s="186"/>
      <c r="O1196" s="186"/>
    </row>
    <row r="1197" spans="1:15" ht="25.5" hidden="1">
      <c r="A1197" s="106" t="s">
        <v>73</v>
      </c>
      <c r="B1197" s="107" t="s">
        <v>394</v>
      </c>
      <c r="C1197" s="107" t="s">
        <v>402</v>
      </c>
      <c r="D1197" s="107" t="s">
        <v>63</v>
      </c>
      <c r="E1197" s="107" t="s">
        <v>74</v>
      </c>
      <c r="F1197" s="107"/>
      <c r="G1197" s="149">
        <f>G1198+G1200</f>
        <v>0</v>
      </c>
      <c r="H1197" s="149">
        <f>H1198+H1200</f>
        <v>0</v>
      </c>
      <c r="I1197" s="185">
        <f t="shared" ref="I1197:I1264" si="400">G1197+H1197</f>
        <v>0</v>
      </c>
      <c r="J1197" s="149">
        <f t="shared" ref="J1197:K1197" si="401">J1198+J1200</f>
        <v>0</v>
      </c>
      <c r="K1197" s="149">
        <f t="shared" si="401"/>
        <v>0</v>
      </c>
      <c r="L1197" s="186"/>
      <c r="M1197" s="186"/>
      <c r="N1197" s="186"/>
      <c r="O1197" s="186"/>
    </row>
    <row r="1198" spans="1:15" ht="38.25" hidden="1">
      <c r="A1198" s="108" t="s">
        <v>75</v>
      </c>
      <c r="B1198" s="107" t="s">
        <v>394</v>
      </c>
      <c r="C1198" s="107" t="s">
        <v>402</v>
      </c>
      <c r="D1198" s="107" t="s">
        <v>63</v>
      </c>
      <c r="E1198" s="107" t="s">
        <v>76</v>
      </c>
      <c r="F1198" s="107"/>
      <c r="G1198" s="149">
        <f>G1199</f>
        <v>0</v>
      </c>
      <c r="H1198" s="149">
        <f>H1199</f>
        <v>0</v>
      </c>
      <c r="I1198" s="185">
        <f t="shared" si="400"/>
        <v>0</v>
      </c>
      <c r="J1198" s="149">
        <f t="shared" si="399"/>
        <v>0</v>
      </c>
      <c r="K1198" s="149">
        <f t="shared" si="399"/>
        <v>0</v>
      </c>
      <c r="L1198" s="186"/>
      <c r="M1198" s="186"/>
      <c r="N1198" s="186"/>
      <c r="O1198" s="186"/>
    </row>
    <row r="1199" spans="1:15" hidden="1">
      <c r="A1199" s="106" t="s">
        <v>16</v>
      </c>
      <c r="B1199" s="107" t="s">
        <v>394</v>
      </c>
      <c r="C1199" s="107" t="s">
        <v>402</v>
      </c>
      <c r="D1199" s="107" t="s">
        <v>63</v>
      </c>
      <c r="E1199" s="107" t="s">
        <v>76</v>
      </c>
      <c r="F1199" s="107" t="s">
        <v>17</v>
      </c>
      <c r="G1199" s="149"/>
      <c r="H1199" s="149"/>
      <c r="I1199" s="185">
        <f t="shared" si="400"/>
        <v>0</v>
      </c>
      <c r="J1199" s="152"/>
      <c r="K1199" s="154"/>
      <c r="L1199" s="186"/>
      <c r="M1199" s="186"/>
      <c r="N1199" s="186"/>
      <c r="O1199" s="186"/>
    </row>
    <row r="1200" spans="1:15" ht="25.5" hidden="1">
      <c r="A1200" s="106" t="s">
        <v>644</v>
      </c>
      <c r="B1200" s="107" t="s">
        <v>394</v>
      </c>
      <c r="C1200" s="107" t="s">
        <v>402</v>
      </c>
      <c r="D1200" s="107" t="s">
        <v>63</v>
      </c>
      <c r="E1200" s="107" t="s">
        <v>569</v>
      </c>
      <c r="F1200" s="107"/>
      <c r="G1200" s="149">
        <f>G1201</f>
        <v>0</v>
      </c>
      <c r="H1200" s="149">
        <f>H1201</f>
        <v>0</v>
      </c>
      <c r="I1200" s="185">
        <f t="shared" si="400"/>
        <v>0</v>
      </c>
      <c r="J1200" s="149">
        <f t="shared" ref="J1200:K1200" si="402">J1201</f>
        <v>0</v>
      </c>
      <c r="K1200" s="149">
        <f t="shared" si="402"/>
        <v>0</v>
      </c>
      <c r="L1200" s="186"/>
      <c r="M1200" s="186"/>
      <c r="N1200" s="186"/>
      <c r="O1200" s="186"/>
    </row>
    <row r="1201" spans="1:15" hidden="1">
      <c r="A1201" s="106" t="s">
        <v>16</v>
      </c>
      <c r="B1201" s="107" t="s">
        <v>394</v>
      </c>
      <c r="C1201" s="107" t="s">
        <v>402</v>
      </c>
      <c r="D1201" s="107" t="s">
        <v>568</v>
      </c>
      <c r="E1201" s="107" t="s">
        <v>569</v>
      </c>
      <c r="F1201" s="107" t="s">
        <v>17</v>
      </c>
      <c r="G1201" s="149">
        <v>0</v>
      </c>
      <c r="H1201" s="149"/>
      <c r="I1201" s="185">
        <f t="shared" si="400"/>
        <v>0</v>
      </c>
      <c r="J1201" s="152"/>
      <c r="K1201" s="154"/>
      <c r="L1201" s="186"/>
      <c r="M1201" s="186"/>
      <c r="N1201" s="186"/>
      <c r="O1201" s="186"/>
    </row>
    <row r="1202" spans="1:15">
      <c r="A1202" s="13" t="s">
        <v>415</v>
      </c>
      <c r="B1202" s="14" t="s">
        <v>394</v>
      </c>
      <c r="C1202" s="14" t="s">
        <v>416</v>
      </c>
      <c r="D1202" s="14"/>
      <c r="E1202" s="14"/>
      <c r="F1202" s="14"/>
      <c r="G1202" s="185">
        <f>G1203</f>
        <v>5735.4</v>
      </c>
      <c r="H1202" s="185">
        <f>H1203</f>
        <v>2306.1999999999998</v>
      </c>
      <c r="I1202" s="185">
        <f>G1202+H1202</f>
        <v>8041.5999999999995</v>
      </c>
      <c r="J1202" s="185">
        <f t="shared" ref="J1202:K1202" si="403">J1203</f>
        <v>9165.2999999999993</v>
      </c>
      <c r="K1202" s="185">
        <f t="shared" si="403"/>
        <v>8904.7000000000007</v>
      </c>
      <c r="L1202" s="186"/>
      <c r="M1202" s="186"/>
      <c r="N1202" s="186"/>
      <c r="O1202" s="186"/>
    </row>
    <row r="1203" spans="1:15" ht="24">
      <c r="A1203" s="58" t="s">
        <v>25</v>
      </c>
      <c r="B1203" s="14" t="s">
        <v>394</v>
      </c>
      <c r="C1203" s="14" t="s">
        <v>416</v>
      </c>
      <c r="D1203" s="75" t="s">
        <v>26</v>
      </c>
      <c r="E1203" s="14"/>
      <c r="F1203" s="14"/>
      <c r="G1203" s="185">
        <f>G1204+G1224+G1235+G1244+G1220+G1230+G1239+G1249</f>
        <v>5735.4</v>
      </c>
      <c r="H1203" s="185">
        <f>H1204+H1224+H1235+H1244+H1220+H1230+H1239+H1249</f>
        <v>2306.1999999999998</v>
      </c>
      <c r="I1203" s="185">
        <f>G1203+H1203</f>
        <v>8041.5999999999995</v>
      </c>
      <c r="J1203" s="185">
        <f t="shared" ref="J1203:K1203" si="404">J1204+J1224+J1235+J1244+J1220+J1230+J1239+J1249</f>
        <v>9165.2999999999993</v>
      </c>
      <c r="K1203" s="185">
        <f t="shared" si="404"/>
        <v>8904.7000000000007</v>
      </c>
      <c r="L1203" s="186"/>
      <c r="M1203" s="186"/>
      <c r="N1203" s="186"/>
      <c r="O1203" s="186"/>
    </row>
    <row r="1204" spans="1:15" ht="48" hidden="1" customHeight="1">
      <c r="A1204" s="68" t="s">
        <v>417</v>
      </c>
      <c r="B1204" s="18" t="s">
        <v>394</v>
      </c>
      <c r="C1204" s="18" t="s">
        <v>416</v>
      </c>
      <c r="D1204" s="77" t="s">
        <v>418</v>
      </c>
      <c r="E1204" s="18"/>
      <c r="F1204" s="18"/>
      <c r="G1204" s="155">
        <f>G1205</f>
        <v>0</v>
      </c>
      <c r="H1204" s="155">
        <f>H1205</f>
        <v>0</v>
      </c>
      <c r="I1204" s="185">
        <f>G1204+H1204</f>
        <v>0</v>
      </c>
      <c r="J1204" s="155">
        <f t="shared" ref="J1204:K1205" si="405">J1205</f>
        <v>0</v>
      </c>
      <c r="K1204" s="155">
        <f t="shared" si="405"/>
        <v>0</v>
      </c>
      <c r="L1204" s="186"/>
      <c r="M1204" s="186"/>
      <c r="N1204" s="186"/>
      <c r="O1204" s="186"/>
    </row>
    <row r="1205" spans="1:15" ht="24" hidden="1">
      <c r="A1205" s="68" t="s">
        <v>73</v>
      </c>
      <c r="B1205" s="18" t="s">
        <v>394</v>
      </c>
      <c r="C1205" s="18" t="s">
        <v>416</v>
      </c>
      <c r="D1205" s="77" t="s">
        <v>418</v>
      </c>
      <c r="E1205" s="18" t="s">
        <v>74</v>
      </c>
      <c r="F1205" s="18"/>
      <c r="G1205" s="155">
        <f>G1206</f>
        <v>0</v>
      </c>
      <c r="H1205" s="155">
        <f>H1206</f>
        <v>0</v>
      </c>
      <c r="I1205" s="185">
        <f>G1205+H1205</f>
        <v>0</v>
      </c>
      <c r="J1205" s="155">
        <f t="shared" si="405"/>
        <v>0</v>
      </c>
      <c r="K1205" s="155">
        <f t="shared" si="405"/>
        <v>0</v>
      </c>
      <c r="L1205" s="186"/>
      <c r="M1205" s="186"/>
      <c r="N1205" s="186"/>
      <c r="O1205" s="186"/>
    </row>
    <row r="1206" spans="1:15" ht="24" hidden="1">
      <c r="A1206" s="68" t="s">
        <v>413</v>
      </c>
      <c r="B1206" s="18" t="s">
        <v>394</v>
      </c>
      <c r="C1206" s="18" t="s">
        <v>416</v>
      </c>
      <c r="D1206" s="77" t="s">
        <v>418</v>
      </c>
      <c r="E1206" s="18" t="s">
        <v>404</v>
      </c>
      <c r="F1206" s="18"/>
      <c r="G1206" s="155">
        <f>G1207+G1208</f>
        <v>0</v>
      </c>
      <c r="H1206" s="155">
        <f>H1207+H1208</f>
        <v>0</v>
      </c>
      <c r="I1206" s="185">
        <f>G1206+H1206</f>
        <v>0</v>
      </c>
      <c r="J1206" s="155">
        <f t="shared" ref="J1206:K1206" si="406">J1207+J1208</f>
        <v>0</v>
      </c>
      <c r="K1206" s="155">
        <f t="shared" si="406"/>
        <v>0</v>
      </c>
      <c r="L1206" s="186"/>
      <c r="M1206" s="186"/>
      <c r="N1206" s="186"/>
      <c r="O1206" s="186"/>
    </row>
    <row r="1207" spans="1:15" hidden="1">
      <c r="A1207" s="171" t="s">
        <v>18</v>
      </c>
      <c r="B1207" s="18" t="s">
        <v>394</v>
      </c>
      <c r="C1207" s="18" t="s">
        <v>416</v>
      </c>
      <c r="D1207" s="172" t="s">
        <v>418</v>
      </c>
      <c r="E1207" s="18" t="s">
        <v>404</v>
      </c>
      <c r="F1207" s="18" t="s">
        <v>10</v>
      </c>
      <c r="G1207" s="154"/>
      <c r="H1207" s="154"/>
      <c r="I1207" s="185">
        <f t="shared" si="400"/>
        <v>0</v>
      </c>
      <c r="J1207" s="155"/>
      <c r="K1207" s="190"/>
      <c r="L1207" s="186"/>
      <c r="M1207" s="186"/>
      <c r="N1207" s="186"/>
      <c r="O1207" s="186"/>
    </row>
    <row r="1208" spans="1:15" hidden="1">
      <c r="A1208" s="171" t="s">
        <v>19</v>
      </c>
      <c r="B1208" s="18" t="s">
        <v>394</v>
      </c>
      <c r="C1208" s="18" t="s">
        <v>416</v>
      </c>
      <c r="D1208" s="172" t="s">
        <v>418</v>
      </c>
      <c r="E1208" s="18" t="s">
        <v>404</v>
      </c>
      <c r="F1208" s="18" t="s">
        <v>11</v>
      </c>
      <c r="G1208" s="154"/>
      <c r="H1208" s="154"/>
      <c r="I1208" s="185">
        <f t="shared" si="400"/>
        <v>0</v>
      </c>
      <c r="J1208" s="155"/>
      <c r="K1208" s="190"/>
      <c r="L1208" s="186"/>
      <c r="M1208" s="186"/>
      <c r="N1208" s="186"/>
      <c r="O1208" s="186"/>
    </row>
    <row r="1209" spans="1:15" ht="152.25" hidden="1" customHeight="1">
      <c r="A1209" s="60" t="s">
        <v>419</v>
      </c>
      <c r="B1209" s="18" t="s">
        <v>394</v>
      </c>
      <c r="C1209" s="18" t="s">
        <v>416</v>
      </c>
      <c r="D1209" s="77" t="s">
        <v>420</v>
      </c>
      <c r="E1209" s="18"/>
      <c r="F1209" s="18"/>
      <c r="G1209" s="155">
        <f>G1210</f>
        <v>0</v>
      </c>
      <c r="H1209" s="155">
        <f>H1210</f>
        <v>0</v>
      </c>
      <c r="I1209" s="185">
        <f t="shared" si="400"/>
        <v>0</v>
      </c>
      <c r="J1209" s="155">
        <f>J1210</f>
        <v>0</v>
      </c>
      <c r="K1209" s="190"/>
      <c r="L1209" s="186"/>
      <c r="M1209" s="186"/>
      <c r="N1209" s="186"/>
      <c r="O1209" s="186"/>
    </row>
    <row r="1210" spans="1:15" ht="24" hidden="1">
      <c r="A1210" s="68" t="s">
        <v>73</v>
      </c>
      <c r="B1210" s="18" t="s">
        <v>394</v>
      </c>
      <c r="C1210" s="18" t="s">
        <v>416</v>
      </c>
      <c r="D1210" s="77" t="s">
        <v>420</v>
      </c>
      <c r="E1210" s="18" t="s">
        <v>74</v>
      </c>
      <c r="F1210" s="18"/>
      <c r="G1210" s="155">
        <f>G1211+G1219</f>
        <v>0</v>
      </c>
      <c r="H1210" s="155">
        <f>H1211+H1219</f>
        <v>0</v>
      </c>
      <c r="I1210" s="185">
        <f t="shared" si="400"/>
        <v>0</v>
      </c>
      <c r="J1210" s="155">
        <f>J1211+J1219</f>
        <v>0</v>
      </c>
      <c r="K1210" s="190"/>
      <c r="L1210" s="186"/>
      <c r="M1210" s="186"/>
      <c r="N1210" s="186"/>
      <c r="O1210" s="186"/>
    </row>
    <row r="1211" spans="1:15" ht="24" hidden="1" customHeight="1">
      <c r="A1211" s="68" t="s">
        <v>75</v>
      </c>
      <c r="B1211" s="18" t="s">
        <v>394</v>
      </c>
      <c r="C1211" s="18" t="s">
        <v>416</v>
      </c>
      <c r="D1211" s="77" t="s">
        <v>420</v>
      </c>
      <c r="E1211" s="18" t="s">
        <v>76</v>
      </c>
      <c r="F1211" s="18"/>
      <c r="G1211" s="155">
        <f>G1212</f>
        <v>0</v>
      </c>
      <c r="H1211" s="155">
        <f>H1212</f>
        <v>0</v>
      </c>
      <c r="I1211" s="185">
        <f t="shared" si="400"/>
        <v>0</v>
      </c>
      <c r="J1211" s="155">
        <f>J1212</f>
        <v>0</v>
      </c>
      <c r="K1211" s="190"/>
      <c r="L1211" s="186"/>
      <c r="M1211" s="186"/>
      <c r="N1211" s="186"/>
      <c r="O1211" s="186"/>
    </row>
    <row r="1212" spans="1:15" hidden="1">
      <c r="A1212" s="68" t="s">
        <v>18</v>
      </c>
      <c r="B1212" s="18" t="s">
        <v>394</v>
      </c>
      <c r="C1212" s="18" t="s">
        <v>416</v>
      </c>
      <c r="D1212" s="77" t="s">
        <v>420</v>
      </c>
      <c r="E1212" s="18" t="s">
        <v>76</v>
      </c>
      <c r="F1212" s="18" t="s">
        <v>10</v>
      </c>
      <c r="G1212" s="154"/>
      <c r="H1212" s="154"/>
      <c r="I1212" s="185">
        <f t="shared" si="400"/>
        <v>0</v>
      </c>
      <c r="J1212" s="155"/>
      <c r="K1212" s="190"/>
      <c r="L1212" s="186"/>
      <c r="M1212" s="186"/>
      <c r="N1212" s="186"/>
      <c r="O1212" s="186"/>
    </row>
    <row r="1213" spans="1:15" ht="180" hidden="1">
      <c r="A1213" s="68" t="s">
        <v>421</v>
      </c>
      <c r="B1213" s="18" t="s">
        <v>394</v>
      </c>
      <c r="C1213" s="18" t="s">
        <v>416</v>
      </c>
      <c r="D1213" s="77" t="s">
        <v>420</v>
      </c>
      <c r="E1213" s="18"/>
      <c r="F1213" s="18"/>
      <c r="G1213" s="155">
        <f t="shared" ref="G1213:J1216" si="407">G1214</f>
        <v>0</v>
      </c>
      <c r="H1213" s="155">
        <f t="shared" si="407"/>
        <v>0</v>
      </c>
      <c r="I1213" s="185">
        <f t="shared" si="400"/>
        <v>0</v>
      </c>
      <c r="J1213" s="155">
        <f t="shared" si="407"/>
        <v>0</v>
      </c>
      <c r="K1213" s="190"/>
      <c r="L1213" s="186"/>
      <c r="M1213" s="186"/>
      <c r="N1213" s="186"/>
      <c r="O1213" s="186"/>
    </row>
    <row r="1214" spans="1:15" ht="24" hidden="1">
      <c r="A1214" s="68" t="s">
        <v>73</v>
      </c>
      <c r="B1214" s="18" t="s">
        <v>394</v>
      </c>
      <c r="C1214" s="18" t="s">
        <v>416</v>
      </c>
      <c r="D1214" s="77" t="s">
        <v>420</v>
      </c>
      <c r="E1214" s="18" t="s">
        <v>74</v>
      </c>
      <c r="F1214" s="18"/>
      <c r="G1214" s="155">
        <f t="shared" si="407"/>
        <v>0</v>
      </c>
      <c r="H1214" s="155">
        <f t="shared" si="407"/>
        <v>0</v>
      </c>
      <c r="I1214" s="185">
        <f t="shared" si="400"/>
        <v>0</v>
      </c>
      <c r="J1214" s="155">
        <f t="shared" si="407"/>
        <v>0</v>
      </c>
      <c r="K1214" s="190"/>
      <c r="L1214" s="186"/>
      <c r="M1214" s="186"/>
      <c r="N1214" s="186"/>
      <c r="O1214" s="186"/>
    </row>
    <row r="1215" spans="1:15" ht="24" hidden="1">
      <c r="A1215" s="68" t="s">
        <v>75</v>
      </c>
      <c r="B1215" s="18" t="s">
        <v>394</v>
      </c>
      <c r="C1215" s="18" t="s">
        <v>416</v>
      </c>
      <c r="D1215" s="77" t="s">
        <v>420</v>
      </c>
      <c r="E1215" s="18" t="s">
        <v>76</v>
      </c>
      <c r="F1215" s="18"/>
      <c r="G1215" s="155">
        <f t="shared" si="407"/>
        <v>0</v>
      </c>
      <c r="H1215" s="155">
        <f t="shared" si="407"/>
        <v>0</v>
      </c>
      <c r="I1215" s="185">
        <f t="shared" si="400"/>
        <v>0</v>
      </c>
      <c r="J1215" s="155">
        <f t="shared" si="407"/>
        <v>0</v>
      </c>
      <c r="K1215" s="190"/>
      <c r="L1215" s="186"/>
      <c r="M1215" s="186"/>
      <c r="N1215" s="186"/>
      <c r="O1215" s="186"/>
    </row>
    <row r="1216" spans="1:15" ht="36" hidden="1">
      <c r="A1216" s="68" t="s">
        <v>429</v>
      </c>
      <c r="B1216" s="18" t="s">
        <v>394</v>
      </c>
      <c r="C1216" s="18" t="s">
        <v>416</v>
      </c>
      <c r="D1216" s="77" t="s">
        <v>420</v>
      </c>
      <c r="E1216" s="18" t="s">
        <v>422</v>
      </c>
      <c r="F1216" s="18"/>
      <c r="G1216" s="155">
        <f t="shared" si="407"/>
        <v>0</v>
      </c>
      <c r="H1216" s="155">
        <f t="shared" si="407"/>
        <v>0</v>
      </c>
      <c r="I1216" s="185">
        <f t="shared" si="400"/>
        <v>0</v>
      </c>
      <c r="J1216" s="155">
        <f t="shared" si="407"/>
        <v>0</v>
      </c>
      <c r="K1216" s="190"/>
      <c r="L1216" s="186"/>
      <c r="M1216" s="186"/>
      <c r="N1216" s="186"/>
      <c r="O1216" s="186"/>
    </row>
    <row r="1217" spans="1:15" hidden="1">
      <c r="A1217" s="68" t="s">
        <v>18</v>
      </c>
      <c r="B1217" s="18" t="s">
        <v>394</v>
      </c>
      <c r="C1217" s="18" t="s">
        <v>416</v>
      </c>
      <c r="D1217" s="77" t="s">
        <v>420</v>
      </c>
      <c r="E1217" s="18" t="s">
        <v>422</v>
      </c>
      <c r="F1217" s="18" t="s">
        <v>10</v>
      </c>
      <c r="G1217" s="260"/>
      <c r="H1217" s="260"/>
      <c r="I1217" s="185">
        <f t="shared" si="400"/>
        <v>0</v>
      </c>
      <c r="J1217" s="155"/>
      <c r="K1217" s="190"/>
      <c r="L1217" s="186"/>
      <c r="M1217" s="186"/>
      <c r="N1217" s="186"/>
      <c r="O1217" s="186"/>
    </row>
    <row r="1218" spans="1:15" ht="24" hidden="1">
      <c r="A1218" s="68" t="s">
        <v>413</v>
      </c>
      <c r="B1218" s="18" t="s">
        <v>394</v>
      </c>
      <c r="C1218" s="18" t="s">
        <v>416</v>
      </c>
      <c r="D1218" s="77" t="s">
        <v>420</v>
      </c>
      <c r="E1218" s="18" t="s">
        <v>404</v>
      </c>
      <c r="F1218" s="18"/>
      <c r="G1218" s="155">
        <f>G1219</f>
        <v>0</v>
      </c>
      <c r="H1218" s="155">
        <f>H1219</f>
        <v>0</v>
      </c>
      <c r="I1218" s="185">
        <f t="shared" si="400"/>
        <v>0</v>
      </c>
      <c r="J1218" s="155">
        <f>J1219</f>
        <v>0</v>
      </c>
      <c r="K1218" s="190"/>
      <c r="L1218" s="186"/>
      <c r="M1218" s="186"/>
      <c r="N1218" s="186"/>
      <c r="O1218" s="186"/>
    </row>
    <row r="1219" spans="1:15" hidden="1">
      <c r="A1219" s="68" t="s">
        <v>18</v>
      </c>
      <c r="B1219" s="18" t="s">
        <v>394</v>
      </c>
      <c r="C1219" s="18" t="s">
        <v>416</v>
      </c>
      <c r="D1219" s="77" t="s">
        <v>420</v>
      </c>
      <c r="E1219" s="18" t="s">
        <v>404</v>
      </c>
      <c r="F1219" s="18" t="s">
        <v>10</v>
      </c>
      <c r="G1219" s="154"/>
      <c r="H1219" s="154"/>
      <c r="I1219" s="185">
        <f t="shared" si="400"/>
        <v>0</v>
      </c>
      <c r="J1219" s="155"/>
      <c r="K1219" s="190"/>
      <c r="L1219" s="186"/>
      <c r="M1219" s="186"/>
      <c r="N1219" s="186"/>
      <c r="O1219" s="186"/>
    </row>
    <row r="1220" spans="1:15" ht="36.75" hidden="1" customHeight="1">
      <c r="A1220" s="74" t="s">
        <v>423</v>
      </c>
      <c r="B1220" s="18" t="s">
        <v>394</v>
      </c>
      <c r="C1220" s="18" t="s">
        <v>416</v>
      </c>
      <c r="D1220" s="79" t="s">
        <v>424</v>
      </c>
      <c r="E1220" s="24"/>
      <c r="F1220" s="24"/>
      <c r="G1220" s="149">
        <f t="shared" ref="G1220:K1222" si="408">G1221</f>
        <v>0</v>
      </c>
      <c r="H1220" s="149">
        <f t="shared" si="408"/>
        <v>0</v>
      </c>
      <c r="I1220" s="185">
        <f t="shared" si="400"/>
        <v>0</v>
      </c>
      <c r="J1220" s="149">
        <f t="shared" si="408"/>
        <v>0</v>
      </c>
      <c r="K1220" s="155">
        <f t="shared" si="408"/>
        <v>0</v>
      </c>
      <c r="L1220" s="186"/>
      <c r="M1220" s="186"/>
      <c r="N1220" s="186"/>
      <c r="O1220" s="186"/>
    </row>
    <row r="1221" spans="1:15" ht="25.5" hidden="1">
      <c r="A1221" s="74" t="s">
        <v>73</v>
      </c>
      <c r="B1221" s="18" t="s">
        <v>394</v>
      </c>
      <c r="C1221" s="18" t="s">
        <v>416</v>
      </c>
      <c r="D1221" s="79" t="s">
        <v>424</v>
      </c>
      <c r="E1221" s="24" t="s">
        <v>74</v>
      </c>
      <c r="F1221" s="24"/>
      <c r="G1221" s="149">
        <f t="shared" si="408"/>
        <v>0</v>
      </c>
      <c r="H1221" s="149">
        <f t="shared" si="408"/>
        <v>0</v>
      </c>
      <c r="I1221" s="185">
        <f t="shared" si="400"/>
        <v>0</v>
      </c>
      <c r="J1221" s="149">
        <f t="shared" si="408"/>
        <v>0</v>
      </c>
      <c r="K1221" s="155">
        <f t="shared" si="408"/>
        <v>0</v>
      </c>
      <c r="L1221" s="186"/>
      <c r="M1221" s="186"/>
      <c r="N1221" s="186"/>
      <c r="O1221" s="186"/>
    </row>
    <row r="1222" spans="1:15" ht="27" hidden="1" customHeight="1">
      <c r="A1222" s="74" t="s">
        <v>75</v>
      </c>
      <c r="B1222" s="18" t="s">
        <v>394</v>
      </c>
      <c r="C1222" s="18" t="s">
        <v>416</v>
      </c>
      <c r="D1222" s="79" t="s">
        <v>424</v>
      </c>
      <c r="E1222" s="24" t="s">
        <v>76</v>
      </c>
      <c r="F1222" s="24"/>
      <c r="G1222" s="149">
        <f t="shared" si="408"/>
        <v>0</v>
      </c>
      <c r="H1222" s="149">
        <f t="shared" si="408"/>
        <v>0</v>
      </c>
      <c r="I1222" s="185">
        <f t="shared" si="400"/>
        <v>0</v>
      </c>
      <c r="J1222" s="149">
        <f t="shared" si="408"/>
        <v>0</v>
      </c>
      <c r="K1222" s="155">
        <f t="shared" si="408"/>
        <v>0</v>
      </c>
      <c r="L1222" s="186"/>
      <c r="M1222" s="186"/>
      <c r="N1222" s="186"/>
      <c r="O1222" s="186"/>
    </row>
    <row r="1223" spans="1:15" hidden="1">
      <c r="A1223" s="74" t="s">
        <v>18</v>
      </c>
      <c r="B1223" s="18" t="s">
        <v>394</v>
      </c>
      <c r="C1223" s="18" t="s">
        <v>416</v>
      </c>
      <c r="D1223" s="79" t="s">
        <v>424</v>
      </c>
      <c r="E1223" s="24" t="s">
        <v>76</v>
      </c>
      <c r="F1223" s="24" t="s">
        <v>10</v>
      </c>
      <c r="G1223" s="149">
        <f>0</f>
        <v>0</v>
      </c>
      <c r="H1223" s="149"/>
      <c r="I1223" s="185">
        <f t="shared" si="400"/>
        <v>0</v>
      </c>
      <c r="J1223" s="152">
        <v>0</v>
      </c>
      <c r="K1223" s="190">
        <v>0</v>
      </c>
      <c r="L1223" s="186"/>
      <c r="M1223" s="186"/>
      <c r="N1223" s="186"/>
      <c r="O1223" s="186"/>
    </row>
    <row r="1224" spans="1:15" ht="36" customHeight="1">
      <c r="A1224" s="68" t="s">
        <v>425</v>
      </c>
      <c r="B1224" s="18" t="s">
        <v>394</v>
      </c>
      <c r="C1224" s="18" t="s">
        <v>416</v>
      </c>
      <c r="D1224" s="79" t="s">
        <v>426</v>
      </c>
      <c r="E1224" s="18"/>
      <c r="F1224" s="18"/>
      <c r="G1224" s="155">
        <f t="shared" ref="G1224:K1224" si="409">G1225</f>
        <v>2380.1999999999998</v>
      </c>
      <c r="H1224" s="155">
        <f t="shared" si="409"/>
        <v>0</v>
      </c>
      <c r="I1224" s="185">
        <f t="shared" si="400"/>
        <v>2380.1999999999998</v>
      </c>
      <c r="J1224" s="155">
        <f t="shared" si="409"/>
        <v>2380.1999999999998</v>
      </c>
      <c r="K1224" s="155">
        <f t="shared" si="409"/>
        <v>2380.1999999999998</v>
      </c>
      <c r="L1224" s="186"/>
      <c r="M1224" s="186"/>
      <c r="N1224" s="186"/>
      <c r="O1224" s="186"/>
    </row>
    <row r="1225" spans="1:15" ht="24">
      <c r="A1225" s="68" t="s">
        <v>73</v>
      </c>
      <c r="B1225" s="18" t="s">
        <v>394</v>
      </c>
      <c r="C1225" s="18" t="s">
        <v>416</v>
      </c>
      <c r="D1225" s="79" t="s">
        <v>426</v>
      </c>
      <c r="E1225" s="18" t="s">
        <v>74</v>
      </c>
      <c r="F1225" s="18"/>
      <c r="G1225" s="155">
        <f t="shared" ref="G1225:K1225" si="410">G1226+G1228</f>
        <v>2380.1999999999998</v>
      </c>
      <c r="H1225" s="155">
        <f t="shared" si="410"/>
        <v>0</v>
      </c>
      <c r="I1225" s="185">
        <f t="shared" si="400"/>
        <v>2380.1999999999998</v>
      </c>
      <c r="J1225" s="155">
        <f t="shared" si="410"/>
        <v>2380.1999999999998</v>
      </c>
      <c r="K1225" s="155">
        <f t="shared" si="410"/>
        <v>2380.1999999999998</v>
      </c>
      <c r="L1225" s="186"/>
      <c r="M1225" s="186"/>
      <c r="N1225" s="186"/>
      <c r="O1225" s="186"/>
    </row>
    <row r="1226" spans="1:15" ht="27" customHeight="1">
      <c r="A1226" s="68" t="s">
        <v>413</v>
      </c>
      <c r="B1226" s="18" t="s">
        <v>394</v>
      </c>
      <c r="C1226" s="18" t="s">
        <v>416</v>
      </c>
      <c r="D1226" s="79" t="s">
        <v>426</v>
      </c>
      <c r="E1226" s="18" t="s">
        <v>404</v>
      </c>
      <c r="F1226" s="18"/>
      <c r="G1226" s="155">
        <f t="shared" ref="G1226:K1226" si="411">G1227</f>
        <v>700</v>
      </c>
      <c r="H1226" s="155">
        <f t="shared" si="411"/>
        <v>0</v>
      </c>
      <c r="I1226" s="185">
        <f t="shared" si="400"/>
        <v>700</v>
      </c>
      <c r="J1226" s="155">
        <f t="shared" si="411"/>
        <v>1680.2</v>
      </c>
      <c r="K1226" s="155">
        <f t="shared" si="411"/>
        <v>1680.2</v>
      </c>
      <c r="L1226" s="186"/>
      <c r="M1226" s="186"/>
      <c r="N1226" s="186"/>
      <c r="O1226" s="186"/>
    </row>
    <row r="1227" spans="1:15">
      <c r="A1227" s="68" t="s">
        <v>18</v>
      </c>
      <c r="B1227" s="18" t="s">
        <v>394</v>
      </c>
      <c r="C1227" s="18" t="s">
        <v>416</v>
      </c>
      <c r="D1227" s="79" t="s">
        <v>426</v>
      </c>
      <c r="E1227" s="18" t="s">
        <v>404</v>
      </c>
      <c r="F1227" s="18" t="s">
        <v>10</v>
      </c>
      <c r="G1227" s="149">
        <f>'[6]Поправки июль'!$H$1245</f>
        <v>700</v>
      </c>
      <c r="H1227" s="149"/>
      <c r="I1227" s="185">
        <f t="shared" si="400"/>
        <v>700</v>
      </c>
      <c r="J1227" s="152">
        <f>'[6]Поправки июль'!$K$1245</f>
        <v>1680.2</v>
      </c>
      <c r="K1227" s="253">
        <f>'[6]Поправки июль'!$L$1245</f>
        <v>1680.2</v>
      </c>
      <c r="L1227" s="186"/>
      <c r="M1227" s="186"/>
      <c r="N1227" s="186"/>
      <c r="O1227" s="186"/>
    </row>
    <row r="1228" spans="1:15" ht="24.75" customHeight="1">
      <c r="A1228" s="68" t="s">
        <v>75</v>
      </c>
      <c r="B1228" s="18" t="s">
        <v>394</v>
      </c>
      <c r="C1228" s="18" t="s">
        <v>416</v>
      </c>
      <c r="D1228" s="79" t="s">
        <v>426</v>
      </c>
      <c r="E1228" s="18" t="s">
        <v>76</v>
      </c>
      <c r="F1228" s="18"/>
      <c r="G1228" s="155">
        <f t="shared" ref="G1228:K1228" si="412">G1229</f>
        <v>1680.2</v>
      </c>
      <c r="H1228" s="155">
        <f t="shared" si="412"/>
        <v>0</v>
      </c>
      <c r="I1228" s="185">
        <f t="shared" si="400"/>
        <v>1680.2</v>
      </c>
      <c r="J1228" s="155">
        <f t="shared" si="412"/>
        <v>700</v>
      </c>
      <c r="K1228" s="155">
        <f t="shared" si="412"/>
        <v>700</v>
      </c>
      <c r="L1228" s="186"/>
      <c r="M1228" s="186"/>
      <c r="N1228" s="186"/>
      <c r="O1228" s="186"/>
    </row>
    <row r="1229" spans="1:15">
      <c r="A1229" s="68" t="s">
        <v>18</v>
      </c>
      <c r="B1229" s="18" t="s">
        <v>394</v>
      </c>
      <c r="C1229" s="18" t="s">
        <v>416</v>
      </c>
      <c r="D1229" s="79" t="s">
        <v>426</v>
      </c>
      <c r="E1229" s="18" t="s">
        <v>76</v>
      </c>
      <c r="F1229" s="18" t="s">
        <v>10</v>
      </c>
      <c r="G1229" s="149">
        <f>'[6]Поправки июль'!$H$1247</f>
        <v>1680.2</v>
      </c>
      <c r="H1229" s="149"/>
      <c r="I1229" s="185">
        <f t="shared" si="400"/>
        <v>1680.2</v>
      </c>
      <c r="J1229" s="152">
        <f>'[6]Поправки июль'!$K$1247</f>
        <v>700</v>
      </c>
      <c r="K1229" s="152">
        <f>'[6]Поправки июль'!$L$1247</f>
        <v>700</v>
      </c>
      <c r="L1229" s="186"/>
      <c r="M1229" s="186"/>
      <c r="N1229" s="186"/>
      <c r="O1229" s="186"/>
    </row>
    <row r="1230" spans="1:15" ht="91.5" hidden="1" customHeight="1">
      <c r="A1230" s="173" t="s">
        <v>427</v>
      </c>
      <c r="B1230" s="18" t="s">
        <v>394</v>
      </c>
      <c r="C1230" s="18" t="s">
        <v>416</v>
      </c>
      <c r="D1230" s="77" t="s">
        <v>428</v>
      </c>
      <c r="E1230" s="34"/>
      <c r="F1230" s="34"/>
      <c r="G1230" s="155">
        <f t="shared" ref="G1230:K1233" si="413">G1231</f>
        <v>0</v>
      </c>
      <c r="H1230" s="155">
        <f t="shared" si="413"/>
        <v>0</v>
      </c>
      <c r="I1230" s="185">
        <f t="shared" si="400"/>
        <v>0</v>
      </c>
      <c r="J1230" s="155">
        <f t="shared" si="413"/>
        <v>0</v>
      </c>
      <c r="K1230" s="155">
        <f t="shared" si="413"/>
        <v>0</v>
      </c>
      <c r="L1230" s="186"/>
      <c r="M1230" s="186"/>
      <c r="N1230" s="186"/>
      <c r="O1230" s="186"/>
    </row>
    <row r="1231" spans="1:15" ht="24" hidden="1">
      <c r="A1231" s="68" t="s">
        <v>73</v>
      </c>
      <c r="B1231" s="18" t="s">
        <v>394</v>
      </c>
      <c r="C1231" s="18" t="s">
        <v>416</v>
      </c>
      <c r="D1231" s="77" t="s">
        <v>428</v>
      </c>
      <c r="E1231" s="18" t="s">
        <v>74</v>
      </c>
      <c r="F1231" s="18"/>
      <c r="G1231" s="155">
        <f t="shared" si="413"/>
        <v>0</v>
      </c>
      <c r="H1231" s="155">
        <f t="shared" si="413"/>
        <v>0</v>
      </c>
      <c r="I1231" s="185">
        <f t="shared" si="400"/>
        <v>0</v>
      </c>
      <c r="J1231" s="155">
        <f t="shared" si="413"/>
        <v>0</v>
      </c>
      <c r="K1231" s="155">
        <f t="shared" si="413"/>
        <v>0</v>
      </c>
      <c r="L1231" s="186"/>
      <c r="M1231" s="186"/>
      <c r="N1231" s="186"/>
      <c r="O1231" s="186"/>
    </row>
    <row r="1232" spans="1:15" ht="24" hidden="1">
      <c r="A1232" s="68" t="s">
        <v>75</v>
      </c>
      <c r="B1232" s="18" t="s">
        <v>394</v>
      </c>
      <c r="C1232" s="18" t="s">
        <v>416</v>
      </c>
      <c r="D1232" s="77" t="s">
        <v>428</v>
      </c>
      <c r="E1232" s="18" t="s">
        <v>76</v>
      </c>
      <c r="F1232" s="18"/>
      <c r="G1232" s="155">
        <f t="shared" si="413"/>
        <v>0</v>
      </c>
      <c r="H1232" s="155">
        <f t="shared" si="413"/>
        <v>0</v>
      </c>
      <c r="I1232" s="185">
        <f t="shared" si="400"/>
        <v>0</v>
      </c>
      <c r="J1232" s="155">
        <f t="shared" si="413"/>
        <v>0</v>
      </c>
      <c r="K1232" s="155">
        <f t="shared" si="413"/>
        <v>0</v>
      </c>
      <c r="L1232" s="186"/>
      <c r="M1232" s="186"/>
      <c r="N1232" s="186"/>
      <c r="O1232" s="186"/>
    </row>
    <row r="1233" spans="1:15" ht="36" hidden="1">
      <c r="A1233" s="68" t="s">
        <v>429</v>
      </c>
      <c r="B1233" s="18" t="s">
        <v>394</v>
      </c>
      <c r="C1233" s="18" t="s">
        <v>416</v>
      </c>
      <c r="D1233" s="77" t="s">
        <v>428</v>
      </c>
      <c r="E1233" s="18" t="s">
        <v>76</v>
      </c>
      <c r="F1233" s="18"/>
      <c r="G1233" s="155">
        <f t="shared" si="413"/>
        <v>0</v>
      </c>
      <c r="H1233" s="155">
        <f t="shared" si="413"/>
        <v>0</v>
      </c>
      <c r="I1233" s="185">
        <f t="shared" si="400"/>
        <v>0</v>
      </c>
      <c r="J1233" s="155">
        <f t="shared" si="413"/>
        <v>0</v>
      </c>
      <c r="K1233" s="155">
        <f t="shared" si="413"/>
        <v>0</v>
      </c>
      <c r="L1233" s="186"/>
      <c r="M1233" s="186"/>
      <c r="N1233" s="186"/>
      <c r="O1233" s="186"/>
    </row>
    <row r="1234" spans="1:15" hidden="1">
      <c r="A1234" s="174" t="s">
        <v>18</v>
      </c>
      <c r="B1234" s="151" t="s">
        <v>394</v>
      </c>
      <c r="C1234" s="151" t="s">
        <v>416</v>
      </c>
      <c r="D1234" s="175" t="s">
        <v>428</v>
      </c>
      <c r="E1234" s="151" t="s">
        <v>76</v>
      </c>
      <c r="F1234" s="151" t="s">
        <v>10</v>
      </c>
      <c r="G1234" s="154">
        <v>0</v>
      </c>
      <c r="H1234" s="154"/>
      <c r="I1234" s="185">
        <f t="shared" si="400"/>
        <v>0</v>
      </c>
      <c r="J1234" s="155">
        <v>0</v>
      </c>
      <c r="K1234" s="154">
        <v>0</v>
      </c>
      <c r="L1234" s="186"/>
      <c r="M1234" s="186"/>
      <c r="N1234" s="186"/>
      <c r="O1234" s="186"/>
    </row>
    <row r="1235" spans="1:15" ht="60.75" customHeight="1">
      <c r="A1235" s="60" t="s">
        <v>430</v>
      </c>
      <c r="B1235" s="18" t="s">
        <v>394</v>
      </c>
      <c r="C1235" s="18" t="s">
        <v>416</v>
      </c>
      <c r="D1235" s="80" t="s">
        <v>431</v>
      </c>
      <c r="E1235" s="34"/>
      <c r="F1235" s="34"/>
      <c r="G1235" s="155">
        <f>G1236</f>
        <v>559.4</v>
      </c>
      <c r="H1235" s="155">
        <f>H1236</f>
        <v>0</v>
      </c>
      <c r="I1235" s="185">
        <f t="shared" si="400"/>
        <v>559.4</v>
      </c>
      <c r="J1235" s="155">
        <f t="shared" ref="G1235:K1237" si="414">J1236</f>
        <v>559.4</v>
      </c>
      <c r="K1235" s="155">
        <f t="shared" si="414"/>
        <v>559.4</v>
      </c>
      <c r="L1235" s="186"/>
      <c r="M1235" s="186"/>
      <c r="N1235" s="186"/>
      <c r="O1235" s="186"/>
    </row>
    <row r="1236" spans="1:15" ht="24">
      <c r="A1236" s="68" t="s">
        <v>73</v>
      </c>
      <c r="B1236" s="18" t="s">
        <v>394</v>
      </c>
      <c r="C1236" s="18" t="s">
        <v>416</v>
      </c>
      <c r="D1236" s="80" t="s">
        <v>431</v>
      </c>
      <c r="E1236" s="18" t="s">
        <v>74</v>
      </c>
      <c r="F1236" s="18"/>
      <c r="G1236" s="155">
        <f t="shared" si="414"/>
        <v>559.4</v>
      </c>
      <c r="H1236" s="155">
        <f t="shared" si="414"/>
        <v>0</v>
      </c>
      <c r="I1236" s="185">
        <f t="shared" si="400"/>
        <v>559.4</v>
      </c>
      <c r="J1236" s="155">
        <f t="shared" si="414"/>
        <v>559.4</v>
      </c>
      <c r="K1236" s="155">
        <f t="shared" si="414"/>
        <v>559.4</v>
      </c>
      <c r="L1236" s="186"/>
      <c r="M1236" s="186"/>
      <c r="N1236" s="186"/>
      <c r="O1236" s="186"/>
    </row>
    <row r="1237" spans="1:15" ht="22.5" customHeight="1">
      <c r="A1237" s="68" t="s">
        <v>75</v>
      </c>
      <c r="B1237" s="18" t="s">
        <v>394</v>
      </c>
      <c r="C1237" s="18" t="s">
        <v>416</v>
      </c>
      <c r="D1237" s="80" t="s">
        <v>431</v>
      </c>
      <c r="E1237" s="18" t="s">
        <v>76</v>
      </c>
      <c r="F1237" s="18"/>
      <c r="G1237" s="155">
        <f t="shared" si="414"/>
        <v>559.4</v>
      </c>
      <c r="H1237" s="155">
        <f t="shared" si="414"/>
        <v>0</v>
      </c>
      <c r="I1237" s="185">
        <f t="shared" si="400"/>
        <v>559.4</v>
      </c>
      <c r="J1237" s="155">
        <f t="shared" si="414"/>
        <v>559.4</v>
      </c>
      <c r="K1237" s="155">
        <f t="shared" si="414"/>
        <v>559.4</v>
      </c>
      <c r="L1237" s="186"/>
      <c r="M1237" s="186"/>
      <c r="N1237" s="186"/>
      <c r="O1237" s="186"/>
    </row>
    <row r="1238" spans="1:15">
      <c r="A1238" s="68" t="s">
        <v>18</v>
      </c>
      <c r="B1238" s="18" t="s">
        <v>394</v>
      </c>
      <c r="C1238" s="18" t="s">
        <v>416</v>
      </c>
      <c r="D1238" s="80" t="s">
        <v>431</v>
      </c>
      <c r="E1238" s="18" t="s">
        <v>76</v>
      </c>
      <c r="F1238" s="18" t="s">
        <v>10</v>
      </c>
      <c r="G1238" s="149">
        <f>'[3]Бюджет 2025 г 2 чтение'!$H$1234</f>
        <v>559.4</v>
      </c>
      <c r="H1238" s="149"/>
      <c r="I1238" s="185">
        <f t="shared" si="400"/>
        <v>559.4</v>
      </c>
      <c r="J1238" s="253">
        <f>'[3]Бюджет 2025 г 2 чтение'!$I$1234</f>
        <v>559.4</v>
      </c>
      <c r="K1238" s="253">
        <f>'[3]Бюджет 2025 г 2 чтение'!$J$1234</f>
        <v>559.4</v>
      </c>
      <c r="L1238" s="186"/>
      <c r="M1238" s="186"/>
      <c r="N1238" s="186"/>
      <c r="O1238" s="186"/>
    </row>
    <row r="1239" spans="1:15" ht="63.75" hidden="1">
      <c r="A1239" s="160" t="s">
        <v>432</v>
      </c>
      <c r="B1239" s="18" t="s">
        <v>394</v>
      </c>
      <c r="C1239" s="18" t="s">
        <v>416</v>
      </c>
      <c r="D1239" s="80" t="s">
        <v>433</v>
      </c>
      <c r="E1239" s="18"/>
      <c r="F1239" s="18"/>
      <c r="G1239" s="155">
        <f t="shared" ref="G1239:J1242" si="415">G1240</f>
        <v>0</v>
      </c>
      <c r="H1239" s="155">
        <f t="shared" si="415"/>
        <v>0</v>
      </c>
      <c r="I1239" s="185">
        <f t="shared" si="400"/>
        <v>0</v>
      </c>
      <c r="J1239" s="155">
        <f t="shared" si="415"/>
        <v>0</v>
      </c>
      <c r="K1239" s="190"/>
      <c r="L1239" s="186"/>
      <c r="M1239" s="186"/>
      <c r="N1239" s="186"/>
      <c r="O1239" s="186"/>
    </row>
    <row r="1240" spans="1:15" ht="38.25" hidden="1" customHeight="1">
      <c r="A1240" s="74" t="s">
        <v>434</v>
      </c>
      <c r="B1240" s="18" t="s">
        <v>394</v>
      </c>
      <c r="C1240" s="18" t="s">
        <v>416</v>
      </c>
      <c r="D1240" s="80" t="s">
        <v>433</v>
      </c>
      <c r="E1240" s="18" t="s">
        <v>209</v>
      </c>
      <c r="F1240" s="18"/>
      <c r="G1240" s="155">
        <f t="shared" si="415"/>
        <v>0</v>
      </c>
      <c r="H1240" s="155">
        <f t="shared" si="415"/>
        <v>0</v>
      </c>
      <c r="I1240" s="185">
        <f t="shared" si="400"/>
        <v>0</v>
      </c>
      <c r="J1240" s="155">
        <f t="shared" si="415"/>
        <v>0</v>
      </c>
      <c r="K1240" s="190"/>
      <c r="L1240" s="186"/>
      <c r="M1240" s="186"/>
      <c r="N1240" s="186"/>
      <c r="O1240" s="186"/>
    </row>
    <row r="1241" spans="1:15" hidden="1">
      <c r="A1241" s="74" t="s">
        <v>210</v>
      </c>
      <c r="B1241" s="18" t="s">
        <v>394</v>
      </c>
      <c r="C1241" s="18" t="s">
        <v>416</v>
      </c>
      <c r="D1241" s="80" t="s">
        <v>433</v>
      </c>
      <c r="E1241" s="18" t="s">
        <v>435</v>
      </c>
      <c r="F1241" s="18"/>
      <c r="G1241" s="155">
        <f t="shared" si="415"/>
        <v>0</v>
      </c>
      <c r="H1241" s="155">
        <f t="shared" si="415"/>
        <v>0</v>
      </c>
      <c r="I1241" s="185">
        <f t="shared" si="400"/>
        <v>0</v>
      </c>
      <c r="J1241" s="155">
        <f t="shared" si="415"/>
        <v>0</v>
      </c>
      <c r="K1241" s="190"/>
      <c r="L1241" s="186"/>
      <c r="M1241" s="186"/>
      <c r="N1241" s="186"/>
      <c r="O1241" s="186"/>
    </row>
    <row r="1242" spans="1:15" ht="51" hidden="1">
      <c r="A1242" s="45" t="s">
        <v>436</v>
      </c>
      <c r="B1242" s="18" t="s">
        <v>394</v>
      </c>
      <c r="C1242" s="18" t="s">
        <v>416</v>
      </c>
      <c r="D1242" s="80" t="s">
        <v>433</v>
      </c>
      <c r="E1242" s="18" t="s">
        <v>437</v>
      </c>
      <c r="F1242" s="18"/>
      <c r="G1242" s="155">
        <f t="shared" si="415"/>
        <v>0</v>
      </c>
      <c r="H1242" s="155">
        <f t="shared" si="415"/>
        <v>0</v>
      </c>
      <c r="I1242" s="185">
        <f t="shared" si="400"/>
        <v>0</v>
      </c>
      <c r="J1242" s="155">
        <f t="shared" si="415"/>
        <v>0</v>
      </c>
      <c r="K1242" s="190"/>
      <c r="L1242" s="186"/>
      <c r="M1242" s="186"/>
      <c r="N1242" s="186"/>
      <c r="O1242" s="186"/>
    </row>
    <row r="1243" spans="1:15" hidden="1">
      <c r="A1243" s="81" t="s">
        <v>19</v>
      </c>
      <c r="B1243" s="18" t="s">
        <v>394</v>
      </c>
      <c r="C1243" s="18" t="s">
        <v>416</v>
      </c>
      <c r="D1243" s="80" t="s">
        <v>433</v>
      </c>
      <c r="E1243" s="18" t="s">
        <v>437</v>
      </c>
      <c r="F1243" s="18" t="s">
        <v>11</v>
      </c>
      <c r="G1243" s="190"/>
      <c r="H1243" s="190"/>
      <c r="I1243" s="185">
        <f t="shared" si="400"/>
        <v>0</v>
      </c>
      <c r="J1243" s="155"/>
      <c r="K1243" s="190"/>
      <c r="L1243" s="186"/>
      <c r="M1243" s="186"/>
      <c r="N1243" s="186"/>
      <c r="O1243" s="186"/>
    </row>
    <row r="1244" spans="1:15" ht="50.25" customHeight="1">
      <c r="A1244" s="159" t="s">
        <v>438</v>
      </c>
      <c r="B1244" s="18" t="s">
        <v>394</v>
      </c>
      <c r="C1244" s="18" t="s">
        <v>416</v>
      </c>
      <c r="D1244" s="80" t="s">
        <v>439</v>
      </c>
      <c r="E1244" s="18"/>
      <c r="F1244" s="18"/>
      <c r="G1244" s="155">
        <f t="shared" ref="G1244:K1246" si="416">G1245</f>
        <v>2795.8</v>
      </c>
      <c r="H1244" s="155">
        <f t="shared" si="416"/>
        <v>2306.1999999999998</v>
      </c>
      <c r="I1244" s="185">
        <f t="shared" si="400"/>
        <v>5102</v>
      </c>
      <c r="J1244" s="155">
        <f t="shared" si="416"/>
        <v>6225.7</v>
      </c>
      <c r="K1244" s="155">
        <f t="shared" si="416"/>
        <v>5965.1</v>
      </c>
      <c r="L1244" s="186"/>
      <c r="M1244" s="186"/>
      <c r="N1244" s="186"/>
      <c r="O1244" s="186"/>
    </row>
    <row r="1245" spans="1:15" ht="36.75" customHeight="1">
      <c r="A1245" s="68" t="s">
        <v>434</v>
      </c>
      <c r="B1245" s="18" t="s">
        <v>394</v>
      </c>
      <c r="C1245" s="18" t="s">
        <v>416</v>
      </c>
      <c r="D1245" s="80" t="s">
        <v>439</v>
      </c>
      <c r="E1245" s="18" t="s">
        <v>209</v>
      </c>
      <c r="F1245" s="18"/>
      <c r="G1245" s="155">
        <f t="shared" si="416"/>
        <v>2795.8</v>
      </c>
      <c r="H1245" s="155">
        <f t="shared" si="416"/>
        <v>2306.1999999999998</v>
      </c>
      <c r="I1245" s="185">
        <f t="shared" si="400"/>
        <v>5102</v>
      </c>
      <c r="J1245" s="155">
        <f t="shared" si="416"/>
        <v>6225.7</v>
      </c>
      <c r="K1245" s="155">
        <f t="shared" si="416"/>
        <v>5965.1</v>
      </c>
      <c r="L1245" s="186"/>
      <c r="M1245" s="186"/>
      <c r="N1245" s="186"/>
      <c r="O1245" s="186"/>
    </row>
    <row r="1246" spans="1:15">
      <c r="A1246" s="68" t="s">
        <v>210</v>
      </c>
      <c r="B1246" s="18" t="s">
        <v>394</v>
      </c>
      <c r="C1246" s="18" t="s">
        <v>416</v>
      </c>
      <c r="D1246" s="80" t="s">
        <v>439</v>
      </c>
      <c r="E1246" s="18" t="s">
        <v>435</v>
      </c>
      <c r="F1246" s="18"/>
      <c r="G1246" s="155">
        <f t="shared" si="416"/>
        <v>2795.8</v>
      </c>
      <c r="H1246" s="155">
        <f t="shared" si="416"/>
        <v>2306.1999999999998</v>
      </c>
      <c r="I1246" s="185">
        <f t="shared" si="400"/>
        <v>5102</v>
      </c>
      <c r="J1246" s="155">
        <f t="shared" si="416"/>
        <v>6225.7</v>
      </c>
      <c r="K1246" s="155">
        <f t="shared" si="416"/>
        <v>5965.1</v>
      </c>
      <c r="L1246" s="186"/>
      <c r="M1246" s="186"/>
      <c r="N1246" s="186"/>
      <c r="O1246" s="186"/>
    </row>
    <row r="1247" spans="1:15">
      <c r="A1247" s="82" t="s">
        <v>18</v>
      </c>
      <c r="B1247" s="18" t="s">
        <v>394</v>
      </c>
      <c r="C1247" s="18" t="s">
        <v>416</v>
      </c>
      <c r="D1247" s="80" t="s">
        <v>439</v>
      </c>
      <c r="E1247" s="18" t="s">
        <v>435</v>
      </c>
      <c r="F1247" s="18" t="s">
        <v>10</v>
      </c>
      <c r="G1247" s="149">
        <v>2795.8</v>
      </c>
      <c r="H1247" s="149">
        <f>'[7]Поправки ноябрь'!$I$537</f>
        <v>2306.1999999999998</v>
      </c>
      <c r="I1247" s="185">
        <f t="shared" si="400"/>
        <v>5102</v>
      </c>
      <c r="J1247" s="152">
        <f>'[3]Бюджет 2025 г 2 чтение'!$I$529</f>
        <v>6225.7</v>
      </c>
      <c r="K1247" s="152">
        <f>'[3]Бюджет 2025 г 2 чтение'!$J$529</f>
        <v>5965.1</v>
      </c>
      <c r="L1247" s="186"/>
      <c r="M1247" s="186"/>
      <c r="N1247" s="186"/>
      <c r="O1247" s="186"/>
    </row>
    <row r="1248" spans="1:15">
      <c r="A1248" s="82" t="s">
        <v>19</v>
      </c>
      <c r="B1248" s="18" t="s">
        <v>394</v>
      </c>
      <c r="C1248" s="18" t="s">
        <v>416</v>
      </c>
      <c r="D1248" s="80" t="s">
        <v>439</v>
      </c>
      <c r="E1248" s="18" t="s">
        <v>435</v>
      </c>
      <c r="F1248" s="18" t="s">
        <v>11</v>
      </c>
      <c r="G1248" s="154"/>
      <c r="H1248" s="154"/>
      <c r="I1248" s="185">
        <f t="shared" si="400"/>
        <v>0</v>
      </c>
      <c r="J1248" s="155"/>
      <c r="K1248" s="190"/>
      <c r="L1248" s="186"/>
      <c r="M1248" s="186"/>
      <c r="N1248" s="186"/>
      <c r="O1248" s="186"/>
    </row>
    <row r="1249" spans="1:15" ht="79.5" customHeight="1">
      <c r="A1249" s="176" t="s">
        <v>427</v>
      </c>
      <c r="B1249" s="18" t="s">
        <v>394</v>
      </c>
      <c r="C1249" s="18" t="s">
        <v>416</v>
      </c>
      <c r="D1249" s="77" t="s">
        <v>428</v>
      </c>
      <c r="E1249" s="18"/>
      <c r="F1249" s="18"/>
      <c r="G1249" s="154">
        <f t="shared" ref="G1249:K1252" si="417">G1250</f>
        <v>0</v>
      </c>
      <c r="H1249" s="154">
        <f t="shared" si="417"/>
        <v>0</v>
      </c>
      <c r="I1249" s="185">
        <f t="shared" si="400"/>
        <v>0</v>
      </c>
      <c r="J1249" s="154">
        <f t="shared" si="417"/>
        <v>0</v>
      </c>
      <c r="K1249" s="154">
        <f t="shared" si="417"/>
        <v>0</v>
      </c>
      <c r="L1249" s="186"/>
      <c r="M1249" s="186"/>
      <c r="N1249" s="186"/>
      <c r="O1249" s="186"/>
    </row>
    <row r="1250" spans="1:15" ht="37.5" customHeight="1">
      <c r="A1250" s="74" t="s">
        <v>75</v>
      </c>
      <c r="B1250" s="18" t="s">
        <v>394</v>
      </c>
      <c r="C1250" s="18" t="s">
        <v>416</v>
      </c>
      <c r="D1250" s="77" t="s">
        <v>428</v>
      </c>
      <c r="E1250" s="18" t="s">
        <v>74</v>
      </c>
      <c r="F1250" s="18"/>
      <c r="G1250" s="154">
        <f t="shared" si="417"/>
        <v>0</v>
      </c>
      <c r="H1250" s="154">
        <f t="shared" si="417"/>
        <v>0</v>
      </c>
      <c r="I1250" s="185">
        <f t="shared" si="400"/>
        <v>0</v>
      </c>
      <c r="J1250" s="154">
        <f t="shared" si="417"/>
        <v>0</v>
      </c>
      <c r="K1250" s="154">
        <f t="shared" si="417"/>
        <v>0</v>
      </c>
      <c r="L1250" s="186"/>
      <c r="M1250" s="186"/>
      <c r="N1250" s="186"/>
      <c r="O1250" s="186"/>
    </row>
    <row r="1251" spans="1:15">
      <c r="A1251" s="74" t="s">
        <v>210</v>
      </c>
      <c r="B1251" s="18" t="s">
        <v>394</v>
      </c>
      <c r="C1251" s="18" t="s">
        <v>416</v>
      </c>
      <c r="D1251" s="77" t="s">
        <v>428</v>
      </c>
      <c r="E1251" s="18" t="s">
        <v>435</v>
      </c>
      <c r="F1251" s="18"/>
      <c r="G1251" s="154">
        <f>G1252</f>
        <v>0</v>
      </c>
      <c r="H1251" s="154">
        <f>H1252</f>
        <v>0</v>
      </c>
      <c r="I1251" s="185">
        <f t="shared" si="400"/>
        <v>0</v>
      </c>
      <c r="J1251" s="154">
        <f t="shared" si="417"/>
        <v>0</v>
      </c>
      <c r="K1251" s="154">
        <f t="shared" si="417"/>
        <v>0</v>
      </c>
      <c r="L1251" s="186"/>
      <c r="M1251" s="186"/>
      <c r="N1251" s="186"/>
      <c r="O1251" s="186"/>
    </row>
    <row r="1252" spans="1:15" ht="53.25" customHeight="1">
      <c r="A1252" s="68" t="s">
        <v>429</v>
      </c>
      <c r="B1252" s="18" t="s">
        <v>394</v>
      </c>
      <c r="C1252" s="18" t="s">
        <v>416</v>
      </c>
      <c r="D1252" s="77" t="s">
        <v>428</v>
      </c>
      <c r="E1252" s="18" t="s">
        <v>74</v>
      </c>
      <c r="F1252" s="18"/>
      <c r="G1252" s="154">
        <f>G1253</f>
        <v>0</v>
      </c>
      <c r="H1252" s="154">
        <f>H1253</f>
        <v>0</v>
      </c>
      <c r="I1252" s="185">
        <f t="shared" si="400"/>
        <v>0</v>
      </c>
      <c r="J1252" s="154">
        <f t="shared" si="417"/>
        <v>0</v>
      </c>
      <c r="K1252" s="154">
        <f t="shared" si="417"/>
        <v>0</v>
      </c>
      <c r="L1252" s="186"/>
      <c r="M1252" s="186"/>
      <c r="N1252" s="186"/>
      <c r="O1252" s="186"/>
    </row>
    <row r="1253" spans="1:15">
      <c r="A1253" s="157" t="s">
        <v>18</v>
      </c>
      <c r="B1253" s="18" t="s">
        <v>394</v>
      </c>
      <c r="C1253" s="18" t="s">
        <v>416</v>
      </c>
      <c r="D1253" s="79" t="s">
        <v>440</v>
      </c>
      <c r="E1253" s="18" t="s">
        <v>76</v>
      </c>
      <c r="F1253" s="18" t="s">
        <v>10</v>
      </c>
      <c r="G1253" s="149">
        <v>0</v>
      </c>
      <c r="H1253" s="149"/>
      <c r="I1253" s="185">
        <f t="shared" si="400"/>
        <v>0</v>
      </c>
      <c r="J1253" s="155">
        <v>0</v>
      </c>
      <c r="K1253" s="190">
        <v>0</v>
      </c>
      <c r="L1253" s="186"/>
      <c r="M1253" s="186"/>
      <c r="N1253" s="186"/>
      <c r="O1253" s="186"/>
    </row>
    <row r="1254" spans="1:15" ht="24">
      <c r="A1254" s="83" t="s">
        <v>441</v>
      </c>
      <c r="B1254" s="14" t="s">
        <v>394</v>
      </c>
      <c r="C1254" s="14" t="s">
        <v>442</v>
      </c>
      <c r="D1254" s="84" t="s">
        <v>26</v>
      </c>
      <c r="E1254" s="14"/>
      <c r="F1254" s="14"/>
      <c r="G1254" s="185">
        <f>G1263+G1255+G1259</f>
        <v>2245</v>
      </c>
      <c r="H1254" s="185">
        <f>H1263+H1255+H1259</f>
        <v>574.79999999999995</v>
      </c>
      <c r="I1254" s="185">
        <f t="shared" si="400"/>
        <v>2819.8</v>
      </c>
      <c r="J1254" s="185">
        <f>J1263+J1255+J1259</f>
        <v>1519.5</v>
      </c>
      <c r="K1254" s="185">
        <f>K1263+K1255+K1259</f>
        <v>1519.5</v>
      </c>
      <c r="L1254" s="186"/>
      <c r="M1254" s="186"/>
      <c r="N1254" s="186"/>
      <c r="O1254" s="186"/>
    </row>
    <row r="1255" spans="1:15" ht="38.25">
      <c r="A1255" s="23" t="s">
        <v>33</v>
      </c>
      <c r="B1255" s="14" t="s">
        <v>394</v>
      </c>
      <c r="C1255" s="14" t="s">
        <v>442</v>
      </c>
      <c r="D1255" s="24" t="s">
        <v>34</v>
      </c>
      <c r="E1255" s="24"/>
      <c r="F1255" s="24"/>
      <c r="G1255" s="185">
        <f t="shared" ref="G1255:J1257" si="418">G1256</f>
        <v>45.5</v>
      </c>
      <c r="H1255" s="185">
        <f t="shared" si="418"/>
        <v>0</v>
      </c>
      <c r="I1255" s="185">
        <f t="shared" si="400"/>
        <v>45.5</v>
      </c>
      <c r="J1255" s="185">
        <f t="shared" si="418"/>
        <v>0</v>
      </c>
      <c r="K1255" s="190"/>
      <c r="L1255" s="186"/>
      <c r="M1255" s="186"/>
      <c r="N1255" s="186"/>
      <c r="O1255" s="186"/>
    </row>
    <row r="1256" spans="1:15" ht="76.5">
      <c r="A1256" s="23" t="s">
        <v>29</v>
      </c>
      <c r="B1256" s="14" t="s">
        <v>394</v>
      </c>
      <c r="C1256" s="14" t="s">
        <v>442</v>
      </c>
      <c r="D1256" s="24" t="s">
        <v>34</v>
      </c>
      <c r="E1256" s="24" t="s">
        <v>30</v>
      </c>
      <c r="F1256" s="24"/>
      <c r="G1256" s="185">
        <f t="shared" si="418"/>
        <v>45.5</v>
      </c>
      <c r="H1256" s="185">
        <f t="shared" si="418"/>
        <v>0</v>
      </c>
      <c r="I1256" s="185">
        <f t="shared" si="400"/>
        <v>45.5</v>
      </c>
      <c r="J1256" s="185">
        <f t="shared" si="418"/>
        <v>0</v>
      </c>
      <c r="K1256" s="190"/>
      <c r="L1256" s="186"/>
      <c r="M1256" s="186"/>
      <c r="N1256" s="186"/>
      <c r="O1256" s="186"/>
    </row>
    <row r="1257" spans="1:15" ht="30" customHeight="1">
      <c r="A1257" s="23" t="s">
        <v>31</v>
      </c>
      <c r="B1257" s="14" t="s">
        <v>394</v>
      </c>
      <c r="C1257" s="14" t="s">
        <v>442</v>
      </c>
      <c r="D1257" s="24" t="s">
        <v>34</v>
      </c>
      <c r="E1257" s="24" t="s">
        <v>32</v>
      </c>
      <c r="F1257" s="24"/>
      <c r="G1257" s="185">
        <f t="shared" si="418"/>
        <v>45.5</v>
      </c>
      <c r="H1257" s="185">
        <f t="shared" si="418"/>
        <v>0</v>
      </c>
      <c r="I1257" s="185">
        <f t="shared" si="400"/>
        <v>45.5</v>
      </c>
      <c r="J1257" s="185">
        <f t="shared" si="418"/>
        <v>0</v>
      </c>
      <c r="K1257" s="190"/>
      <c r="L1257" s="186"/>
      <c r="M1257" s="186"/>
      <c r="N1257" s="186"/>
      <c r="O1257" s="186"/>
    </row>
    <row r="1258" spans="1:15">
      <c r="A1258" s="23" t="s">
        <v>19</v>
      </c>
      <c r="B1258" s="14" t="s">
        <v>394</v>
      </c>
      <c r="C1258" s="14" t="s">
        <v>442</v>
      </c>
      <c r="D1258" s="24" t="s">
        <v>34</v>
      </c>
      <c r="E1258" s="24" t="s">
        <v>32</v>
      </c>
      <c r="F1258" s="24" t="s">
        <v>11</v>
      </c>
      <c r="G1258" s="185">
        <v>45.5</v>
      </c>
      <c r="H1258" s="185">
        <v>0</v>
      </c>
      <c r="I1258" s="185">
        <f t="shared" si="400"/>
        <v>45.5</v>
      </c>
      <c r="J1258" s="185"/>
      <c r="K1258" s="190"/>
      <c r="L1258" s="186"/>
      <c r="M1258" s="186"/>
      <c r="N1258" s="186"/>
      <c r="O1258" s="186"/>
    </row>
    <row r="1259" spans="1:15" s="222" customFormat="1" ht="216.75">
      <c r="A1259" s="227" t="s">
        <v>691</v>
      </c>
      <c r="B1259" s="134" t="s">
        <v>394</v>
      </c>
      <c r="C1259" s="134" t="s">
        <v>442</v>
      </c>
      <c r="D1259" s="134" t="s">
        <v>557</v>
      </c>
      <c r="E1259" s="134"/>
      <c r="F1259" s="134"/>
      <c r="G1259" s="185">
        <f>G1260</f>
        <v>680</v>
      </c>
      <c r="H1259" s="185">
        <f t="shared" ref="H1259:K1261" si="419">H1260</f>
        <v>574.79999999999995</v>
      </c>
      <c r="I1259" s="185">
        <f t="shared" si="400"/>
        <v>1254.8</v>
      </c>
      <c r="J1259" s="185">
        <f t="shared" si="419"/>
        <v>0</v>
      </c>
      <c r="K1259" s="185">
        <f t="shared" si="419"/>
        <v>0</v>
      </c>
      <c r="L1259" s="186"/>
      <c r="M1259" s="186"/>
      <c r="N1259" s="186"/>
      <c r="O1259" s="186"/>
    </row>
    <row r="1260" spans="1:15" s="222" customFormat="1" ht="38.25">
      <c r="A1260" s="229" t="s">
        <v>382</v>
      </c>
      <c r="B1260" s="134" t="s">
        <v>394</v>
      </c>
      <c r="C1260" s="134" t="s">
        <v>442</v>
      </c>
      <c r="D1260" s="134" t="s">
        <v>557</v>
      </c>
      <c r="E1260" s="134" t="s">
        <v>254</v>
      </c>
      <c r="F1260" s="134"/>
      <c r="G1260" s="185">
        <f>G1261</f>
        <v>680</v>
      </c>
      <c r="H1260" s="185">
        <f t="shared" si="419"/>
        <v>574.79999999999995</v>
      </c>
      <c r="I1260" s="185">
        <f t="shared" si="400"/>
        <v>1254.8</v>
      </c>
      <c r="J1260" s="185">
        <f t="shared" si="419"/>
        <v>0</v>
      </c>
      <c r="K1260" s="185">
        <f t="shared" si="419"/>
        <v>0</v>
      </c>
      <c r="L1260" s="186"/>
      <c r="M1260" s="186"/>
      <c r="N1260" s="186"/>
      <c r="O1260" s="186"/>
    </row>
    <row r="1261" spans="1:15" s="222" customFormat="1">
      <c r="A1261" s="229" t="s">
        <v>255</v>
      </c>
      <c r="B1261" s="134" t="s">
        <v>394</v>
      </c>
      <c r="C1261" s="134" t="s">
        <v>442</v>
      </c>
      <c r="D1261" s="134" t="s">
        <v>557</v>
      </c>
      <c r="E1261" s="134" t="s">
        <v>256</v>
      </c>
      <c r="F1261" s="134"/>
      <c r="G1261" s="185">
        <f>G1262</f>
        <v>680</v>
      </c>
      <c r="H1261" s="185">
        <f t="shared" si="419"/>
        <v>574.79999999999995</v>
      </c>
      <c r="I1261" s="185">
        <f t="shared" si="400"/>
        <v>1254.8</v>
      </c>
      <c r="J1261" s="185">
        <f t="shared" si="419"/>
        <v>0</v>
      </c>
      <c r="K1261" s="185">
        <f t="shared" si="419"/>
        <v>0</v>
      </c>
      <c r="L1261" s="186"/>
      <c r="M1261" s="186"/>
      <c r="N1261" s="186"/>
      <c r="O1261" s="186"/>
    </row>
    <row r="1262" spans="1:15" s="222" customFormat="1">
      <c r="A1262" s="140" t="s">
        <v>18</v>
      </c>
      <c r="B1262" s="134" t="s">
        <v>394</v>
      </c>
      <c r="C1262" s="134" t="s">
        <v>442</v>
      </c>
      <c r="D1262" s="134" t="s">
        <v>557</v>
      </c>
      <c r="E1262" s="134" t="s">
        <v>256</v>
      </c>
      <c r="F1262" s="134" t="s">
        <v>10</v>
      </c>
      <c r="G1262" s="185">
        <v>680</v>
      </c>
      <c r="H1262" s="185">
        <f>'[7]Поправки ноябрь'!$I$1273</f>
        <v>574.79999999999995</v>
      </c>
      <c r="I1262" s="185">
        <f t="shared" si="400"/>
        <v>1254.8</v>
      </c>
      <c r="J1262" s="185"/>
      <c r="K1262" s="190"/>
      <c r="L1262" s="186"/>
      <c r="M1262" s="186"/>
      <c r="N1262" s="186"/>
      <c r="O1262" s="186"/>
    </row>
    <row r="1263" spans="1:15" ht="36">
      <c r="A1263" s="68" t="s">
        <v>443</v>
      </c>
      <c r="B1263" s="18" t="s">
        <v>394</v>
      </c>
      <c r="C1263" s="18" t="s">
        <v>442</v>
      </c>
      <c r="D1263" s="80" t="s">
        <v>444</v>
      </c>
      <c r="E1263" s="18"/>
      <c r="F1263" s="18"/>
      <c r="G1263" s="155">
        <f t="shared" ref="G1263:K1263" si="420">G1264+G1267</f>
        <v>1519.5</v>
      </c>
      <c r="H1263" s="155">
        <f t="shared" si="420"/>
        <v>0</v>
      </c>
      <c r="I1263" s="185">
        <f t="shared" si="400"/>
        <v>1519.5</v>
      </c>
      <c r="J1263" s="155">
        <f t="shared" si="420"/>
        <v>1519.5</v>
      </c>
      <c r="K1263" s="155">
        <f t="shared" si="420"/>
        <v>1519.5</v>
      </c>
      <c r="L1263" s="186"/>
      <c r="M1263" s="186"/>
      <c r="N1263" s="186"/>
      <c r="O1263" s="186"/>
    </row>
    <row r="1264" spans="1:15" ht="74.25" customHeight="1">
      <c r="A1264" s="17" t="s">
        <v>29</v>
      </c>
      <c r="B1264" s="18" t="s">
        <v>394</v>
      </c>
      <c r="C1264" s="18" t="s">
        <v>442</v>
      </c>
      <c r="D1264" s="80" t="s">
        <v>444</v>
      </c>
      <c r="E1264" s="18" t="s">
        <v>30</v>
      </c>
      <c r="F1264" s="18"/>
      <c r="G1264" s="155">
        <f t="shared" ref="G1264:K1265" si="421">G1265</f>
        <v>1426</v>
      </c>
      <c r="H1264" s="155">
        <f t="shared" si="421"/>
        <v>-235</v>
      </c>
      <c r="I1264" s="185">
        <f t="shared" si="400"/>
        <v>1191</v>
      </c>
      <c r="J1264" s="155">
        <f t="shared" si="421"/>
        <v>1426</v>
      </c>
      <c r="K1264" s="155">
        <f t="shared" si="421"/>
        <v>1426</v>
      </c>
      <c r="L1264" s="186"/>
      <c r="M1264" s="186"/>
      <c r="N1264" s="186"/>
      <c r="O1264" s="186"/>
    </row>
    <row r="1265" spans="1:15" ht="26.25" customHeight="1">
      <c r="A1265" s="17" t="s">
        <v>31</v>
      </c>
      <c r="B1265" s="18" t="s">
        <v>394</v>
      </c>
      <c r="C1265" s="18" t="s">
        <v>442</v>
      </c>
      <c r="D1265" s="80" t="s">
        <v>444</v>
      </c>
      <c r="E1265" s="18" t="s">
        <v>32</v>
      </c>
      <c r="F1265" s="18"/>
      <c r="G1265" s="155">
        <f t="shared" si="421"/>
        <v>1426</v>
      </c>
      <c r="H1265" s="155">
        <f t="shared" si="421"/>
        <v>-235</v>
      </c>
      <c r="I1265" s="185">
        <f t="shared" ref="I1265:I1328" si="422">G1265+H1265</f>
        <v>1191</v>
      </c>
      <c r="J1265" s="155">
        <f t="shared" si="421"/>
        <v>1426</v>
      </c>
      <c r="K1265" s="155">
        <f t="shared" si="421"/>
        <v>1426</v>
      </c>
      <c r="L1265" s="186"/>
      <c r="M1265" s="186"/>
      <c r="N1265" s="186"/>
      <c r="O1265" s="186"/>
    </row>
    <row r="1266" spans="1:15">
      <c r="A1266" s="17" t="s">
        <v>110</v>
      </c>
      <c r="B1266" s="18" t="s">
        <v>394</v>
      </c>
      <c r="C1266" s="18" t="s">
        <v>442</v>
      </c>
      <c r="D1266" s="80" t="s">
        <v>444</v>
      </c>
      <c r="E1266" s="18" t="s">
        <v>32</v>
      </c>
      <c r="F1266" s="18" t="s">
        <v>10</v>
      </c>
      <c r="G1266" s="149">
        <v>1426</v>
      </c>
      <c r="H1266" s="149">
        <f>'[7]Поправки ноябрь'!$I$1277</f>
        <v>-235</v>
      </c>
      <c r="I1266" s="185">
        <f t="shared" si="422"/>
        <v>1191</v>
      </c>
      <c r="J1266" s="152">
        <f>'[5]Поправки октябрь'!$K$1277</f>
        <v>1426</v>
      </c>
      <c r="K1266" s="152">
        <f>'[5]Поправки октябрь'!$L$1277</f>
        <v>1426</v>
      </c>
      <c r="L1266" s="186"/>
      <c r="M1266" s="186"/>
      <c r="N1266" s="186"/>
      <c r="O1266" s="186"/>
    </row>
    <row r="1267" spans="1:15" ht="26.25" customHeight="1">
      <c r="A1267" s="17" t="s">
        <v>44</v>
      </c>
      <c r="B1267" s="18" t="s">
        <v>394</v>
      </c>
      <c r="C1267" s="18" t="s">
        <v>442</v>
      </c>
      <c r="D1267" s="80" t="s">
        <v>444</v>
      </c>
      <c r="E1267" s="18" t="s">
        <v>45</v>
      </c>
      <c r="F1267" s="18"/>
      <c r="G1267" s="155">
        <f t="shared" ref="G1267:K1268" si="423">G1268</f>
        <v>93.5</v>
      </c>
      <c r="H1267" s="155">
        <f t="shared" si="423"/>
        <v>235</v>
      </c>
      <c r="I1267" s="185">
        <f t="shared" si="422"/>
        <v>328.5</v>
      </c>
      <c r="J1267" s="155">
        <f t="shared" si="423"/>
        <v>93.5</v>
      </c>
      <c r="K1267" s="155">
        <f t="shared" si="423"/>
        <v>93.5</v>
      </c>
      <c r="L1267" s="186"/>
      <c r="M1267" s="186"/>
      <c r="N1267" s="186"/>
      <c r="O1267" s="186"/>
    </row>
    <row r="1268" spans="1:15" ht="39" customHeight="1">
      <c r="A1268" s="17" t="s">
        <v>46</v>
      </c>
      <c r="B1268" s="18" t="s">
        <v>394</v>
      </c>
      <c r="C1268" s="18" t="s">
        <v>442</v>
      </c>
      <c r="D1268" s="80" t="s">
        <v>444</v>
      </c>
      <c r="E1268" s="18" t="s">
        <v>53</v>
      </c>
      <c r="F1268" s="18"/>
      <c r="G1268" s="155">
        <f t="shared" si="423"/>
        <v>93.5</v>
      </c>
      <c r="H1268" s="155">
        <f t="shared" si="423"/>
        <v>235</v>
      </c>
      <c r="I1268" s="185">
        <f t="shared" si="422"/>
        <v>328.5</v>
      </c>
      <c r="J1268" s="155">
        <f t="shared" si="423"/>
        <v>93.5</v>
      </c>
      <c r="K1268" s="155">
        <f t="shared" si="423"/>
        <v>93.5</v>
      </c>
      <c r="L1268" s="186"/>
      <c r="M1268" s="186"/>
      <c r="N1268" s="186"/>
      <c r="O1268" s="186"/>
    </row>
    <row r="1269" spans="1:15">
      <c r="A1269" s="17" t="s">
        <v>110</v>
      </c>
      <c r="B1269" s="18" t="s">
        <v>394</v>
      </c>
      <c r="C1269" s="18" t="s">
        <v>442</v>
      </c>
      <c r="D1269" s="80" t="s">
        <v>444</v>
      </c>
      <c r="E1269" s="18" t="s">
        <v>53</v>
      </c>
      <c r="F1269" s="18" t="s">
        <v>10</v>
      </c>
      <c r="G1269" s="149">
        <f>'[3]Бюджет 2025 г 2 чтение'!$H$1255</f>
        <v>93.5</v>
      </c>
      <c r="H1269" s="149">
        <f>'[7]Поправки ноябрь'!$I$1280</f>
        <v>235</v>
      </c>
      <c r="I1269" s="185">
        <f t="shared" si="422"/>
        <v>328.5</v>
      </c>
      <c r="J1269" s="152">
        <f>'[3]Бюджет 2025 г 2 чтение'!$I$1255</f>
        <v>93.5</v>
      </c>
      <c r="K1269" s="152">
        <f>'[3]Бюджет 2025 г 2 чтение'!$J$1255</f>
        <v>93.5</v>
      </c>
      <c r="L1269" s="186"/>
      <c r="M1269" s="186"/>
      <c r="N1269" s="186"/>
      <c r="O1269" s="186"/>
    </row>
    <row r="1270" spans="1:15" ht="242.25" hidden="1">
      <c r="A1270" s="124" t="s">
        <v>645</v>
      </c>
      <c r="B1270" s="107" t="s">
        <v>394</v>
      </c>
      <c r="C1270" s="107" t="s">
        <v>442</v>
      </c>
      <c r="D1270" s="79" t="s">
        <v>545</v>
      </c>
      <c r="E1270" s="107"/>
      <c r="F1270" s="107"/>
      <c r="G1270" s="154">
        <f t="shared" ref="G1270:H1272" si="424">G1271</f>
        <v>0</v>
      </c>
      <c r="H1270" s="154">
        <f t="shared" si="424"/>
        <v>0</v>
      </c>
      <c r="I1270" s="185">
        <f t="shared" si="422"/>
        <v>0</v>
      </c>
      <c r="J1270" s="155"/>
      <c r="K1270" s="154"/>
      <c r="L1270" s="186"/>
      <c r="M1270" s="186"/>
      <c r="N1270" s="186"/>
      <c r="O1270" s="186"/>
    </row>
    <row r="1271" spans="1:15" ht="25.5" hidden="1">
      <c r="A1271" s="106" t="s">
        <v>44</v>
      </c>
      <c r="B1271" s="107" t="s">
        <v>394</v>
      </c>
      <c r="C1271" s="107" t="s">
        <v>442</v>
      </c>
      <c r="D1271" s="79" t="s">
        <v>545</v>
      </c>
      <c r="E1271" s="107" t="s">
        <v>45</v>
      </c>
      <c r="F1271" s="107"/>
      <c r="G1271" s="154">
        <f t="shared" si="424"/>
        <v>0</v>
      </c>
      <c r="H1271" s="154">
        <f t="shared" si="424"/>
        <v>0</v>
      </c>
      <c r="I1271" s="185">
        <f t="shared" si="422"/>
        <v>0</v>
      </c>
      <c r="J1271" s="155"/>
      <c r="K1271" s="154"/>
      <c r="L1271" s="186"/>
      <c r="M1271" s="186"/>
      <c r="N1271" s="186"/>
      <c r="O1271" s="186"/>
    </row>
    <row r="1272" spans="1:15" ht="38.25" hidden="1">
      <c r="A1272" s="106" t="s">
        <v>46</v>
      </c>
      <c r="B1272" s="107" t="s">
        <v>394</v>
      </c>
      <c r="C1272" s="107" t="s">
        <v>442</v>
      </c>
      <c r="D1272" s="79" t="s">
        <v>545</v>
      </c>
      <c r="E1272" s="107" t="s">
        <v>53</v>
      </c>
      <c r="F1272" s="107"/>
      <c r="G1272" s="154">
        <f t="shared" si="424"/>
        <v>0</v>
      </c>
      <c r="H1272" s="154">
        <f t="shared" si="424"/>
        <v>0</v>
      </c>
      <c r="I1272" s="185">
        <f t="shared" si="422"/>
        <v>0</v>
      </c>
      <c r="J1272" s="155"/>
      <c r="K1272" s="154"/>
      <c r="L1272" s="186"/>
      <c r="M1272" s="186"/>
      <c r="N1272" s="186"/>
      <c r="O1272" s="186"/>
    </row>
    <row r="1273" spans="1:15">
      <c r="A1273" s="106" t="s">
        <v>110</v>
      </c>
      <c r="B1273" s="107" t="s">
        <v>394</v>
      </c>
      <c r="C1273" s="107" t="s">
        <v>442</v>
      </c>
      <c r="D1273" s="79" t="s">
        <v>545</v>
      </c>
      <c r="E1273" s="107" t="s">
        <v>53</v>
      </c>
      <c r="F1273" s="107" t="s">
        <v>10</v>
      </c>
      <c r="G1273" s="154"/>
      <c r="H1273" s="154"/>
      <c r="I1273" s="185">
        <f t="shared" si="422"/>
        <v>0</v>
      </c>
      <c r="J1273" s="155"/>
      <c r="K1273" s="154"/>
      <c r="L1273" s="186"/>
      <c r="M1273" s="186"/>
      <c r="N1273" s="186"/>
      <c r="O1273" s="186"/>
    </row>
    <row r="1274" spans="1:15" ht="11.25" customHeight="1">
      <c r="A1274" s="31" t="s">
        <v>445</v>
      </c>
      <c r="B1274" s="14" t="s">
        <v>446</v>
      </c>
      <c r="C1274" s="14"/>
      <c r="D1274" s="14"/>
      <c r="E1274" s="14"/>
      <c r="F1274" s="14"/>
      <c r="G1274" s="185">
        <f t="shared" ref="G1274:K1274" si="425">G1275+G1276</f>
        <v>150</v>
      </c>
      <c r="H1274" s="185">
        <f t="shared" si="425"/>
        <v>0</v>
      </c>
      <c r="I1274" s="185">
        <f t="shared" si="422"/>
        <v>150</v>
      </c>
      <c r="J1274" s="185">
        <f t="shared" si="425"/>
        <v>150</v>
      </c>
      <c r="K1274" s="185">
        <f t="shared" si="425"/>
        <v>0</v>
      </c>
      <c r="L1274" s="186"/>
      <c r="M1274" s="186"/>
      <c r="N1274" s="186"/>
      <c r="O1274" s="186"/>
    </row>
    <row r="1275" spans="1:15">
      <c r="A1275" s="13" t="s">
        <v>276</v>
      </c>
      <c r="B1275" s="14" t="s">
        <v>446</v>
      </c>
      <c r="C1275" s="14"/>
      <c r="D1275" s="14"/>
      <c r="E1275" s="14"/>
      <c r="F1275" s="14" t="s">
        <v>17</v>
      </c>
      <c r="G1275" s="185">
        <f>G1330+G1346</f>
        <v>150</v>
      </c>
      <c r="H1275" s="185">
        <f>H1330+H1346</f>
        <v>0</v>
      </c>
      <c r="I1275" s="185">
        <f t="shared" si="422"/>
        <v>150</v>
      </c>
      <c r="J1275" s="185">
        <f t="shared" ref="J1275:K1275" si="426">J1330+J1346</f>
        <v>150</v>
      </c>
      <c r="K1275" s="185">
        <f t="shared" si="426"/>
        <v>0</v>
      </c>
      <c r="L1275" s="186"/>
      <c r="M1275" s="186"/>
      <c r="N1275" s="186"/>
      <c r="O1275" s="186"/>
    </row>
    <row r="1276" spans="1:15">
      <c r="A1276" s="13" t="s">
        <v>18</v>
      </c>
      <c r="B1276" s="14" t="s">
        <v>446</v>
      </c>
      <c r="C1276" s="14"/>
      <c r="D1276" s="14"/>
      <c r="E1276" s="14"/>
      <c r="F1276" s="14" t="s">
        <v>10</v>
      </c>
      <c r="G1276" s="185">
        <f>G1339+G1350</f>
        <v>0</v>
      </c>
      <c r="H1276" s="185">
        <f>H1339+H1350</f>
        <v>0</v>
      </c>
      <c r="I1276" s="185">
        <f t="shared" si="422"/>
        <v>0</v>
      </c>
      <c r="J1276" s="185">
        <f>J1339+J1350</f>
        <v>0</v>
      </c>
      <c r="K1276" s="185">
        <f t="shared" ref="K1276" si="427">K1339+K1350</f>
        <v>0</v>
      </c>
      <c r="L1276" s="186"/>
      <c r="M1276" s="186"/>
      <c r="N1276" s="186"/>
      <c r="O1276" s="186"/>
    </row>
    <row r="1277" spans="1:15">
      <c r="A1277" s="31" t="s">
        <v>447</v>
      </c>
      <c r="B1277" s="14" t="s">
        <v>446</v>
      </c>
      <c r="C1277" s="14" t="s">
        <v>448</v>
      </c>
      <c r="D1277" s="14"/>
      <c r="E1277" s="14"/>
      <c r="F1277" s="14"/>
      <c r="G1277" s="185">
        <f t="shared" ref="G1277:K1277" si="428">G1325</f>
        <v>150</v>
      </c>
      <c r="H1277" s="185">
        <f t="shared" si="428"/>
        <v>0</v>
      </c>
      <c r="I1277" s="185">
        <f t="shared" si="422"/>
        <v>150</v>
      </c>
      <c r="J1277" s="185">
        <f t="shared" si="428"/>
        <v>150</v>
      </c>
      <c r="K1277" s="185">
        <f t="shared" si="428"/>
        <v>0</v>
      </c>
      <c r="L1277" s="186"/>
      <c r="M1277" s="186"/>
      <c r="N1277" s="186"/>
      <c r="O1277" s="186"/>
    </row>
    <row r="1278" spans="1:15" ht="36" hidden="1">
      <c r="A1278" s="68" t="s">
        <v>449</v>
      </c>
      <c r="B1278" s="18" t="s">
        <v>446</v>
      </c>
      <c r="C1278" s="18" t="s">
        <v>448</v>
      </c>
      <c r="D1278" s="80" t="s">
        <v>450</v>
      </c>
      <c r="E1278" s="18"/>
      <c r="F1278" s="18"/>
      <c r="G1278" s="260"/>
      <c r="H1278" s="260"/>
      <c r="I1278" s="185">
        <f t="shared" si="422"/>
        <v>0</v>
      </c>
      <c r="J1278" s="185" t="e">
        <f>E1278+#REF!</f>
        <v>#REF!</v>
      </c>
      <c r="K1278" s="190"/>
      <c r="L1278" s="186"/>
      <c r="M1278" s="186"/>
      <c r="N1278" s="186"/>
      <c r="O1278" s="186"/>
    </row>
    <row r="1279" spans="1:15" ht="24" hidden="1">
      <c r="A1279" s="17" t="s">
        <v>44</v>
      </c>
      <c r="B1279" s="18" t="s">
        <v>446</v>
      </c>
      <c r="C1279" s="18" t="s">
        <v>448</v>
      </c>
      <c r="D1279" s="80" t="s">
        <v>450</v>
      </c>
      <c r="E1279" s="18" t="s">
        <v>45</v>
      </c>
      <c r="F1279" s="18"/>
      <c r="G1279" s="260"/>
      <c r="H1279" s="260"/>
      <c r="I1279" s="185">
        <f t="shared" si="422"/>
        <v>0</v>
      </c>
      <c r="J1279" s="185" t="e">
        <f>E1279+#REF!</f>
        <v>#REF!</v>
      </c>
      <c r="K1279" s="190"/>
      <c r="L1279" s="186"/>
      <c r="M1279" s="186"/>
      <c r="N1279" s="186"/>
      <c r="O1279" s="186"/>
    </row>
    <row r="1280" spans="1:15" ht="36" hidden="1">
      <c r="A1280" s="17" t="s">
        <v>46</v>
      </c>
      <c r="B1280" s="18" t="s">
        <v>446</v>
      </c>
      <c r="C1280" s="18" t="s">
        <v>448</v>
      </c>
      <c r="D1280" s="80" t="s">
        <v>450</v>
      </c>
      <c r="E1280" s="18" t="s">
        <v>53</v>
      </c>
      <c r="F1280" s="18"/>
      <c r="G1280" s="260"/>
      <c r="H1280" s="260"/>
      <c r="I1280" s="185">
        <f t="shared" si="422"/>
        <v>0</v>
      </c>
      <c r="J1280" s="185" t="e">
        <f>E1280+#REF!</f>
        <v>#REF!</v>
      </c>
      <c r="K1280" s="190"/>
      <c r="L1280" s="186"/>
      <c r="M1280" s="186"/>
      <c r="N1280" s="186"/>
      <c r="O1280" s="186"/>
    </row>
    <row r="1281" spans="1:15" hidden="1">
      <c r="A1281" s="17" t="s">
        <v>16</v>
      </c>
      <c r="B1281" s="18" t="s">
        <v>446</v>
      </c>
      <c r="C1281" s="18" t="s">
        <v>448</v>
      </c>
      <c r="D1281" s="80" t="s">
        <v>450</v>
      </c>
      <c r="E1281" s="18" t="s">
        <v>53</v>
      </c>
      <c r="F1281" s="18" t="s">
        <v>17</v>
      </c>
      <c r="G1281" s="260"/>
      <c r="H1281" s="260"/>
      <c r="I1281" s="185">
        <f t="shared" si="422"/>
        <v>0</v>
      </c>
      <c r="J1281" s="185" t="e">
        <f>E1281+#REF!</f>
        <v>#REF!</v>
      </c>
      <c r="K1281" s="190"/>
      <c r="L1281" s="186"/>
      <c r="M1281" s="186"/>
      <c r="N1281" s="186"/>
      <c r="O1281" s="186"/>
    </row>
    <row r="1282" spans="1:15" ht="60" hidden="1">
      <c r="A1282" s="44" t="s">
        <v>388</v>
      </c>
      <c r="B1282" s="18" t="s">
        <v>446</v>
      </c>
      <c r="C1282" s="18" t="s">
        <v>448</v>
      </c>
      <c r="D1282" s="80" t="s">
        <v>451</v>
      </c>
      <c r="E1282" s="18"/>
      <c r="F1282" s="18"/>
      <c r="G1282" s="260"/>
      <c r="H1282" s="260"/>
      <c r="I1282" s="185">
        <f t="shared" si="422"/>
        <v>0</v>
      </c>
      <c r="J1282" s="185" t="e">
        <f>E1282+#REF!</f>
        <v>#REF!</v>
      </c>
      <c r="K1282" s="190"/>
      <c r="L1282" s="186"/>
      <c r="M1282" s="186"/>
      <c r="N1282" s="186"/>
      <c r="O1282" s="186"/>
    </row>
    <row r="1283" spans="1:15" ht="24" hidden="1">
      <c r="A1283" s="17" t="s">
        <v>44</v>
      </c>
      <c r="B1283" s="18" t="s">
        <v>446</v>
      </c>
      <c r="C1283" s="18" t="s">
        <v>448</v>
      </c>
      <c r="D1283" s="80" t="s">
        <v>451</v>
      </c>
      <c r="E1283" s="18" t="s">
        <v>45</v>
      </c>
      <c r="F1283" s="18"/>
      <c r="G1283" s="260"/>
      <c r="H1283" s="260"/>
      <c r="I1283" s="185">
        <f t="shared" si="422"/>
        <v>0</v>
      </c>
      <c r="J1283" s="185" t="e">
        <f>E1283+#REF!</f>
        <v>#REF!</v>
      </c>
      <c r="K1283" s="190"/>
      <c r="L1283" s="186"/>
      <c r="M1283" s="186"/>
      <c r="N1283" s="186"/>
      <c r="O1283" s="186"/>
    </row>
    <row r="1284" spans="1:15" ht="36" hidden="1">
      <c r="A1284" s="17" t="s">
        <v>46</v>
      </c>
      <c r="B1284" s="18" t="s">
        <v>446</v>
      </c>
      <c r="C1284" s="18" t="s">
        <v>448</v>
      </c>
      <c r="D1284" s="80" t="s">
        <v>451</v>
      </c>
      <c r="E1284" s="18" t="s">
        <v>53</v>
      </c>
      <c r="F1284" s="18"/>
      <c r="G1284" s="260"/>
      <c r="H1284" s="260"/>
      <c r="I1284" s="185">
        <f t="shared" si="422"/>
        <v>0</v>
      </c>
      <c r="J1284" s="185" t="e">
        <f>E1284+#REF!</f>
        <v>#REF!</v>
      </c>
      <c r="K1284" s="190"/>
      <c r="L1284" s="186"/>
      <c r="M1284" s="186"/>
      <c r="N1284" s="186"/>
      <c r="O1284" s="186"/>
    </row>
    <row r="1285" spans="1:15" ht="36" hidden="1">
      <c r="A1285" s="44" t="s">
        <v>208</v>
      </c>
      <c r="B1285" s="18" t="s">
        <v>446</v>
      </c>
      <c r="C1285" s="18" t="s">
        <v>448</v>
      </c>
      <c r="D1285" s="80" t="s">
        <v>451</v>
      </c>
      <c r="E1285" s="18" t="s">
        <v>209</v>
      </c>
      <c r="F1285" s="18"/>
      <c r="G1285" s="260"/>
      <c r="H1285" s="260"/>
      <c r="I1285" s="185">
        <f t="shared" si="422"/>
        <v>0</v>
      </c>
      <c r="J1285" s="185" t="e">
        <f>E1285+#REF!</f>
        <v>#REF!</v>
      </c>
      <c r="K1285" s="190"/>
      <c r="L1285" s="186"/>
      <c r="M1285" s="186"/>
      <c r="N1285" s="186"/>
      <c r="O1285" s="186"/>
    </row>
    <row r="1286" spans="1:15" hidden="1">
      <c r="A1286" s="17" t="s">
        <v>18</v>
      </c>
      <c r="B1286" s="18" t="s">
        <v>446</v>
      </c>
      <c r="C1286" s="18" t="s">
        <v>448</v>
      </c>
      <c r="D1286" s="80" t="s">
        <v>451</v>
      </c>
      <c r="E1286" s="18" t="s">
        <v>209</v>
      </c>
      <c r="F1286" s="18" t="s">
        <v>10</v>
      </c>
      <c r="G1286" s="260"/>
      <c r="H1286" s="260"/>
      <c r="I1286" s="185">
        <f t="shared" si="422"/>
        <v>0</v>
      </c>
      <c r="J1286" s="185" t="e">
        <f>E1286+#REF!</f>
        <v>#REF!</v>
      </c>
      <c r="K1286" s="190"/>
      <c r="L1286" s="186"/>
      <c r="M1286" s="186"/>
      <c r="N1286" s="186"/>
      <c r="O1286" s="186"/>
    </row>
    <row r="1287" spans="1:15" ht="36" hidden="1">
      <c r="A1287" s="85" t="s">
        <v>452</v>
      </c>
      <c r="B1287" s="14" t="s">
        <v>446</v>
      </c>
      <c r="C1287" s="14" t="s">
        <v>448</v>
      </c>
      <c r="D1287" s="84" t="s">
        <v>453</v>
      </c>
      <c r="E1287" s="14"/>
      <c r="F1287" s="14"/>
      <c r="G1287" s="185">
        <f>G1288</f>
        <v>0</v>
      </c>
      <c r="H1287" s="185">
        <f>H1288</f>
        <v>0</v>
      </c>
      <c r="I1287" s="185">
        <f t="shared" si="422"/>
        <v>0</v>
      </c>
      <c r="J1287" s="185"/>
      <c r="K1287" s="190"/>
      <c r="L1287" s="186"/>
      <c r="M1287" s="186"/>
      <c r="N1287" s="186"/>
      <c r="O1287" s="186"/>
    </row>
    <row r="1288" spans="1:15" ht="48" hidden="1">
      <c r="A1288" s="85" t="s">
        <v>454</v>
      </c>
      <c r="B1288" s="14" t="s">
        <v>446</v>
      </c>
      <c r="C1288" s="14" t="s">
        <v>448</v>
      </c>
      <c r="D1288" s="84" t="s">
        <v>455</v>
      </c>
      <c r="E1288" s="14"/>
      <c r="F1288" s="14"/>
      <c r="G1288" s="185">
        <f>G1289</f>
        <v>0</v>
      </c>
      <c r="H1288" s="185">
        <f>H1289</f>
        <v>0</v>
      </c>
      <c r="I1288" s="185">
        <f t="shared" si="422"/>
        <v>0</v>
      </c>
      <c r="J1288" s="185"/>
      <c r="K1288" s="190"/>
      <c r="L1288" s="186"/>
      <c r="M1288" s="186"/>
      <c r="N1288" s="186"/>
      <c r="O1288" s="186"/>
    </row>
    <row r="1289" spans="1:15" ht="24" hidden="1">
      <c r="A1289" s="17" t="s">
        <v>456</v>
      </c>
      <c r="B1289" s="18" t="s">
        <v>446</v>
      </c>
      <c r="C1289" s="18" t="s">
        <v>448</v>
      </c>
      <c r="D1289" s="80" t="s">
        <v>457</v>
      </c>
      <c r="E1289" s="14"/>
      <c r="F1289" s="14"/>
      <c r="G1289" s="155">
        <f>G1294+G1312+G1301</f>
        <v>0</v>
      </c>
      <c r="H1289" s="155">
        <f>H1294+H1312+H1301</f>
        <v>0</v>
      </c>
      <c r="I1289" s="185">
        <f t="shared" si="422"/>
        <v>0</v>
      </c>
      <c r="J1289" s="185"/>
      <c r="K1289" s="190"/>
      <c r="L1289" s="186"/>
      <c r="M1289" s="186"/>
      <c r="N1289" s="186"/>
      <c r="O1289" s="186"/>
    </row>
    <row r="1290" spans="1:15" ht="48" hidden="1">
      <c r="A1290" s="17" t="s">
        <v>458</v>
      </c>
      <c r="B1290" s="18" t="s">
        <v>446</v>
      </c>
      <c r="C1290" s="18" t="s">
        <v>448</v>
      </c>
      <c r="D1290" s="80" t="s">
        <v>459</v>
      </c>
      <c r="E1290" s="18"/>
      <c r="F1290" s="18"/>
      <c r="G1290" s="155">
        <f>G1294</f>
        <v>0</v>
      </c>
      <c r="H1290" s="155">
        <f>H1294</f>
        <v>0</v>
      </c>
      <c r="I1290" s="185">
        <f t="shared" si="422"/>
        <v>0</v>
      </c>
      <c r="J1290" s="185"/>
      <c r="K1290" s="190"/>
      <c r="L1290" s="186"/>
      <c r="M1290" s="186"/>
      <c r="N1290" s="186"/>
      <c r="O1290" s="186"/>
    </row>
    <row r="1291" spans="1:15" ht="37.5" hidden="1" customHeight="1">
      <c r="A1291" s="70" t="s">
        <v>208</v>
      </c>
      <c r="B1291" s="18" t="s">
        <v>446</v>
      </c>
      <c r="C1291" s="18" t="s">
        <v>448</v>
      </c>
      <c r="D1291" s="80" t="s">
        <v>460</v>
      </c>
      <c r="E1291" s="18" t="s">
        <v>209</v>
      </c>
      <c r="F1291" s="18"/>
      <c r="G1291" s="260"/>
      <c r="H1291" s="260"/>
      <c r="I1291" s="185">
        <f t="shared" si="422"/>
        <v>0</v>
      </c>
      <c r="J1291" s="185" t="e">
        <f>E1291+#REF!</f>
        <v>#REF!</v>
      </c>
      <c r="K1291" s="190"/>
      <c r="L1291" s="186"/>
      <c r="M1291" s="186"/>
      <c r="N1291" s="186"/>
      <c r="O1291" s="186"/>
    </row>
    <row r="1292" spans="1:15" hidden="1">
      <c r="A1292" s="70" t="s">
        <v>210</v>
      </c>
      <c r="B1292" s="18" t="s">
        <v>446</v>
      </c>
      <c r="C1292" s="18" t="s">
        <v>448</v>
      </c>
      <c r="D1292" s="80" t="s">
        <v>460</v>
      </c>
      <c r="E1292" s="18" t="s">
        <v>435</v>
      </c>
      <c r="F1292" s="18"/>
      <c r="G1292" s="260"/>
      <c r="H1292" s="260"/>
      <c r="I1292" s="185">
        <f t="shared" si="422"/>
        <v>0</v>
      </c>
      <c r="J1292" s="185" t="e">
        <f>E1292+#REF!</f>
        <v>#REF!</v>
      </c>
      <c r="K1292" s="190"/>
      <c r="L1292" s="186"/>
      <c r="M1292" s="186"/>
      <c r="N1292" s="186"/>
      <c r="O1292" s="186"/>
    </row>
    <row r="1293" spans="1:15" hidden="1">
      <c r="A1293" s="17" t="s">
        <v>16</v>
      </c>
      <c r="B1293" s="18" t="s">
        <v>446</v>
      </c>
      <c r="C1293" s="18" t="s">
        <v>448</v>
      </c>
      <c r="D1293" s="80" t="s">
        <v>460</v>
      </c>
      <c r="E1293" s="18" t="s">
        <v>435</v>
      </c>
      <c r="F1293" s="18" t="s">
        <v>17</v>
      </c>
      <c r="G1293" s="260"/>
      <c r="H1293" s="260"/>
      <c r="I1293" s="185">
        <f t="shared" si="422"/>
        <v>0</v>
      </c>
      <c r="J1293" s="185" t="e">
        <f>E1293+#REF!</f>
        <v>#REF!</v>
      </c>
      <c r="K1293" s="190"/>
      <c r="L1293" s="186"/>
      <c r="M1293" s="186"/>
      <c r="N1293" s="186"/>
      <c r="O1293" s="186"/>
    </row>
    <row r="1294" spans="1:15" hidden="1">
      <c r="A1294" s="17" t="s">
        <v>461</v>
      </c>
      <c r="B1294" s="18" t="s">
        <v>446</v>
      </c>
      <c r="C1294" s="18" t="s">
        <v>448</v>
      </c>
      <c r="D1294" s="80" t="s">
        <v>459</v>
      </c>
      <c r="E1294" s="18"/>
      <c r="F1294" s="18"/>
      <c r="G1294" s="155">
        <f>G1295+G1298</f>
        <v>0</v>
      </c>
      <c r="H1294" s="155">
        <f>H1295+H1298</f>
        <v>0</v>
      </c>
      <c r="I1294" s="185">
        <f t="shared" si="422"/>
        <v>0</v>
      </c>
      <c r="J1294" s="155"/>
      <c r="K1294" s="190"/>
      <c r="L1294" s="186"/>
      <c r="M1294" s="186"/>
      <c r="N1294" s="186"/>
      <c r="O1294" s="186"/>
    </row>
    <row r="1295" spans="1:15" ht="24" hidden="1">
      <c r="A1295" s="17" t="s">
        <v>44</v>
      </c>
      <c r="B1295" s="18" t="s">
        <v>446</v>
      </c>
      <c r="C1295" s="18" t="s">
        <v>448</v>
      </c>
      <c r="D1295" s="80" t="s">
        <v>459</v>
      </c>
      <c r="E1295" s="18" t="s">
        <v>45</v>
      </c>
      <c r="F1295" s="18"/>
      <c r="G1295" s="155">
        <f>G1296</f>
        <v>0</v>
      </c>
      <c r="H1295" s="155">
        <f>H1296</f>
        <v>0</v>
      </c>
      <c r="I1295" s="185">
        <f t="shared" si="422"/>
        <v>0</v>
      </c>
      <c r="J1295" s="185"/>
      <c r="K1295" s="190"/>
      <c r="L1295" s="186"/>
      <c r="M1295" s="186"/>
      <c r="N1295" s="186"/>
      <c r="O1295" s="186"/>
    </row>
    <row r="1296" spans="1:15" ht="36" hidden="1">
      <c r="A1296" s="17" t="s">
        <v>46</v>
      </c>
      <c r="B1296" s="18" t="s">
        <v>446</v>
      </c>
      <c r="C1296" s="18" t="s">
        <v>448</v>
      </c>
      <c r="D1296" s="80" t="s">
        <v>459</v>
      </c>
      <c r="E1296" s="18" t="s">
        <v>53</v>
      </c>
      <c r="F1296" s="18"/>
      <c r="G1296" s="155">
        <f>G1297</f>
        <v>0</v>
      </c>
      <c r="H1296" s="155">
        <f>H1297</f>
        <v>0</v>
      </c>
      <c r="I1296" s="185">
        <f t="shared" si="422"/>
        <v>0</v>
      </c>
      <c r="J1296" s="185"/>
      <c r="K1296" s="190"/>
      <c r="L1296" s="186"/>
      <c r="M1296" s="186"/>
      <c r="N1296" s="186"/>
      <c r="O1296" s="186"/>
    </row>
    <row r="1297" spans="1:15" hidden="1">
      <c r="A1297" s="17" t="s">
        <v>16</v>
      </c>
      <c r="B1297" s="18" t="s">
        <v>446</v>
      </c>
      <c r="C1297" s="18" t="s">
        <v>448</v>
      </c>
      <c r="D1297" s="80" t="s">
        <v>459</v>
      </c>
      <c r="E1297" s="18" t="s">
        <v>53</v>
      </c>
      <c r="F1297" s="18" t="s">
        <v>17</v>
      </c>
      <c r="G1297" s="154"/>
      <c r="H1297" s="154"/>
      <c r="I1297" s="185">
        <f t="shared" si="422"/>
        <v>0</v>
      </c>
      <c r="J1297" s="185"/>
      <c r="K1297" s="190"/>
      <c r="L1297" s="186"/>
      <c r="M1297" s="186"/>
      <c r="N1297" s="186"/>
      <c r="O1297" s="186"/>
    </row>
    <row r="1298" spans="1:15" ht="34.5" hidden="1" customHeight="1">
      <c r="A1298" s="60" t="s">
        <v>208</v>
      </c>
      <c r="B1298" s="18" t="s">
        <v>446</v>
      </c>
      <c r="C1298" s="18" t="s">
        <v>448</v>
      </c>
      <c r="D1298" s="80" t="s">
        <v>459</v>
      </c>
      <c r="E1298" s="18" t="s">
        <v>209</v>
      </c>
      <c r="F1298" s="18"/>
      <c r="G1298" s="154">
        <f>G1299</f>
        <v>0</v>
      </c>
      <c r="H1298" s="154">
        <f>H1299</f>
        <v>0</v>
      </c>
      <c r="I1298" s="185">
        <f t="shared" si="422"/>
        <v>0</v>
      </c>
      <c r="J1298" s="155"/>
      <c r="K1298" s="190"/>
      <c r="L1298" s="186"/>
      <c r="M1298" s="186"/>
      <c r="N1298" s="186"/>
      <c r="O1298" s="186"/>
    </row>
    <row r="1299" spans="1:15" hidden="1">
      <c r="A1299" s="60" t="s">
        <v>210</v>
      </c>
      <c r="B1299" s="18" t="s">
        <v>446</v>
      </c>
      <c r="C1299" s="18" t="s">
        <v>448</v>
      </c>
      <c r="D1299" s="80" t="s">
        <v>459</v>
      </c>
      <c r="E1299" s="18" t="s">
        <v>435</v>
      </c>
      <c r="F1299" s="18"/>
      <c r="G1299" s="154">
        <f>G1300</f>
        <v>0</v>
      </c>
      <c r="H1299" s="154">
        <f>H1300</f>
        <v>0</v>
      </c>
      <c r="I1299" s="185">
        <f t="shared" si="422"/>
        <v>0</v>
      </c>
      <c r="J1299" s="155"/>
      <c r="K1299" s="190"/>
      <c r="L1299" s="186"/>
      <c r="M1299" s="186"/>
      <c r="N1299" s="186"/>
      <c r="O1299" s="186"/>
    </row>
    <row r="1300" spans="1:15" hidden="1">
      <c r="A1300" s="17" t="s">
        <v>16</v>
      </c>
      <c r="B1300" s="18" t="s">
        <v>446</v>
      </c>
      <c r="C1300" s="18" t="s">
        <v>448</v>
      </c>
      <c r="D1300" s="80" t="s">
        <v>459</v>
      </c>
      <c r="E1300" s="18" t="s">
        <v>435</v>
      </c>
      <c r="F1300" s="18" t="s">
        <v>17</v>
      </c>
      <c r="G1300" s="154"/>
      <c r="H1300" s="154"/>
      <c r="I1300" s="185">
        <f t="shared" si="422"/>
        <v>0</v>
      </c>
      <c r="J1300" s="155"/>
      <c r="K1300" s="190"/>
      <c r="L1300" s="186"/>
      <c r="M1300" s="186"/>
      <c r="N1300" s="186"/>
      <c r="O1300" s="186"/>
    </row>
    <row r="1301" spans="1:15" ht="36" hidden="1">
      <c r="A1301" s="17" t="s">
        <v>462</v>
      </c>
      <c r="B1301" s="18" t="s">
        <v>446</v>
      </c>
      <c r="C1301" s="18" t="s">
        <v>448</v>
      </c>
      <c r="D1301" s="80" t="s">
        <v>463</v>
      </c>
      <c r="E1301" s="18"/>
      <c r="F1301" s="18"/>
      <c r="G1301" s="155">
        <f t="shared" ref="G1301:H1303" si="429">G1302</f>
        <v>0</v>
      </c>
      <c r="H1301" s="155">
        <f t="shared" si="429"/>
        <v>0</v>
      </c>
      <c r="I1301" s="185">
        <f t="shared" si="422"/>
        <v>0</v>
      </c>
      <c r="J1301" s="155" t="e">
        <f>E1301+#REF!</f>
        <v>#REF!</v>
      </c>
      <c r="K1301" s="190"/>
      <c r="L1301" s="186"/>
      <c r="M1301" s="186"/>
      <c r="N1301" s="186"/>
      <c r="O1301" s="186"/>
    </row>
    <row r="1302" spans="1:15" ht="36" hidden="1">
      <c r="A1302" s="60" t="s">
        <v>208</v>
      </c>
      <c r="B1302" s="18" t="s">
        <v>446</v>
      </c>
      <c r="C1302" s="18" t="s">
        <v>448</v>
      </c>
      <c r="D1302" s="80" t="s">
        <v>463</v>
      </c>
      <c r="E1302" s="18" t="s">
        <v>209</v>
      </c>
      <c r="F1302" s="18"/>
      <c r="G1302" s="155">
        <f t="shared" si="429"/>
        <v>0</v>
      </c>
      <c r="H1302" s="155">
        <f t="shared" si="429"/>
        <v>0</v>
      </c>
      <c r="I1302" s="185">
        <f t="shared" si="422"/>
        <v>0</v>
      </c>
      <c r="J1302" s="155" t="e">
        <f>E1302+#REF!</f>
        <v>#REF!</v>
      </c>
      <c r="K1302" s="190"/>
      <c r="L1302" s="186"/>
      <c r="M1302" s="186"/>
      <c r="N1302" s="186"/>
      <c r="O1302" s="186"/>
    </row>
    <row r="1303" spans="1:15" hidden="1">
      <c r="A1303" s="60" t="s">
        <v>210</v>
      </c>
      <c r="B1303" s="18" t="s">
        <v>446</v>
      </c>
      <c r="C1303" s="18" t="s">
        <v>448</v>
      </c>
      <c r="D1303" s="80" t="s">
        <v>463</v>
      </c>
      <c r="E1303" s="18" t="s">
        <v>435</v>
      </c>
      <c r="F1303" s="18"/>
      <c r="G1303" s="155">
        <f t="shared" si="429"/>
        <v>0</v>
      </c>
      <c r="H1303" s="155">
        <f t="shared" si="429"/>
        <v>0</v>
      </c>
      <c r="I1303" s="185">
        <f t="shared" si="422"/>
        <v>0</v>
      </c>
      <c r="J1303" s="155" t="e">
        <f>E1303+#REF!</f>
        <v>#REF!</v>
      </c>
      <c r="K1303" s="190"/>
      <c r="L1303" s="186"/>
      <c r="M1303" s="186"/>
      <c r="N1303" s="186"/>
      <c r="O1303" s="186"/>
    </row>
    <row r="1304" spans="1:15" hidden="1">
      <c r="A1304" s="17" t="s">
        <v>18</v>
      </c>
      <c r="B1304" s="18" t="s">
        <v>446</v>
      </c>
      <c r="C1304" s="18" t="s">
        <v>448</v>
      </c>
      <c r="D1304" s="80" t="s">
        <v>463</v>
      </c>
      <c r="E1304" s="18" t="s">
        <v>435</v>
      </c>
      <c r="F1304" s="18" t="s">
        <v>10</v>
      </c>
      <c r="G1304" s="154"/>
      <c r="H1304" s="154"/>
      <c r="I1304" s="185">
        <f t="shared" si="422"/>
        <v>0</v>
      </c>
      <c r="J1304" s="155" t="e">
        <f>E1304+#REF!</f>
        <v>#REF!</v>
      </c>
      <c r="K1304" s="190"/>
      <c r="L1304" s="186"/>
      <c r="M1304" s="186"/>
      <c r="N1304" s="186"/>
      <c r="O1304" s="186"/>
    </row>
    <row r="1305" spans="1:15" ht="24" hidden="1">
      <c r="A1305" s="17" t="s">
        <v>464</v>
      </c>
      <c r="B1305" s="18" t="s">
        <v>446</v>
      </c>
      <c r="C1305" s="18" t="s">
        <v>448</v>
      </c>
      <c r="D1305" s="80" t="s">
        <v>465</v>
      </c>
      <c r="E1305" s="18"/>
      <c r="F1305" s="18"/>
      <c r="G1305" s="154"/>
      <c r="H1305" s="154"/>
      <c r="I1305" s="185">
        <f t="shared" si="422"/>
        <v>0</v>
      </c>
      <c r="J1305" s="155"/>
      <c r="K1305" s="190"/>
      <c r="L1305" s="186"/>
      <c r="M1305" s="186"/>
      <c r="N1305" s="186"/>
      <c r="O1305" s="186"/>
    </row>
    <row r="1306" spans="1:15" ht="36" hidden="1">
      <c r="A1306" s="60" t="s">
        <v>208</v>
      </c>
      <c r="B1306" s="18" t="s">
        <v>446</v>
      </c>
      <c r="C1306" s="18" t="s">
        <v>448</v>
      </c>
      <c r="D1306" s="80" t="s">
        <v>465</v>
      </c>
      <c r="E1306" s="18" t="s">
        <v>209</v>
      </c>
      <c r="F1306" s="18"/>
      <c r="G1306" s="155">
        <f>G1307</f>
        <v>0</v>
      </c>
      <c r="H1306" s="155">
        <f>H1307</f>
        <v>0</v>
      </c>
      <c r="I1306" s="185">
        <f t="shared" si="422"/>
        <v>0</v>
      </c>
      <c r="J1306" s="185"/>
      <c r="K1306" s="190"/>
      <c r="L1306" s="186"/>
      <c r="M1306" s="186"/>
      <c r="N1306" s="186"/>
      <c r="O1306" s="186"/>
    </row>
    <row r="1307" spans="1:15" hidden="1">
      <c r="A1307" s="60" t="s">
        <v>210</v>
      </c>
      <c r="B1307" s="18" t="s">
        <v>446</v>
      </c>
      <c r="C1307" s="18" t="s">
        <v>448</v>
      </c>
      <c r="D1307" s="80" t="s">
        <v>465</v>
      </c>
      <c r="E1307" s="18" t="s">
        <v>435</v>
      </c>
      <c r="F1307" s="18"/>
      <c r="G1307" s="155">
        <f>G1308</f>
        <v>0</v>
      </c>
      <c r="H1307" s="155">
        <f>H1308</f>
        <v>0</v>
      </c>
      <c r="I1307" s="185">
        <f t="shared" si="422"/>
        <v>0</v>
      </c>
      <c r="J1307" s="185"/>
      <c r="K1307" s="190"/>
      <c r="L1307" s="186"/>
      <c r="M1307" s="186"/>
      <c r="N1307" s="186"/>
      <c r="O1307" s="186"/>
    </row>
    <row r="1308" spans="1:15" hidden="1">
      <c r="A1308" s="17" t="s">
        <v>16</v>
      </c>
      <c r="B1308" s="18" t="s">
        <v>446</v>
      </c>
      <c r="C1308" s="18" t="s">
        <v>448</v>
      </c>
      <c r="D1308" s="80" t="s">
        <v>465</v>
      </c>
      <c r="E1308" s="18" t="s">
        <v>435</v>
      </c>
      <c r="F1308" s="18" t="s">
        <v>17</v>
      </c>
      <c r="G1308" s="154"/>
      <c r="H1308" s="154"/>
      <c r="I1308" s="185">
        <f t="shared" si="422"/>
        <v>0</v>
      </c>
      <c r="J1308" s="185"/>
      <c r="K1308" s="190"/>
      <c r="L1308" s="186"/>
      <c r="M1308" s="186"/>
      <c r="N1308" s="186"/>
      <c r="O1308" s="186"/>
    </row>
    <row r="1309" spans="1:15" ht="48" hidden="1">
      <c r="A1309" s="13" t="s">
        <v>380</v>
      </c>
      <c r="B1309" s="18" t="s">
        <v>446</v>
      </c>
      <c r="C1309" s="18" t="s">
        <v>448</v>
      </c>
      <c r="D1309" s="80" t="s">
        <v>466</v>
      </c>
      <c r="E1309" s="18"/>
      <c r="F1309" s="18"/>
      <c r="G1309" s="155">
        <f t="shared" ref="G1309:H1311" si="430">G1310</f>
        <v>0</v>
      </c>
      <c r="H1309" s="155">
        <f t="shared" si="430"/>
        <v>0</v>
      </c>
      <c r="I1309" s="185">
        <f t="shared" si="422"/>
        <v>0</v>
      </c>
      <c r="J1309" s="155" t="e">
        <f>E1309+#REF!</f>
        <v>#REF!</v>
      </c>
      <c r="K1309" s="190"/>
      <c r="L1309" s="186"/>
      <c r="M1309" s="186"/>
      <c r="N1309" s="186"/>
      <c r="O1309" s="186"/>
    </row>
    <row r="1310" spans="1:15" ht="36" hidden="1">
      <c r="A1310" s="60" t="s">
        <v>208</v>
      </c>
      <c r="B1310" s="18" t="s">
        <v>446</v>
      </c>
      <c r="C1310" s="18" t="s">
        <v>448</v>
      </c>
      <c r="D1310" s="80" t="s">
        <v>466</v>
      </c>
      <c r="E1310" s="18" t="s">
        <v>209</v>
      </c>
      <c r="F1310" s="18"/>
      <c r="G1310" s="155">
        <f t="shared" si="430"/>
        <v>0</v>
      </c>
      <c r="H1310" s="155">
        <f t="shared" si="430"/>
        <v>0</v>
      </c>
      <c r="I1310" s="185">
        <f t="shared" si="422"/>
        <v>0</v>
      </c>
      <c r="J1310" s="155" t="e">
        <f>E1310+#REF!</f>
        <v>#REF!</v>
      </c>
      <c r="K1310" s="190"/>
      <c r="L1310" s="186"/>
      <c r="M1310" s="186"/>
      <c r="N1310" s="186"/>
      <c r="O1310" s="186"/>
    </row>
    <row r="1311" spans="1:15" hidden="1">
      <c r="A1311" s="60" t="s">
        <v>210</v>
      </c>
      <c r="B1311" s="18" t="s">
        <v>446</v>
      </c>
      <c r="C1311" s="18" t="s">
        <v>448</v>
      </c>
      <c r="D1311" s="80" t="s">
        <v>466</v>
      </c>
      <c r="E1311" s="18" t="s">
        <v>435</v>
      </c>
      <c r="F1311" s="18"/>
      <c r="G1311" s="155">
        <f t="shared" si="430"/>
        <v>0</v>
      </c>
      <c r="H1311" s="155">
        <f t="shared" si="430"/>
        <v>0</v>
      </c>
      <c r="I1311" s="185">
        <f t="shared" si="422"/>
        <v>0</v>
      </c>
      <c r="J1311" s="155" t="e">
        <f>E1311+#REF!</f>
        <v>#REF!</v>
      </c>
      <c r="K1311" s="190"/>
      <c r="L1311" s="186"/>
      <c r="M1311" s="186"/>
      <c r="N1311" s="186"/>
      <c r="O1311" s="186"/>
    </row>
    <row r="1312" spans="1:15" hidden="1">
      <c r="A1312" s="17" t="s">
        <v>18</v>
      </c>
      <c r="B1312" s="18" t="s">
        <v>446</v>
      </c>
      <c r="C1312" s="18" t="s">
        <v>448</v>
      </c>
      <c r="D1312" s="80" t="s">
        <v>466</v>
      </c>
      <c r="E1312" s="18" t="s">
        <v>435</v>
      </c>
      <c r="F1312" s="18" t="s">
        <v>10</v>
      </c>
      <c r="G1312" s="154"/>
      <c r="H1312" s="154"/>
      <c r="I1312" s="185">
        <f t="shared" si="422"/>
        <v>0</v>
      </c>
      <c r="J1312" s="155" t="e">
        <f>E1312+#REF!</f>
        <v>#REF!</v>
      </c>
      <c r="K1312" s="190"/>
      <c r="L1312" s="186"/>
      <c r="M1312" s="186"/>
      <c r="N1312" s="186"/>
      <c r="O1312" s="186"/>
    </row>
    <row r="1313" spans="1:15" ht="36" hidden="1" customHeight="1">
      <c r="A1313" s="60" t="s">
        <v>467</v>
      </c>
      <c r="B1313" s="18" t="s">
        <v>446</v>
      </c>
      <c r="C1313" s="18" t="s">
        <v>448</v>
      </c>
      <c r="D1313" s="80" t="s">
        <v>468</v>
      </c>
      <c r="E1313" s="18"/>
      <c r="F1313" s="18"/>
      <c r="G1313" s="154"/>
      <c r="H1313" s="154"/>
      <c r="I1313" s="185">
        <f t="shared" si="422"/>
        <v>0</v>
      </c>
      <c r="J1313" s="155"/>
      <c r="K1313" s="190"/>
      <c r="L1313" s="186"/>
      <c r="M1313" s="186"/>
      <c r="N1313" s="186"/>
      <c r="O1313" s="186"/>
    </row>
    <row r="1314" spans="1:15" ht="38.25" hidden="1" customHeight="1">
      <c r="A1314" s="60" t="s">
        <v>208</v>
      </c>
      <c r="B1314" s="18" t="s">
        <v>446</v>
      </c>
      <c r="C1314" s="18" t="s">
        <v>448</v>
      </c>
      <c r="D1314" s="80" t="s">
        <v>468</v>
      </c>
      <c r="E1314" s="18" t="s">
        <v>209</v>
      </c>
      <c r="F1314" s="18"/>
      <c r="G1314" s="154"/>
      <c r="H1314" s="154"/>
      <c r="I1314" s="185">
        <f t="shared" si="422"/>
        <v>0</v>
      </c>
      <c r="J1314" s="155"/>
      <c r="K1314" s="190"/>
      <c r="L1314" s="186"/>
      <c r="M1314" s="186"/>
      <c r="N1314" s="186"/>
      <c r="O1314" s="186"/>
    </row>
    <row r="1315" spans="1:15" hidden="1">
      <c r="A1315" s="60" t="s">
        <v>210</v>
      </c>
      <c r="B1315" s="18" t="s">
        <v>446</v>
      </c>
      <c r="C1315" s="18" t="s">
        <v>448</v>
      </c>
      <c r="D1315" s="80" t="s">
        <v>468</v>
      </c>
      <c r="E1315" s="18" t="s">
        <v>435</v>
      </c>
      <c r="F1315" s="18"/>
      <c r="G1315" s="154"/>
      <c r="H1315" s="154"/>
      <c r="I1315" s="185">
        <f t="shared" si="422"/>
        <v>0</v>
      </c>
      <c r="J1315" s="155"/>
      <c r="K1315" s="190"/>
      <c r="L1315" s="186"/>
      <c r="M1315" s="186"/>
      <c r="N1315" s="186"/>
      <c r="O1315" s="186"/>
    </row>
    <row r="1316" spans="1:15" hidden="1">
      <c r="A1316" s="17" t="s">
        <v>18</v>
      </c>
      <c r="B1316" s="18" t="s">
        <v>446</v>
      </c>
      <c r="C1316" s="18" t="s">
        <v>448</v>
      </c>
      <c r="D1316" s="86" t="s">
        <v>468</v>
      </c>
      <c r="E1316" s="18" t="s">
        <v>435</v>
      </c>
      <c r="F1316" s="18" t="s">
        <v>10</v>
      </c>
      <c r="G1316" s="154"/>
      <c r="H1316" s="154"/>
      <c r="I1316" s="185">
        <f t="shared" si="422"/>
        <v>0</v>
      </c>
      <c r="J1316" s="155"/>
      <c r="K1316" s="190"/>
      <c r="L1316" s="186"/>
      <c r="M1316" s="186"/>
      <c r="N1316" s="186"/>
      <c r="O1316" s="186"/>
    </row>
    <row r="1317" spans="1:15" ht="48" hidden="1">
      <c r="A1317" s="17" t="s">
        <v>469</v>
      </c>
      <c r="B1317" s="18" t="s">
        <v>446</v>
      </c>
      <c r="C1317" s="18" t="s">
        <v>448</v>
      </c>
      <c r="D1317" s="80" t="s">
        <v>470</v>
      </c>
      <c r="E1317" s="18"/>
      <c r="F1317" s="18"/>
      <c r="G1317" s="154"/>
      <c r="H1317" s="154"/>
      <c r="I1317" s="185">
        <f t="shared" si="422"/>
        <v>0</v>
      </c>
      <c r="J1317" s="155"/>
      <c r="K1317" s="190"/>
      <c r="L1317" s="186"/>
      <c r="M1317" s="186"/>
      <c r="N1317" s="186"/>
      <c r="O1317" s="186"/>
    </row>
    <row r="1318" spans="1:15" ht="36" hidden="1">
      <c r="A1318" s="60" t="s">
        <v>208</v>
      </c>
      <c r="B1318" s="18" t="s">
        <v>446</v>
      </c>
      <c r="C1318" s="18" t="s">
        <v>448</v>
      </c>
      <c r="D1318" s="80" t="s">
        <v>470</v>
      </c>
      <c r="E1318" s="18" t="s">
        <v>209</v>
      </c>
      <c r="F1318" s="18"/>
      <c r="G1318" s="154"/>
      <c r="H1318" s="154"/>
      <c r="I1318" s="185">
        <f t="shared" si="422"/>
        <v>0</v>
      </c>
      <c r="J1318" s="155"/>
      <c r="K1318" s="190"/>
      <c r="L1318" s="186"/>
      <c r="M1318" s="186"/>
      <c r="N1318" s="186"/>
      <c r="O1318" s="186"/>
    </row>
    <row r="1319" spans="1:15" hidden="1">
      <c r="A1319" s="60" t="s">
        <v>210</v>
      </c>
      <c r="B1319" s="18" t="s">
        <v>446</v>
      </c>
      <c r="C1319" s="18" t="s">
        <v>448</v>
      </c>
      <c r="D1319" s="80" t="s">
        <v>470</v>
      </c>
      <c r="E1319" s="18" t="s">
        <v>435</v>
      </c>
      <c r="F1319" s="18"/>
      <c r="G1319" s="154"/>
      <c r="H1319" s="154"/>
      <c r="I1319" s="185">
        <f t="shared" si="422"/>
        <v>0</v>
      </c>
      <c r="J1319" s="155"/>
      <c r="K1319" s="190"/>
      <c r="L1319" s="186"/>
      <c r="M1319" s="186"/>
      <c r="N1319" s="186"/>
      <c r="O1319" s="186"/>
    </row>
    <row r="1320" spans="1:15" hidden="1">
      <c r="A1320" s="17" t="s">
        <v>16</v>
      </c>
      <c r="B1320" s="18" t="s">
        <v>446</v>
      </c>
      <c r="C1320" s="18" t="s">
        <v>448</v>
      </c>
      <c r="D1320" s="80" t="s">
        <v>470</v>
      </c>
      <c r="E1320" s="18" t="s">
        <v>435</v>
      </c>
      <c r="F1320" s="18" t="s">
        <v>17</v>
      </c>
      <c r="G1320" s="154"/>
      <c r="H1320" s="154"/>
      <c r="I1320" s="185">
        <f t="shared" si="422"/>
        <v>0</v>
      </c>
      <c r="J1320" s="155"/>
      <c r="K1320" s="190"/>
      <c r="L1320" s="186"/>
      <c r="M1320" s="186"/>
      <c r="N1320" s="186"/>
      <c r="O1320" s="186"/>
    </row>
    <row r="1321" spans="1:15" ht="35.25" hidden="1" customHeight="1">
      <c r="A1321" s="60" t="s">
        <v>467</v>
      </c>
      <c r="B1321" s="14" t="s">
        <v>446</v>
      </c>
      <c r="C1321" s="14" t="s">
        <v>448</v>
      </c>
      <c r="D1321" s="80" t="s">
        <v>471</v>
      </c>
      <c r="E1321" s="18"/>
      <c r="F1321" s="18"/>
      <c r="G1321" s="154"/>
      <c r="H1321" s="154"/>
      <c r="I1321" s="185">
        <f t="shared" si="422"/>
        <v>0</v>
      </c>
      <c r="J1321" s="155"/>
      <c r="K1321" s="190"/>
      <c r="L1321" s="186"/>
      <c r="M1321" s="186"/>
      <c r="N1321" s="186"/>
      <c r="O1321" s="186"/>
    </row>
    <row r="1322" spans="1:15" ht="38.25" hidden="1" customHeight="1">
      <c r="A1322" s="60" t="s">
        <v>208</v>
      </c>
      <c r="B1322" s="18" t="s">
        <v>446</v>
      </c>
      <c r="C1322" s="18" t="s">
        <v>448</v>
      </c>
      <c r="D1322" s="80" t="s">
        <v>471</v>
      </c>
      <c r="E1322" s="18" t="s">
        <v>209</v>
      </c>
      <c r="F1322" s="18"/>
      <c r="G1322" s="154"/>
      <c r="H1322" s="154"/>
      <c r="I1322" s="185">
        <f t="shared" si="422"/>
        <v>0</v>
      </c>
      <c r="J1322" s="155"/>
      <c r="K1322" s="190"/>
      <c r="L1322" s="186"/>
      <c r="M1322" s="186"/>
      <c r="N1322" s="186"/>
      <c r="O1322" s="186"/>
    </row>
    <row r="1323" spans="1:15" hidden="1">
      <c r="A1323" s="60" t="s">
        <v>210</v>
      </c>
      <c r="B1323" s="18" t="s">
        <v>446</v>
      </c>
      <c r="C1323" s="18" t="s">
        <v>448</v>
      </c>
      <c r="D1323" s="80" t="s">
        <v>471</v>
      </c>
      <c r="E1323" s="18" t="s">
        <v>435</v>
      </c>
      <c r="F1323" s="18"/>
      <c r="G1323" s="154"/>
      <c r="H1323" s="154"/>
      <c r="I1323" s="185">
        <f t="shared" si="422"/>
        <v>0</v>
      </c>
      <c r="J1323" s="155"/>
      <c r="K1323" s="190"/>
      <c r="L1323" s="186"/>
      <c r="M1323" s="186"/>
      <c r="N1323" s="186"/>
      <c r="O1323" s="186"/>
    </row>
    <row r="1324" spans="1:15" hidden="1">
      <c r="A1324" s="17" t="s">
        <v>18</v>
      </c>
      <c r="B1324" s="18" t="s">
        <v>446</v>
      </c>
      <c r="C1324" s="18" t="s">
        <v>448</v>
      </c>
      <c r="D1324" s="86" t="s">
        <v>471</v>
      </c>
      <c r="E1324" s="18" t="s">
        <v>435</v>
      </c>
      <c r="F1324" s="18" t="s">
        <v>10</v>
      </c>
      <c r="G1324" s="154"/>
      <c r="H1324" s="154"/>
      <c r="I1324" s="185">
        <f t="shared" si="422"/>
        <v>0</v>
      </c>
      <c r="J1324" s="155"/>
      <c r="K1324" s="190"/>
      <c r="L1324" s="186"/>
      <c r="M1324" s="186"/>
      <c r="N1324" s="186"/>
      <c r="O1324" s="186"/>
    </row>
    <row r="1325" spans="1:15" ht="39" customHeight="1">
      <c r="A1325" s="74" t="s">
        <v>598</v>
      </c>
      <c r="B1325" s="18" t="s">
        <v>446</v>
      </c>
      <c r="C1325" s="18" t="s">
        <v>448</v>
      </c>
      <c r="D1325" s="80" t="s">
        <v>389</v>
      </c>
      <c r="E1325" s="18"/>
      <c r="F1325" s="18"/>
      <c r="G1325" s="155">
        <f t="shared" ref="G1325:K1329" si="431">G1326</f>
        <v>150</v>
      </c>
      <c r="H1325" s="155">
        <f t="shared" si="431"/>
        <v>0</v>
      </c>
      <c r="I1325" s="185">
        <f t="shared" si="422"/>
        <v>150</v>
      </c>
      <c r="J1325" s="155">
        <f t="shared" si="431"/>
        <v>150</v>
      </c>
      <c r="K1325" s="155">
        <f t="shared" si="431"/>
        <v>0</v>
      </c>
      <c r="L1325" s="186"/>
      <c r="M1325" s="186"/>
      <c r="N1325" s="186"/>
      <c r="O1325" s="186"/>
    </row>
    <row r="1326" spans="1:15" ht="51.75" customHeight="1">
      <c r="A1326" s="74" t="s">
        <v>599</v>
      </c>
      <c r="B1326" s="18" t="s">
        <v>446</v>
      </c>
      <c r="C1326" s="18" t="s">
        <v>448</v>
      </c>
      <c r="D1326" s="80" t="s">
        <v>472</v>
      </c>
      <c r="E1326" s="18"/>
      <c r="F1326" s="18"/>
      <c r="G1326" s="155">
        <f t="shared" si="431"/>
        <v>150</v>
      </c>
      <c r="H1326" s="155">
        <f t="shared" si="431"/>
        <v>0</v>
      </c>
      <c r="I1326" s="185">
        <f t="shared" si="422"/>
        <v>150</v>
      </c>
      <c r="J1326" s="155">
        <f t="shared" si="431"/>
        <v>150</v>
      </c>
      <c r="K1326" s="155">
        <f t="shared" si="431"/>
        <v>0</v>
      </c>
      <c r="L1326" s="186"/>
      <c r="M1326" s="186"/>
      <c r="N1326" s="186"/>
      <c r="O1326" s="186"/>
    </row>
    <row r="1327" spans="1:15" ht="15" customHeight="1">
      <c r="A1327" s="68" t="s">
        <v>473</v>
      </c>
      <c r="B1327" s="18" t="s">
        <v>446</v>
      </c>
      <c r="C1327" s="18" t="s">
        <v>448</v>
      </c>
      <c r="D1327" s="80" t="s">
        <v>472</v>
      </c>
      <c r="E1327" s="18"/>
      <c r="F1327" s="18"/>
      <c r="G1327" s="155">
        <f t="shared" si="431"/>
        <v>150</v>
      </c>
      <c r="H1327" s="155">
        <f t="shared" si="431"/>
        <v>0</v>
      </c>
      <c r="I1327" s="185">
        <f t="shared" si="422"/>
        <v>150</v>
      </c>
      <c r="J1327" s="155">
        <f t="shared" si="431"/>
        <v>150</v>
      </c>
      <c r="K1327" s="155">
        <f t="shared" si="431"/>
        <v>0</v>
      </c>
      <c r="L1327" s="186"/>
      <c r="M1327" s="186"/>
      <c r="N1327" s="186"/>
      <c r="O1327" s="186"/>
    </row>
    <row r="1328" spans="1:15" ht="28.5" customHeight="1">
      <c r="A1328" s="17" t="s">
        <v>44</v>
      </c>
      <c r="B1328" s="18" t="s">
        <v>446</v>
      </c>
      <c r="C1328" s="18" t="s">
        <v>448</v>
      </c>
      <c r="D1328" s="80" t="s">
        <v>472</v>
      </c>
      <c r="E1328" s="18" t="s">
        <v>45</v>
      </c>
      <c r="F1328" s="18"/>
      <c r="G1328" s="155">
        <f t="shared" si="431"/>
        <v>150</v>
      </c>
      <c r="H1328" s="155">
        <f t="shared" si="431"/>
        <v>0</v>
      </c>
      <c r="I1328" s="185">
        <f t="shared" si="422"/>
        <v>150</v>
      </c>
      <c r="J1328" s="155">
        <f t="shared" si="431"/>
        <v>150</v>
      </c>
      <c r="K1328" s="155">
        <f t="shared" si="431"/>
        <v>0</v>
      </c>
      <c r="L1328" s="186"/>
      <c r="M1328" s="186"/>
      <c r="N1328" s="186"/>
      <c r="O1328" s="186"/>
    </row>
    <row r="1329" spans="1:15" ht="39" customHeight="1">
      <c r="A1329" s="17" t="s">
        <v>46</v>
      </c>
      <c r="B1329" s="18" t="s">
        <v>446</v>
      </c>
      <c r="C1329" s="18" t="s">
        <v>448</v>
      </c>
      <c r="D1329" s="80" t="s">
        <v>472</v>
      </c>
      <c r="E1329" s="18" t="s">
        <v>53</v>
      </c>
      <c r="F1329" s="18"/>
      <c r="G1329" s="155">
        <f t="shared" si="431"/>
        <v>150</v>
      </c>
      <c r="H1329" s="155">
        <f t="shared" si="431"/>
        <v>0</v>
      </c>
      <c r="I1329" s="185">
        <f t="shared" ref="I1329:I1384" si="432">G1329+H1329</f>
        <v>150</v>
      </c>
      <c r="J1329" s="155">
        <f t="shared" si="431"/>
        <v>150</v>
      </c>
      <c r="K1329" s="155">
        <f t="shared" si="431"/>
        <v>0</v>
      </c>
      <c r="L1329" s="186"/>
      <c r="M1329" s="186"/>
      <c r="N1329" s="186"/>
      <c r="O1329" s="186"/>
    </row>
    <row r="1330" spans="1:15">
      <c r="A1330" s="17" t="s">
        <v>16</v>
      </c>
      <c r="B1330" s="18" t="s">
        <v>446</v>
      </c>
      <c r="C1330" s="18" t="s">
        <v>448</v>
      </c>
      <c r="D1330" s="80" t="s">
        <v>472</v>
      </c>
      <c r="E1330" s="18" t="s">
        <v>53</v>
      </c>
      <c r="F1330" s="18" t="s">
        <v>17</v>
      </c>
      <c r="G1330" s="154">
        <f>'[2]Бюджет 2025 г 1 чтение'!$H$1262</f>
        <v>150</v>
      </c>
      <c r="H1330" s="154"/>
      <c r="I1330" s="185">
        <f t="shared" si="432"/>
        <v>150</v>
      </c>
      <c r="J1330" s="155">
        <f>'[2]Бюджет 2025 г 1 чтение'!$I$1262</f>
        <v>150</v>
      </c>
      <c r="K1330" s="154">
        <f>'[2]Бюджет 2025 г 1 чтение'!$J$1262</f>
        <v>0</v>
      </c>
      <c r="L1330" s="186"/>
      <c r="M1330" s="186"/>
      <c r="N1330" s="186"/>
      <c r="O1330" s="186"/>
    </row>
    <row r="1331" spans="1:15" ht="72" hidden="1">
      <c r="A1331" s="17" t="s">
        <v>29</v>
      </c>
      <c r="B1331" s="18" t="s">
        <v>446</v>
      </c>
      <c r="C1331" s="18" t="s">
        <v>448</v>
      </c>
      <c r="D1331" s="80" t="s">
        <v>474</v>
      </c>
      <c r="E1331" s="18" t="s">
        <v>30</v>
      </c>
      <c r="F1331" s="18"/>
      <c r="G1331" s="155">
        <f>G1332</f>
        <v>0</v>
      </c>
      <c r="H1331" s="155">
        <f>H1332</f>
        <v>0</v>
      </c>
      <c r="I1331" s="185">
        <f t="shared" si="432"/>
        <v>0</v>
      </c>
      <c r="J1331" s="155"/>
      <c r="K1331" s="190"/>
      <c r="L1331" s="186"/>
      <c r="M1331" s="186"/>
      <c r="N1331" s="186"/>
      <c r="O1331" s="186"/>
    </row>
    <row r="1332" spans="1:15" ht="24" hidden="1">
      <c r="A1332" s="17" t="s">
        <v>143</v>
      </c>
      <c r="B1332" s="18" t="s">
        <v>446</v>
      </c>
      <c r="C1332" s="18" t="s">
        <v>448</v>
      </c>
      <c r="D1332" s="80" t="s">
        <v>474</v>
      </c>
      <c r="E1332" s="18" t="s">
        <v>144</v>
      </c>
      <c r="F1332" s="18"/>
      <c r="G1332" s="155">
        <f>G1333</f>
        <v>0</v>
      </c>
      <c r="H1332" s="155">
        <f>H1333</f>
        <v>0</v>
      </c>
      <c r="I1332" s="185">
        <f t="shared" si="432"/>
        <v>0</v>
      </c>
      <c r="J1332" s="155"/>
      <c r="K1332" s="190"/>
      <c r="L1332" s="186"/>
      <c r="M1332" s="186"/>
      <c r="N1332" s="186"/>
      <c r="O1332" s="186"/>
    </row>
    <row r="1333" spans="1:15" hidden="1">
      <c r="A1333" s="17" t="s">
        <v>16</v>
      </c>
      <c r="B1333" s="18" t="s">
        <v>446</v>
      </c>
      <c r="C1333" s="18" t="s">
        <v>448</v>
      </c>
      <c r="D1333" s="80" t="s">
        <v>474</v>
      </c>
      <c r="E1333" s="18" t="s">
        <v>144</v>
      </c>
      <c r="F1333" s="18" t="s">
        <v>17</v>
      </c>
      <c r="G1333" s="154"/>
      <c r="H1333" s="154"/>
      <c r="I1333" s="185">
        <f t="shared" si="432"/>
        <v>0</v>
      </c>
      <c r="J1333" s="155"/>
      <c r="K1333" s="190"/>
      <c r="L1333" s="186"/>
      <c r="M1333" s="186"/>
      <c r="N1333" s="186"/>
      <c r="O1333" s="186"/>
    </row>
    <row r="1334" spans="1:15">
      <c r="A1334" s="13" t="s">
        <v>475</v>
      </c>
      <c r="B1334" s="14" t="s">
        <v>446</v>
      </c>
      <c r="C1334" s="14" t="s">
        <v>476</v>
      </c>
      <c r="D1334" s="84"/>
      <c r="E1334" s="18"/>
      <c r="F1334" s="18"/>
      <c r="G1334" s="155">
        <f>G1335+G1347+G1340</f>
        <v>0</v>
      </c>
      <c r="H1334" s="155">
        <f>H1335+H1347+H1340</f>
        <v>0</v>
      </c>
      <c r="I1334" s="185">
        <f t="shared" si="432"/>
        <v>0</v>
      </c>
      <c r="J1334" s="155">
        <f>J1335+J1347+J1340</f>
        <v>0</v>
      </c>
      <c r="K1334" s="155">
        <f>K1335+K1347+K1340</f>
        <v>0</v>
      </c>
      <c r="L1334" s="186"/>
      <c r="M1334" s="186"/>
      <c r="N1334" s="186"/>
      <c r="O1334" s="186"/>
    </row>
    <row r="1335" spans="1:15" ht="25.5" hidden="1">
      <c r="A1335" s="23" t="s">
        <v>25</v>
      </c>
      <c r="B1335" s="18" t="s">
        <v>446</v>
      </c>
      <c r="C1335" s="18" t="s">
        <v>476</v>
      </c>
      <c r="D1335" s="80" t="s">
        <v>26</v>
      </c>
      <c r="E1335" s="18"/>
      <c r="F1335" s="18"/>
      <c r="G1335" s="154">
        <f t="shared" ref="G1335:H1338" si="433">G1336</f>
        <v>0</v>
      </c>
      <c r="H1335" s="154">
        <f t="shared" si="433"/>
        <v>0</v>
      </c>
      <c r="I1335" s="185">
        <f t="shared" si="432"/>
        <v>0</v>
      </c>
      <c r="J1335" s="154">
        <f t="shared" ref="J1335:K1338" si="434">J1336</f>
        <v>0</v>
      </c>
      <c r="K1335" s="154">
        <f t="shared" si="434"/>
        <v>0</v>
      </c>
      <c r="L1335" s="186"/>
      <c r="M1335" s="186"/>
      <c r="N1335" s="186"/>
      <c r="O1335" s="186"/>
    </row>
    <row r="1336" spans="1:15" ht="24" hidden="1" customHeight="1">
      <c r="A1336" s="74" t="s">
        <v>605</v>
      </c>
      <c r="B1336" s="18" t="s">
        <v>446</v>
      </c>
      <c r="C1336" s="18" t="s">
        <v>476</v>
      </c>
      <c r="D1336" s="79" t="s">
        <v>608</v>
      </c>
      <c r="E1336" s="18"/>
      <c r="F1336" s="18"/>
      <c r="G1336" s="154">
        <f t="shared" si="433"/>
        <v>0</v>
      </c>
      <c r="H1336" s="154">
        <f t="shared" si="433"/>
        <v>0</v>
      </c>
      <c r="I1336" s="185">
        <f t="shared" si="432"/>
        <v>0</v>
      </c>
      <c r="J1336" s="154">
        <f t="shared" si="434"/>
        <v>0</v>
      </c>
      <c r="K1336" s="154">
        <f t="shared" si="434"/>
        <v>0</v>
      </c>
      <c r="L1336" s="186"/>
      <c r="M1336" s="186"/>
      <c r="N1336" s="186"/>
      <c r="O1336" s="186"/>
    </row>
    <row r="1337" spans="1:15" ht="25.5" hidden="1">
      <c r="A1337" s="106" t="s">
        <v>44</v>
      </c>
      <c r="B1337" s="18" t="s">
        <v>446</v>
      </c>
      <c r="C1337" s="18" t="s">
        <v>476</v>
      </c>
      <c r="D1337" s="79" t="s">
        <v>608</v>
      </c>
      <c r="E1337" s="18" t="s">
        <v>45</v>
      </c>
      <c r="F1337" s="18"/>
      <c r="G1337" s="154">
        <f t="shared" si="433"/>
        <v>0</v>
      </c>
      <c r="H1337" s="154">
        <f t="shared" si="433"/>
        <v>0</v>
      </c>
      <c r="I1337" s="185">
        <f t="shared" si="432"/>
        <v>0</v>
      </c>
      <c r="J1337" s="154">
        <f t="shared" si="434"/>
        <v>0</v>
      </c>
      <c r="K1337" s="154">
        <f t="shared" si="434"/>
        <v>0</v>
      </c>
      <c r="L1337" s="186"/>
      <c r="M1337" s="186"/>
      <c r="N1337" s="186"/>
      <c r="O1337" s="186"/>
    </row>
    <row r="1338" spans="1:15" ht="15.75" hidden="1" customHeight="1">
      <c r="A1338" s="106" t="s">
        <v>46</v>
      </c>
      <c r="B1338" s="18" t="s">
        <v>446</v>
      </c>
      <c r="C1338" s="18" t="s">
        <v>476</v>
      </c>
      <c r="D1338" s="79" t="s">
        <v>608</v>
      </c>
      <c r="E1338" s="18" t="s">
        <v>53</v>
      </c>
      <c r="F1338" s="18"/>
      <c r="G1338" s="154">
        <f t="shared" si="433"/>
        <v>0</v>
      </c>
      <c r="H1338" s="154">
        <f t="shared" si="433"/>
        <v>0</v>
      </c>
      <c r="I1338" s="185">
        <f t="shared" si="432"/>
        <v>0</v>
      </c>
      <c r="J1338" s="154">
        <f t="shared" si="434"/>
        <v>0</v>
      </c>
      <c r="K1338" s="154">
        <f t="shared" si="434"/>
        <v>0</v>
      </c>
      <c r="L1338" s="186"/>
      <c r="M1338" s="186"/>
      <c r="N1338" s="186"/>
      <c r="O1338" s="186"/>
    </row>
    <row r="1339" spans="1:15" hidden="1">
      <c r="A1339" s="106" t="s">
        <v>110</v>
      </c>
      <c r="B1339" s="18" t="s">
        <v>446</v>
      </c>
      <c r="C1339" s="18" t="s">
        <v>476</v>
      </c>
      <c r="D1339" s="79" t="s">
        <v>608</v>
      </c>
      <c r="E1339" s="18" t="s">
        <v>53</v>
      </c>
      <c r="F1339" s="18" t="s">
        <v>10</v>
      </c>
      <c r="G1339" s="154"/>
      <c r="H1339" s="154"/>
      <c r="I1339" s="185">
        <f t="shared" si="432"/>
        <v>0</v>
      </c>
      <c r="J1339" s="155"/>
      <c r="K1339" s="190"/>
      <c r="L1339" s="186"/>
      <c r="M1339" s="186"/>
      <c r="N1339" s="186"/>
      <c r="O1339" s="186"/>
    </row>
    <row r="1340" spans="1:15" ht="38.25" hidden="1">
      <c r="A1340" s="48" t="s">
        <v>200</v>
      </c>
      <c r="B1340" s="18" t="s">
        <v>446</v>
      </c>
      <c r="C1340" s="18" t="s">
        <v>476</v>
      </c>
      <c r="D1340" s="24" t="s">
        <v>201</v>
      </c>
      <c r="E1340" s="18"/>
      <c r="F1340" s="18"/>
      <c r="G1340" s="155">
        <f t="shared" ref="G1340:J1345" si="435">G1341</f>
        <v>0</v>
      </c>
      <c r="H1340" s="155">
        <f t="shared" si="435"/>
        <v>0</v>
      </c>
      <c r="I1340" s="185">
        <f t="shared" si="432"/>
        <v>0</v>
      </c>
      <c r="J1340" s="155">
        <f t="shared" si="435"/>
        <v>0</v>
      </c>
      <c r="K1340" s="190"/>
      <c r="L1340" s="186"/>
      <c r="M1340" s="186"/>
      <c r="N1340" s="186"/>
      <c r="O1340" s="186"/>
    </row>
    <row r="1341" spans="1:15" ht="38.25" hidden="1">
      <c r="A1341" s="48" t="s">
        <v>298</v>
      </c>
      <c r="B1341" s="18" t="s">
        <v>446</v>
      </c>
      <c r="C1341" s="18" t="s">
        <v>476</v>
      </c>
      <c r="D1341" s="24" t="s">
        <v>299</v>
      </c>
      <c r="E1341" s="18"/>
      <c r="F1341" s="18"/>
      <c r="G1341" s="155">
        <f t="shared" si="435"/>
        <v>0</v>
      </c>
      <c r="H1341" s="155">
        <f t="shared" si="435"/>
        <v>0</v>
      </c>
      <c r="I1341" s="185">
        <f t="shared" si="432"/>
        <v>0</v>
      </c>
      <c r="J1341" s="155">
        <f t="shared" si="435"/>
        <v>0</v>
      </c>
      <c r="K1341" s="190"/>
      <c r="L1341" s="186"/>
      <c r="M1341" s="186"/>
      <c r="N1341" s="186"/>
      <c r="O1341" s="186"/>
    </row>
    <row r="1342" spans="1:15" ht="38.25" hidden="1">
      <c r="A1342" s="48" t="s">
        <v>478</v>
      </c>
      <c r="B1342" s="18" t="s">
        <v>446</v>
      </c>
      <c r="C1342" s="18" t="s">
        <v>476</v>
      </c>
      <c r="D1342" s="24" t="s">
        <v>479</v>
      </c>
      <c r="E1342" s="18"/>
      <c r="F1342" s="18"/>
      <c r="G1342" s="155">
        <f t="shared" si="435"/>
        <v>0</v>
      </c>
      <c r="H1342" s="155">
        <f t="shared" si="435"/>
        <v>0</v>
      </c>
      <c r="I1342" s="185">
        <f t="shared" si="432"/>
        <v>0</v>
      </c>
      <c r="J1342" s="155">
        <f t="shared" si="435"/>
        <v>0</v>
      </c>
      <c r="K1342" s="190"/>
      <c r="L1342" s="186"/>
      <c r="M1342" s="186"/>
      <c r="N1342" s="186"/>
      <c r="O1342" s="186"/>
    </row>
    <row r="1343" spans="1:15" hidden="1">
      <c r="A1343" s="48" t="s">
        <v>133</v>
      </c>
      <c r="B1343" s="18" t="s">
        <v>446</v>
      </c>
      <c r="C1343" s="18" t="s">
        <v>476</v>
      </c>
      <c r="D1343" s="24" t="s">
        <v>480</v>
      </c>
      <c r="E1343" s="18"/>
      <c r="F1343" s="18"/>
      <c r="G1343" s="155">
        <f t="shared" si="435"/>
        <v>0</v>
      </c>
      <c r="H1343" s="155">
        <f t="shared" si="435"/>
        <v>0</v>
      </c>
      <c r="I1343" s="185">
        <f t="shared" si="432"/>
        <v>0</v>
      </c>
      <c r="J1343" s="155">
        <f t="shared" si="435"/>
        <v>0</v>
      </c>
      <c r="K1343" s="190"/>
      <c r="L1343" s="186"/>
      <c r="M1343" s="186"/>
      <c r="N1343" s="186"/>
      <c r="O1343" s="186"/>
    </row>
    <row r="1344" spans="1:15" ht="51" hidden="1">
      <c r="A1344" s="45" t="s">
        <v>208</v>
      </c>
      <c r="B1344" s="18" t="s">
        <v>446</v>
      </c>
      <c r="C1344" s="18" t="s">
        <v>476</v>
      </c>
      <c r="D1344" s="24" t="s">
        <v>480</v>
      </c>
      <c r="E1344" s="18" t="s">
        <v>209</v>
      </c>
      <c r="F1344" s="18"/>
      <c r="G1344" s="155">
        <f t="shared" si="435"/>
        <v>0</v>
      </c>
      <c r="H1344" s="155">
        <f t="shared" si="435"/>
        <v>0</v>
      </c>
      <c r="I1344" s="185">
        <f t="shared" si="432"/>
        <v>0</v>
      </c>
      <c r="J1344" s="155">
        <f t="shared" si="435"/>
        <v>0</v>
      </c>
      <c r="K1344" s="190"/>
      <c r="L1344" s="186"/>
      <c r="M1344" s="186"/>
      <c r="N1344" s="186"/>
      <c r="O1344" s="186"/>
    </row>
    <row r="1345" spans="1:15" hidden="1">
      <c r="A1345" s="45" t="s">
        <v>210</v>
      </c>
      <c r="B1345" s="18" t="s">
        <v>446</v>
      </c>
      <c r="C1345" s="18" t="s">
        <v>476</v>
      </c>
      <c r="D1345" s="24" t="s">
        <v>480</v>
      </c>
      <c r="E1345" s="18" t="s">
        <v>435</v>
      </c>
      <c r="F1345" s="18"/>
      <c r="G1345" s="155">
        <f t="shared" si="435"/>
        <v>0</v>
      </c>
      <c r="H1345" s="155">
        <f t="shared" si="435"/>
        <v>0</v>
      </c>
      <c r="I1345" s="185">
        <f t="shared" si="432"/>
        <v>0</v>
      </c>
      <c r="J1345" s="155">
        <f t="shared" si="435"/>
        <v>0</v>
      </c>
      <c r="K1345" s="190"/>
      <c r="L1345" s="186"/>
      <c r="M1345" s="186"/>
      <c r="N1345" s="186"/>
      <c r="O1345" s="186"/>
    </row>
    <row r="1346" spans="1:15" hidden="1">
      <c r="A1346" s="23" t="s">
        <v>81</v>
      </c>
      <c r="B1346" s="18" t="s">
        <v>446</v>
      </c>
      <c r="C1346" s="18" t="s">
        <v>476</v>
      </c>
      <c r="D1346" s="24" t="s">
        <v>480</v>
      </c>
      <c r="E1346" s="18" t="s">
        <v>435</v>
      </c>
      <c r="F1346" s="18" t="s">
        <v>17</v>
      </c>
      <c r="G1346" s="154"/>
      <c r="H1346" s="154"/>
      <c r="I1346" s="185">
        <f t="shared" si="432"/>
        <v>0</v>
      </c>
      <c r="J1346" s="155"/>
      <c r="K1346" s="190"/>
      <c r="L1346" s="186"/>
      <c r="M1346" s="186"/>
      <c r="N1346" s="186"/>
      <c r="O1346" s="186"/>
    </row>
    <row r="1347" spans="1:15" ht="25.5" hidden="1">
      <c r="A1347" s="23" t="s">
        <v>25</v>
      </c>
      <c r="B1347" s="18" t="s">
        <v>446</v>
      </c>
      <c r="C1347" s="18" t="s">
        <v>476</v>
      </c>
      <c r="D1347" s="80" t="s">
        <v>481</v>
      </c>
      <c r="E1347" s="18"/>
      <c r="F1347" s="18"/>
      <c r="G1347" s="155">
        <f t="shared" ref="G1347:J1349" si="436">G1348</f>
        <v>0</v>
      </c>
      <c r="H1347" s="155">
        <f t="shared" si="436"/>
        <v>0</v>
      </c>
      <c r="I1347" s="185">
        <f t="shared" si="432"/>
        <v>0</v>
      </c>
      <c r="J1347" s="155">
        <f t="shared" si="436"/>
        <v>0</v>
      </c>
      <c r="K1347" s="190"/>
      <c r="L1347" s="186"/>
      <c r="M1347" s="186"/>
      <c r="N1347" s="186"/>
      <c r="O1347" s="186"/>
    </row>
    <row r="1348" spans="1:15" ht="25.5" hidden="1">
      <c r="A1348" s="48" t="s">
        <v>477</v>
      </c>
      <c r="B1348" s="18" t="s">
        <v>446</v>
      </c>
      <c r="C1348" s="18" t="s">
        <v>476</v>
      </c>
      <c r="D1348" s="30" t="s">
        <v>482</v>
      </c>
      <c r="E1348" s="18" t="s">
        <v>256</v>
      </c>
      <c r="F1348" s="18"/>
      <c r="G1348" s="155">
        <f t="shared" si="436"/>
        <v>0</v>
      </c>
      <c r="H1348" s="155">
        <f t="shared" si="436"/>
        <v>0</v>
      </c>
      <c r="I1348" s="185">
        <f t="shared" si="432"/>
        <v>0</v>
      </c>
      <c r="J1348" s="155">
        <f t="shared" si="436"/>
        <v>0</v>
      </c>
      <c r="K1348" s="190"/>
      <c r="L1348" s="186"/>
      <c r="M1348" s="186"/>
      <c r="N1348" s="186"/>
      <c r="O1348" s="186"/>
    </row>
    <row r="1349" spans="1:15" ht="38.25" hidden="1">
      <c r="A1349" s="177" t="s">
        <v>382</v>
      </c>
      <c r="B1349" s="18" t="s">
        <v>446</v>
      </c>
      <c r="C1349" s="18" t="s">
        <v>476</v>
      </c>
      <c r="D1349" s="30" t="s">
        <v>482</v>
      </c>
      <c r="E1349" s="18" t="s">
        <v>256</v>
      </c>
      <c r="F1349" s="18"/>
      <c r="G1349" s="155">
        <f t="shared" si="436"/>
        <v>0</v>
      </c>
      <c r="H1349" s="155">
        <f t="shared" si="436"/>
        <v>0</v>
      </c>
      <c r="I1349" s="185">
        <f t="shared" si="432"/>
        <v>0</v>
      </c>
      <c r="J1349" s="155">
        <f t="shared" si="436"/>
        <v>0</v>
      </c>
      <c r="K1349" s="190"/>
      <c r="L1349" s="186"/>
      <c r="M1349" s="186"/>
      <c r="N1349" s="186"/>
      <c r="O1349" s="186"/>
    </row>
    <row r="1350" spans="1:15" hidden="1">
      <c r="A1350" s="48" t="s">
        <v>18</v>
      </c>
      <c r="B1350" s="18" t="s">
        <v>446</v>
      </c>
      <c r="C1350" s="18" t="s">
        <v>476</v>
      </c>
      <c r="D1350" s="30" t="s">
        <v>482</v>
      </c>
      <c r="E1350" s="18" t="s">
        <v>256</v>
      </c>
      <c r="F1350" s="18" t="s">
        <v>10</v>
      </c>
      <c r="G1350" s="154"/>
      <c r="H1350" s="154"/>
      <c r="I1350" s="185">
        <f t="shared" si="432"/>
        <v>0</v>
      </c>
      <c r="J1350" s="155"/>
      <c r="K1350" s="190"/>
      <c r="L1350" s="186"/>
      <c r="M1350" s="186"/>
      <c r="N1350" s="186"/>
      <c r="O1350" s="186"/>
    </row>
    <row r="1351" spans="1:15" ht="60.75" customHeight="1">
      <c r="A1351" s="13" t="s">
        <v>483</v>
      </c>
      <c r="B1351" s="14" t="s">
        <v>484</v>
      </c>
      <c r="C1351" s="14"/>
      <c r="D1351" s="14" t="s">
        <v>485</v>
      </c>
      <c r="E1351" s="14"/>
      <c r="F1351" s="14"/>
      <c r="G1351" s="185">
        <f t="shared" ref="G1351:K1351" si="437">G1352+G1353</f>
        <v>4874.8</v>
      </c>
      <c r="H1351" s="185">
        <f t="shared" si="437"/>
        <v>1762.6</v>
      </c>
      <c r="I1351" s="185">
        <f t="shared" si="432"/>
        <v>6637.4</v>
      </c>
      <c r="J1351" s="185">
        <f t="shared" si="437"/>
        <v>4524.7</v>
      </c>
      <c r="K1351" s="185">
        <f t="shared" si="437"/>
        <v>4524.7</v>
      </c>
      <c r="L1351" s="186"/>
      <c r="M1351" s="186"/>
      <c r="N1351" s="186"/>
      <c r="O1351" s="186"/>
    </row>
    <row r="1352" spans="1:15">
      <c r="A1352" s="13" t="s">
        <v>276</v>
      </c>
      <c r="B1352" s="14" t="s">
        <v>484</v>
      </c>
      <c r="C1352" s="14"/>
      <c r="D1352" s="14"/>
      <c r="E1352" s="14"/>
      <c r="F1352" s="14" t="s">
        <v>17</v>
      </c>
      <c r="G1352" s="185">
        <f t="shared" ref="G1352:K1352" si="438">G1366+G1371+G1375</f>
        <v>350.1</v>
      </c>
      <c r="H1352" s="185">
        <f t="shared" si="438"/>
        <v>0</v>
      </c>
      <c r="I1352" s="185">
        <f t="shared" si="432"/>
        <v>350.1</v>
      </c>
      <c r="J1352" s="185">
        <f t="shared" si="438"/>
        <v>0</v>
      </c>
      <c r="K1352" s="185">
        <f t="shared" si="438"/>
        <v>0</v>
      </c>
      <c r="L1352" s="186"/>
      <c r="M1352" s="186"/>
      <c r="N1352" s="186"/>
      <c r="O1352" s="186"/>
    </row>
    <row r="1353" spans="1:15">
      <c r="A1353" s="13" t="s">
        <v>18</v>
      </c>
      <c r="B1353" s="14" t="s">
        <v>484</v>
      </c>
      <c r="C1353" s="14"/>
      <c r="D1353" s="14"/>
      <c r="E1353" s="14"/>
      <c r="F1353" s="14" t="s">
        <v>10</v>
      </c>
      <c r="G1353" s="185">
        <f t="shared" ref="G1353:K1353" si="439">G1360+G1376</f>
        <v>4524.7</v>
      </c>
      <c r="H1353" s="185">
        <f t="shared" si="439"/>
        <v>1762.6</v>
      </c>
      <c r="I1353" s="185">
        <f t="shared" si="432"/>
        <v>6287.2999999999993</v>
      </c>
      <c r="J1353" s="185">
        <f t="shared" si="439"/>
        <v>4524.7</v>
      </c>
      <c r="K1353" s="185">
        <f t="shared" si="439"/>
        <v>4524.7</v>
      </c>
      <c r="L1353" s="186"/>
      <c r="M1353" s="186"/>
      <c r="N1353" s="186"/>
      <c r="O1353" s="186"/>
    </row>
    <row r="1354" spans="1:15" ht="37.5" customHeight="1">
      <c r="A1354" s="13" t="s">
        <v>486</v>
      </c>
      <c r="B1354" s="14" t="s">
        <v>484</v>
      </c>
      <c r="C1354" s="14" t="s">
        <v>487</v>
      </c>
      <c r="D1354" s="14"/>
      <c r="E1354" s="14"/>
      <c r="F1354" s="18"/>
      <c r="G1354" s="185">
        <f t="shared" ref="G1354:K1359" si="440">G1355</f>
        <v>4524.7</v>
      </c>
      <c r="H1354" s="185">
        <f t="shared" si="440"/>
        <v>0</v>
      </c>
      <c r="I1354" s="185">
        <f t="shared" si="432"/>
        <v>4524.7</v>
      </c>
      <c r="J1354" s="185">
        <f t="shared" si="440"/>
        <v>4524.7</v>
      </c>
      <c r="K1354" s="185">
        <f t="shared" si="440"/>
        <v>4524.7</v>
      </c>
      <c r="L1354" s="186"/>
      <c r="M1354" s="186"/>
      <c r="N1354" s="186"/>
      <c r="O1354" s="186"/>
    </row>
    <row r="1355" spans="1:15" ht="25.5" customHeight="1">
      <c r="A1355" s="17" t="s">
        <v>25</v>
      </c>
      <c r="B1355" s="18" t="s">
        <v>484</v>
      </c>
      <c r="C1355" s="18" t="s">
        <v>487</v>
      </c>
      <c r="D1355" s="18" t="s">
        <v>26</v>
      </c>
      <c r="E1355" s="18"/>
      <c r="F1355" s="34"/>
      <c r="G1355" s="155">
        <f t="shared" si="440"/>
        <v>4524.7</v>
      </c>
      <c r="H1355" s="155">
        <f t="shared" si="440"/>
        <v>0</v>
      </c>
      <c r="I1355" s="185">
        <f t="shared" si="432"/>
        <v>4524.7</v>
      </c>
      <c r="J1355" s="155">
        <f t="shared" si="440"/>
        <v>4524.7</v>
      </c>
      <c r="K1355" s="155">
        <f t="shared" si="440"/>
        <v>4524.7</v>
      </c>
      <c r="L1355" s="186"/>
      <c r="M1355" s="186"/>
      <c r="N1355" s="186"/>
      <c r="O1355" s="186"/>
    </row>
    <row r="1356" spans="1:15" ht="17.25" customHeight="1">
      <c r="A1356" s="17" t="s">
        <v>488</v>
      </c>
      <c r="B1356" s="18" t="s">
        <v>484</v>
      </c>
      <c r="C1356" s="18" t="s">
        <v>487</v>
      </c>
      <c r="D1356" s="30" t="s">
        <v>26</v>
      </c>
      <c r="E1356" s="18"/>
      <c r="F1356" s="34"/>
      <c r="G1356" s="155">
        <f t="shared" si="440"/>
        <v>4524.7</v>
      </c>
      <c r="H1356" s="155">
        <f t="shared" si="440"/>
        <v>0</v>
      </c>
      <c r="I1356" s="185">
        <f t="shared" si="432"/>
        <v>4524.7</v>
      </c>
      <c r="J1356" s="155">
        <f t="shared" si="440"/>
        <v>4524.7</v>
      </c>
      <c r="K1356" s="155">
        <f t="shared" si="440"/>
        <v>4524.7</v>
      </c>
      <c r="L1356" s="186"/>
      <c r="M1356" s="186"/>
      <c r="N1356" s="186"/>
      <c r="O1356" s="186"/>
    </row>
    <row r="1357" spans="1:15" ht="36">
      <c r="A1357" s="17" t="s">
        <v>489</v>
      </c>
      <c r="B1357" s="18" t="s">
        <v>484</v>
      </c>
      <c r="C1357" s="18" t="s">
        <v>487</v>
      </c>
      <c r="D1357" s="30" t="s">
        <v>26</v>
      </c>
      <c r="E1357" s="18"/>
      <c r="F1357" s="18"/>
      <c r="G1357" s="155">
        <f t="shared" si="440"/>
        <v>4524.7</v>
      </c>
      <c r="H1357" s="155">
        <f t="shared" si="440"/>
        <v>0</v>
      </c>
      <c r="I1357" s="185">
        <f t="shared" si="432"/>
        <v>4524.7</v>
      </c>
      <c r="J1357" s="155">
        <f t="shared" si="440"/>
        <v>4524.7</v>
      </c>
      <c r="K1357" s="155">
        <f t="shared" si="440"/>
        <v>4524.7</v>
      </c>
      <c r="L1357" s="186"/>
      <c r="M1357" s="186"/>
      <c r="N1357" s="186"/>
      <c r="O1357" s="186"/>
    </row>
    <row r="1358" spans="1:15" ht="26.25" customHeight="1">
      <c r="A1358" s="17" t="s">
        <v>490</v>
      </c>
      <c r="B1358" s="18" t="s">
        <v>484</v>
      </c>
      <c r="C1358" s="18" t="s">
        <v>487</v>
      </c>
      <c r="D1358" s="30" t="s">
        <v>491</v>
      </c>
      <c r="E1358" s="18"/>
      <c r="F1358" s="18"/>
      <c r="G1358" s="155">
        <f t="shared" si="440"/>
        <v>4524.7</v>
      </c>
      <c r="H1358" s="155">
        <f t="shared" si="440"/>
        <v>0</v>
      </c>
      <c r="I1358" s="185">
        <f t="shared" si="432"/>
        <v>4524.7</v>
      </c>
      <c r="J1358" s="155">
        <f t="shared" si="440"/>
        <v>4524.7</v>
      </c>
      <c r="K1358" s="155">
        <f t="shared" si="440"/>
        <v>4524.7</v>
      </c>
      <c r="L1358" s="186"/>
      <c r="M1358" s="186"/>
      <c r="N1358" s="186"/>
      <c r="O1358" s="186"/>
    </row>
    <row r="1359" spans="1:15">
      <c r="A1359" s="26" t="s">
        <v>122</v>
      </c>
      <c r="B1359" s="18" t="s">
        <v>484</v>
      </c>
      <c r="C1359" s="18" t="s">
        <v>487</v>
      </c>
      <c r="D1359" s="30" t="s">
        <v>491</v>
      </c>
      <c r="E1359" s="18" t="s">
        <v>492</v>
      </c>
      <c r="F1359" s="18"/>
      <c r="G1359" s="155">
        <f t="shared" si="440"/>
        <v>4524.7</v>
      </c>
      <c r="H1359" s="155">
        <f t="shared" si="440"/>
        <v>0</v>
      </c>
      <c r="I1359" s="185">
        <f t="shared" si="432"/>
        <v>4524.7</v>
      </c>
      <c r="J1359" s="155">
        <f t="shared" si="440"/>
        <v>4524.7</v>
      </c>
      <c r="K1359" s="155">
        <f t="shared" si="440"/>
        <v>4524.7</v>
      </c>
      <c r="L1359" s="186"/>
      <c r="M1359" s="186"/>
      <c r="N1359" s="186"/>
      <c r="O1359" s="186"/>
    </row>
    <row r="1360" spans="1:15">
      <c r="A1360" s="17" t="s">
        <v>18</v>
      </c>
      <c r="B1360" s="18" t="s">
        <v>484</v>
      </c>
      <c r="C1360" s="18" t="s">
        <v>487</v>
      </c>
      <c r="D1360" s="30" t="s">
        <v>491</v>
      </c>
      <c r="E1360" s="18" t="s">
        <v>492</v>
      </c>
      <c r="F1360" s="18" t="s">
        <v>10</v>
      </c>
      <c r="G1360" s="149">
        <v>4524.7</v>
      </c>
      <c r="H1360" s="149">
        <v>0</v>
      </c>
      <c r="I1360" s="185">
        <f t="shared" si="432"/>
        <v>4524.7</v>
      </c>
      <c r="J1360" s="152">
        <f>'[5]Поправки октябрь'!$K$695</f>
        <v>4524.7</v>
      </c>
      <c r="K1360" s="152">
        <f>'[5]Поправки октябрь'!$L$695</f>
        <v>4524.7</v>
      </c>
      <c r="L1360" s="186"/>
      <c r="M1360" s="186"/>
      <c r="N1360" s="186"/>
      <c r="O1360" s="186"/>
    </row>
    <row r="1361" spans="1:15">
      <c r="A1361" s="87" t="s">
        <v>493</v>
      </c>
      <c r="B1361" s="14" t="s">
        <v>484</v>
      </c>
      <c r="C1361" s="14" t="s">
        <v>494</v>
      </c>
      <c r="D1361" s="14"/>
      <c r="E1361" s="14"/>
      <c r="F1361" s="88"/>
      <c r="G1361" s="261">
        <f t="shared" ref="G1361:J1365" si="441">G1362</f>
        <v>0</v>
      </c>
      <c r="H1361" s="261">
        <f t="shared" si="441"/>
        <v>0</v>
      </c>
      <c r="I1361" s="185">
        <f t="shared" si="432"/>
        <v>0</v>
      </c>
      <c r="J1361" s="261">
        <f t="shared" si="441"/>
        <v>0</v>
      </c>
      <c r="K1361" s="190"/>
      <c r="L1361" s="186"/>
      <c r="M1361" s="186"/>
      <c r="N1361" s="186"/>
      <c r="O1361" s="186"/>
    </row>
    <row r="1362" spans="1:15" ht="24">
      <c r="A1362" s="87" t="s">
        <v>25</v>
      </c>
      <c r="B1362" s="14" t="s">
        <v>484</v>
      </c>
      <c r="C1362" s="14" t="s">
        <v>494</v>
      </c>
      <c r="D1362" s="14" t="s">
        <v>26</v>
      </c>
      <c r="E1362" s="14"/>
      <c r="F1362" s="88"/>
      <c r="G1362" s="262">
        <f t="shared" si="441"/>
        <v>0</v>
      </c>
      <c r="H1362" s="262">
        <f t="shared" si="441"/>
        <v>0</v>
      </c>
      <c r="I1362" s="185">
        <f t="shared" si="432"/>
        <v>0</v>
      </c>
      <c r="J1362" s="262">
        <f t="shared" si="441"/>
        <v>0</v>
      </c>
      <c r="K1362" s="190"/>
      <c r="L1362" s="186"/>
      <c r="M1362" s="186"/>
      <c r="N1362" s="186"/>
      <c r="O1362" s="186"/>
    </row>
    <row r="1363" spans="1:15" ht="24" hidden="1">
      <c r="A1363" s="91" t="s">
        <v>495</v>
      </c>
      <c r="B1363" s="18" t="s">
        <v>484</v>
      </c>
      <c r="C1363" s="18" t="s">
        <v>494</v>
      </c>
      <c r="D1363" s="30" t="s">
        <v>496</v>
      </c>
      <c r="E1363" s="18"/>
      <c r="F1363" s="92"/>
      <c r="G1363" s="262">
        <f t="shared" si="441"/>
        <v>0</v>
      </c>
      <c r="H1363" s="262">
        <f t="shared" si="441"/>
        <v>0</v>
      </c>
      <c r="I1363" s="185">
        <f t="shared" si="432"/>
        <v>0</v>
      </c>
      <c r="J1363" s="262">
        <f t="shared" si="441"/>
        <v>0</v>
      </c>
      <c r="K1363" s="190"/>
      <c r="L1363" s="186"/>
      <c r="M1363" s="186"/>
      <c r="N1363" s="186"/>
      <c r="O1363" s="186"/>
    </row>
    <row r="1364" spans="1:15" hidden="1">
      <c r="A1364" s="91" t="s">
        <v>122</v>
      </c>
      <c r="B1364" s="18" t="s">
        <v>484</v>
      </c>
      <c r="C1364" s="18" t="s">
        <v>494</v>
      </c>
      <c r="D1364" s="30" t="s">
        <v>496</v>
      </c>
      <c r="E1364" s="18" t="s">
        <v>123</v>
      </c>
      <c r="F1364" s="92"/>
      <c r="G1364" s="262">
        <f t="shared" si="441"/>
        <v>0</v>
      </c>
      <c r="H1364" s="262">
        <f t="shared" si="441"/>
        <v>0</v>
      </c>
      <c r="I1364" s="185">
        <f t="shared" si="432"/>
        <v>0</v>
      </c>
      <c r="J1364" s="262">
        <f t="shared" si="441"/>
        <v>0</v>
      </c>
      <c r="K1364" s="190"/>
      <c r="L1364" s="186"/>
      <c r="M1364" s="186"/>
      <c r="N1364" s="186"/>
      <c r="O1364" s="186"/>
    </row>
    <row r="1365" spans="1:15" hidden="1">
      <c r="A1365" s="91" t="s">
        <v>497</v>
      </c>
      <c r="B1365" s="18" t="s">
        <v>484</v>
      </c>
      <c r="C1365" s="18" t="s">
        <v>494</v>
      </c>
      <c r="D1365" s="30" t="s">
        <v>496</v>
      </c>
      <c r="E1365" s="18" t="s">
        <v>492</v>
      </c>
      <c r="F1365" s="93"/>
      <c r="G1365" s="262">
        <f t="shared" si="441"/>
        <v>0</v>
      </c>
      <c r="H1365" s="262">
        <f t="shared" si="441"/>
        <v>0</v>
      </c>
      <c r="I1365" s="185">
        <f t="shared" si="432"/>
        <v>0</v>
      </c>
      <c r="J1365" s="262">
        <f t="shared" si="441"/>
        <v>0</v>
      </c>
      <c r="K1365" s="190"/>
      <c r="L1365" s="186"/>
      <c r="M1365" s="186"/>
      <c r="N1365" s="186"/>
      <c r="O1365" s="186"/>
    </row>
    <row r="1366" spans="1:15" hidden="1">
      <c r="A1366" s="94" t="s">
        <v>16</v>
      </c>
      <c r="B1366" s="18" t="s">
        <v>484</v>
      </c>
      <c r="C1366" s="18" t="s">
        <v>494</v>
      </c>
      <c r="D1366" s="30" t="s">
        <v>496</v>
      </c>
      <c r="E1366" s="18" t="s">
        <v>492</v>
      </c>
      <c r="F1366" s="92" t="s">
        <v>17</v>
      </c>
      <c r="G1366" s="154"/>
      <c r="H1366" s="154"/>
      <c r="I1366" s="185">
        <f t="shared" si="432"/>
        <v>0</v>
      </c>
      <c r="J1366" s="155"/>
      <c r="K1366" s="190"/>
      <c r="L1366" s="186"/>
      <c r="M1366" s="186"/>
      <c r="N1366" s="186"/>
      <c r="O1366" s="186"/>
    </row>
    <row r="1367" spans="1:15" s="50" customFormat="1" ht="41.25" customHeight="1">
      <c r="A1367" s="98" t="s">
        <v>498</v>
      </c>
      <c r="B1367" s="14" t="s">
        <v>484</v>
      </c>
      <c r="C1367" s="28" t="s">
        <v>499</v>
      </c>
      <c r="D1367" s="112"/>
      <c r="E1367" s="112"/>
      <c r="F1367" s="112"/>
      <c r="G1367" s="263">
        <f t="shared" ref="G1367:K1367" si="442">G1368+G1372</f>
        <v>350.1</v>
      </c>
      <c r="H1367" s="263">
        <f t="shared" si="442"/>
        <v>1762.6</v>
      </c>
      <c r="I1367" s="185">
        <f t="shared" si="432"/>
        <v>2112.6999999999998</v>
      </c>
      <c r="J1367" s="255">
        <f t="shared" si="442"/>
        <v>0</v>
      </c>
      <c r="K1367" s="255">
        <f t="shared" si="442"/>
        <v>0</v>
      </c>
      <c r="L1367" s="256"/>
      <c r="M1367" s="256"/>
      <c r="N1367" s="256"/>
      <c r="O1367" s="256"/>
    </row>
    <row r="1368" spans="1:15" s="50" customFormat="1" ht="38.25">
      <c r="A1368" s="48" t="s">
        <v>82</v>
      </c>
      <c r="B1368" s="18" t="s">
        <v>484</v>
      </c>
      <c r="C1368" s="24" t="s">
        <v>499</v>
      </c>
      <c r="D1368" s="37" t="s">
        <v>84</v>
      </c>
      <c r="E1368" s="55"/>
      <c r="F1368" s="55"/>
      <c r="G1368" s="255">
        <f t="shared" ref="G1368:J1370" si="443">G1369</f>
        <v>30</v>
      </c>
      <c r="H1368" s="255">
        <f t="shared" si="443"/>
        <v>0</v>
      </c>
      <c r="I1368" s="185">
        <f t="shared" si="432"/>
        <v>30</v>
      </c>
      <c r="J1368" s="255">
        <f t="shared" si="443"/>
        <v>0</v>
      </c>
      <c r="K1368" s="190"/>
      <c r="L1368" s="256"/>
      <c r="M1368" s="256"/>
      <c r="N1368" s="256"/>
      <c r="O1368" s="256"/>
    </row>
    <row r="1369" spans="1:15" s="50" customFormat="1">
      <c r="A1369" s="45" t="s">
        <v>122</v>
      </c>
      <c r="B1369" s="18" t="s">
        <v>484</v>
      </c>
      <c r="C1369" s="24" t="s">
        <v>499</v>
      </c>
      <c r="D1369" s="37" t="s">
        <v>84</v>
      </c>
      <c r="E1369" s="55" t="s">
        <v>123</v>
      </c>
      <c r="F1369" s="55"/>
      <c r="G1369" s="255">
        <f t="shared" si="443"/>
        <v>30</v>
      </c>
      <c r="H1369" s="255">
        <f t="shared" si="443"/>
        <v>0</v>
      </c>
      <c r="I1369" s="185">
        <f t="shared" si="432"/>
        <v>30</v>
      </c>
      <c r="J1369" s="255">
        <f t="shared" si="443"/>
        <v>0</v>
      </c>
      <c r="K1369" s="190"/>
      <c r="L1369" s="256"/>
      <c r="M1369" s="256"/>
      <c r="N1369" s="256"/>
      <c r="O1369" s="256"/>
    </row>
    <row r="1370" spans="1:15" s="50" customFormat="1">
      <c r="A1370" s="45" t="s">
        <v>161</v>
      </c>
      <c r="B1370" s="18" t="s">
        <v>484</v>
      </c>
      <c r="C1370" s="24" t="s">
        <v>499</v>
      </c>
      <c r="D1370" s="37" t="s">
        <v>84</v>
      </c>
      <c r="E1370" s="55" t="s">
        <v>162</v>
      </c>
      <c r="F1370" s="55"/>
      <c r="G1370" s="255">
        <f t="shared" si="443"/>
        <v>30</v>
      </c>
      <c r="H1370" s="255">
        <f t="shared" si="443"/>
        <v>0</v>
      </c>
      <c r="I1370" s="185">
        <f t="shared" si="432"/>
        <v>30</v>
      </c>
      <c r="J1370" s="255">
        <f t="shared" si="443"/>
        <v>0</v>
      </c>
      <c r="K1370" s="190"/>
      <c r="L1370" s="256"/>
      <c r="M1370" s="256"/>
      <c r="N1370" s="256"/>
      <c r="O1370" s="256"/>
    </row>
    <row r="1371" spans="1:15" s="50" customFormat="1">
      <c r="A1371" s="23" t="s">
        <v>16</v>
      </c>
      <c r="B1371" s="18" t="s">
        <v>484</v>
      </c>
      <c r="C1371" s="24" t="s">
        <v>499</v>
      </c>
      <c r="D1371" s="37" t="s">
        <v>84</v>
      </c>
      <c r="E1371" s="55" t="s">
        <v>162</v>
      </c>
      <c r="F1371" s="55" t="s">
        <v>17</v>
      </c>
      <c r="G1371" s="152">
        <v>30</v>
      </c>
      <c r="H1371" s="152">
        <v>0</v>
      </c>
      <c r="I1371" s="185">
        <f t="shared" si="432"/>
        <v>30</v>
      </c>
      <c r="J1371" s="253"/>
      <c r="K1371" s="190"/>
      <c r="L1371" s="256"/>
      <c r="M1371" s="256"/>
      <c r="N1371" s="256"/>
      <c r="O1371" s="256"/>
    </row>
    <row r="1372" spans="1:15" s="50" customFormat="1">
      <c r="A1372" s="98" t="s">
        <v>500</v>
      </c>
      <c r="B1372" s="18" t="s">
        <v>484</v>
      </c>
      <c r="C1372" s="24" t="s">
        <v>499</v>
      </c>
      <c r="D1372" s="37" t="s">
        <v>501</v>
      </c>
      <c r="E1372" s="55"/>
      <c r="F1372" s="55"/>
      <c r="G1372" s="255">
        <f t="shared" ref="G1372:K1373" si="444">G1373</f>
        <v>320.10000000000002</v>
      </c>
      <c r="H1372" s="255">
        <f t="shared" si="444"/>
        <v>1762.6</v>
      </c>
      <c r="I1372" s="185">
        <f t="shared" si="432"/>
        <v>2082.6999999999998</v>
      </c>
      <c r="J1372" s="255">
        <f t="shared" si="444"/>
        <v>0</v>
      </c>
      <c r="K1372" s="255">
        <f t="shared" si="444"/>
        <v>0</v>
      </c>
      <c r="L1372" s="256"/>
      <c r="M1372" s="256"/>
      <c r="N1372" s="256"/>
      <c r="O1372" s="256"/>
    </row>
    <row r="1373" spans="1:15" s="50" customFormat="1">
      <c r="A1373" s="45" t="s">
        <v>122</v>
      </c>
      <c r="B1373" s="18" t="s">
        <v>484</v>
      </c>
      <c r="C1373" s="24" t="s">
        <v>499</v>
      </c>
      <c r="D1373" s="37" t="s">
        <v>501</v>
      </c>
      <c r="E1373" s="55" t="s">
        <v>123</v>
      </c>
      <c r="F1373" s="55"/>
      <c r="G1373" s="255">
        <f t="shared" si="444"/>
        <v>320.10000000000002</v>
      </c>
      <c r="H1373" s="255">
        <f t="shared" si="444"/>
        <v>1762.6</v>
      </c>
      <c r="I1373" s="185">
        <f t="shared" si="432"/>
        <v>2082.6999999999998</v>
      </c>
      <c r="J1373" s="255">
        <f t="shared" si="444"/>
        <v>0</v>
      </c>
      <c r="K1373" s="255">
        <f t="shared" si="444"/>
        <v>0</v>
      </c>
      <c r="L1373" s="256"/>
      <c r="M1373" s="256"/>
      <c r="N1373" s="256"/>
      <c r="O1373" s="256"/>
    </row>
    <row r="1374" spans="1:15" s="50" customFormat="1">
      <c r="A1374" s="45" t="s">
        <v>161</v>
      </c>
      <c r="B1374" s="18" t="s">
        <v>484</v>
      </c>
      <c r="C1374" s="24" t="s">
        <v>499</v>
      </c>
      <c r="D1374" s="37" t="s">
        <v>501</v>
      </c>
      <c r="E1374" s="55" t="s">
        <v>162</v>
      </c>
      <c r="F1374" s="55"/>
      <c r="G1374" s="255">
        <f t="shared" ref="G1374:K1374" si="445">G1375+G1376</f>
        <v>320.10000000000002</v>
      </c>
      <c r="H1374" s="255">
        <f t="shared" si="445"/>
        <v>1762.6</v>
      </c>
      <c r="I1374" s="185">
        <f t="shared" si="432"/>
        <v>2082.6999999999998</v>
      </c>
      <c r="J1374" s="255">
        <f t="shared" si="445"/>
        <v>0</v>
      </c>
      <c r="K1374" s="255">
        <f t="shared" si="445"/>
        <v>0</v>
      </c>
      <c r="L1374" s="256"/>
      <c r="M1374" s="256"/>
      <c r="N1374" s="256"/>
      <c r="O1374" s="256"/>
    </row>
    <row r="1375" spans="1:15" s="50" customFormat="1">
      <c r="A1375" s="23" t="s">
        <v>16</v>
      </c>
      <c r="B1375" s="18" t="s">
        <v>484</v>
      </c>
      <c r="C1375" s="24" t="s">
        <v>499</v>
      </c>
      <c r="D1375" s="37" t="s">
        <v>501</v>
      </c>
      <c r="E1375" s="55" t="s">
        <v>162</v>
      </c>
      <c r="F1375" s="55" t="s">
        <v>17</v>
      </c>
      <c r="G1375" s="152">
        <v>320.10000000000002</v>
      </c>
      <c r="H1375" s="152">
        <v>0</v>
      </c>
      <c r="I1375" s="185">
        <f t="shared" si="432"/>
        <v>320.10000000000002</v>
      </c>
      <c r="J1375" s="152"/>
      <c r="K1375" s="190"/>
      <c r="L1375" s="256"/>
      <c r="M1375" s="256"/>
      <c r="N1375" s="256"/>
      <c r="O1375" s="256"/>
    </row>
    <row r="1376" spans="1:15" s="50" customFormat="1">
      <c r="A1376" s="23" t="s">
        <v>18</v>
      </c>
      <c r="B1376" s="18" t="s">
        <v>484</v>
      </c>
      <c r="C1376" s="24" t="s">
        <v>499</v>
      </c>
      <c r="D1376" s="37" t="s">
        <v>501</v>
      </c>
      <c r="E1376" s="55" t="s">
        <v>162</v>
      </c>
      <c r="F1376" s="265" t="s">
        <v>10</v>
      </c>
      <c r="G1376" s="242"/>
      <c r="H1376" s="242">
        <f>'[7]Поправки ноябрь'!$I$710</f>
        <v>1762.6</v>
      </c>
      <c r="I1376" s="219">
        <f t="shared" si="432"/>
        <v>1762.6</v>
      </c>
      <c r="J1376" s="253"/>
      <c r="K1376" s="190"/>
      <c r="L1376" s="256"/>
      <c r="M1376" s="256"/>
      <c r="N1376" s="256"/>
      <c r="O1376" s="256"/>
    </row>
    <row r="1377" spans="1:15" ht="14.25" customHeight="1">
      <c r="A1377" s="67" t="s">
        <v>502</v>
      </c>
      <c r="B1377" s="101" t="s">
        <v>503</v>
      </c>
      <c r="C1377" s="55" t="s">
        <v>504</v>
      </c>
      <c r="D1377" s="55"/>
      <c r="E1377" s="55"/>
      <c r="F1377" s="55"/>
      <c r="G1377" s="255">
        <f t="shared" ref="G1377:K1383" si="446">G1378</f>
        <v>0</v>
      </c>
      <c r="H1377" s="255">
        <f t="shared" si="446"/>
        <v>0</v>
      </c>
      <c r="I1377" s="185">
        <f t="shared" si="432"/>
        <v>0</v>
      </c>
      <c r="J1377" s="255">
        <f t="shared" si="446"/>
        <v>4205.1000000000004</v>
      </c>
      <c r="K1377" s="255">
        <f t="shared" si="446"/>
        <v>9000</v>
      </c>
      <c r="L1377" s="186"/>
      <c r="M1377" s="186"/>
      <c r="N1377" s="186"/>
      <c r="O1377" s="186"/>
    </row>
    <row r="1378" spans="1:15">
      <c r="A1378" s="13" t="s">
        <v>276</v>
      </c>
      <c r="B1378" s="101" t="s">
        <v>503</v>
      </c>
      <c r="C1378" s="55" t="s">
        <v>504</v>
      </c>
      <c r="D1378" s="55"/>
      <c r="E1378" s="55"/>
      <c r="F1378" s="55" t="s">
        <v>17</v>
      </c>
      <c r="G1378" s="255">
        <f t="shared" si="446"/>
        <v>0</v>
      </c>
      <c r="H1378" s="255"/>
      <c r="I1378" s="185">
        <f t="shared" si="432"/>
        <v>0</v>
      </c>
      <c r="J1378" s="255">
        <f t="shared" si="446"/>
        <v>4205.1000000000004</v>
      </c>
      <c r="K1378" s="255">
        <f t="shared" si="446"/>
        <v>9000</v>
      </c>
      <c r="L1378" s="186"/>
      <c r="M1378" s="186"/>
      <c r="N1378" s="186"/>
      <c r="O1378" s="186"/>
    </row>
    <row r="1379" spans="1:15">
      <c r="A1379" s="21" t="s">
        <v>505</v>
      </c>
      <c r="B1379" s="101" t="s">
        <v>503</v>
      </c>
      <c r="C1379" s="55" t="s">
        <v>504</v>
      </c>
      <c r="D1379" s="55"/>
      <c r="E1379" s="55"/>
      <c r="F1379" s="55"/>
      <c r="G1379" s="255">
        <f t="shared" si="446"/>
        <v>0</v>
      </c>
      <c r="H1379" s="255">
        <f t="shared" si="446"/>
        <v>0</v>
      </c>
      <c r="I1379" s="185">
        <f t="shared" si="432"/>
        <v>0</v>
      </c>
      <c r="J1379" s="255">
        <f t="shared" si="446"/>
        <v>4205.1000000000004</v>
      </c>
      <c r="K1379" s="255">
        <f t="shared" si="446"/>
        <v>9000</v>
      </c>
      <c r="L1379" s="186"/>
      <c r="M1379" s="186"/>
      <c r="N1379" s="186"/>
      <c r="O1379" s="186"/>
    </row>
    <row r="1380" spans="1:15" ht="26.25" customHeight="1">
      <c r="A1380" s="17" t="s">
        <v>25</v>
      </c>
      <c r="B1380" s="101" t="s">
        <v>503</v>
      </c>
      <c r="C1380" s="55" t="s">
        <v>504</v>
      </c>
      <c r="D1380" s="55" t="s">
        <v>26</v>
      </c>
      <c r="E1380" s="55"/>
      <c r="F1380" s="55"/>
      <c r="G1380" s="255">
        <f t="shared" si="446"/>
        <v>0</v>
      </c>
      <c r="H1380" s="255">
        <f t="shared" si="446"/>
        <v>0</v>
      </c>
      <c r="I1380" s="185">
        <f t="shared" si="432"/>
        <v>0</v>
      </c>
      <c r="J1380" s="255">
        <f t="shared" si="446"/>
        <v>4205.1000000000004</v>
      </c>
      <c r="K1380" s="255">
        <f t="shared" si="446"/>
        <v>9000</v>
      </c>
      <c r="L1380" s="186"/>
      <c r="M1380" s="186"/>
      <c r="N1380" s="186"/>
      <c r="O1380" s="186"/>
    </row>
    <row r="1381" spans="1:15">
      <c r="A1381" s="21" t="s">
        <v>505</v>
      </c>
      <c r="B1381" s="101" t="s">
        <v>503</v>
      </c>
      <c r="C1381" s="55" t="s">
        <v>504</v>
      </c>
      <c r="D1381" s="100">
        <v>6500099990</v>
      </c>
      <c r="E1381" s="55"/>
      <c r="F1381" s="55"/>
      <c r="G1381" s="255">
        <f t="shared" si="446"/>
        <v>0</v>
      </c>
      <c r="H1381" s="255">
        <f t="shared" si="446"/>
        <v>0</v>
      </c>
      <c r="I1381" s="185">
        <f t="shared" si="432"/>
        <v>0</v>
      </c>
      <c r="J1381" s="255">
        <f t="shared" si="446"/>
        <v>4205.1000000000004</v>
      </c>
      <c r="K1381" s="255">
        <f t="shared" si="446"/>
        <v>9000</v>
      </c>
      <c r="L1381" s="186"/>
      <c r="M1381" s="186"/>
      <c r="N1381" s="186"/>
      <c r="O1381" s="186"/>
    </row>
    <row r="1382" spans="1:15">
      <c r="A1382" s="21" t="s">
        <v>56</v>
      </c>
      <c r="B1382" s="101" t="s">
        <v>503</v>
      </c>
      <c r="C1382" s="55" t="s">
        <v>504</v>
      </c>
      <c r="D1382" s="100">
        <v>6500099990</v>
      </c>
      <c r="E1382" s="55" t="s">
        <v>57</v>
      </c>
      <c r="F1382" s="55"/>
      <c r="G1382" s="255">
        <f t="shared" si="446"/>
        <v>0</v>
      </c>
      <c r="H1382" s="255">
        <f t="shared" si="446"/>
        <v>0</v>
      </c>
      <c r="I1382" s="185">
        <f t="shared" si="432"/>
        <v>0</v>
      </c>
      <c r="J1382" s="255">
        <f t="shared" si="446"/>
        <v>4205.1000000000004</v>
      </c>
      <c r="K1382" s="255">
        <f t="shared" si="446"/>
        <v>9000</v>
      </c>
      <c r="L1382" s="186"/>
      <c r="M1382" s="186"/>
      <c r="N1382" s="186"/>
      <c r="O1382" s="186"/>
    </row>
    <row r="1383" spans="1:15">
      <c r="A1383" s="101" t="s">
        <v>65</v>
      </c>
      <c r="B1383" s="101" t="s">
        <v>503</v>
      </c>
      <c r="C1383" s="55" t="s">
        <v>504</v>
      </c>
      <c r="D1383" s="100">
        <v>6500099990</v>
      </c>
      <c r="E1383" s="55" t="s">
        <v>66</v>
      </c>
      <c r="F1383" s="55"/>
      <c r="G1383" s="255">
        <f t="shared" si="446"/>
        <v>0</v>
      </c>
      <c r="H1383" s="255">
        <f t="shared" si="446"/>
        <v>0</v>
      </c>
      <c r="I1383" s="185">
        <f t="shared" si="432"/>
        <v>0</v>
      </c>
      <c r="J1383" s="255">
        <f t="shared" si="446"/>
        <v>4205.1000000000004</v>
      </c>
      <c r="K1383" s="255">
        <f t="shared" si="446"/>
        <v>9000</v>
      </c>
      <c r="L1383" s="186"/>
      <c r="M1383" s="186"/>
      <c r="N1383" s="186"/>
      <c r="O1383" s="186"/>
    </row>
    <row r="1384" spans="1:15">
      <c r="A1384" s="101" t="s">
        <v>276</v>
      </c>
      <c r="B1384" s="101" t="s">
        <v>503</v>
      </c>
      <c r="C1384" s="55" t="s">
        <v>504</v>
      </c>
      <c r="D1384" s="100">
        <v>6500099990</v>
      </c>
      <c r="E1384" s="55" t="s">
        <v>66</v>
      </c>
      <c r="F1384" s="55" t="s">
        <v>17</v>
      </c>
      <c r="G1384" s="152">
        <f>'[2]Бюджет 2025 г 1 чтение'!$H$711</f>
        <v>0</v>
      </c>
      <c r="H1384" s="152"/>
      <c r="I1384" s="185">
        <f t="shared" si="432"/>
        <v>0</v>
      </c>
      <c r="J1384" s="152">
        <f>'[3]Бюджет 2025 г 2 чтение'!$I$712</f>
        <v>4205.1000000000004</v>
      </c>
      <c r="K1384" s="152">
        <f>'[3]Бюджет 2025 г 2 чтение'!$J$712</f>
        <v>9000</v>
      </c>
      <c r="L1384" s="186"/>
      <c r="M1384" s="186"/>
      <c r="N1384" s="186"/>
      <c r="O1384" s="186"/>
    </row>
    <row r="1385" spans="1:15" ht="15" hidden="1" customHeight="1">
      <c r="A1385" s="101" t="s">
        <v>506</v>
      </c>
      <c r="B1385" s="99" t="s">
        <v>507</v>
      </c>
      <c r="C1385" s="96" t="s">
        <v>507</v>
      </c>
      <c r="D1385" s="96" t="s">
        <v>508</v>
      </c>
      <c r="E1385" s="96" t="s">
        <v>64</v>
      </c>
      <c r="F1385" s="96" t="s">
        <v>509</v>
      </c>
      <c r="G1385" s="152"/>
      <c r="H1385" s="152"/>
      <c r="I1385" s="152"/>
      <c r="J1385" s="152"/>
      <c r="K1385" s="154">
        <v>-3612</v>
      </c>
      <c r="L1385" s="186"/>
      <c r="M1385" s="186"/>
      <c r="N1385" s="186"/>
      <c r="O1385" s="186"/>
    </row>
    <row r="1386" spans="1:15">
      <c r="G1386" s="264"/>
      <c r="H1386" s="264"/>
      <c r="I1386" s="264"/>
      <c r="J1386" s="264"/>
      <c r="K1386" s="186"/>
      <c r="L1386" s="186"/>
      <c r="M1386" s="186"/>
      <c r="N1386" s="186"/>
      <c r="O1386" s="186"/>
    </row>
  </sheetData>
  <mergeCells count="18"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  <mergeCell ref="D6:K6"/>
    <mergeCell ref="A1:K1"/>
    <mergeCell ref="A2:K2"/>
    <mergeCell ref="A3:K3"/>
    <mergeCell ref="A4:K4"/>
    <mergeCell ref="A5:K5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S1385"/>
  <sheetViews>
    <sheetView topLeftCell="A1268" zoomScale="90" zoomScaleNormal="90" workbookViewId="0">
      <selection activeCell="R20" sqref="R20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34"/>
      <c r="B6" s="234"/>
      <c r="C6" s="234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128">
        <v>7</v>
      </c>
      <c r="H15" s="128">
        <v>8</v>
      </c>
      <c r="I15" s="128">
        <v>9</v>
      </c>
      <c r="J15" s="128">
        <v>10</v>
      </c>
      <c r="K15" s="129">
        <v>11</v>
      </c>
    </row>
    <row r="16" spans="1:19">
      <c r="A16" s="10" t="s">
        <v>15</v>
      </c>
      <c r="B16" s="11"/>
      <c r="C16" s="11"/>
      <c r="D16" s="11"/>
      <c r="E16" s="11"/>
      <c r="F16" s="11"/>
      <c r="G16" s="12">
        <f>G17+G18+G19+G20</f>
        <v>357663.10000000003</v>
      </c>
      <c r="H16" s="12">
        <f>H17+H18+H19+H20</f>
        <v>7996.1</v>
      </c>
      <c r="I16" s="185">
        <f>G16+H16</f>
        <v>365659.2</v>
      </c>
      <c r="J16" s="12">
        <f t="shared" ref="J16" si="0">J17+J18+J19+J20</f>
        <v>292707.93</v>
      </c>
      <c r="K16" s="12">
        <f>K17+K18+K19+K20</f>
        <v>299390.43000000005</v>
      </c>
      <c r="L16" s="109">
        <f>G21+G303+G343+G464+G574+G1024+G1150+G1274+G1351+G1377+G289</f>
        <v>357663.09999999992</v>
      </c>
      <c r="M16" s="109">
        <f>J21+J303+J343+J464+J574+J1024+J1150+J1274+J1351+J1377</f>
        <v>291061.73000000004</v>
      </c>
      <c r="N16" s="109">
        <f>K21+K303+K343+K464+K574+K1024+K1150+K1274+K1351+K1377</f>
        <v>297686.13</v>
      </c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2">
        <f>G22+G344+G465+G575+G1025+G1151+G1275+G1352+G304+G1378</f>
        <v>175495.59999999998</v>
      </c>
      <c r="H17" s="12">
        <f>H22+H344+H465+H575+H1025+H1151+H1275+H1352+H304+H1378</f>
        <v>9116.5</v>
      </c>
      <c r="I17" s="185">
        <f>G17+H17</f>
        <v>184612.09999999998</v>
      </c>
      <c r="J17" s="12">
        <f>J22+J344+J465+J575+J1025+J1151+J1275+J1352+J304+J1378</f>
        <v>134156.03</v>
      </c>
      <c r="K17" s="12">
        <f>K22+K344+K465+K575+K1025+K1151+K1275+K1352+K304+K1378</f>
        <v>141221.03000000003</v>
      </c>
      <c r="L17" s="109">
        <f>G22+G304+G344+G465+G575+G1025+G1151+G1275+G1378</f>
        <v>175145.49999999997</v>
      </c>
      <c r="M17" s="109">
        <f>J22+J304+J344+J465+J575+J1025+J1151+J1275+J1378</f>
        <v>134156.03</v>
      </c>
      <c r="N17" s="109">
        <f>K22+K304+K344+K465+K575+K1025+K1151+K1275+K1378</f>
        <v>141221.03</v>
      </c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2">
        <f>G23+G345+G466+G576+G1026+G1152+G1276+G1353</f>
        <v>145586.80000000002</v>
      </c>
      <c r="H18" s="12">
        <f>H23+H345+H466+H576+H1026+H1152+H1276+H1353</f>
        <v>-1130.6999999999998</v>
      </c>
      <c r="I18" s="185">
        <f t="shared" ref="I18:I81" si="1">G18+H18</f>
        <v>144456.1</v>
      </c>
      <c r="J18" s="12">
        <f>J23+J345+J466+J576+J1026+J1152+J1276+J1353</f>
        <v>139193.1</v>
      </c>
      <c r="K18" s="12">
        <f>K23+K345+K466+K576+K1026+K1152+K1276+K1353</f>
        <v>138858.60000000003</v>
      </c>
      <c r="L18" s="109">
        <f>G345+G466+G576+G1026+G1152+G1276+G1353+G23</f>
        <v>145586.80000000002</v>
      </c>
      <c r="M18" s="109">
        <f>J345+J466+J576+J1026+J1152+J1276+J1353+J23</f>
        <v>139193.10000000003</v>
      </c>
      <c r="N18" s="109">
        <f>K345+K466+K576+K1026+K1152+K1276+K1353+K23</f>
        <v>138858.60000000003</v>
      </c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2">
        <f>G24+G290+G346+G467+G577+G1027+G1153</f>
        <v>36580.699999999997</v>
      </c>
      <c r="H19" s="12">
        <f>H24+H290+H346+H467+H577+H1027+H1153</f>
        <v>10.3</v>
      </c>
      <c r="I19" s="185">
        <f t="shared" si="1"/>
        <v>36591</v>
      </c>
      <c r="J19" s="12">
        <f>J24+J290+J346+J467+J577+J1027+J1153</f>
        <v>19358.8</v>
      </c>
      <c r="K19" s="12">
        <f>K24+K290+K346+K467+K577+K1027+K1153</f>
        <v>19310.8</v>
      </c>
      <c r="L19" s="109">
        <f>G24+G346+G467+G577+G1027+G1153+G290</f>
        <v>36580.700000000004</v>
      </c>
      <c r="M19" s="109">
        <f>J24+J346+J467+J577+J1027+J1153+J290</f>
        <v>19358.8</v>
      </c>
      <c r="N19" s="109">
        <f>K24+K346+K467+K577+K1027+K1153+K290</f>
        <v>19310.8</v>
      </c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2">
        <f>G468+G578+G1028</f>
        <v>0</v>
      </c>
      <c r="H20" s="12">
        <f>H468+H578+H1028</f>
        <v>0</v>
      </c>
      <c r="I20" s="12">
        <f t="shared" si="1"/>
        <v>0</v>
      </c>
      <c r="J20" s="12">
        <f>J468+J578+J1028</f>
        <v>0</v>
      </c>
      <c r="K20" s="12">
        <f>K468+K578+K1028</f>
        <v>0</v>
      </c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5">
        <f>G22+G23+G24</f>
        <v>40539.600000000006</v>
      </c>
      <c r="H21" s="15">
        <f>H22+H23+H24</f>
        <v>3543.9</v>
      </c>
      <c r="I21" s="12">
        <f t="shared" si="1"/>
        <v>44083.500000000007</v>
      </c>
      <c r="J21" s="15">
        <f t="shared" ref="J21:K21" si="2">J22+J23+J24</f>
        <v>28254.129999999997</v>
      </c>
      <c r="K21" s="15">
        <f t="shared" si="2"/>
        <v>27673.429999999997</v>
      </c>
      <c r="L21" s="109">
        <f>G25+G41+G51+G61+G91+G97</f>
        <v>40539.599999999999</v>
      </c>
      <c r="M21" s="109">
        <f t="shared" ref="M21:N21" si="3">J25+J41+J51+J61+J91+J97</f>
        <v>28254.129999999997</v>
      </c>
      <c r="N21" s="109">
        <f t="shared" si="3"/>
        <v>27673.43</v>
      </c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5">
        <f>G30+G40+G46+G66+G96+G114+G117+G130+G142+G153+G159+G162+G168+G171+G175+G178+G181+G191+G195+G198+G201+G205+G209+G213+G122+G70+G119+G164+G81+G84+G220+G90+G145+G89+G256+G216+G110+G262+G268+G273+G278+G283+G288+G246+G251+G138</f>
        <v>38100.000000000007</v>
      </c>
      <c r="H22" s="15">
        <f>H30+H40+H46+H66+H96+H114+H117+H130+H142+H153+H159+H162+H168+H171+H175+H178+H181+H191+H195+H198+H201+H205+H209+H213+H122+H70+H119+H164+H81+H84+H220+H90+H145+H89+H256+H216+H110+H262+H268+H273+H278+H283+H288+H246+H251+H138</f>
        <v>2732.9</v>
      </c>
      <c r="I22" s="12">
        <f t="shared" si="1"/>
        <v>40832.900000000009</v>
      </c>
      <c r="J22" s="15">
        <f>J30+J40+J46+J66+J96+J114+J117+J130+J142+J153+J159+J162+J168+J171+J175+J178+J181+J191+J195+J198+J201+J205+J209+J213+J122+J70+J119+J164+J81+J84+J220+J90+J145+J89+J256+J216+J110+J262+J268+J273+J278+J283+J288+J246+J251+J138</f>
        <v>26101.03</v>
      </c>
      <c r="K22" s="15">
        <f>K30+K40+K46+K66+K96+K114+K117+K130+K142+K153+K159+K162+K168+K171+K175+K178+K181+K191+K195+K198+K201+K205+K209+K213+K122+K70+K119+K164+K81+K84+K220+K90+K145+K89+K256+K216+K110+K262+K268+K273+K278+K283+K288+K246+K251+K138</f>
        <v>25555.329999999998</v>
      </c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5">
        <f>G227+G231+G234+G224+G238+G241</f>
        <v>1305.5999999999999</v>
      </c>
      <c r="H23" s="15">
        <f>H227+H231+H234+H224+H238+H241</f>
        <v>811</v>
      </c>
      <c r="I23" s="12">
        <f t="shared" si="1"/>
        <v>2116.6</v>
      </c>
      <c r="J23" s="15">
        <f t="shared" ref="J23:K23" si="4">J227+J231+J234+J224+J238+J241</f>
        <v>2116.6</v>
      </c>
      <c r="K23" s="15">
        <f t="shared" si="4"/>
        <v>2116.6</v>
      </c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5">
        <f>G56+G60+G102+G34+G50+G74+G146+G106</f>
        <v>1134</v>
      </c>
      <c r="H24" s="15">
        <f>H56+H60+H102+H34+H50+H74+H146+H106</f>
        <v>0</v>
      </c>
      <c r="I24" s="12">
        <f t="shared" si="1"/>
        <v>1134</v>
      </c>
      <c r="J24" s="15">
        <f>J56+J60+J102+J34+J50+J74+J146+J106</f>
        <v>36.5</v>
      </c>
      <c r="K24" s="15">
        <f>K56+K60+K102+K34+K50+K74+K146+K106</f>
        <v>1.5</v>
      </c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5">
        <f t="shared" ref="G25:K25" si="5">G26</f>
        <v>1553.7</v>
      </c>
      <c r="H25" s="15">
        <f t="shared" si="5"/>
        <v>471.9</v>
      </c>
      <c r="I25" s="12">
        <f t="shared" si="1"/>
        <v>2025.6</v>
      </c>
      <c r="J25" s="15">
        <f t="shared" si="5"/>
        <v>1446</v>
      </c>
      <c r="K25" s="15">
        <f t="shared" si="5"/>
        <v>1446</v>
      </c>
      <c r="L25" s="109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6">
        <f t="shared" ref="G26:K26" si="6">G27+G31</f>
        <v>1553.7</v>
      </c>
      <c r="H26" s="16">
        <f t="shared" si="6"/>
        <v>471.9</v>
      </c>
      <c r="I26" s="12">
        <f t="shared" si="1"/>
        <v>2025.6</v>
      </c>
      <c r="J26" s="16">
        <f t="shared" si="6"/>
        <v>1446</v>
      </c>
      <c r="K26" s="16">
        <f t="shared" si="6"/>
        <v>1446</v>
      </c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6">
        <f t="shared" ref="G27:K29" si="7">G28</f>
        <v>1473</v>
      </c>
      <c r="H27" s="16">
        <f t="shared" si="7"/>
        <v>471.9</v>
      </c>
      <c r="I27" s="12">
        <f t="shared" si="1"/>
        <v>1944.9</v>
      </c>
      <c r="J27" s="16">
        <f t="shared" si="7"/>
        <v>1446</v>
      </c>
      <c r="K27" s="16">
        <f t="shared" si="7"/>
        <v>1446</v>
      </c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6">
        <f t="shared" si="7"/>
        <v>1473</v>
      </c>
      <c r="H28" s="16">
        <f t="shared" si="7"/>
        <v>471.9</v>
      </c>
      <c r="I28" s="12">
        <f t="shared" si="1"/>
        <v>1944.9</v>
      </c>
      <c r="J28" s="16">
        <f t="shared" si="7"/>
        <v>1446</v>
      </c>
      <c r="K28" s="16">
        <f t="shared" si="7"/>
        <v>1446</v>
      </c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6">
        <f t="shared" si="7"/>
        <v>1473</v>
      </c>
      <c r="H29" s="16">
        <f t="shared" si="7"/>
        <v>471.9</v>
      </c>
      <c r="I29" s="12">
        <f t="shared" si="1"/>
        <v>1944.9</v>
      </c>
      <c r="J29" s="16">
        <f t="shared" si="7"/>
        <v>1446</v>
      </c>
      <c r="K29" s="16">
        <f t="shared" si="7"/>
        <v>1446</v>
      </c>
    </row>
    <row r="30" spans="1:19" s="222" customFormat="1">
      <c r="A30" s="226" t="s">
        <v>16</v>
      </c>
      <c r="B30" s="224" t="s">
        <v>22</v>
      </c>
      <c r="C30" s="224" t="s">
        <v>24</v>
      </c>
      <c r="D30" s="224" t="s">
        <v>28</v>
      </c>
      <c r="E30" s="224" t="s">
        <v>32</v>
      </c>
      <c r="F30" s="224" t="s">
        <v>17</v>
      </c>
      <c r="G30" s="236">
        <v>1473</v>
      </c>
      <c r="H30" s="236">
        <f>'[5]Поправки октябрь'!$I$32</f>
        <v>471.9</v>
      </c>
      <c r="I30" s="219">
        <f t="shared" si="1"/>
        <v>1944.9</v>
      </c>
      <c r="J30" s="238">
        <f>'[2]Бюджет 2025 г 1 чтение'!$I$32</f>
        <v>1446</v>
      </c>
      <c r="K30" s="238">
        <f>'[2]Бюджет 2025 г 1 чтение'!$J$32</f>
        <v>1446</v>
      </c>
    </row>
    <row r="31" spans="1:19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6">
        <f t="shared" ref="G31:J33" si="8">G32</f>
        <v>80.7</v>
      </c>
      <c r="H31" s="16">
        <f t="shared" si="8"/>
        <v>0</v>
      </c>
      <c r="I31" s="12">
        <f t="shared" si="1"/>
        <v>80.7</v>
      </c>
      <c r="J31" s="16">
        <f t="shared" si="8"/>
        <v>0</v>
      </c>
      <c r="K31" s="26"/>
    </row>
    <row r="32" spans="1:19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6">
        <f t="shared" si="8"/>
        <v>80.7</v>
      </c>
      <c r="H32" s="16">
        <f t="shared" si="8"/>
        <v>0</v>
      </c>
      <c r="I32" s="12">
        <f t="shared" si="1"/>
        <v>80.7</v>
      </c>
      <c r="J32" s="16">
        <f t="shared" si="8"/>
        <v>0</v>
      </c>
      <c r="K32" s="26"/>
    </row>
    <row r="33" spans="1:14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6">
        <f t="shared" si="8"/>
        <v>80.7</v>
      </c>
      <c r="H33" s="16">
        <f t="shared" si="8"/>
        <v>0</v>
      </c>
      <c r="I33" s="12">
        <f t="shared" si="1"/>
        <v>80.7</v>
      </c>
      <c r="J33" s="16">
        <f t="shared" si="8"/>
        <v>0</v>
      </c>
      <c r="K33" s="26"/>
    </row>
    <row r="34" spans="1:14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9">
        <v>80.7</v>
      </c>
      <c r="H34" s="19">
        <v>0</v>
      </c>
      <c r="I34" s="12">
        <f t="shared" si="1"/>
        <v>80.7</v>
      </c>
      <c r="J34" s="20"/>
      <c r="K34" s="26"/>
    </row>
    <row r="35" spans="1:14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5">
        <f t="shared" ref="G35:K39" si="9">G36</f>
        <v>0</v>
      </c>
      <c r="H35" s="15">
        <f t="shared" si="9"/>
        <v>0</v>
      </c>
      <c r="I35" s="12">
        <f t="shared" si="1"/>
        <v>0</v>
      </c>
      <c r="J35" s="15">
        <f t="shared" si="9"/>
        <v>0</v>
      </c>
      <c r="K35" s="15">
        <f t="shared" si="9"/>
        <v>0</v>
      </c>
    </row>
    <row r="36" spans="1:14" ht="25.5" hidden="1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6">
        <f t="shared" si="9"/>
        <v>0</v>
      </c>
      <c r="H36" s="16">
        <f t="shared" si="9"/>
        <v>0</v>
      </c>
      <c r="I36" s="12">
        <f t="shared" si="1"/>
        <v>0</v>
      </c>
      <c r="J36" s="16">
        <f t="shared" si="9"/>
        <v>0</v>
      </c>
      <c r="K36" s="16">
        <f t="shared" si="9"/>
        <v>0</v>
      </c>
    </row>
    <row r="37" spans="1:14" hidden="1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6">
        <f t="shared" si="9"/>
        <v>0</v>
      </c>
      <c r="H37" s="16">
        <f t="shared" si="9"/>
        <v>0</v>
      </c>
      <c r="I37" s="12">
        <f t="shared" si="1"/>
        <v>0</v>
      </c>
      <c r="J37" s="16">
        <f t="shared" si="9"/>
        <v>0</v>
      </c>
      <c r="K37" s="16">
        <f t="shared" si="9"/>
        <v>0</v>
      </c>
    </row>
    <row r="38" spans="1:14" ht="75.75" hidden="1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6">
        <f t="shared" si="9"/>
        <v>0</v>
      </c>
      <c r="H38" s="16">
        <f t="shared" si="9"/>
        <v>0</v>
      </c>
      <c r="I38" s="12">
        <f t="shared" si="1"/>
        <v>0</v>
      </c>
      <c r="J38" s="16">
        <f t="shared" si="9"/>
        <v>0</v>
      </c>
      <c r="K38" s="16">
        <f t="shared" si="9"/>
        <v>0</v>
      </c>
    </row>
    <row r="39" spans="1:14" ht="28.5" hidden="1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6">
        <f t="shared" si="9"/>
        <v>0</v>
      </c>
      <c r="H39" s="16">
        <f t="shared" si="9"/>
        <v>0</v>
      </c>
      <c r="I39" s="12">
        <f t="shared" si="1"/>
        <v>0</v>
      </c>
      <c r="J39" s="16">
        <f t="shared" si="9"/>
        <v>0</v>
      </c>
      <c r="K39" s="16">
        <f t="shared" si="9"/>
        <v>0</v>
      </c>
    </row>
    <row r="40" spans="1:14" hidden="1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64"/>
      <c r="H40" s="64"/>
      <c r="I40" s="12">
        <f t="shared" si="1"/>
        <v>0</v>
      </c>
      <c r="J40" s="22"/>
      <c r="K40" s="22"/>
    </row>
    <row r="41" spans="1:14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5">
        <f t="shared" ref="G41:K41" si="10">G42</f>
        <v>15292.6</v>
      </c>
      <c r="H41" s="15">
        <f t="shared" si="10"/>
        <v>662.09999999999991</v>
      </c>
      <c r="I41" s="12">
        <f t="shared" si="1"/>
        <v>15954.7</v>
      </c>
      <c r="J41" s="15">
        <f t="shared" si="10"/>
        <v>11800</v>
      </c>
      <c r="K41" s="15">
        <f t="shared" si="10"/>
        <v>11800</v>
      </c>
      <c r="L41" s="109">
        <f>G46+G66+G1012+G1149</f>
        <v>24840.9</v>
      </c>
      <c r="M41" s="109">
        <f>J46+J66+J1012+J1149</f>
        <v>20090</v>
      </c>
      <c r="N41" s="109">
        <f>K46+K66+K1012+K1149</f>
        <v>20090</v>
      </c>
    </row>
    <row r="42" spans="1:14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5">
        <f t="shared" ref="G42:K42" si="11">G43+G47</f>
        <v>15292.6</v>
      </c>
      <c r="H42" s="15">
        <f t="shared" si="11"/>
        <v>662.09999999999991</v>
      </c>
      <c r="I42" s="12">
        <f t="shared" si="1"/>
        <v>15954.7</v>
      </c>
      <c r="J42" s="15">
        <f t="shared" si="11"/>
        <v>11800</v>
      </c>
      <c r="K42" s="15">
        <f t="shared" si="11"/>
        <v>11800</v>
      </c>
    </row>
    <row r="43" spans="1:14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5">
        <f t="shared" ref="G43:K45" si="12">G44</f>
        <v>14697.4</v>
      </c>
      <c r="H43" s="15">
        <f>H44</f>
        <v>662.09999999999991</v>
      </c>
      <c r="I43" s="12">
        <f t="shared" si="1"/>
        <v>15359.5</v>
      </c>
      <c r="J43" s="15">
        <f t="shared" si="12"/>
        <v>11800</v>
      </c>
      <c r="K43" s="15">
        <f t="shared" si="12"/>
        <v>11800</v>
      </c>
    </row>
    <row r="44" spans="1:14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6">
        <f t="shared" si="12"/>
        <v>14697.4</v>
      </c>
      <c r="H44" s="16">
        <f t="shared" si="12"/>
        <v>662.09999999999991</v>
      </c>
      <c r="I44" s="12">
        <f t="shared" si="1"/>
        <v>15359.5</v>
      </c>
      <c r="J44" s="16">
        <f t="shared" si="12"/>
        <v>11800</v>
      </c>
      <c r="K44" s="16">
        <f t="shared" si="12"/>
        <v>11800</v>
      </c>
    </row>
    <row r="45" spans="1:14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6">
        <f t="shared" si="12"/>
        <v>14697.4</v>
      </c>
      <c r="H45" s="16">
        <f t="shared" si="12"/>
        <v>662.09999999999991</v>
      </c>
      <c r="I45" s="12">
        <f t="shared" si="1"/>
        <v>15359.5</v>
      </c>
      <c r="J45" s="16">
        <f t="shared" si="12"/>
        <v>11800</v>
      </c>
      <c r="K45" s="16">
        <f t="shared" si="12"/>
        <v>11800</v>
      </c>
    </row>
    <row r="46" spans="1:14" s="222" customFormat="1">
      <c r="A46" s="226" t="s">
        <v>16</v>
      </c>
      <c r="B46" s="224" t="s">
        <v>22</v>
      </c>
      <c r="C46" s="224" t="s">
        <v>39</v>
      </c>
      <c r="D46" s="224" t="s">
        <v>38</v>
      </c>
      <c r="E46" s="224" t="s">
        <v>32</v>
      </c>
      <c r="F46" s="224" t="s">
        <v>17</v>
      </c>
      <c r="G46" s="236">
        <v>14697.4</v>
      </c>
      <c r="H46" s="236">
        <f>'[5]Поправки октябрь'!$I$48</f>
        <v>662.09999999999991</v>
      </c>
      <c r="I46" s="219">
        <f t="shared" si="1"/>
        <v>15359.5</v>
      </c>
      <c r="J46" s="238">
        <f>'[2]Бюджет 2025 г 1 чтение'!$I$48</f>
        <v>11800</v>
      </c>
      <c r="K46" s="238">
        <f>'[2]Бюджет 2025 г 1 чтение'!$J$48</f>
        <v>11800</v>
      </c>
    </row>
    <row r="47" spans="1:14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6">
        <f t="shared" ref="G47:J49" si="13">G48</f>
        <v>595.20000000000005</v>
      </c>
      <c r="H47" s="16">
        <f t="shared" si="13"/>
        <v>0</v>
      </c>
      <c r="I47" s="12">
        <f t="shared" si="1"/>
        <v>595.20000000000005</v>
      </c>
      <c r="J47" s="16">
        <f t="shared" si="13"/>
        <v>0</v>
      </c>
      <c r="K47" s="26"/>
    </row>
    <row r="48" spans="1:14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6">
        <f t="shared" si="13"/>
        <v>595.20000000000005</v>
      </c>
      <c r="H48" s="16">
        <f t="shared" si="13"/>
        <v>0</v>
      </c>
      <c r="I48" s="12">
        <f t="shared" si="1"/>
        <v>595.20000000000005</v>
      </c>
      <c r="J48" s="16">
        <f t="shared" si="13"/>
        <v>0</v>
      </c>
      <c r="K48" s="26"/>
    </row>
    <row r="49" spans="1:11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6">
        <f t="shared" si="13"/>
        <v>595.20000000000005</v>
      </c>
      <c r="H49" s="16">
        <f t="shared" si="13"/>
        <v>0</v>
      </c>
      <c r="I49" s="12">
        <f t="shared" si="1"/>
        <v>595.20000000000005</v>
      </c>
      <c r="J49" s="16">
        <f t="shared" si="13"/>
        <v>0</v>
      </c>
      <c r="K49" s="26"/>
    </row>
    <row r="50" spans="1:11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9">
        <v>595.20000000000005</v>
      </c>
      <c r="H50" s="19">
        <v>0</v>
      </c>
      <c r="I50" s="12">
        <f t="shared" si="1"/>
        <v>595.20000000000005</v>
      </c>
      <c r="J50" s="20"/>
      <c r="K50" s="26"/>
    </row>
    <row r="51" spans="1:11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5">
        <f t="shared" ref="G51:K51" si="14">G52+G57</f>
        <v>3</v>
      </c>
      <c r="H51" s="15">
        <f t="shared" si="14"/>
        <v>0</v>
      </c>
      <c r="I51" s="12">
        <f t="shared" si="1"/>
        <v>3</v>
      </c>
      <c r="J51" s="15">
        <f t="shared" si="14"/>
        <v>36.5</v>
      </c>
      <c r="K51" s="15">
        <f t="shared" si="14"/>
        <v>1.5</v>
      </c>
    </row>
    <row r="52" spans="1:11" ht="48" hidden="1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6">
        <f>G53</f>
        <v>0</v>
      </c>
      <c r="H52" s="16">
        <f>H53</f>
        <v>0</v>
      </c>
      <c r="I52" s="12">
        <f t="shared" si="1"/>
        <v>0</v>
      </c>
      <c r="J52" s="16">
        <f>J53</f>
        <v>0</v>
      </c>
      <c r="K52" s="26"/>
    </row>
    <row r="53" spans="1:11" ht="24" hidden="1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6">
        <f>G54</f>
        <v>0</v>
      </c>
      <c r="H53" s="16">
        <f>H54</f>
        <v>0</v>
      </c>
      <c r="I53" s="12">
        <f t="shared" si="1"/>
        <v>0</v>
      </c>
      <c r="J53" s="16">
        <f>J54</f>
        <v>0</v>
      </c>
      <c r="K53" s="26"/>
    </row>
    <row r="54" spans="1:11" ht="36" hidden="1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6">
        <f>G55+G56</f>
        <v>0</v>
      </c>
      <c r="H54" s="16">
        <f>H55+H56</f>
        <v>0</v>
      </c>
      <c r="I54" s="12">
        <f t="shared" si="1"/>
        <v>0</v>
      </c>
      <c r="J54" s="16">
        <f>J55+J56</f>
        <v>0</v>
      </c>
      <c r="K54" s="26"/>
    </row>
    <row r="55" spans="1:11" hidden="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9"/>
      <c r="H55" s="19"/>
      <c r="I55" s="12">
        <f t="shared" si="1"/>
        <v>0</v>
      </c>
      <c r="J55" s="20"/>
      <c r="K55" s="26"/>
    </row>
    <row r="56" spans="1:11" hidden="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9"/>
      <c r="H56" s="19"/>
      <c r="I56" s="12">
        <f t="shared" si="1"/>
        <v>0</v>
      </c>
      <c r="J56" s="20"/>
      <c r="K56" s="26"/>
    </row>
    <row r="57" spans="1:11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6">
        <f t="shared" ref="G57:K59" si="15">G58</f>
        <v>3</v>
      </c>
      <c r="H57" s="16">
        <f t="shared" si="15"/>
        <v>0</v>
      </c>
      <c r="I57" s="12">
        <f t="shared" si="1"/>
        <v>3</v>
      </c>
      <c r="J57" s="16">
        <f t="shared" si="15"/>
        <v>36.5</v>
      </c>
      <c r="K57" s="16">
        <f t="shared" si="15"/>
        <v>1.5</v>
      </c>
    </row>
    <row r="58" spans="1:11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6">
        <f t="shared" si="15"/>
        <v>3</v>
      </c>
      <c r="H58" s="16">
        <f t="shared" si="15"/>
        <v>0</v>
      </c>
      <c r="I58" s="12">
        <f t="shared" si="1"/>
        <v>3</v>
      </c>
      <c r="J58" s="16">
        <f t="shared" si="15"/>
        <v>36.5</v>
      </c>
      <c r="K58" s="16">
        <f t="shared" si="15"/>
        <v>1.5</v>
      </c>
    </row>
    <row r="59" spans="1:11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6">
        <f t="shared" si="15"/>
        <v>3</v>
      </c>
      <c r="H59" s="16">
        <f t="shared" si="15"/>
        <v>0</v>
      </c>
      <c r="I59" s="12">
        <f t="shared" si="1"/>
        <v>3</v>
      </c>
      <c r="J59" s="16">
        <f t="shared" si="15"/>
        <v>36.5</v>
      </c>
      <c r="K59" s="16">
        <f t="shared" si="15"/>
        <v>1.5</v>
      </c>
    </row>
    <row r="60" spans="1:11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64">
        <v>3</v>
      </c>
      <c r="H60" s="64"/>
      <c r="I60" s="12">
        <f t="shared" si="1"/>
        <v>3</v>
      </c>
      <c r="J60" s="21">
        <f>'[2]Бюджет 2025 г 1 чтение'!$I$64</f>
        <v>36.5</v>
      </c>
      <c r="K60" s="22">
        <f>'[3]Бюджет 2025 г 2 чтение'!$J$64</f>
        <v>1.5</v>
      </c>
    </row>
    <row r="61" spans="1:11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5">
        <f t="shared" ref="G61:K61" si="16">G62</f>
        <v>4893.3</v>
      </c>
      <c r="H61" s="15">
        <f t="shared" si="16"/>
        <v>0</v>
      </c>
      <c r="I61" s="12">
        <f t="shared" si="1"/>
        <v>4893.3</v>
      </c>
      <c r="J61" s="15">
        <f t="shared" si="16"/>
        <v>4368.5</v>
      </c>
      <c r="K61" s="15">
        <f t="shared" si="16"/>
        <v>4368.5</v>
      </c>
    </row>
    <row r="62" spans="1:11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6">
        <f t="shared" ref="G62:K62" si="17">G63+G74</f>
        <v>4893.3</v>
      </c>
      <c r="H62" s="16">
        <f t="shared" si="17"/>
        <v>0</v>
      </c>
      <c r="I62" s="12">
        <f t="shared" si="1"/>
        <v>4893.3</v>
      </c>
      <c r="J62" s="16">
        <f t="shared" si="17"/>
        <v>4368.5</v>
      </c>
      <c r="K62" s="16">
        <f t="shared" si="17"/>
        <v>4368.5</v>
      </c>
    </row>
    <row r="63" spans="1:11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6">
        <f>G64+G67+G87</f>
        <v>4788.5</v>
      </c>
      <c r="H63" s="16">
        <f>H64+H67+H87</f>
        <v>0</v>
      </c>
      <c r="I63" s="12">
        <f t="shared" si="1"/>
        <v>4788.5</v>
      </c>
      <c r="J63" s="16">
        <f t="shared" ref="J63:K63" si="18">J64+J67+J87</f>
        <v>4368.5</v>
      </c>
      <c r="K63" s="16">
        <f t="shared" si="18"/>
        <v>4368.5</v>
      </c>
    </row>
    <row r="64" spans="1:11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6">
        <f t="shared" ref="G64:K65" si="19">G65</f>
        <v>4780</v>
      </c>
      <c r="H64" s="16">
        <f t="shared" si="19"/>
        <v>0</v>
      </c>
      <c r="I64" s="12">
        <f t="shared" si="1"/>
        <v>4780</v>
      </c>
      <c r="J64" s="16">
        <f t="shared" si="19"/>
        <v>4360</v>
      </c>
      <c r="K64" s="16">
        <f t="shared" si="19"/>
        <v>4360</v>
      </c>
    </row>
    <row r="65" spans="1:11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6">
        <f t="shared" si="19"/>
        <v>4780</v>
      </c>
      <c r="H65" s="16">
        <f t="shared" si="19"/>
        <v>0</v>
      </c>
      <c r="I65" s="12">
        <f t="shared" si="1"/>
        <v>4780</v>
      </c>
      <c r="J65" s="16">
        <f t="shared" si="19"/>
        <v>4360</v>
      </c>
      <c r="K65" s="16">
        <f t="shared" si="19"/>
        <v>4360</v>
      </c>
    </row>
    <row r="66" spans="1:11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47">
        <f>'[3]Бюджет 2025 г 2 чтение'!$H$547+'[3]Бюджет 2025 г 2 чтение'!$H$1590</f>
        <v>4780</v>
      </c>
      <c r="H66" s="147">
        <f>'[4]Поправки февраль'!$I$565+'[4]Поправки февраль'!$I$1615</f>
        <v>0</v>
      </c>
      <c r="I66" s="12">
        <f t="shared" si="1"/>
        <v>4780</v>
      </c>
      <c r="J66" s="19">
        <f>'[2]Бюджет 2025 г 1 чтение'!$I$556+'[2]Бюджет 2025 г 1 чтение'!$I$1585</f>
        <v>4360</v>
      </c>
      <c r="K66" s="19">
        <f>'[2]Бюджет 2025 г 1 чтение'!$J$556+'[2]Бюджет 2025 г 1 чтение'!$J$1585</f>
        <v>4360</v>
      </c>
    </row>
    <row r="67" spans="1:11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6">
        <f>G68+G71</f>
        <v>0</v>
      </c>
      <c r="H67" s="16">
        <f>H68+H71</f>
        <v>0</v>
      </c>
      <c r="I67" s="12">
        <f t="shared" si="1"/>
        <v>0</v>
      </c>
      <c r="J67" s="16">
        <f>J68+J71</f>
        <v>0</v>
      </c>
      <c r="K67" s="26"/>
    </row>
    <row r="68" spans="1:11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6">
        <f>G69</f>
        <v>0</v>
      </c>
      <c r="H68" s="16">
        <f>H69</f>
        <v>0</v>
      </c>
      <c r="I68" s="12">
        <f t="shared" si="1"/>
        <v>0</v>
      </c>
      <c r="J68" s="16">
        <f>J69</f>
        <v>0</v>
      </c>
      <c r="K68" s="26"/>
    </row>
    <row r="69" spans="1:11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6">
        <f>G70</f>
        <v>0</v>
      </c>
      <c r="H69" s="16">
        <f>H70</f>
        <v>0</v>
      </c>
      <c r="I69" s="12">
        <f t="shared" si="1"/>
        <v>0</v>
      </c>
      <c r="J69" s="16">
        <f>J70</f>
        <v>0</v>
      </c>
      <c r="K69" s="26"/>
    </row>
    <row r="70" spans="1:11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9"/>
      <c r="H70" s="19"/>
      <c r="I70" s="12">
        <f t="shared" si="1"/>
        <v>0</v>
      </c>
      <c r="J70" s="12"/>
      <c r="K70" s="26"/>
    </row>
    <row r="71" spans="1:11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6">
        <f>G72</f>
        <v>0</v>
      </c>
      <c r="H71" s="16">
        <f>H72</f>
        <v>0</v>
      </c>
      <c r="I71" s="12">
        <f t="shared" si="1"/>
        <v>0</v>
      </c>
      <c r="J71" s="16">
        <f>J72</f>
        <v>0</v>
      </c>
      <c r="K71" s="26"/>
    </row>
    <row r="72" spans="1:11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6">
        <f>G73</f>
        <v>0</v>
      </c>
      <c r="H72" s="16">
        <f>H73</f>
        <v>0</v>
      </c>
      <c r="I72" s="12">
        <f t="shared" si="1"/>
        <v>0</v>
      </c>
      <c r="J72" s="16">
        <f>J73</f>
        <v>0</v>
      </c>
      <c r="K72" s="26"/>
    </row>
    <row r="73" spans="1:11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26"/>
      <c r="H73" s="26"/>
      <c r="I73" s="12">
        <f t="shared" si="1"/>
        <v>0</v>
      </c>
      <c r="J73" s="12"/>
      <c r="K73" s="26"/>
    </row>
    <row r="74" spans="1:11" ht="38.25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6">
        <f t="shared" ref="G74:J76" si="20">G75</f>
        <v>104.8</v>
      </c>
      <c r="H74" s="16">
        <f t="shared" si="20"/>
        <v>0</v>
      </c>
      <c r="I74" s="12">
        <f t="shared" si="1"/>
        <v>104.8</v>
      </c>
      <c r="J74" s="16">
        <f t="shared" si="20"/>
        <v>0</v>
      </c>
      <c r="K74" s="26"/>
    </row>
    <row r="75" spans="1:11" ht="89.25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6">
        <f t="shared" si="20"/>
        <v>104.8</v>
      </c>
      <c r="H75" s="16">
        <f t="shared" si="20"/>
        <v>0</v>
      </c>
      <c r="I75" s="12">
        <f t="shared" si="1"/>
        <v>104.8</v>
      </c>
      <c r="J75" s="16">
        <f t="shared" si="20"/>
        <v>0</v>
      </c>
      <c r="K75" s="26"/>
    </row>
    <row r="76" spans="1:11" ht="27.75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6">
        <f t="shared" si="20"/>
        <v>104.8</v>
      </c>
      <c r="H76" s="16">
        <f t="shared" si="20"/>
        <v>0</v>
      </c>
      <c r="I76" s="12">
        <f t="shared" si="1"/>
        <v>104.8</v>
      </c>
      <c r="J76" s="16">
        <f t="shared" si="20"/>
        <v>0</v>
      </c>
      <c r="K76" s="26"/>
    </row>
    <row r="77" spans="1:11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9">
        <v>104.8</v>
      </c>
      <c r="H77" s="19">
        <v>0</v>
      </c>
      <c r="I77" s="12">
        <f t="shared" si="1"/>
        <v>104.8</v>
      </c>
      <c r="J77" s="12"/>
      <c r="K77" s="26"/>
    </row>
    <row r="78" spans="1:11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6">
        <f t="shared" ref="G78:J78" si="21">G79+G82+G85</f>
        <v>0</v>
      </c>
      <c r="H78" s="16">
        <f t="shared" si="21"/>
        <v>0</v>
      </c>
      <c r="I78" s="12">
        <f t="shared" si="1"/>
        <v>0</v>
      </c>
      <c r="J78" s="16">
        <f t="shared" si="21"/>
        <v>0</v>
      </c>
      <c r="K78" s="26"/>
    </row>
    <row r="79" spans="1:11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6">
        <f t="shared" ref="G79:J80" si="22">G80</f>
        <v>0</v>
      </c>
      <c r="H79" s="16">
        <f t="shared" si="22"/>
        <v>0</v>
      </c>
      <c r="I79" s="12">
        <f t="shared" si="1"/>
        <v>0</v>
      </c>
      <c r="J79" s="16">
        <f t="shared" si="22"/>
        <v>0</v>
      </c>
      <c r="K79" s="26"/>
    </row>
    <row r="80" spans="1:11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6">
        <f t="shared" si="22"/>
        <v>0</v>
      </c>
      <c r="H80" s="16">
        <f t="shared" si="22"/>
        <v>0</v>
      </c>
      <c r="I80" s="12">
        <f t="shared" si="1"/>
        <v>0</v>
      </c>
      <c r="J80" s="16">
        <f t="shared" si="22"/>
        <v>0</v>
      </c>
      <c r="K80" s="26"/>
    </row>
    <row r="81" spans="1:11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26"/>
      <c r="H81" s="26"/>
      <c r="I81" s="12">
        <f t="shared" si="1"/>
        <v>0</v>
      </c>
      <c r="J81" s="12"/>
      <c r="K81" s="26"/>
    </row>
    <row r="82" spans="1:11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6">
        <f t="shared" ref="G82:J83" si="23">G83</f>
        <v>0</v>
      </c>
      <c r="H82" s="16">
        <f t="shared" si="23"/>
        <v>0</v>
      </c>
      <c r="I82" s="12">
        <f t="shared" ref="I82:I149" si="24">G82+H82</f>
        <v>0</v>
      </c>
      <c r="J82" s="16">
        <f t="shared" si="23"/>
        <v>0</v>
      </c>
      <c r="K82" s="26"/>
    </row>
    <row r="83" spans="1:11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6">
        <f t="shared" si="23"/>
        <v>0</v>
      </c>
      <c r="H83" s="16">
        <f t="shared" si="23"/>
        <v>0</v>
      </c>
      <c r="I83" s="12">
        <f t="shared" si="24"/>
        <v>0</v>
      </c>
      <c r="J83" s="16">
        <f t="shared" si="23"/>
        <v>0</v>
      </c>
      <c r="K83" s="26"/>
    </row>
    <row r="84" spans="1:11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26"/>
      <c r="H84" s="26"/>
      <c r="I84" s="12">
        <f t="shared" si="24"/>
        <v>0</v>
      </c>
      <c r="J84" s="12"/>
      <c r="K84" s="26"/>
    </row>
    <row r="85" spans="1:11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6">
        <f t="shared" ref="G85:J85" si="25">G86</f>
        <v>0</v>
      </c>
      <c r="H85" s="16">
        <f t="shared" si="25"/>
        <v>0</v>
      </c>
      <c r="I85" s="12">
        <f t="shared" si="24"/>
        <v>0</v>
      </c>
      <c r="J85" s="16">
        <f t="shared" si="25"/>
        <v>0</v>
      </c>
      <c r="K85" s="26"/>
    </row>
    <row r="86" spans="1:11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6">
        <f>G90</f>
        <v>0</v>
      </c>
      <c r="H86" s="16">
        <f>H90</f>
        <v>0</v>
      </c>
      <c r="I86" s="12">
        <f t="shared" si="24"/>
        <v>0</v>
      </c>
      <c r="J86" s="16">
        <f>J90</f>
        <v>0</v>
      </c>
      <c r="K86" s="26"/>
    </row>
    <row r="87" spans="1:11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6">
        <f>G88</f>
        <v>8.5</v>
      </c>
      <c r="H87" s="16">
        <f>H88</f>
        <v>0</v>
      </c>
      <c r="I87" s="12">
        <f t="shared" si="24"/>
        <v>8.5</v>
      </c>
      <c r="J87" s="16">
        <f t="shared" ref="J87:K88" si="26">J88</f>
        <v>8.5</v>
      </c>
      <c r="K87" s="16">
        <f t="shared" si="26"/>
        <v>8.5</v>
      </c>
    </row>
    <row r="88" spans="1:11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6">
        <f>G89</f>
        <v>8.5</v>
      </c>
      <c r="H88" s="16">
        <f>H89</f>
        <v>0</v>
      </c>
      <c r="I88" s="12">
        <f t="shared" si="24"/>
        <v>8.5</v>
      </c>
      <c r="J88" s="16">
        <f t="shared" si="26"/>
        <v>8.5</v>
      </c>
      <c r="K88" s="16">
        <f t="shared" si="26"/>
        <v>8.5</v>
      </c>
    </row>
    <row r="89" spans="1:11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6">
        <f>'[2]Бюджет 2025 г 1 чтение'!$H$1588</f>
        <v>8.5</v>
      </c>
      <c r="H89" s="16">
        <f>'[4]Поправки февраль'!$I$1618</f>
        <v>0</v>
      </c>
      <c r="I89" s="12">
        <f t="shared" si="24"/>
        <v>8.5</v>
      </c>
      <c r="J89" s="16">
        <f>'[2]Бюджет 2025 г 1 чтение'!$I$1588</f>
        <v>8.5</v>
      </c>
      <c r="K89" s="19">
        <f>'[2]Бюджет 2025 г 1 чтение'!$J$1588</f>
        <v>8.5</v>
      </c>
    </row>
    <row r="90" spans="1:11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26"/>
      <c r="H90" s="26"/>
      <c r="I90" s="12">
        <f t="shared" si="24"/>
        <v>0</v>
      </c>
      <c r="J90" s="12"/>
      <c r="K90" s="26"/>
    </row>
    <row r="91" spans="1:11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5">
        <f t="shared" ref="G91:K95" si="27">G92</f>
        <v>144.69999999999999</v>
      </c>
      <c r="H91" s="15">
        <f t="shared" si="27"/>
        <v>0</v>
      </c>
      <c r="I91" s="12">
        <f t="shared" si="24"/>
        <v>144.69999999999999</v>
      </c>
      <c r="J91" s="15">
        <f t="shared" si="27"/>
        <v>400</v>
      </c>
      <c r="K91" s="15">
        <f t="shared" si="27"/>
        <v>400</v>
      </c>
    </row>
    <row r="92" spans="1:11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6">
        <f t="shared" si="27"/>
        <v>144.69999999999999</v>
      </c>
      <c r="H92" s="16">
        <f t="shared" si="27"/>
        <v>0</v>
      </c>
      <c r="I92" s="12">
        <f t="shared" si="24"/>
        <v>144.69999999999999</v>
      </c>
      <c r="J92" s="16">
        <f t="shared" si="27"/>
        <v>400</v>
      </c>
      <c r="K92" s="16">
        <f t="shared" si="27"/>
        <v>400</v>
      </c>
    </row>
    <row r="93" spans="1:11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6">
        <f t="shared" si="27"/>
        <v>144.69999999999999</v>
      </c>
      <c r="H93" s="16">
        <f t="shared" si="27"/>
        <v>0</v>
      </c>
      <c r="I93" s="12">
        <f t="shared" si="24"/>
        <v>144.69999999999999</v>
      </c>
      <c r="J93" s="16">
        <f t="shared" si="27"/>
        <v>400</v>
      </c>
      <c r="K93" s="16">
        <f t="shared" si="27"/>
        <v>400</v>
      </c>
    </row>
    <row r="94" spans="1:11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6">
        <f t="shared" si="27"/>
        <v>144.69999999999999</v>
      </c>
      <c r="H94" s="16">
        <f t="shared" si="27"/>
        <v>0</v>
      </c>
      <c r="I94" s="12">
        <f t="shared" si="24"/>
        <v>144.69999999999999</v>
      </c>
      <c r="J94" s="16">
        <f t="shared" si="27"/>
        <v>400</v>
      </c>
      <c r="K94" s="16">
        <f t="shared" si="27"/>
        <v>400</v>
      </c>
    </row>
    <row r="95" spans="1:11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6">
        <f t="shared" si="27"/>
        <v>144.69999999999999</v>
      </c>
      <c r="H95" s="16">
        <f t="shared" si="27"/>
        <v>0</v>
      </c>
      <c r="I95" s="12">
        <f t="shared" si="24"/>
        <v>144.69999999999999</v>
      </c>
      <c r="J95" s="16">
        <f t="shared" si="27"/>
        <v>400</v>
      </c>
      <c r="K95" s="16">
        <f t="shared" si="27"/>
        <v>400</v>
      </c>
    </row>
    <row r="96" spans="1:11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9">
        <v>144.69999999999999</v>
      </c>
      <c r="H96" s="19">
        <v>0</v>
      </c>
      <c r="I96" s="12">
        <f t="shared" si="24"/>
        <v>144.69999999999999</v>
      </c>
      <c r="J96" s="20">
        <f>'[2]Бюджет 2025 г 1 чтение'!$I$571</f>
        <v>400</v>
      </c>
      <c r="K96" s="19">
        <f>'[2]Бюджет 2025 г 1 чтение'!$J$571</f>
        <v>400</v>
      </c>
    </row>
    <row r="97" spans="1:11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5">
        <f>G98+G252+G257+G263+G242+G247</f>
        <v>18652.3</v>
      </c>
      <c r="H97" s="15">
        <f>H98+H252+H257+H263+H242+H247</f>
        <v>2409.9</v>
      </c>
      <c r="I97" s="12">
        <f t="shared" si="24"/>
        <v>21062.2</v>
      </c>
      <c r="J97" s="15">
        <f>J98+J252+J257+J263+J242+J247</f>
        <v>10203.129999999999</v>
      </c>
      <c r="K97" s="15">
        <f>K98+K252+K257+K263+K242+K247</f>
        <v>9657.43</v>
      </c>
    </row>
    <row r="98" spans="1:11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5">
        <f>G99+G111+G127+G139+G150+G165+G172+G192+G202+G206+G210+G221+G228+G235+G217+G146+G103+G107+G135</f>
        <v>18150.5</v>
      </c>
      <c r="H98" s="15">
        <f>H99+H111+H127+H139+H150+H165+H172+H192+H202+H206+H210+H221+H228+H235+H217+H146+H103+H107+H135</f>
        <v>2409.9</v>
      </c>
      <c r="I98" s="12">
        <f t="shared" si="24"/>
        <v>20560.400000000001</v>
      </c>
      <c r="J98" s="15">
        <f>J99+J111+J127+J139+J150+J165+J172+J192+J202+J206+J210+J221+J228+J235+J217+J146+J103+J107+J135</f>
        <v>10177.129999999999</v>
      </c>
      <c r="K98" s="15">
        <f>K99+K111+K127+K139+K150+K165+K172+K192+K202+K206+K210+K221+K228+K235+K217+K146+K103+K107+K135</f>
        <v>9647.43</v>
      </c>
    </row>
    <row r="99" spans="1:11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6">
        <f t="shared" ref="G99:K101" si="28">G100</f>
        <v>0</v>
      </c>
      <c r="H99" s="16">
        <f t="shared" si="28"/>
        <v>0</v>
      </c>
      <c r="I99" s="12">
        <f t="shared" si="24"/>
        <v>0</v>
      </c>
      <c r="J99" s="16">
        <f t="shared" si="28"/>
        <v>0</v>
      </c>
      <c r="K99" s="16">
        <f t="shared" si="28"/>
        <v>0</v>
      </c>
    </row>
    <row r="100" spans="1:11" ht="24" hidden="1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6">
        <f t="shared" si="28"/>
        <v>0</v>
      </c>
      <c r="H100" s="16">
        <f t="shared" si="28"/>
        <v>0</v>
      </c>
      <c r="I100" s="12">
        <f t="shared" si="24"/>
        <v>0</v>
      </c>
      <c r="J100" s="16">
        <f t="shared" si="28"/>
        <v>0</v>
      </c>
      <c r="K100" s="16">
        <f t="shared" si="28"/>
        <v>0</v>
      </c>
    </row>
    <row r="101" spans="1:11" ht="36" hidden="1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6">
        <f t="shared" si="28"/>
        <v>0</v>
      </c>
      <c r="H101" s="16">
        <f t="shared" si="28"/>
        <v>0</v>
      </c>
      <c r="I101" s="12">
        <f t="shared" si="24"/>
        <v>0</v>
      </c>
      <c r="J101" s="16">
        <f t="shared" si="28"/>
        <v>0</v>
      </c>
      <c r="K101" s="16">
        <f t="shared" si="28"/>
        <v>0</v>
      </c>
    </row>
    <row r="102" spans="1:11" hidden="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6"/>
      <c r="H102" s="16"/>
      <c r="I102" s="12">
        <f t="shared" si="24"/>
        <v>0</v>
      </c>
      <c r="J102" s="20"/>
      <c r="K102" s="26"/>
    </row>
    <row r="103" spans="1:11" ht="216.75" hidden="1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6">
        <f t="shared" ref="G103:H105" si="29">G104</f>
        <v>0</v>
      </c>
      <c r="H103" s="16">
        <f t="shared" si="29"/>
        <v>0</v>
      </c>
      <c r="I103" s="12">
        <f t="shared" si="24"/>
        <v>0</v>
      </c>
      <c r="J103" s="16">
        <f t="shared" ref="J103:K105" si="30">J104</f>
        <v>0</v>
      </c>
      <c r="K103" s="16">
        <f t="shared" si="30"/>
        <v>0</v>
      </c>
    </row>
    <row r="104" spans="1:11" ht="38.25" hidden="1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6">
        <f t="shared" si="29"/>
        <v>0</v>
      </c>
      <c r="H104" s="16">
        <f t="shared" si="29"/>
        <v>0</v>
      </c>
      <c r="I104" s="12">
        <f t="shared" si="24"/>
        <v>0</v>
      </c>
      <c r="J104" s="16">
        <f t="shared" si="30"/>
        <v>0</v>
      </c>
      <c r="K104" s="16">
        <f t="shared" si="30"/>
        <v>0</v>
      </c>
    </row>
    <row r="105" spans="1:11" hidden="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6">
        <f t="shared" si="29"/>
        <v>0</v>
      </c>
      <c r="H105" s="16">
        <f t="shared" si="29"/>
        <v>0</v>
      </c>
      <c r="I105" s="12">
        <f t="shared" si="24"/>
        <v>0</v>
      </c>
      <c r="J105" s="16">
        <f t="shared" si="30"/>
        <v>0</v>
      </c>
      <c r="K105" s="16">
        <f t="shared" si="30"/>
        <v>0</v>
      </c>
    </row>
    <row r="106" spans="1:11" hidden="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6"/>
      <c r="H106" s="16"/>
      <c r="I106" s="12">
        <f t="shared" si="24"/>
        <v>0</v>
      </c>
      <c r="J106" s="20"/>
      <c r="K106" s="26"/>
    </row>
    <row r="107" spans="1:11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6">
        <f t="shared" ref="G107:H109" si="31">G108</f>
        <v>2386.9</v>
      </c>
      <c r="H107" s="16">
        <f t="shared" si="31"/>
        <v>0</v>
      </c>
      <c r="I107" s="12">
        <f t="shared" si="24"/>
        <v>2386.9</v>
      </c>
      <c r="J107" s="16">
        <f t="shared" ref="J107:K109" si="32">J108</f>
        <v>0</v>
      </c>
      <c r="K107" s="16">
        <f t="shared" si="32"/>
        <v>0</v>
      </c>
    </row>
    <row r="108" spans="1:11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6">
        <f t="shared" si="31"/>
        <v>2386.9</v>
      </c>
      <c r="H108" s="16">
        <f t="shared" si="31"/>
        <v>0</v>
      </c>
      <c r="I108" s="12">
        <f t="shared" si="24"/>
        <v>2386.9</v>
      </c>
      <c r="J108" s="16">
        <f t="shared" si="32"/>
        <v>0</v>
      </c>
      <c r="K108" s="16">
        <f t="shared" si="32"/>
        <v>0</v>
      </c>
    </row>
    <row r="109" spans="1:11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6">
        <f t="shared" si="31"/>
        <v>2386.9</v>
      </c>
      <c r="H109" s="16">
        <f t="shared" si="31"/>
        <v>0</v>
      </c>
      <c r="I109" s="12">
        <f t="shared" si="24"/>
        <v>2386.9</v>
      </c>
      <c r="J109" s="16">
        <f t="shared" si="32"/>
        <v>0</v>
      </c>
      <c r="K109" s="16">
        <f t="shared" si="32"/>
        <v>0</v>
      </c>
    </row>
    <row r="110" spans="1:11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6">
        <v>2386.9</v>
      </c>
      <c r="H110" s="16">
        <v>0</v>
      </c>
      <c r="I110" s="12">
        <f t="shared" si="24"/>
        <v>2386.9</v>
      </c>
      <c r="J110" s="20">
        <f>'[2]Бюджет 2025 г 1 чтение'!$I$732</f>
        <v>0</v>
      </c>
      <c r="K110" s="26">
        <f>'[2]Бюджет 2025 г 1 чтение'!$J$732</f>
        <v>0</v>
      </c>
    </row>
    <row r="111" spans="1:11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6">
        <f t="shared" ref="G111:K111" si="33">G112+G115+G120</f>
        <v>1679.4</v>
      </c>
      <c r="H111" s="16">
        <f t="shared" si="33"/>
        <v>0</v>
      </c>
      <c r="I111" s="12">
        <f t="shared" si="24"/>
        <v>1679.4</v>
      </c>
      <c r="J111" s="16">
        <f t="shared" si="33"/>
        <v>270</v>
      </c>
      <c r="K111" s="16">
        <f t="shared" si="33"/>
        <v>270</v>
      </c>
    </row>
    <row r="112" spans="1:11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6">
        <f t="shared" ref="G112:K113" si="34">G113</f>
        <v>622.4</v>
      </c>
      <c r="H112" s="16">
        <f t="shared" si="34"/>
        <v>0</v>
      </c>
      <c r="I112" s="12">
        <f t="shared" si="24"/>
        <v>622.4</v>
      </c>
      <c r="J112" s="16">
        <f t="shared" si="34"/>
        <v>270</v>
      </c>
      <c r="K112" s="16">
        <f t="shared" si="34"/>
        <v>270</v>
      </c>
    </row>
    <row r="113" spans="1:11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6">
        <f t="shared" si="34"/>
        <v>622.4</v>
      </c>
      <c r="H113" s="16">
        <f t="shared" si="34"/>
        <v>0</v>
      </c>
      <c r="I113" s="12">
        <f t="shared" si="24"/>
        <v>622.4</v>
      </c>
      <c r="J113" s="16">
        <f t="shared" si="34"/>
        <v>270</v>
      </c>
      <c r="K113" s="16">
        <f t="shared" si="34"/>
        <v>270</v>
      </c>
    </row>
    <row r="114" spans="1:11">
      <c r="A114" s="17" t="s">
        <v>16</v>
      </c>
      <c r="B114" s="18" t="s">
        <v>22</v>
      </c>
      <c r="C114" s="18" t="s">
        <v>68</v>
      </c>
      <c r="D114" s="30" t="s">
        <v>72</v>
      </c>
      <c r="E114" s="18" t="s">
        <v>53</v>
      </c>
      <c r="F114" s="18" t="s">
        <v>17</v>
      </c>
      <c r="G114" s="20">
        <v>622.4</v>
      </c>
      <c r="H114" s="20">
        <v>0</v>
      </c>
      <c r="I114" s="12">
        <f t="shared" si="24"/>
        <v>622.4</v>
      </c>
      <c r="J114" s="19">
        <f>'[2]Бюджет 2025 г 1 чтение'!$I$1508+0</f>
        <v>270</v>
      </c>
      <c r="K114" s="19">
        <f>'[2]Бюджет 2025 г 1 чтение'!$J$1508</f>
        <v>270</v>
      </c>
    </row>
    <row r="115" spans="1:11" ht="24">
      <c r="A115" s="17" t="s">
        <v>73</v>
      </c>
      <c r="B115" s="18" t="s">
        <v>22</v>
      </c>
      <c r="C115" s="18" t="s">
        <v>68</v>
      </c>
      <c r="D115" s="30" t="s">
        <v>72</v>
      </c>
      <c r="E115" s="18" t="s">
        <v>74</v>
      </c>
      <c r="F115" s="18"/>
      <c r="G115" s="16">
        <f t="shared" ref="G115:K115" si="35">G116+G118</f>
        <v>0</v>
      </c>
      <c r="H115" s="16">
        <f t="shared" si="35"/>
        <v>0</v>
      </c>
      <c r="I115" s="12">
        <f t="shared" si="24"/>
        <v>0</v>
      </c>
      <c r="J115" s="16">
        <f t="shared" si="35"/>
        <v>0</v>
      </c>
      <c r="K115" s="16">
        <f t="shared" si="35"/>
        <v>0</v>
      </c>
    </row>
    <row r="116" spans="1:11" ht="25.5" customHeight="1">
      <c r="A116" s="17" t="s">
        <v>75</v>
      </c>
      <c r="B116" s="18" t="s">
        <v>22</v>
      </c>
      <c r="C116" s="18" t="s">
        <v>68</v>
      </c>
      <c r="D116" s="30" t="s">
        <v>72</v>
      </c>
      <c r="E116" s="18" t="s">
        <v>76</v>
      </c>
      <c r="F116" s="18"/>
      <c r="G116" s="16">
        <f t="shared" ref="G116:K116" si="36">G117</f>
        <v>0</v>
      </c>
      <c r="H116" s="16">
        <f t="shared" si="36"/>
        <v>0</v>
      </c>
      <c r="I116" s="12">
        <f t="shared" si="24"/>
        <v>0</v>
      </c>
      <c r="J116" s="16">
        <f t="shared" si="36"/>
        <v>0</v>
      </c>
      <c r="K116" s="16">
        <f t="shared" si="36"/>
        <v>0</v>
      </c>
    </row>
    <row r="117" spans="1:11">
      <c r="A117" s="17" t="s">
        <v>16</v>
      </c>
      <c r="B117" s="18" t="s">
        <v>22</v>
      </c>
      <c r="C117" s="18" t="s">
        <v>68</v>
      </c>
      <c r="D117" s="30" t="s">
        <v>72</v>
      </c>
      <c r="E117" s="18" t="s">
        <v>76</v>
      </c>
      <c r="F117" s="18" t="s">
        <v>17</v>
      </c>
      <c r="G117" s="19"/>
      <c r="H117" s="19"/>
      <c r="I117" s="12">
        <f t="shared" si="24"/>
        <v>0</v>
      </c>
      <c r="J117" s="20"/>
      <c r="K117" s="20"/>
    </row>
    <row r="118" spans="1:11">
      <c r="A118" s="17" t="s">
        <v>77</v>
      </c>
      <c r="B118" s="18" t="s">
        <v>22</v>
      </c>
      <c r="C118" s="18" t="s">
        <v>68</v>
      </c>
      <c r="D118" s="30" t="s">
        <v>72</v>
      </c>
      <c r="E118" s="18" t="s">
        <v>78</v>
      </c>
      <c r="F118" s="18"/>
      <c r="G118" s="16">
        <f t="shared" ref="G118:K118" si="37">G119</f>
        <v>0</v>
      </c>
      <c r="H118" s="16">
        <f t="shared" si="37"/>
        <v>0</v>
      </c>
      <c r="I118" s="12">
        <f t="shared" si="24"/>
        <v>0</v>
      </c>
      <c r="J118" s="16">
        <f t="shared" si="37"/>
        <v>0</v>
      </c>
      <c r="K118" s="16">
        <f t="shared" si="37"/>
        <v>0</v>
      </c>
    </row>
    <row r="119" spans="1:11">
      <c r="A119" s="17" t="s">
        <v>16</v>
      </c>
      <c r="B119" s="18" t="s">
        <v>22</v>
      </c>
      <c r="C119" s="18" t="s">
        <v>68</v>
      </c>
      <c r="D119" s="30" t="s">
        <v>72</v>
      </c>
      <c r="E119" s="18" t="s">
        <v>78</v>
      </c>
      <c r="F119" s="18" t="s">
        <v>17</v>
      </c>
      <c r="G119" s="19"/>
      <c r="H119" s="19"/>
      <c r="I119" s="12">
        <f t="shared" si="24"/>
        <v>0</v>
      </c>
      <c r="J119" s="20"/>
      <c r="K119" s="20"/>
    </row>
    <row r="120" spans="1:11">
      <c r="A120" s="17" t="s">
        <v>56</v>
      </c>
      <c r="B120" s="18" t="s">
        <v>22</v>
      </c>
      <c r="C120" s="18" t="s">
        <v>68</v>
      </c>
      <c r="D120" s="30" t="s">
        <v>72</v>
      </c>
      <c r="E120" s="18" t="s">
        <v>57</v>
      </c>
      <c r="F120" s="18"/>
      <c r="G120" s="16">
        <f t="shared" ref="G120:K121" si="38">G121</f>
        <v>1057</v>
      </c>
      <c r="H120" s="16">
        <f t="shared" si="38"/>
        <v>0</v>
      </c>
      <c r="I120" s="12">
        <f t="shared" si="24"/>
        <v>1057</v>
      </c>
      <c r="J120" s="16">
        <f t="shared" si="38"/>
        <v>0</v>
      </c>
      <c r="K120" s="16">
        <f t="shared" si="38"/>
        <v>0</v>
      </c>
    </row>
    <row r="121" spans="1:11" ht="12.75" customHeight="1">
      <c r="A121" s="17" t="s">
        <v>79</v>
      </c>
      <c r="B121" s="18" t="s">
        <v>22</v>
      </c>
      <c r="C121" s="18" t="s">
        <v>68</v>
      </c>
      <c r="D121" s="30" t="s">
        <v>72</v>
      </c>
      <c r="E121" s="18" t="s">
        <v>80</v>
      </c>
      <c r="F121" s="18"/>
      <c r="G121" s="16">
        <f t="shared" si="38"/>
        <v>1057</v>
      </c>
      <c r="H121" s="16">
        <f t="shared" si="38"/>
        <v>0</v>
      </c>
      <c r="I121" s="12">
        <f t="shared" si="24"/>
        <v>1057</v>
      </c>
      <c r="J121" s="16">
        <f t="shared" si="38"/>
        <v>0</v>
      </c>
      <c r="K121" s="16">
        <f t="shared" si="38"/>
        <v>0</v>
      </c>
    </row>
    <row r="122" spans="1:11">
      <c r="A122" s="17" t="s">
        <v>81</v>
      </c>
      <c r="B122" s="18" t="s">
        <v>22</v>
      </c>
      <c r="C122" s="18" t="s">
        <v>68</v>
      </c>
      <c r="D122" s="30" t="s">
        <v>72</v>
      </c>
      <c r="E122" s="18" t="s">
        <v>80</v>
      </c>
      <c r="F122" s="18" t="s">
        <v>17</v>
      </c>
      <c r="G122" s="19">
        <v>1057</v>
      </c>
      <c r="H122" s="19">
        <v>0</v>
      </c>
      <c r="I122" s="12">
        <f t="shared" si="24"/>
        <v>1057</v>
      </c>
      <c r="J122" s="20"/>
      <c r="K122" s="19"/>
    </row>
    <row r="123" spans="1:11" ht="36" hidden="1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5">
        <f t="shared" ref="G123:J125" si="39">G124</f>
        <v>0</v>
      </c>
      <c r="H123" s="15">
        <f t="shared" si="39"/>
        <v>0</v>
      </c>
      <c r="I123" s="12">
        <f t="shared" si="24"/>
        <v>0</v>
      </c>
      <c r="J123" s="15">
        <f t="shared" si="39"/>
        <v>0</v>
      </c>
      <c r="K123" s="26"/>
    </row>
    <row r="124" spans="1:11" ht="28.5" hidden="1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6">
        <f t="shared" si="39"/>
        <v>0</v>
      </c>
      <c r="H124" s="16">
        <f t="shared" si="39"/>
        <v>0</v>
      </c>
      <c r="I124" s="12">
        <f t="shared" si="24"/>
        <v>0</v>
      </c>
      <c r="J124" s="16">
        <f t="shared" si="39"/>
        <v>0</v>
      </c>
      <c r="K124" s="26"/>
    </row>
    <row r="125" spans="1:11" ht="36" hidden="1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6">
        <f t="shared" si="39"/>
        <v>0</v>
      </c>
      <c r="H125" s="16">
        <f t="shared" si="39"/>
        <v>0</v>
      </c>
      <c r="I125" s="12">
        <f t="shared" si="24"/>
        <v>0</v>
      </c>
      <c r="J125" s="16">
        <f t="shared" si="39"/>
        <v>0</v>
      </c>
      <c r="K125" s="26"/>
    </row>
    <row r="126" spans="1:11" hidden="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9"/>
      <c r="H126" s="19"/>
      <c r="I126" s="12">
        <f t="shared" si="24"/>
        <v>0</v>
      </c>
      <c r="J126" s="20"/>
      <c r="K126" s="26"/>
    </row>
    <row r="127" spans="1:11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6">
        <f t="shared" ref="G127:K129" si="40">G128</f>
        <v>20</v>
      </c>
      <c r="H127" s="16">
        <f t="shared" si="40"/>
        <v>0</v>
      </c>
      <c r="I127" s="12">
        <f t="shared" si="24"/>
        <v>20</v>
      </c>
      <c r="J127" s="16">
        <f t="shared" si="40"/>
        <v>160</v>
      </c>
      <c r="K127" s="16">
        <f t="shared" si="40"/>
        <v>160</v>
      </c>
    </row>
    <row r="128" spans="1:11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6">
        <f t="shared" si="40"/>
        <v>20</v>
      </c>
      <c r="H128" s="16">
        <f t="shared" si="40"/>
        <v>0</v>
      </c>
      <c r="I128" s="12">
        <f t="shared" si="24"/>
        <v>20</v>
      </c>
      <c r="J128" s="16">
        <f t="shared" si="40"/>
        <v>160</v>
      </c>
      <c r="K128" s="16">
        <f t="shared" si="40"/>
        <v>160</v>
      </c>
    </row>
    <row r="129" spans="1:11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6">
        <f t="shared" si="40"/>
        <v>20</v>
      </c>
      <c r="H129" s="16">
        <f t="shared" si="40"/>
        <v>0</v>
      </c>
      <c r="I129" s="12">
        <f t="shared" si="24"/>
        <v>20</v>
      </c>
      <c r="J129" s="16">
        <f t="shared" si="40"/>
        <v>160</v>
      </c>
      <c r="K129" s="16">
        <f t="shared" si="40"/>
        <v>160</v>
      </c>
    </row>
    <row r="130" spans="1:11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9">
        <v>20</v>
      </c>
      <c r="H130" s="19">
        <v>0</v>
      </c>
      <c r="I130" s="12">
        <f t="shared" si="24"/>
        <v>20</v>
      </c>
      <c r="J130" s="20">
        <f>'[2]Бюджет 2025 г 1 чтение'!$I$581</f>
        <v>160</v>
      </c>
      <c r="K130" s="19">
        <f>'[2]Бюджет 2025 г 1 чтение'!$J$581</f>
        <v>160</v>
      </c>
    </row>
    <row r="131" spans="1:11" ht="36" hidden="1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5">
        <f t="shared" ref="G131:J133" si="41">G132</f>
        <v>0</v>
      </c>
      <c r="H131" s="15">
        <f t="shared" si="41"/>
        <v>0</v>
      </c>
      <c r="I131" s="12">
        <f t="shared" si="24"/>
        <v>0</v>
      </c>
      <c r="J131" s="15">
        <f t="shared" si="41"/>
        <v>0</v>
      </c>
      <c r="K131" s="26"/>
    </row>
    <row r="132" spans="1:11" ht="25.5" hidden="1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6">
        <f t="shared" si="41"/>
        <v>0</v>
      </c>
      <c r="H132" s="16">
        <f t="shared" si="41"/>
        <v>0</v>
      </c>
      <c r="I132" s="12">
        <f t="shared" si="24"/>
        <v>0</v>
      </c>
      <c r="J132" s="16">
        <f t="shared" si="41"/>
        <v>0</v>
      </c>
      <c r="K132" s="26"/>
    </row>
    <row r="133" spans="1:11" ht="36" hidden="1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6">
        <f t="shared" si="41"/>
        <v>0</v>
      </c>
      <c r="H133" s="16">
        <f t="shared" si="41"/>
        <v>0</v>
      </c>
      <c r="I133" s="12">
        <f t="shared" si="24"/>
        <v>0</v>
      </c>
      <c r="J133" s="16">
        <f t="shared" si="41"/>
        <v>0</v>
      </c>
      <c r="K133" s="26"/>
    </row>
    <row r="134" spans="1:11" hidden="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9"/>
      <c r="H134" s="19"/>
      <c r="I134" s="12">
        <f t="shared" si="24"/>
        <v>0</v>
      </c>
      <c r="J134" s="20"/>
      <c r="K134" s="26"/>
    </row>
    <row r="135" spans="1:11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255.3</v>
      </c>
      <c r="H135" s="154">
        <f t="shared" ref="H135:K137" si="42">H136</f>
        <v>0</v>
      </c>
      <c r="I135" s="185">
        <f t="shared" si="24"/>
        <v>255.3</v>
      </c>
      <c r="J135" s="154">
        <f t="shared" si="42"/>
        <v>0</v>
      </c>
      <c r="K135" s="154">
        <f t="shared" si="42"/>
        <v>0</v>
      </c>
    </row>
    <row r="136" spans="1:11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255.3</v>
      </c>
      <c r="H136" s="154">
        <f t="shared" si="42"/>
        <v>0</v>
      </c>
      <c r="I136" s="185">
        <f t="shared" si="24"/>
        <v>255.3</v>
      </c>
      <c r="J136" s="154">
        <f t="shared" si="42"/>
        <v>0</v>
      </c>
      <c r="K136" s="154">
        <f t="shared" si="42"/>
        <v>0</v>
      </c>
    </row>
    <row r="137" spans="1:11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255.3</v>
      </c>
      <c r="H137" s="154">
        <f t="shared" si="42"/>
        <v>0</v>
      </c>
      <c r="I137" s="185">
        <f t="shared" si="24"/>
        <v>255.3</v>
      </c>
      <c r="J137" s="154">
        <f t="shared" si="42"/>
        <v>0</v>
      </c>
      <c r="K137" s="154">
        <f t="shared" si="42"/>
        <v>0</v>
      </c>
    </row>
    <row r="138" spans="1:11" s="222" customFormat="1">
      <c r="A138" s="140" t="s">
        <v>16</v>
      </c>
      <c r="B138" s="134" t="s">
        <v>22</v>
      </c>
      <c r="C138" s="134" t="s">
        <v>68</v>
      </c>
      <c r="D138" s="217" t="s">
        <v>63</v>
      </c>
      <c r="E138" s="134" t="s">
        <v>53</v>
      </c>
      <c r="F138" s="134" t="s">
        <v>17</v>
      </c>
      <c r="G138" s="218">
        <v>255.3</v>
      </c>
      <c r="H138" s="218">
        <v>0</v>
      </c>
      <c r="I138" s="219">
        <f t="shared" si="24"/>
        <v>255.3</v>
      </c>
      <c r="J138" s="220"/>
      <c r="K138" s="221"/>
    </row>
    <row r="139" spans="1:11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6">
        <f t="shared" ref="G139:K139" si="43">G140+G143</f>
        <v>435.4</v>
      </c>
      <c r="H139" s="16">
        <f t="shared" si="43"/>
        <v>0</v>
      </c>
      <c r="I139" s="12">
        <f t="shared" si="24"/>
        <v>435.4</v>
      </c>
      <c r="J139" s="16">
        <f t="shared" si="43"/>
        <v>303.89999999999998</v>
      </c>
      <c r="K139" s="16">
        <f t="shared" si="43"/>
        <v>303.89999999999998</v>
      </c>
    </row>
    <row r="140" spans="1:11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6">
        <f t="shared" ref="G140:K141" si="44">G141</f>
        <v>435.4</v>
      </c>
      <c r="H140" s="16">
        <f t="shared" si="44"/>
        <v>0</v>
      </c>
      <c r="I140" s="12">
        <f t="shared" si="24"/>
        <v>435.4</v>
      </c>
      <c r="J140" s="16">
        <f t="shared" si="44"/>
        <v>303.89999999999998</v>
      </c>
      <c r="K140" s="16">
        <f t="shared" si="44"/>
        <v>303.89999999999998</v>
      </c>
    </row>
    <row r="141" spans="1:11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6">
        <f t="shared" si="44"/>
        <v>435.4</v>
      </c>
      <c r="H141" s="16">
        <f t="shared" si="44"/>
        <v>0</v>
      </c>
      <c r="I141" s="12">
        <f t="shared" si="24"/>
        <v>435.4</v>
      </c>
      <c r="J141" s="16">
        <f t="shared" si="44"/>
        <v>303.89999999999998</v>
      </c>
      <c r="K141" s="16">
        <f t="shared" si="44"/>
        <v>303.89999999999998</v>
      </c>
    </row>
    <row r="142" spans="1:11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64">
        <v>435.4</v>
      </c>
      <c r="H142" s="64">
        <v>0</v>
      </c>
      <c r="I142" s="12">
        <f t="shared" si="24"/>
        <v>435.4</v>
      </c>
      <c r="J142" s="22">
        <f>'[2]Бюджет 2025 г 1 чтение'!$I$117+'[2]Бюджет 2025 г 1 чтение'!$I$1501</f>
        <v>303.89999999999998</v>
      </c>
      <c r="K142" s="22">
        <f>'[2]Бюджет 2025 г 1 чтение'!$J$117+'[2]Бюджет 2025 г 1 чтение'!$J$1501</f>
        <v>303.89999999999998</v>
      </c>
    </row>
    <row r="143" spans="1:11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6">
        <f t="shared" ref="G143:J144" si="45">G144</f>
        <v>0</v>
      </c>
      <c r="H143" s="16">
        <f t="shared" si="45"/>
        <v>0</v>
      </c>
      <c r="I143" s="12">
        <f t="shared" si="24"/>
        <v>0</v>
      </c>
      <c r="J143" s="16">
        <f t="shared" si="45"/>
        <v>0</v>
      </c>
      <c r="K143" s="26"/>
    </row>
    <row r="144" spans="1:11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6">
        <f t="shared" si="45"/>
        <v>0</v>
      </c>
      <c r="H144" s="16">
        <f t="shared" si="45"/>
        <v>0</v>
      </c>
      <c r="I144" s="12">
        <f t="shared" si="24"/>
        <v>0</v>
      </c>
      <c r="J144" s="16">
        <f t="shared" si="45"/>
        <v>0</v>
      </c>
      <c r="K144" s="26"/>
    </row>
    <row r="145" spans="1:11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9"/>
      <c r="H145" s="19"/>
      <c r="I145" s="12">
        <f t="shared" si="24"/>
        <v>0</v>
      </c>
      <c r="J145" s="20"/>
      <c r="K145" s="26"/>
    </row>
    <row r="146" spans="1:11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6">
        <f t="shared" ref="G146:J148" si="46">G147</f>
        <v>350.3</v>
      </c>
      <c r="H146" s="16">
        <f t="shared" si="46"/>
        <v>0</v>
      </c>
      <c r="I146" s="12">
        <f t="shared" si="24"/>
        <v>350.3</v>
      </c>
      <c r="J146" s="16">
        <f t="shared" si="46"/>
        <v>0</v>
      </c>
      <c r="K146" s="26"/>
    </row>
    <row r="147" spans="1:11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6">
        <f t="shared" si="46"/>
        <v>350.3</v>
      </c>
      <c r="H147" s="16">
        <f t="shared" si="46"/>
        <v>0</v>
      </c>
      <c r="I147" s="12">
        <f t="shared" si="24"/>
        <v>350.3</v>
      </c>
      <c r="J147" s="16">
        <f t="shared" si="46"/>
        <v>0</v>
      </c>
      <c r="K147" s="26"/>
    </row>
    <row r="148" spans="1:11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6">
        <f t="shared" si="46"/>
        <v>350.3</v>
      </c>
      <c r="H148" s="16">
        <f t="shared" si="46"/>
        <v>0</v>
      </c>
      <c r="I148" s="12">
        <f t="shared" si="24"/>
        <v>350.3</v>
      </c>
      <c r="J148" s="16">
        <f t="shared" si="46"/>
        <v>0</v>
      </c>
      <c r="K148" s="26"/>
    </row>
    <row r="149" spans="1:11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9">
        <v>350.3</v>
      </c>
      <c r="H149" s="19">
        <v>0</v>
      </c>
      <c r="I149" s="12">
        <f t="shared" si="24"/>
        <v>350.3</v>
      </c>
      <c r="J149" s="20"/>
      <c r="K149" s="26"/>
    </row>
    <row r="150" spans="1:11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6">
        <f>G151+G154+G157+G160</f>
        <v>7429.5</v>
      </c>
      <c r="H150" s="16">
        <f>H151+H154+H157+H160</f>
        <v>1619.8999999999999</v>
      </c>
      <c r="I150" s="12">
        <f t="shared" ref="I150:I216" si="47">G150+H150</f>
        <v>9049.4</v>
      </c>
      <c r="J150" s="16">
        <f t="shared" ref="J150:K150" si="48">J151+J154+J157+J160</f>
        <v>4383</v>
      </c>
      <c r="K150" s="16">
        <f t="shared" si="48"/>
        <v>4115.3</v>
      </c>
    </row>
    <row r="151" spans="1:11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6">
        <f t="shared" ref="G151:K152" si="49">G152</f>
        <v>3080.5</v>
      </c>
      <c r="H151" s="16">
        <f t="shared" si="49"/>
        <v>913.49999999999989</v>
      </c>
      <c r="I151" s="12">
        <f t="shared" si="47"/>
        <v>3994</v>
      </c>
      <c r="J151" s="16">
        <f t="shared" si="49"/>
        <v>2620</v>
      </c>
      <c r="K151" s="16">
        <f t="shared" si="49"/>
        <v>2555.3000000000002</v>
      </c>
    </row>
    <row r="152" spans="1:11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6">
        <f t="shared" si="49"/>
        <v>3080.5</v>
      </c>
      <c r="H152" s="16">
        <f t="shared" si="49"/>
        <v>913.49999999999989</v>
      </c>
      <c r="I152" s="12">
        <f t="shared" si="47"/>
        <v>3994</v>
      </c>
      <c r="J152" s="16">
        <f t="shared" si="49"/>
        <v>2620</v>
      </c>
      <c r="K152" s="16">
        <f t="shared" si="49"/>
        <v>2555.3000000000002</v>
      </c>
    </row>
    <row r="153" spans="1:11" s="222" customFormat="1">
      <c r="A153" s="226" t="s">
        <v>16</v>
      </c>
      <c r="B153" s="224" t="s">
        <v>22</v>
      </c>
      <c r="C153" s="224" t="s">
        <v>68</v>
      </c>
      <c r="D153" s="225" t="s">
        <v>91</v>
      </c>
      <c r="E153" s="224" t="s">
        <v>32</v>
      </c>
      <c r="F153" s="224" t="s">
        <v>17</v>
      </c>
      <c r="G153" s="236">
        <v>3080.5</v>
      </c>
      <c r="H153" s="236">
        <f>'[5]Поправки октябрь'!$I$137</f>
        <v>913.49999999999989</v>
      </c>
      <c r="I153" s="219">
        <f t="shared" si="47"/>
        <v>3994</v>
      </c>
      <c r="J153" s="238">
        <f>'[3]Бюджет 2025 г 2 чтение'!$I$133</f>
        <v>2620</v>
      </c>
      <c r="K153" s="238">
        <f>'[3]Бюджет 2025 г 2 чтение'!$J$133</f>
        <v>2555.3000000000002</v>
      </c>
    </row>
    <row r="154" spans="1:11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6">
        <f>G155</f>
        <v>0</v>
      </c>
      <c r="H154" s="16">
        <f>H155</f>
        <v>0</v>
      </c>
      <c r="I154" s="12">
        <f t="shared" si="47"/>
        <v>0</v>
      </c>
      <c r="J154" s="16">
        <f>J155</f>
        <v>0</v>
      </c>
      <c r="K154" s="26"/>
    </row>
    <row r="155" spans="1:11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6">
        <f>G156</f>
        <v>0</v>
      </c>
      <c r="H155" s="16">
        <f>H156</f>
        <v>0</v>
      </c>
      <c r="I155" s="12">
        <f t="shared" si="47"/>
        <v>0</v>
      </c>
      <c r="J155" s="16">
        <f>J156</f>
        <v>0</v>
      </c>
      <c r="K155" s="26"/>
    </row>
    <row r="156" spans="1:11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9"/>
      <c r="H156" s="19"/>
      <c r="I156" s="12">
        <f t="shared" si="47"/>
        <v>0</v>
      </c>
      <c r="J156" s="20"/>
      <c r="K156" s="26"/>
    </row>
    <row r="157" spans="1:11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6">
        <f t="shared" ref="G157:K158" si="50">G158</f>
        <v>4299</v>
      </c>
      <c r="H157" s="16">
        <f t="shared" si="50"/>
        <v>706.4</v>
      </c>
      <c r="I157" s="12">
        <f t="shared" si="47"/>
        <v>5005.3999999999996</v>
      </c>
      <c r="J157" s="16">
        <f t="shared" si="50"/>
        <v>1763</v>
      </c>
      <c r="K157" s="16">
        <f t="shared" si="50"/>
        <v>1560</v>
      </c>
    </row>
    <row r="158" spans="1:11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6">
        <f t="shared" si="50"/>
        <v>4299</v>
      </c>
      <c r="H158" s="16">
        <f t="shared" si="50"/>
        <v>706.4</v>
      </c>
      <c r="I158" s="12">
        <f t="shared" si="47"/>
        <v>5005.3999999999996</v>
      </c>
      <c r="J158" s="16">
        <f t="shared" si="50"/>
        <v>1763</v>
      </c>
      <c r="K158" s="16">
        <f t="shared" si="50"/>
        <v>1560</v>
      </c>
    </row>
    <row r="159" spans="1:11" s="222" customFormat="1">
      <c r="A159" s="226" t="s">
        <v>16</v>
      </c>
      <c r="B159" s="224" t="s">
        <v>22</v>
      </c>
      <c r="C159" s="224" t="s">
        <v>68</v>
      </c>
      <c r="D159" s="225" t="s">
        <v>91</v>
      </c>
      <c r="E159" s="224" t="s">
        <v>53</v>
      </c>
      <c r="F159" s="224" t="s">
        <v>17</v>
      </c>
      <c r="G159" s="236">
        <v>4299</v>
      </c>
      <c r="H159" s="236">
        <f>'[5]Поправки октябрь'!$I$140</f>
        <v>706.4</v>
      </c>
      <c r="I159" s="219">
        <f t="shared" si="47"/>
        <v>5005.3999999999996</v>
      </c>
      <c r="J159" s="238">
        <f>'[2]Бюджет 2025 г 1 чтение'!$I$136</f>
        <v>1763</v>
      </c>
      <c r="K159" s="238">
        <f>'[2]Бюджет 2025 г 1 чтение'!$J$136</f>
        <v>1560</v>
      </c>
    </row>
    <row r="160" spans="1:11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6">
        <f t="shared" ref="G160:K160" si="51">G161+G163</f>
        <v>50</v>
      </c>
      <c r="H160" s="16">
        <f t="shared" si="51"/>
        <v>0</v>
      </c>
      <c r="I160" s="12">
        <f t="shared" si="47"/>
        <v>50</v>
      </c>
      <c r="J160" s="16">
        <f t="shared" si="51"/>
        <v>0</v>
      </c>
      <c r="K160" s="16">
        <f t="shared" si="51"/>
        <v>0</v>
      </c>
    </row>
    <row r="161" spans="1:11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6">
        <f t="shared" ref="G161:K161" si="52">G162</f>
        <v>25</v>
      </c>
      <c r="H161" s="16">
        <f t="shared" si="52"/>
        <v>0</v>
      </c>
      <c r="I161" s="12">
        <f t="shared" si="47"/>
        <v>25</v>
      </c>
      <c r="J161" s="16">
        <f t="shared" si="52"/>
        <v>0</v>
      </c>
      <c r="K161" s="16">
        <f t="shared" si="52"/>
        <v>0</v>
      </c>
    </row>
    <row r="162" spans="1:11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9">
        <f>'[2]Бюджет 2025 г 1 чтение'!$H$139</f>
        <v>25</v>
      </c>
      <c r="H162" s="19">
        <f>'[4]Поправки февраль'!$I$143</f>
        <v>0</v>
      </c>
      <c r="I162" s="12">
        <f t="shared" si="47"/>
        <v>25</v>
      </c>
      <c r="J162" s="20">
        <f>'[2]Бюджет 2025 г 1 чтение'!$I$139</f>
        <v>0</v>
      </c>
      <c r="K162" s="19">
        <f>'[2]Бюджет 2025 г 1 чтение'!$J$139</f>
        <v>0</v>
      </c>
    </row>
    <row r="163" spans="1:11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6">
        <f t="shared" ref="G163:K163" si="53">G164</f>
        <v>25</v>
      </c>
      <c r="H163" s="16">
        <f t="shared" si="53"/>
        <v>0</v>
      </c>
      <c r="I163" s="12">
        <f t="shared" si="47"/>
        <v>25</v>
      </c>
      <c r="J163" s="16">
        <f t="shared" si="53"/>
        <v>0</v>
      </c>
      <c r="K163" s="16">
        <f t="shared" si="53"/>
        <v>0</v>
      </c>
    </row>
    <row r="164" spans="1:11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9">
        <f>'[2]Бюджет 2025 г 1 чтение'!$H$141</f>
        <v>25</v>
      </c>
      <c r="H164" s="19">
        <f>'[4]Поправки февраль'!$I$145</f>
        <v>0</v>
      </c>
      <c r="I164" s="12">
        <f t="shared" si="47"/>
        <v>25</v>
      </c>
      <c r="J164" s="20">
        <f>'[2]Бюджет 2025 г 1 чтение'!$I$141</f>
        <v>0</v>
      </c>
      <c r="K164" s="19">
        <f>'[2]Бюджет 2025 г 1 чтение'!$J$141</f>
        <v>0</v>
      </c>
    </row>
    <row r="165" spans="1:11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6">
        <f t="shared" ref="G165:K165" si="54">G166+G169</f>
        <v>710</v>
      </c>
      <c r="H165" s="16">
        <f t="shared" si="54"/>
        <v>-4.2</v>
      </c>
      <c r="I165" s="12">
        <f t="shared" si="47"/>
        <v>705.8</v>
      </c>
      <c r="J165" s="16">
        <f t="shared" si="54"/>
        <v>632</v>
      </c>
      <c r="K165" s="16">
        <f t="shared" si="54"/>
        <v>510</v>
      </c>
    </row>
    <row r="166" spans="1:11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6">
        <f t="shared" ref="G166:K167" si="55">G167</f>
        <v>700</v>
      </c>
      <c r="H166" s="16">
        <f t="shared" si="55"/>
        <v>-4.2</v>
      </c>
      <c r="I166" s="12">
        <f t="shared" si="47"/>
        <v>695.8</v>
      </c>
      <c r="J166" s="16">
        <f t="shared" si="55"/>
        <v>632</v>
      </c>
      <c r="K166" s="16">
        <f t="shared" si="55"/>
        <v>510</v>
      </c>
    </row>
    <row r="167" spans="1:11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6">
        <f t="shared" si="55"/>
        <v>700</v>
      </c>
      <c r="H167" s="16">
        <f t="shared" si="55"/>
        <v>-4.2</v>
      </c>
      <c r="I167" s="12">
        <f t="shared" si="47"/>
        <v>695.8</v>
      </c>
      <c r="J167" s="16">
        <f t="shared" si="55"/>
        <v>632</v>
      </c>
      <c r="K167" s="16">
        <f t="shared" si="55"/>
        <v>510</v>
      </c>
    </row>
    <row r="168" spans="1:11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64">
        <f>'[2]Бюджет 2025 г 1 чтение'!$H$585</f>
        <v>700</v>
      </c>
      <c r="H168" s="236">
        <f>'[5]Поправки октябрь'!$I$594</f>
        <v>-4.2</v>
      </c>
      <c r="I168" s="12">
        <f t="shared" si="47"/>
        <v>695.8</v>
      </c>
      <c r="J168" s="22">
        <f>'[2]Бюджет 2025 г 1 чтение'!$I$585</f>
        <v>632</v>
      </c>
      <c r="K168" s="22">
        <f>'[2]Бюджет 2025 г 1 чтение'!$J$585</f>
        <v>510</v>
      </c>
    </row>
    <row r="169" spans="1:11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6">
        <f t="shared" ref="G169:K170" si="56">G170</f>
        <v>10</v>
      </c>
      <c r="H169" s="16">
        <f t="shared" si="56"/>
        <v>0</v>
      </c>
      <c r="I169" s="12">
        <f t="shared" si="47"/>
        <v>10</v>
      </c>
      <c r="J169" s="16">
        <f t="shared" si="56"/>
        <v>0</v>
      </c>
      <c r="K169" s="16">
        <f t="shared" si="56"/>
        <v>0</v>
      </c>
    </row>
    <row r="170" spans="1:11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6">
        <f t="shared" si="56"/>
        <v>10</v>
      </c>
      <c r="H170" s="16">
        <f t="shared" si="56"/>
        <v>0</v>
      </c>
      <c r="I170" s="12">
        <f t="shared" si="47"/>
        <v>10</v>
      </c>
      <c r="J170" s="16">
        <f t="shared" si="56"/>
        <v>0</v>
      </c>
      <c r="K170" s="16">
        <f t="shared" si="56"/>
        <v>0</v>
      </c>
    </row>
    <row r="171" spans="1:11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9">
        <f>'[2]Бюджет 2025 г 1 чтение'!$H$588</f>
        <v>10</v>
      </c>
      <c r="H171" s="19">
        <f>'[4]Поправки февраль'!$I$597</f>
        <v>0</v>
      </c>
      <c r="I171" s="12">
        <f t="shared" si="47"/>
        <v>10</v>
      </c>
      <c r="J171" s="20">
        <f>'[2]Бюджет 2025 г 1 чтение'!$I$588</f>
        <v>0</v>
      </c>
      <c r="K171" s="19">
        <f>'[2]Бюджет 2025 г 1 чтение'!$J$588</f>
        <v>0</v>
      </c>
    </row>
    <row r="172" spans="1:11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6">
        <f>G173+G176+G189+G179</f>
        <v>1656.9</v>
      </c>
      <c r="H172" s="16">
        <f>H173+H176+H189+H179</f>
        <v>0</v>
      </c>
      <c r="I172" s="16">
        <f>I173+I176+I189+I179</f>
        <v>1656.9</v>
      </c>
      <c r="J172" s="16">
        <f>J173+J176+J189</f>
        <v>902.3</v>
      </c>
      <c r="K172" s="16">
        <f>K173+K176+K189</f>
        <v>762.3</v>
      </c>
    </row>
    <row r="173" spans="1:11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6">
        <f t="shared" ref="G173:K174" si="57">G174</f>
        <v>1568.9</v>
      </c>
      <c r="H173" s="16">
        <f t="shared" si="57"/>
        <v>0</v>
      </c>
      <c r="I173" s="12">
        <f t="shared" si="47"/>
        <v>1568.9</v>
      </c>
      <c r="J173" s="16">
        <f t="shared" si="57"/>
        <v>860</v>
      </c>
      <c r="K173" s="16">
        <f t="shared" si="57"/>
        <v>720</v>
      </c>
    </row>
    <row r="174" spans="1:11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6">
        <f t="shared" si="57"/>
        <v>1568.9</v>
      </c>
      <c r="H174" s="16">
        <f t="shared" si="57"/>
        <v>0</v>
      </c>
      <c r="I174" s="12">
        <f t="shared" si="47"/>
        <v>1568.9</v>
      </c>
      <c r="J174" s="16">
        <f t="shared" si="57"/>
        <v>860</v>
      </c>
      <c r="K174" s="16">
        <f t="shared" si="57"/>
        <v>720</v>
      </c>
    </row>
    <row r="175" spans="1:11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64">
        <v>1568.9</v>
      </c>
      <c r="H175" s="236">
        <f>'[5]Поправки октябрь'!$I$752</f>
        <v>0</v>
      </c>
      <c r="I175" s="12">
        <f t="shared" si="47"/>
        <v>1568.9</v>
      </c>
      <c r="J175" s="22">
        <f>'[2]Бюджет 2025 г 1 чтение'!$I$743</f>
        <v>860</v>
      </c>
      <c r="K175" s="22">
        <f>'[2]Бюджет 2025 г 1 чтение'!$J$743</f>
        <v>720</v>
      </c>
    </row>
    <row r="176" spans="1:11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6">
        <f t="shared" ref="G176:K177" si="58">G177</f>
        <v>87.7</v>
      </c>
      <c r="H176" s="16">
        <f t="shared" si="58"/>
        <v>0</v>
      </c>
      <c r="I176" s="12">
        <f t="shared" si="47"/>
        <v>87.7</v>
      </c>
      <c r="J176" s="16">
        <f t="shared" si="58"/>
        <v>42.3</v>
      </c>
      <c r="K176" s="16">
        <f t="shared" si="58"/>
        <v>42.3</v>
      </c>
    </row>
    <row r="177" spans="1:11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6">
        <f t="shared" si="58"/>
        <v>87.7</v>
      </c>
      <c r="H177" s="16">
        <f t="shared" si="58"/>
        <v>0</v>
      </c>
      <c r="I177" s="12">
        <f t="shared" si="47"/>
        <v>87.7</v>
      </c>
      <c r="J177" s="16">
        <f t="shared" si="58"/>
        <v>42.3</v>
      </c>
      <c r="K177" s="16">
        <f t="shared" si="58"/>
        <v>42.3</v>
      </c>
    </row>
    <row r="178" spans="1:11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64">
        <v>87.7</v>
      </c>
      <c r="H178" s="64">
        <v>0</v>
      </c>
      <c r="I178" s="12">
        <f t="shared" si="47"/>
        <v>87.7</v>
      </c>
      <c r="J178" s="22">
        <f>'[2]Бюджет 2025 г 1 чтение'!$I$746</f>
        <v>42.3</v>
      </c>
      <c r="K178" s="22">
        <f>'[2]Бюджет 2025 г 1 чтение'!$J$746</f>
        <v>42.3</v>
      </c>
    </row>
    <row r="179" spans="1:11">
      <c r="A179" s="17" t="s">
        <v>56</v>
      </c>
      <c r="B179" s="18" t="s">
        <v>22</v>
      </c>
      <c r="C179" s="18" t="s">
        <v>68</v>
      </c>
      <c r="D179" s="30" t="s">
        <v>96</v>
      </c>
      <c r="E179" s="18" t="s">
        <v>57</v>
      </c>
      <c r="F179" s="18"/>
      <c r="G179" s="64">
        <f>G180</f>
        <v>0.3</v>
      </c>
      <c r="H179" s="64">
        <f>H180</f>
        <v>0</v>
      </c>
      <c r="I179" s="12">
        <f t="shared" si="47"/>
        <v>0.3</v>
      </c>
      <c r="J179" s="22"/>
      <c r="K179" s="22"/>
    </row>
    <row r="180" spans="1:11">
      <c r="A180" s="17" t="s">
        <v>79</v>
      </c>
      <c r="B180" s="18" t="s">
        <v>22</v>
      </c>
      <c r="C180" s="18" t="s">
        <v>68</v>
      </c>
      <c r="D180" s="30" t="s">
        <v>96</v>
      </c>
      <c r="E180" s="18" t="s">
        <v>80</v>
      </c>
      <c r="F180" s="18"/>
      <c r="G180" s="64">
        <f>G181</f>
        <v>0.3</v>
      </c>
      <c r="H180" s="64">
        <f>H181</f>
        <v>0</v>
      </c>
      <c r="I180" s="12">
        <f t="shared" si="47"/>
        <v>0.3</v>
      </c>
      <c r="J180" s="22"/>
      <c r="K180" s="22"/>
    </row>
    <row r="181" spans="1:11">
      <c r="A181" s="214" t="s">
        <v>81</v>
      </c>
      <c r="B181" s="18" t="s">
        <v>22</v>
      </c>
      <c r="C181" s="18" t="s">
        <v>68</v>
      </c>
      <c r="D181" s="30" t="s">
        <v>96</v>
      </c>
      <c r="E181" s="18" t="s">
        <v>80</v>
      </c>
      <c r="F181" s="18" t="s">
        <v>17</v>
      </c>
      <c r="G181" s="64">
        <v>0.3</v>
      </c>
      <c r="H181" s="64">
        <v>0</v>
      </c>
      <c r="I181" s="12">
        <f t="shared" si="47"/>
        <v>0.3</v>
      </c>
      <c r="J181" s="22"/>
      <c r="K181" s="22"/>
    </row>
    <row r="182" spans="1:11" ht="60" hidden="1">
      <c r="A182" s="33" t="s">
        <v>97</v>
      </c>
      <c r="B182" s="34" t="s">
        <v>22</v>
      </c>
      <c r="C182" s="34" t="s">
        <v>68</v>
      </c>
      <c r="D182" s="30" t="s">
        <v>96</v>
      </c>
      <c r="E182" s="34"/>
      <c r="F182" s="34"/>
      <c r="G182" s="36">
        <f>G183+G186+G189</f>
        <v>0</v>
      </c>
      <c r="H182" s="36">
        <f>H183+H186+H189</f>
        <v>0</v>
      </c>
      <c r="I182" s="12">
        <f t="shared" si="47"/>
        <v>0</v>
      </c>
      <c r="J182" s="36">
        <f>J183+J186+J189</f>
        <v>0</v>
      </c>
      <c r="K182" s="26"/>
    </row>
    <row r="183" spans="1:11" ht="75" hidden="1" customHeight="1">
      <c r="A183" s="17" t="s">
        <v>29</v>
      </c>
      <c r="B183" s="18" t="s">
        <v>22</v>
      </c>
      <c r="C183" s="18" t="s">
        <v>68</v>
      </c>
      <c r="D183" s="30" t="s">
        <v>96</v>
      </c>
      <c r="E183" s="18" t="s">
        <v>30</v>
      </c>
      <c r="F183" s="18"/>
      <c r="G183" s="16">
        <f>G184</f>
        <v>0</v>
      </c>
      <c r="H183" s="16">
        <f>H184</f>
        <v>0</v>
      </c>
      <c r="I183" s="12">
        <f t="shared" si="47"/>
        <v>0</v>
      </c>
      <c r="J183" s="16">
        <f>J184</f>
        <v>0</v>
      </c>
      <c r="K183" s="26"/>
    </row>
    <row r="184" spans="1:11" ht="24" hidden="1">
      <c r="A184" s="17" t="s">
        <v>31</v>
      </c>
      <c r="B184" s="18" t="s">
        <v>22</v>
      </c>
      <c r="C184" s="18" t="s">
        <v>68</v>
      </c>
      <c r="D184" s="30" t="s">
        <v>96</v>
      </c>
      <c r="E184" s="18" t="s">
        <v>32</v>
      </c>
      <c r="F184" s="18"/>
      <c r="G184" s="16">
        <f>G185</f>
        <v>0</v>
      </c>
      <c r="H184" s="16">
        <f>H185</f>
        <v>0</v>
      </c>
      <c r="I184" s="12">
        <f t="shared" si="47"/>
        <v>0</v>
      </c>
      <c r="J184" s="16">
        <f>J185</f>
        <v>0</v>
      </c>
      <c r="K184" s="26"/>
    </row>
    <row r="185" spans="1:11" hidden="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32</v>
      </c>
      <c r="F185" s="18" t="s">
        <v>17</v>
      </c>
      <c r="G185" s="19"/>
      <c r="H185" s="19"/>
      <c r="I185" s="12">
        <f t="shared" si="47"/>
        <v>0</v>
      </c>
      <c r="J185" s="20"/>
      <c r="K185" s="26"/>
    </row>
    <row r="186" spans="1:11" ht="27" hidden="1" customHeight="1">
      <c r="A186" s="17" t="s">
        <v>44</v>
      </c>
      <c r="B186" s="18" t="s">
        <v>22</v>
      </c>
      <c r="C186" s="18" t="s">
        <v>68</v>
      </c>
      <c r="D186" s="30" t="s">
        <v>96</v>
      </c>
      <c r="E186" s="18" t="s">
        <v>45</v>
      </c>
      <c r="F186" s="18"/>
      <c r="G186" s="16">
        <f>G187</f>
        <v>0</v>
      </c>
      <c r="H186" s="16">
        <f>H187</f>
        <v>0</v>
      </c>
      <c r="I186" s="12">
        <f t="shared" si="47"/>
        <v>0</v>
      </c>
      <c r="J186" s="16">
        <f>J187</f>
        <v>0</v>
      </c>
      <c r="K186" s="26"/>
    </row>
    <row r="187" spans="1:11" ht="36" hidden="1">
      <c r="A187" s="17" t="s">
        <v>46</v>
      </c>
      <c r="B187" s="18" t="s">
        <v>22</v>
      </c>
      <c r="C187" s="18" t="s">
        <v>68</v>
      </c>
      <c r="D187" s="30" t="s">
        <v>96</v>
      </c>
      <c r="E187" s="18" t="s">
        <v>53</v>
      </c>
      <c r="F187" s="18"/>
      <c r="G187" s="16">
        <f>G188</f>
        <v>0</v>
      </c>
      <c r="H187" s="16">
        <f>H188</f>
        <v>0</v>
      </c>
      <c r="I187" s="12">
        <f t="shared" si="47"/>
        <v>0</v>
      </c>
      <c r="J187" s="16">
        <f>J188</f>
        <v>0</v>
      </c>
      <c r="K187" s="26"/>
    </row>
    <row r="188" spans="1:11" hidden="1">
      <c r="A188" s="17" t="s">
        <v>16</v>
      </c>
      <c r="B188" s="18" t="s">
        <v>22</v>
      </c>
      <c r="C188" s="18" t="s">
        <v>68</v>
      </c>
      <c r="D188" s="30" t="s">
        <v>96</v>
      </c>
      <c r="E188" s="18" t="s">
        <v>53</v>
      </c>
      <c r="F188" s="18" t="s">
        <v>17</v>
      </c>
      <c r="G188" s="26"/>
      <c r="H188" s="26"/>
      <c r="I188" s="12">
        <f t="shared" si="47"/>
        <v>0</v>
      </c>
      <c r="J188" s="20"/>
      <c r="K188" s="26"/>
    </row>
    <row r="189" spans="1:11" hidden="1">
      <c r="A189" s="17" t="s">
        <v>56</v>
      </c>
      <c r="B189" s="18" t="s">
        <v>22</v>
      </c>
      <c r="C189" s="18" t="s">
        <v>68</v>
      </c>
      <c r="D189" s="30" t="s">
        <v>96</v>
      </c>
      <c r="E189" s="18" t="s">
        <v>57</v>
      </c>
      <c r="F189" s="18"/>
      <c r="G189" s="16">
        <f>G190</f>
        <v>0</v>
      </c>
      <c r="H189" s="16">
        <f>H190</f>
        <v>0</v>
      </c>
      <c r="I189" s="12">
        <f t="shared" si="47"/>
        <v>0</v>
      </c>
      <c r="J189" s="16">
        <f>J190</f>
        <v>0</v>
      </c>
      <c r="K189" s="26"/>
    </row>
    <row r="190" spans="1:11" ht="12.75" hidden="1" customHeight="1">
      <c r="A190" s="17" t="s">
        <v>79</v>
      </c>
      <c r="B190" s="18" t="s">
        <v>22</v>
      </c>
      <c r="C190" s="18" t="s">
        <v>68</v>
      </c>
      <c r="D190" s="30" t="s">
        <v>96</v>
      </c>
      <c r="E190" s="18" t="s">
        <v>80</v>
      </c>
      <c r="F190" s="18"/>
      <c r="G190" s="16">
        <f>G191</f>
        <v>0</v>
      </c>
      <c r="H190" s="16">
        <f>H191</f>
        <v>0</v>
      </c>
      <c r="I190" s="12">
        <f t="shared" si="47"/>
        <v>0</v>
      </c>
      <c r="J190" s="16">
        <f>J191</f>
        <v>0</v>
      </c>
      <c r="K190" s="26"/>
    </row>
    <row r="191" spans="1:11" s="186" customFormat="1" hidden="1">
      <c r="A191" s="214" t="s">
        <v>81</v>
      </c>
      <c r="B191" s="151" t="s">
        <v>22</v>
      </c>
      <c r="C191" s="151" t="s">
        <v>68</v>
      </c>
      <c r="D191" s="189" t="s">
        <v>96</v>
      </c>
      <c r="E191" s="151" t="s">
        <v>80</v>
      </c>
      <c r="F191" s="151" t="s">
        <v>17</v>
      </c>
      <c r="G191" s="154"/>
      <c r="H191" s="154"/>
      <c r="I191" s="185">
        <f t="shared" si="47"/>
        <v>0</v>
      </c>
      <c r="J191" s="155"/>
      <c r="K191" s="190"/>
    </row>
    <row r="192" spans="1:11" ht="60.75" customHeight="1">
      <c r="A192" s="33" t="s">
        <v>97</v>
      </c>
      <c r="B192" s="34" t="s">
        <v>22</v>
      </c>
      <c r="C192" s="34" t="s">
        <v>68</v>
      </c>
      <c r="D192" s="35" t="s">
        <v>98</v>
      </c>
      <c r="E192" s="34"/>
      <c r="F192" s="34"/>
      <c r="G192" s="16">
        <f>G193+G196+G199</f>
        <v>1694</v>
      </c>
      <c r="H192" s="16">
        <f>H193+H196+H199</f>
        <v>0</v>
      </c>
      <c r="I192" s="12">
        <f t="shared" si="47"/>
        <v>1694</v>
      </c>
      <c r="J192" s="16">
        <f t="shared" ref="J192:K192" si="59">J193+J196+J199</f>
        <v>1252.53</v>
      </c>
      <c r="K192" s="16">
        <f t="shared" si="59"/>
        <v>1252.53</v>
      </c>
    </row>
    <row r="193" spans="1:11" ht="74.25" customHeight="1">
      <c r="A193" s="17" t="s">
        <v>29</v>
      </c>
      <c r="B193" s="18" t="s">
        <v>22</v>
      </c>
      <c r="C193" s="18" t="s">
        <v>68</v>
      </c>
      <c r="D193" s="37" t="s">
        <v>98</v>
      </c>
      <c r="E193" s="18" t="s">
        <v>30</v>
      </c>
      <c r="F193" s="18"/>
      <c r="G193" s="16">
        <f t="shared" ref="G193:K194" si="60">G194</f>
        <v>1122.4000000000001</v>
      </c>
      <c r="H193" s="16">
        <f t="shared" si="60"/>
        <v>0</v>
      </c>
      <c r="I193" s="12">
        <f t="shared" si="47"/>
        <v>1122.4000000000001</v>
      </c>
      <c r="J193" s="16">
        <f t="shared" si="60"/>
        <v>886.23</v>
      </c>
      <c r="K193" s="16">
        <f t="shared" si="60"/>
        <v>886.23</v>
      </c>
    </row>
    <row r="194" spans="1:11" ht="25.5" customHeight="1">
      <c r="A194" s="17" t="s">
        <v>31</v>
      </c>
      <c r="B194" s="18" t="s">
        <v>22</v>
      </c>
      <c r="C194" s="18" t="s">
        <v>68</v>
      </c>
      <c r="D194" s="37" t="s">
        <v>98</v>
      </c>
      <c r="E194" s="18" t="s">
        <v>32</v>
      </c>
      <c r="F194" s="18"/>
      <c r="G194" s="16">
        <f t="shared" si="60"/>
        <v>1122.4000000000001</v>
      </c>
      <c r="H194" s="16">
        <f t="shared" si="60"/>
        <v>0</v>
      </c>
      <c r="I194" s="12">
        <f t="shared" si="47"/>
        <v>1122.4000000000001</v>
      </c>
      <c r="J194" s="16">
        <f t="shared" si="60"/>
        <v>886.23</v>
      </c>
      <c r="K194" s="16">
        <f t="shared" si="60"/>
        <v>886.23</v>
      </c>
    </row>
    <row r="195" spans="1:11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32</v>
      </c>
      <c r="F195" s="18" t="s">
        <v>17</v>
      </c>
      <c r="G195" s="64">
        <v>1122.4000000000001</v>
      </c>
      <c r="H195" s="64">
        <v>0</v>
      </c>
      <c r="I195" s="12">
        <f t="shared" si="47"/>
        <v>1122.4000000000001</v>
      </c>
      <c r="J195" s="22">
        <f>'[2]Бюджет 2025 г 1 чтение'!$I$1289</f>
        <v>886.23</v>
      </c>
      <c r="K195" s="22">
        <f>'[2]Бюджет 2025 г 1 чтение'!$J$1289</f>
        <v>886.23</v>
      </c>
    </row>
    <row r="196" spans="1:11" ht="24" customHeight="1">
      <c r="A196" s="17" t="s">
        <v>44</v>
      </c>
      <c r="B196" s="18" t="s">
        <v>22</v>
      </c>
      <c r="C196" s="18" t="s">
        <v>68</v>
      </c>
      <c r="D196" s="37" t="s">
        <v>98</v>
      </c>
      <c r="E196" s="18" t="s">
        <v>45</v>
      </c>
      <c r="F196" s="18"/>
      <c r="G196" s="16">
        <f t="shared" ref="G196:K197" si="61">G197</f>
        <v>561.6</v>
      </c>
      <c r="H196" s="16">
        <f t="shared" si="61"/>
        <v>0</v>
      </c>
      <c r="I196" s="12">
        <f t="shared" si="47"/>
        <v>561.6</v>
      </c>
      <c r="J196" s="16">
        <f t="shared" si="61"/>
        <v>356.3</v>
      </c>
      <c r="K196" s="16">
        <f t="shared" si="61"/>
        <v>356.3</v>
      </c>
    </row>
    <row r="197" spans="1:11" ht="36">
      <c r="A197" s="17" t="s">
        <v>46</v>
      </c>
      <c r="B197" s="18" t="s">
        <v>22</v>
      </c>
      <c r="C197" s="18" t="s">
        <v>68</v>
      </c>
      <c r="D197" s="37" t="s">
        <v>98</v>
      </c>
      <c r="E197" s="18" t="s">
        <v>53</v>
      </c>
      <c r="F197" s="18"/>
      <c r="G197" s="16">
        <f t="shared" si="61"/>
        <v>561.6</v>
      </c>
      <c r="H197" s="16">
        <f t="shared" si="61"/>
        <v>0</v>
      </c>
      <c r="I197" s="12">
        <f t="shared" si="47"/>
        <v>561.6</v>
      </c>
      <c r="J197" s="16">
        <f t="shared" si="61"/>
        <v>356.3</v>
      </c>
      <c r="K197" s="16">
        <f t="shared" si="61"/>
        <v>356.3</v>
      </c>
    </row>
    <row r="198" spans="1:11">
      <c r="A198" s="17" t="s">
        <v>16</v>
      </c>
      <c r="B198" s="18" t="s">
        <v>22</v>
      </c>
      <c r="C198" s="18" t="s">
        <v>68</v>
      </c>
      <c r="D198" s="37" t="s">
        <v>98</v>
      </c>
      <c r="E198" s="18" t="s">
        <v>53</v>
      </c>
      <c r="F198" s="18" t="s">
        <v>17</v>
      </c>
      <c r="G198" s="64">
        <v>561.6</v>
      </c>
      <c r="H198" s="64">
        <v>0</v>
      </c>
      <c r="I198" s="12">
        <f t="shared" si="47"/>
        <v>561.6</v>
      </c>
      <c r="J198" s="22">
        <f>'[2]Бюджет 2025 г 1 чтение'!$I$1292</f>
        <v>356.3</v>
      </c>
      <c r="K198" s="22">
        <f>'[2]Бюджет 2025 г 1 чтение'!$J$1292</f>
        <v>356.3</v>
      </c>
    </row>
    <row r="199" spans="1:11" ht="18" customHeight="1">
      <c r="A199" s="17" t="s">
        <v>56</v>
      </c>
      <c r="B199" s="18" t="s">
        <v>22</v>
      </c>
      <c r="C199" s="18" t="s">
        <v>68</v>
      </c>
      <c r="D199" s="37" t="s">
        <v>98</v>
      </c>
      <c r="E199" s="18" t="s">
        <v>57</v>
      </c>
      <c r="F199" s="18"/>
      <c r="G199" s="16">
        <f t="shared" ref="G199:K200" si="62">G200</f>
        <v>10</v>
      </c>
      <c r="H199" s="16">
        <f t="shared" si="62"/>
        <v>0</v>
      </c>
      <c r="I199" s="12">
        <f t="shared" si="47"/>
        <v>10</v>
      </c>
      <c r="J199" s="16">
        <f t="shared" si="62"/>
        <v>10</v>
      </c>
      <c r="K199" s="16">
        <f t="shared" si="62"/>
        <v>10</v>
      </c>
    </row>
    <row r="200" spans="1:11" ht="15" customHeight="1">
      <c r="A200" s="17" t="s">
        <v>79</v>
      </c>
      <c r="B200" s="18" t="s">
        <v>22</v>
      </c>
      <c r="C200" s="18" t="s">
        <v>68</v>
      </c>
      <c r="D200" s="37" t="s">
        <v>98</v>
      </c>
      <c r="E200" s="18" t="s">
        <v>80</v>
      </c>
      <c r="F200" s="18"/>
      <c r="G200" s="16">
        <f t="shared" si="62"/>
        <v>10</v>
      </c>
      <c r="H200" s="16">
        <f t="shared" si="62"/>
        <v>0</v>
      </c>
      <c r="I200" s="12">
        <f t="shared" si="47"/>
        <v>10</v>
      </c>
      <c r="J200" s="16">
        <f t="shared" si="62"/>
        <v>10</v>
      </c>
      <c r="K200" s="16">
        <f t="shared" si="62"/>
        <v>10</v>
      </c>
    </row>
    <row r="201" spans="1:11">
      <c r="A201" s="17" t="s">
        <v>81</v>
      </c>
      <c r="B201" s="18" t="s">
        <v>22</v>
      </c>
      <c r="C201" s="18" t="s">
        <v>68</v>
      </c>
      <c r="D201" s="37" t="s">
        <v>98</v>
      </c>
      <c r="E201" s="18" t="s">
        <v>80</v>
      </c>
      <c r="F201" s="18" t="s">
        <v>17</v>
      </c>
      <c r="G201" s="19">
        <f>'[2]Бюджет 2025 г 1 чтение'!$H$1295</f>
        <v>10</v>
      </c>
      <c r="H201" s="19">
        <f>'[4]Поправки февраль'!$I$1325</f>
        <v>0</v>
      </c>
      <c r="I201" s="12">
        <f t="shared" si="47"/>
        <v>10</v>
      </c>
      <c r="J201" s="20">
        <f>'[2]Бюджет 2025 г 1 чтение'!$I$1295</f>
        <v>10</v>
      </c>
      <c r="K201" s="19">
        <f>'[2]Бюджет 2025 г 1 чтение'!$J$1295</f>
        <v>10</v>
      </c>
    </row>
    <row r="202" spans="1:11" ht="49.5" hidden="1" customHeight="1">
      <c r="A202" s="33" t="s">
        <v>99</v>
      </c>
      <c r="B202" s="34" t="s">
        <v>22</v>
      </c>
      <c r="C202" s="34" t="s">
        <v>68</v>
      </c>
      <c r="D202" s="35" t="s">
        <v>100</v>
      </c>
      <c r="E202" s="34"/>
      <c r="F202" s="34"/>
      <c r="G202" s="16">
        <f t="shared" ref="G202:K204" si="63">G203</f>
        <v>0</v>
      </c>
      <c r="H202" s="16">
        <f t="shared" si="63"/>
        <v>0</v>
      </c>
      <c r="I202" s="12">
        <f t="shared" si="47"/>
        <v>0</v>
      </c>
      <c r="J202" s="16">
        <f t="shared" si="63"/>
        <v>0</v>
      </c>
      <c r="K202" s="16">
        <f t="shared" si="63"/>
        <v>0</v>
      </c>
    </row>
    <row r="203" spans="1:11" ht="26.25" hidden="1" customHeight="1">
      <c r="A203" s="17" t="s">
        <v>44</v>
      </c>
      <c r="B203" s="18" t="s">
        <v>22</v>
      </c>
      <c r="C203" s="18" t="s">
        <v>68</v>
      </c>
      <c r="D203" s="37" t="s">
        <v>100</v>
      </c>
      <c r="E203" s="18" t="s">
        <v>45</v>
      </c>
      <c r="F203" s="18"/>
      <c r="G203" s="16">
        <f t="shared" si="63"/>
        <v>0</v>
      </c>
      <c r="H203" s="16">
        <f t="shared" si="63"/>
        <v>0</v>
      </c>
      <c r="I203" s="12">
        <f t="shared" si="47"/>
        <v>0</v>
      </c>
      <c r="J203" s="16">
        <f t="shared" si="63"/>
        <v>0</v>
      </c>
      <c r="K203" s="16">
        <f t="shared" si="63"/>
        <v>0</v>
      </c>
    </row>
    <row r="204" spans="1:11" ht="36" hidden="1">
      <c r="A204" s="17" t="s">
        <v>46</v>
      </c>
      <c r="B204" s="18" t="s">
        <v>22</v>
      </c>
      <c r="C204" s="18" t="s">
        <v>68</v>
      </c>
      <c r="D204" s="37" t="s">
        <v>100</v>
      </c>
      <c r="E204" s="18" t="s">
        <v>53</v>
      </c>
      <c r="F204" s="18"/>
      <c r="G204" s="16">
        <f t="shared" si="63"/>
        <v>0</v>
      </c>
      <c r="H204" s="16">
        <f t="shared" si="63"/>
        <v>0</v>
      </c>
      <c r="I204" s="12">
        <f t="shared" si="47"/>
        <v>0</v>
      </c>
      <c r="J204" s="16">
        <f t="shared" si="63"/>
        <v>0</v>
      </c>
      <c r="K204" s="16">
        <f t="shared" si="63"/>
        <v>0</v>
      </c>
    </row>
    <row r="205" spans="1:11" hidden="1">
      <c r="A205" s="17" t="s">
        <v>16</v>
      </c>
      <c r="B205" s="18" t="s">
        <v>22</v>
      </c>
      <c r="C205" s="18" t="s">
        <v>68</v>
      </c>
      <c r="D205" s="30" t="s">
        <v>100</v>
      </c>
      <c r="E205" s="18" t="s">
        <v>53</v>
      </c>
      <c r="F205" s="18" t="s">
        <v>17</v>
      </c>
      <c r="G205" s="19"/>
      <c r="H205" s="19"/>
      <c r="I205" s="12">
        <f t="shared" si="47"/>
        <v>0</v>
      </c>
      <c r="J205" s="20"/>
      <c r="K205" s="19"/>
    </row>
    <row r="206" spans="1:11" ht="47.25" hidden="1" customHeight="1">
      <c r="A206" s="33" t="s">
        <v>101</v>
      </c>
      <c r="B206" s="34" t="s">
        <v>22</v>
      </c>
      <c r="C206" s="34" t="s">
        <v>68</v>
      </c>
      <c r="D206" s="35" t="s">
        <v>102</v>
      </c>
      <c r="E206" s="34"/>
      <c r="F206" s="34"/>
      <c r="G206" s="16">
        <f t="shared" ref="G206:K208" si="64">G207</f>
        <v>0</v>
      </c>
      <c r="H206" s="16">
        <f t="shared" si="64"/>
        <v>0</v>
      </c>
      <c r="I206" s="12">
        <f t="shared" si="47"/>
        <v>0</v>
      </c>
      <c r="J206" s="16">
        <f t="shared" si="64"/>
        <v>0</v>
      </c>
      <c r="K206" s="16">
        <f t="shared" si="64"/>
        <v>0</v>
      </c>
    </row>
    <row r="207" spans="1:11" ht="25.5" hidden="1" customHeight="1">
      <c r="A207" s="17" t="s">
        <v>44</v>
      </c>
      <c r="B207" s="18" t="s">
        <v>22</v>
      </c>
      <c r="C207" s="18" t="s">
        <v>68</v>
      </c>
      <c r="D207" s="30" t="s">
        <v>102</v>
      </c>
      <c r="E207" s="18" t="s">
        <v>45</v>
      </c>
      <c r="F207" s="18"/>
      <c r="G207" s="16">
        <f t="shared" si="64"/>
        <v>0</v>
      </c>
      <c r="H207" s="16">
        <f t="shared" si="64"/>
        <v>0</v>
      </c>
      <c r="I207" s="12">
        <f t="shared" si="47"/>
        <v>0</v>
      </c>
      <c r="J207" s="16">
        <f t="shared" si="64"/>
        <v>0</v>
      </c>
      <c r="K207" s="16">
        <f t="shared" si="64"/>
        <v>0</v>
      </c>
    </row>
    <row r="208" spans="1:11" ht="36" hidden="1">
      <c r="A208" s="17" t="s">
        <v>46</v>
      </c>
      <c r="B208" s="18" t="s">
        <v>22</v>
      </c>
      <c r="C208" s="18" t="s">
        <v>68</v>
      </c>
      <c r="D208" s="30" t="s">
        <v>102</v>
      </c>
      <c r="E208" s="18" t="s">
        <v>53</v>
      </c>
      <c r="F208" s="18"/>
      <c r="G208" s="16">
        <f t="shared" si="64"/>
        <v>0</v>
      </c>
      <c r="H208" s="16">
        <f t="shared" si="64"/>
        <v>0</v>
      </c>
      <c r="I208" s="12">
        <f t="shared" si="47"/>
        <v>0</v>
      </c>
      <c r="J208" s="16">
        <f t="shared" si="64"/>
        <v>0</v>
      </c>
      <c r="K208" s="16">
        <f t="shared" si="64"/>
        <v>0</v>
      </c>
    </row>
    <row r="209" spans="1:11" hidden="1">
      <c r="A209" s="17" t="s">
        <v>16</v>
      </c>
      <c r="B209" s="18" t="s">
        <v>22</v>
      </c>
      <c r="C209" s="18" t="s">
        <v>68</v>
      </c>
      <c r="D209" s="30" t="s">
        <v>102</v>
      </c>
      <c r="E209" s="18" t="s">
        <v>53</v>
      </c>
      <c r="F209" s="18" t="s">
        <v>17</v>
      </c>
      <c r="G209" s="19"/>
      <c r="H209" s="19"/>
      <c r="I209" s="12">
        <f t="shared" si="47"/>
        <v>0</v>
      </c>
      <c r="J209" s="20"/>
      <c r="K209" s="26"/>
    </row>
    <row r="210" spans="1:11" ht="60.75" customHeight="1">
      <c r="A210" s="33" t="s">
        <v>103</v>
      </c>
      <c r="B210" s="18" t="s">
        <v>22</v>
      </c>
      <c r="C210" s="18" t="s">
        <v>68</v>
      </c>
      <c r="D210" s="30" t="s">
        <v>104</v>
      </c>
      <c r="E210" s="18"/>
      <c r="F210" s="18"/>
      <c r="G210" s="16">
        <f>G211+G214</f>
        <v>227.2</v>
      </c>
      <c r="H210" s="16">
        <f>H211+H214</f>
        <v>-16.8</v>
      </c>
      <c r="I210" s="12">
        <f t="shared" si="47"/>
        <v>210.39999999999998</v>
      </c>
      <c r="J210" s="16">
        <f t="shared" ref="J210:K210" si="65">J211+J214</f>
        <v>156.80000000000001</v>
      </c>
      <c r="K210" s="16">
        <f t="shared" si="65"/>
        <v>156.80000000000001</v>
      </c>
    </row>
    <row r="211" spans="1:11" ht="24">
      <c r="A211" s="17" t="s">
        <v>44</v>
      </c>
      <c r="B211" s="18" t="s">
        <v>22</v>
      </c>
      <c r="C211" s="18" t="s">
        <v>68</v>
      </c>
      <c r="D211" s="30" t="s">
        <v>104</v>
      </c>
      <c r="E211" s="18" t="s">
        <v>45</v>
      </c>
      <c r="F211" s="18"/>
      <c r="G211" s="16">
        <f t="shared" ref="G211:K212" si="66">G212</f>
        <v>227.2</v>
      </c>
      <c r="H211" s="16">
        <f t="shared" si="66"/>
        <v>-16.8</v>
      </c>
      <c r="I211" s="12">
        <f t="shared" si="47"/>
        <v>210.39999999999998</v>
      </c>
      <c r="J211" s="16">
        <f t="shared" si="66"/>
        <v>156.80000000000001</v>
      </c>
      <c r="K211" s="16">
        <f t="shared" si="66"/>
        <v>156.80000000000001</v>
      </c>
    </row>
    <row r="212" spans="1:11" ht="40.5" customHeight="1">
      <c r="A212" s="17" t="s">
        <v>46</v>
      </c>
      <c r="B212" s="18" t="s">
        <v>22</v>
      </c>
      <c r="C212" s="18" t="s">
        <v>68</v>
      </c>
      <c r="D212" s="30" t="s">
        <v>104</v>
      </c>
      <c r="E212" s="18" t="s">
        <v>53</v>
      </c>
      <c r="F212" s="18"/>
      <c r="G212" s="16">
        <f t="shared" si="66"/>
        <v>227.2</v>
      </c>
      <c r="H212" s="16">
        <f t="shared" si="66"/>
        <v>-16.8</v>
      </c>
      <c r="I212" s="12">
        <f t="shared" si="47"/>
        <v>210.39999999999998</v>
      </c>
      <c r="J212" s="16">
        <f t="shared" si="66"/>
        <v>156.80000000000001</v>
      </c>
      <c r="K212" s="16">
        <f t="shared" si="66"/>
        <v>156.80000000000001</v>
      </c>
    </row>
    <row r="213" spans="1:11">
      <c r="A213" s="17" t="s">
        <v>16</v>
      </c>
      <c r="B213" s="18" t="s">
        <v>22</v>
      </c>
      <c r="C213" s="18" t="s">
        <v>68</v>
      </c>
      <c r="D213" s="30" t="s">
        <v>104</v>
      </c>
      <c r="E213" s="18" t="s">
        <v>53</v>
      </c>
      <c r="F213" s="18" t="s">
        <v>17</v>
      </c>
      <c r="G213" s="64">
        <v>227.2</v>
      </c>
      <c r="H213" s="64">
        <f>'[5]Поправки октябрь'!$I$1542</f>
        <v>-16.8</v>
      </c>
      <c r="I213" s="12">
        <f t="shared" si="47"/>
        <v>210.39999999999998</v>
      </c>
      <c r="J213" s="22">
        <f>'[2]Бюджет 2025 г 1 чтение'!$I$1512</f>
        <v>156.80000000000001</v>
      </c>
      <c r="K213" s="22">
        <f>'[2]Бюджет 2025 г 1 чтение'!$J$1512</f>
        <v>156.80000000000001</v>
      </c>
    </row>
    <row r="214" spans="1:11">
      <c r="A214" s="106" t="s">
        <v>56</v>
      </c>
      <c r="B214" s="18" t="s">
        <v>22</v>
      </c>
      <c r="C214" s="18" t="s">
        <v>68</v>
      </c>
      <c r="D214" s="30" t="s">
        <v>104</v>
      </c>
      <c r="E214" s="18" t="s">
        <v>57</v>
      </c>
      <c r="F214" s="18"/>
      <c r="G214" s="102">
        <f t="shared" ref="G214:K215" si="67">G215</f>
        <v>0</v>
      </c>
      <c r="H214" s="102">
        <f t="shared" si="67"/>
        <v>0</v>
      </c>
      <c r="I214" s="12">
        <f t="shared" si="47"/>
        <v>0</v>
      </c>
      <c r="J214" s="102">
        <f t="shared" si="67"/>
        <v>0</v>
      </c>
      <c r="K214" s="102">
        <f t="shared" si="67"/>
        <v>0</v>
      </c>
    </row>
    <row r="215" spans="1:11">
      <c r="A215" s="106" t="s">
        <v>79</v>
      </c>
      <c r="B215" s="18" t="s">
        <v>22</v>
      </c>
      <c r="C215" s="18" t="s">
        <v>68</v>
      </c>
      <c r="D215" s="30" t="s">
        <v>104</v>
      </c>
      <c r="E215" s="18" t="s">
        <v>80</v>
      </c>
      <c r="F215" s="18"/>
      <c r="G215" s="102">
        <f t="shared" si="67"/>
        <v>0</v>
      </c>
      <c r="H215" s="102">
        <f t="shared" si="67"/>
        <v>0</v>
      </c>
      <c r="I215" s="12">
        <f t="shared" si="47"/>
        <v>0</v>
      </c>
      <c r="J215" s="102">
        <f t="shared" si="67"/>
        <v>0</v>
      </c>
      <c r="K215" s="102">
        <f t="shared" si="67"/>
        <v>0</v>
      </c>
    </row>
    <row r="216" spans="1:11">
      <c r="A216" s="106" t="s">
        <v>81</v>
      </c>
      <c r="B216" s="18" t="s">
        <v>22</v>
      </c>
      <c r="C216" s="18" t="s">
        <v>68</v>
      </c>
      <c r="D216" s="30" t="s">
        <v>104</v>
      </c>
      <c r="E216" s="18" t="s">
        <v>80</v>
      </c>
      <c r="F216" s="18" t="s">
        <v>17</v>
      </c>
      <c r="G216" s="64">
        <v>0</v>
      </c>
      <c r="H216" s="64">
        <f>'[4]Поправки февраль'!$I$1545</f>
        <v>0</v>
      </c>
      <c r="I216" s="12">
        <f t="shared" si="47"/>
        <v>0</v>
      </c>
      <c r="J216" s="22"/>
      <c r="K216" s="22"/>
    </row>
    <row r="217" spans="1:11" ht="89.25">
      <c r="A217" s="23" t="s">
        <v>105</v>
      </c>
      <c r="B217" s="18" t="s">
        <v>22</v>
      </c>
      <c r="C217" s="18" t="s">
        <v>68</v>
      </c>
      <c r="D217" s="37" t="s">
        <v>106</v>
      </c>
      <c r="E217" s="18"/>
      <c r="F217" s="18"/>
      <c r="G217" s="16">
        <f t="shared" ref="G217:J219" si="68">G218</f>
        <v>0</v>
      </c>
      <c r="H217" s="16">
        <f t="shared" si="68"/>
        <v>0</v>
      </c>
      <c r="I217" s="12">
        <f t="shared" ref="I217:I280" si="69">G217+H217</f>
        <v>0</v>
      </c>
      <c r="J217" s="16">
        <f t="shared" si="68"/>
        <v>0</v>
      </c>
      <c r="K217" s="26"/>
    </row>
    <row r="218" spans="1:11" ht="76.5">
      <c r="A218" s="23" t="s">
        <v>29</v>
      </c>
      <c r="B218" s="18" t="s">
        <v>22</v>
      </c>
      <c r="C218" s="18" t="s">
        <v>68</v>
      </c>
      <c r="D218" s="37" t="s">
        <v>106</v>
      </c>
      <c r="E218" s="18" t="s">
        <v>30</v>
      </c>
      <c r="F218" s="18"/>
      <c r="G218" s="16">
        <f t="shared" si="68"/>
        <v>0</v>
      </c>
      <c r="H218" s="16">
        <f t="shared" si="68"/>
        <v>0</v>
      </c>
      <c r="I218" s="12">
        <f t="shared" si="69"/>
        <v>0</v>
      </c>
      <c r="J218" s="16">
        <f t="shared" si="68"/>
        <v>0</v>
      </c>
      <c r="K218" s="26"/>
    </row>
    <row r="219" spans="1:11" ht="27.75" customHeight="1">
      <c r="A219" s="23" t="s">
        <v>31</v>
      </c>
      <c r="B219" s="18" t="s">
        <v>22</v>
      </c>
      <c r="C219" s="18" t="s">
        <v>68</v>
      </c>
      <c r="D219" s="37" t="s">
        <v>106</v>
      </c>
      <c r="E219" s="18" t="s">
        <v>32</v>
      </c>
      <c r="F219" s="18"/>
      <c r="G219" s="16">
        <f t="shared" si="68"/>
        <v>0</v>
      </c>
      <c r="H219" s="16">
        <f t="shared" si="68"/>
        <v>0</v>
      </c>
      <c r="I219" s="12">
        <f t="shared" si="69"/>
        <v>0</v>
      </c>
      <c r="J219" s="16">
        <f t="shared" si="68"/>
        <v>0</v>
      </c>
      <c r="K219" s="26"/>
    </row>
    <row r="220" spans="1:11">
      <c r="A220" s="23" t="s">
        <v>107</v>
      </c>
      <c r="B220" s="18" t="s">
        <v>22</v>
      </c>
      <c r="C220" s="18" t="s">
        <v>68</v>
      </c>
      <c r="D220" s="37" t="s">
        <v>106</v>
      </c>
      <c r="E220" s="18" t="s">
        <v>32</v>
      </c>
      <c r="F220" s="18" t="s">
        <v>17</v>
      </c>
      <c r="G220" s="19"/>
      <c r="H220" s="19"/>
      <c r="I220" s="12">
        <f t="shared" si="69"/>
        <v>0</v>
      </c>
      <c r="J220" s="20"/>
      <c r="K220" s="26"/>
    </row>
    <row r="221" spans="1:11" ht="59.25" customHeight="1">
      <c r="A221" s="31" t="s">
        <v>108</v>
      </c>
      <c r="B221" s="14" t="s">
        <v>22</v>
      </c>
      <c r="C221" s="14" t="s">
        <v>68</v>
      </c>
      <c r="D221" s="32" t="s">
        <v>109</v>
      </c>
      <c r="E221" s="14"/>
      <c r="F221" s="14"/>
      <c r="G221" s="16">
        <f t="shared" ref="G221:K221" si="70">G222+G225</f>
        <v>417.9</v>
      </c>
      <c r="H221" s="16">
        <f t="shared" si="70"/>
        <v>297.20000000000005</v>
      </c>
      <c r="I221" s="12">
        <f t="shared" si="69"/>
        <v>715.1</v>
      </c>
      <c r="J221" s="16">
        <f t="shared" si="70"/>
        <v>715.09999999999991</v>
      </c>
      <c r="K221" s="16">
        <f t="shared" si="70"/>
        <v>715.09999999999991</v>
      </c>
    </row>
    <row r="222" spans="1:11" ht="76.5" customHeight="1">
      <c r="A222" s="17" t="s">
        <v>29</v>
      </c>
      <c r="B222" s="18" t="s">
        <v>22</v>
      </c>
      <c r="C222" s="18" t="s">
        <v>68</v>
      </c>
      <c r="D222" s="30" t="s">
        <v>109</v>
      </c>
      <c r="E222" s="18" t="s">
        <v>30</v>
      </c>
      <c r="F222" s="14"/>
      <c r="G222" s="16">
        <f t="shared" ref="G222:K223" si="71">G223</f>
        <v>417.9</v>
      </c>
      <c r="H222" s="16">
        <f t="shared" si="71"/>
        <v>297.20000000000005</v>
      </c>
      <c r="I222" s="12">
        <f t="shared" si="69"/>
        <v>715.1</v>
      </c>
      <c r="J222" s="16">
        <f t="shared" si="71"/>
        <v>715.09999999999991</v>
      </c>
      <c r="K222" s="16">
        <f t="shared" si="71"/>
        <v>715.09999999999991</v>
      </c>
    </row>
    <row r="223" spans="1:11" ht="26.25" customHeight="1">
      <c r="A223" s="17" t="s">
        <v>31</v>
      </c>
      <c r="B223" s="18" t="s">
        <v>22</v>
      </c>
      <c r="C223" s="18" t="s">
        <v>68</v>
      </c>
      <c r="D223" s="30" t="s">
        <v>109</v>
      </c>
      <c r="E223" s="18" t="s">
        <v>32</v>
      </c>
      <c r="F223" s="14"/>
      <c r="G223" s="16">
        <f t="shared" si="71"/>
        <v>417.9</v>
      </c>
      <c r="H223" s="16">
        <f t="shared" si="71"/>
        <v>297.20000000000005</v>
      </c>
      <c r="I223" s="12">
        <f t="shared" si="69"/>
        <v>715.1</v>
      </c>
      <c r="J223" s="16">
        <f t="shared" si="71"/>
        <v>715.09999999999991</v>
      </c>
      <c r="K223" s="16">
        <f t="shared" si="71"/>
        <v>715.09999999999991</v>
      </c>
    </row>
    <row r="224" spans="1:11">
      <c r="A224" s="17" t="s">
        <v>18</v>
      </c>
      <c r="B224" s="18" t="s">
        <v>22</v>
      </c>
      <c r="C224" s="18" t="s">
        <v>68</v>
      </c>
      <c r="D224" s="30" t="s">
        <v>109</v>
      </c>
      <c r="E224" s="18" t="s">
        <v>32</v>
      </c>
      <c r="F224" s="18" t="s">
        <v>10</v>
      </c>
      <c r="G224" s="26">
        <f>'[3]Бюджет 2025 г 2 чтение'!$H$153</f>
        <v>417.9</v>
      </c>
      <c r="H224" s="26">
        <f>'[5]Поправки октябрь'!$I$157</f>
        <v>297.20000000000005</v>
      </c>
      <c r="I224" s="12">
        <f t="shared" si="69"/>
        <v>715.1</v>
      </c>
      <c r="J224" s="20">
        <f>'[5]Поправки октябрь'!$K$157</f>
        <v>715.09999999999991</v>
      </c>
      <c r="K224" s="26">
        <f>'[5]Поправки октябрь'!$L$157</f>
        <v>715.09999999999991</v>
      </c>
    </row>
    <row r="225" spans="1:11" ht="27" customHeight="1">
      <c r="A225" s="17" t="s">
        <v>44</v>
      </c>
      <c r="B225" s="18" t="s">
        <v>22</v>
      </c>
      <c r="C225" s="18" t="s">
        <v>68</v>
      </c>
      <c r="D225" s="30" t="s">
        <v>109</v>
      </c>
      <c r="E225" s="18" t="s">
        <v>45</v>
      </c>
      <c r="F225" s="18"/>
      <c r="G225" s="16">
        <f t="shared" ref="G225:K226" si="72">G226</f>
        <v>0</v>
      </c>
      <c r="H225" s="16">
        <f t="shared" si="72"/>
        <v>0</v>
      </c>
      <c r="I225" s="12">
        <f t="shared" si="69"/>
        <v>0</v>
      </c>
      <c r="J225" s="16">
        <f t="shared" si="72"/>
        <v>0</v>
      </c>
      <c r="K225" s="16">
        <f t="shared" si="72"/>
        <v>0</v>
      </c>
    </row>
    <row r="226" spans="1:11" ht="36">
      <c r="A226" s="17" t="s">
        <v>46</v>
      </c>
      <c r="B226" s="18" t="s">
        <v>22</v>
      </c>
      <c r="C226" s="18" t="s">
        <v>68</v>
      </c>
      <c r="D226" s="30" t="s">
        <v>109</v>
      </c>
      <c r="E226" s="18" t="s">
        <v>53</v>
      </c>
      <c r="F226" s="18"/>
      <c r="G226" s="16">
        <f t="shared" si="72"/>
        <v>0</v>
      </c>
      <c r="H226" s="16">
        <f t="shared" si="72"/>
        <v>0</v>
      </c>
      <c r="I226" s="12">
        <f t="shared" si="69"/>
        <v>0</v>
      </c>
      <c r="J226" s="16">
        <f t="shared" si="72"/>
        <v>0</v>
      </c>
      <c r="K226" s="16">
        <f t="shared" si="72"/>
        <v>0</v>
      </c>
    </row>
    <row r="227" spans="1:11">
      <c r="A227" s="17" t="s">
        <v>110</v>
      </c>
      <c r="B227" s="18" t="s">
        <v>22</v>
      </c>
      <c r="C227" s="18" t="s">
        <v>68</v>
      </c>
      <c r="D227" s="30" t="s">
        <v>109</v>
      </c>
      <c r="E227" s="18" t="s">
        <v>53</v>
      </c>
      <c r="F227" s="18" t="s">
        <v>10</v>
      </c>
      <c r="G227" s="19"/>
      <c r="H227" s="19"/>
      <c r="I227" s="12">
        <f t="shared" si="69"/>
        <v>0</v>
      </c>
      <c r="J227" s="20"/>
      <c r="K227" s="26"/>
    </row>
    <row r="228" spans="1:11" ht="24.75" customHeight="1">
      <c r="A228" s="31" t="s">
        <v>111</v>
      </c>
      <c r="B228" s="14" t="s">
        <v>22</v>
      </c>
      <c r="C228" s="14" t="s">
        <v>68</v>
      </c>
      <c r="D228" s="32" t="s">
        <v>112</v>
      </c>
      <c r="E228" s="14"/>
      <c r="F228" s="14"/>
      <c r="G228" s="16">
        <f t="shared" ref="G228:K228" si="73">G229+G234</f>
        <v>410.6</v>
      </c>
      <c r="H228" s="16">
        <f t="shared" si="73"/>
        <v>302</v>
      </c>
      <c r="I228" s="12">
        <f t="shared" si="69"/>
        <v>712.6</v>
      </c>
      <c r="J228" s="16">
        <f t="shared" si="73"/>
        <v>712.6</v>
      </c>
      <c r="K228" s="16">
        <f t="shared" si="73"/>
        <v>712.6</v>
      </c>
    </row>
    <row r="229" spans="1:11" ht="75" customHeight="1">
      <c r="A229" s="17" t="s">
        <v>29</v>
      </c>
      <c r="B229" s="18" t="s">
        <v>22</v>
      </c>
      <c r="C229" s="18" t="s">
        <v>68</v>
      </c>
      <c r="D229" s="30" t="s">
        <v>112</v>
      </c>
      <c r="E229" s="18" t="s">
        <v>30</v>
      </c>
      <c r="F229" s="18"/>
      <c r="G229" s="16">
        <f t="shared" ref="G229:K230" si="74">G230</f>
        <v>410.6</v>
      </c>
      <c r="H229" s="16">
        <f t="shared" si="74"/>
        <v>302</v>
      </c>
      <c r="I229" s="12">
        <f t="shared" si="69"/>
        <v>712.6</v>
      </c>
      <c r="J229" s="16">
        <f t="shared" si="74"/>
        <v>712.6</v>
      </c>
      <c r="K229" s="16">
        <f t="shared" si="74"/>
        <v>712.6</v>
      </c>
    </row>
    <row r="230" spans="1:11" ht="27.75" customHeight="1">
      <c r="A230" s="17" t="s">
        <v>31</v>
      </c>
      <c r="B230" s="18" t="s">
        <v>22</v>
      </c>
      <c r="C230" s="18" t="s">
        <v>68</v>
      </c>
      <c r="D230" s="30" t="s">
        <v>112</v>
      </c>
      <c r="E230" s="18" t="s">
        <v>32</v>
      </c>
      <c r="F230" s="18"/>
      <c r="G230" s="16">
        <f t="shared" si="74"/>
        <v>410.6</v>
      </c>
      <c r="H230" s="16">
        <f t="shared" si="74"/>
        <v>302</v>
      </c>
      <c r="I230" s="12">
        <f t="shared" si="69"/>
        <v>712.6</v>
      </c>
      <c r="J230" s="16">
        <f t="shared" si="74"/>
        <v>712.6</v>
      </c>
      <c r="K230" s="16">
        <f t="shared" si="74"/>
        <v>712.6</v>
      </c>
    </row>
    <row r="231" spans="1:11">
      <c r="A231" s="17" t="s">
        <v>18</v>
      </c>
      <c r="B231" s="18" t="s">
        <v>22</v>
      </c>
      <c r="C231" s="18" t="s">
        <v>68</v>
      </c>
      <c r="D231" s="30" t="s">
        <v>112</v>
      </c>
      <c r="E231" s="18" t="s">
        <v>32</v>
      </c>
      <c r="F231" s="18" t="s">
        <v>10</v>
      </c>
      <c r="G231" s="19">
        <f>'[3]Бюджет 2025 г 2 чтение'!$H$164</f>
        <v>410.6</v>
      </c>
      <c r="H231" s="19">
        <f>'[5]Поправки октябрь'!$I$168</f>
        <v>302</v>
      </c>
      <c r="I231" s="12">
        <f t="shared" si="69"/>
        <v>712.6</v>
      </c>
      <c r="J231" s="20">
        <f>'[5]Поправки октябрь'!$K$168</f>
        <v>712.6</v>
      </c>
      <c r="K231" s="19">
        <f>'[5]Поправки октябрь'!$L$168</f>
        <v>712.6</v>
      </c>
    </row>
    <row r="232" spans="1:11" ht="27.75" customHeight="1">
      <c r="A232" s="17" t="s">
        <v>44</v>
      </c>
      <c r="B232" s="18" t="s">
        <v>22</v>
      </c>
      <c r="C232" s="18" t="s">
        <v>68</v>
      </c>
      <c r="D232" s="30" t="s">
        <v>112</v>
      </c>
      <c r="E232" s="18" t="s">
        <v>45</v>
      </c>
      <c r="F232" s="18"/>
      <c r="G232" s="16">
        <f t="shared" ref="G232:K233" si="75">G233</f>
        <v>0</v>
      </c>
      <c r="H232" s="16">
        <f t="shared" si="75"/>
        <v>0</v>
      </c>
      <c r="I232" s="12">
        <f t="shared" si="69"/>
        <v>0</v>
      </c>
      <c r="J232" s="16">
        <f t="shared" si="75"/>
        <v>0</v>
      </c>
      <c r="K232" s="16">
        <f t="shared" si="75"/>
        <v>0</v>
      </c>
    </row>
    <row r="233" spans="1:11" ht="36">
      <c r="A233" s="17" t="s">
        <v>46</v>
      </c>
      <c r="B233" s="18" t="s">
        <v>22</v>
      </c>
      <c r="C233" s="18" t="s">
        <v>68</v>
      </c>
      <c r="D233" s="30" t="s">
        <v>112</v>
      </c>
      <c r="E233" s="18" t="s">
        <v>53</v>
      </c>
      <c r="F233" s="18"/>
      <c r="G233" s="16">
        <f t="shared" si="75"/>
        <v>0</v>
      </c>
      <c r="H233" s="16">
        <f t="shared" si="75"/>
        <v>0</v>
      </c>
      <c r="I233" s="12">
        <f t="shared" si="69"/>
        <v>0</v>
      </c>
      <c r="J233" s="16">
        <f t="shared" si="75"/>
        <v>0</v>
      </c>
      <c r="K233" s="16">
        <f t="shared" si="75"/>
        <v>0</v>
      </c>
    </row>
    <row r="234" spans="1:11">
      <c r="A234" s="17" t="s">
        <v>110</v>
      </c>
      <c r="B234" s="18" t="s">
        <v>22</v>
      </c>
      <c r="C234" s="18" t="s">
        <v>68</v>
      </c>
      <c r="D234" s="30" t="s">
        <v>112</v>
      </c>
      <c r="E234" s="18" t="s">
        <v>53</v>
      </c>
      <c r="F234" s="18" t="s">
        <v>10</v>
      </c>
      <c r="G234" s="19"/>
      <c r="H234" s="19"/>
      <c r="I234" s="12">
        <f t="shared" si="69"/>
        <v>0</v>
      </c>
      <c r="J234" s="20"/>
      <c r="K234" s="26"/>
    </row>
    <row r="235" spans="1:11" ht="61.5" customHeight="1">
      <c r="A235" s="69" t="s">
        <v>113</v>
      </c>
      <c r="B235" s="14" t="s">
        <v>22</v>
      </c>
      <c r="C235" s="14" t="s">
        <v>68</v>
      </c>
      <c r="D235" s="32" t="s">
        <v>114</v>
      </c>
      <c r="E235" s="14"/>
      <c r="F235" s="14"/>
      <c r="G235" s="16">
        <f t="shared" ref="G235:K235" si="76">G236+G239</f>
        <v>477.1</v>
      </c>
      <c r="H235" s="16">
        <f t="shared" si="76"/>
        <v>211.79999999999998</v>
      </c>
      <c r="I235" s="12">
        <f t="shared" si="69"/>
        <v>688.9</v>
      </c>
      <c r="J235" s="16">
        <f t="shared" si="76"/>
        <v>688.90000000000009</v>
      </c>
      <c r="K235" s="16">
        <f t="shared" si="76"/>
        <v>688.90000000000009</v>
      </c>
    </row>
    <row r="236" spans="1:11" ht="72" customHeight="1">
      <c r="A236" s="17" t="s">
        <v>29</v>
      </c>
      <c r="B236" s="18" t="s">
        <v>22</v>
      </c>
      <c r="C236" s="18" t="s">
        <v>68</v>
      </c>
      <c r="D236" s="30" t="s">
        <v>114</v>
      </c>
      <c r="E236" s="18" t="s">
        <v>30</v>
      </c>
      <c r="F236" s="18"/>
      <c r="G236" s="16">
        <f t="shared" ref="G236:K237" si="77">G237</f>
        <v>477.1</v>
      </c>
      <c r="H236" s="16">
        <f t="shared" si="77"/>
        <v>201.79999999999998</v>
      </c>
      <c r="I236" s="12">
        <f t="shared" si="69"/>
        <v>678.9</v>
      </c>
      <c r="J236" s="16">
        <f t="shared" si="77"/>
        <v>688.90000000000009</v>
      </c>
      <c r="K236" s="16">
        <f t="shared" si="77"/>
        <v>688.90000000000009</v>
      </c>
    </row>
    <row r="237" spans="1:11" ht="25.5" customHeight="1">
      <c r="A237" s="17" t="s">
        <v>31</v>
      </c>
      <c r="B237" s="18" t="s">
        <v>22</v>
      </c>
      <c r="C237" s="18" t="s">
        <v>68</v>
      </c>
      <c r="D237" s="30" t="s">
        <v>114</v>
      </c>
      <c r="E237" s="18" t="s">
        <v>32</v>
      </c>
      <c r="F237" s="18"/>
      <c r="G237" s="16">
        <f t="shared" si="77"/>
        <v>477.1</v>
      </c>
      <c r="H237" s="235">
        <f t="shared" si="77"/>
        <v>201.79999999999998</v>
      </c>
      <c r="I237" s="12">
        <f t="shared" si="69"/>
        <v>678.9</v>
      </c>
      <c r="J237" s="16">
        <f t="shared" si="77"/>
        <v>688.90000000000009</v>
      </c>
      <c r="K237" s="16">
        <f t="shared" si="77"/>
        <v>688.90000000000009</v>
      </c>
    </row>
    <row r="238" spans="1:11">
      <c r="A238" s="17" t="s">
        <v>18</v>
      </c>
      <c r="B238" s="18" t="s">
        <v>22</v>
      </c>
      <c r="C238" s="18" t="s">
        <v>68</v>
      </c>
      <c r="D238" s="30" t="s">
        <v>114</v>
      </c>
      <c r="E238" s="18" t="s">
        <v>32</v>
      </c>
      <c r="F238" s="18" t="s">
        <v>10</v>
      </c>
      <c r="G238" s="26">
        <f>'[3]Бюджет 2025 г 2 чтение'!$H$737</f>
        <v>477.1</v>
      </c>
      <c r="H238" s="221">
        <f>'[5]Поправки октябрь'!$I$745</f>
        <v>201.79999999999998</v>
      </c>
      <c r="I238" s="12">
        <f t="shared" si="69"/>
        <v>678.9</v>
      </c>
      <c r="J238" s="20">
        <f>'[5]Поправки октябрь'!$K$745</f>
        <v>688.90000000000009</v>
      </c>
      <c r="K238" s="26">
        <f>'[5]Поправки октябрь'!$L$745</f>
        <v>688.90000000000009</v>
      </c>
    </row>
    <row r="239" spans="1:11" ht="25.5" customHeight="1">
      <c r="A239" s="17" t="s">
        <v>44</v>
      </c>
      <c r="B239" s="18" t="s">
        <v>22</v>
      </c>
      <c r="C239" s="18" t="s">
        <v>68</v>
      </c>
      <c r="D239" s="30" t="s">
        <v>114</v>
      </c>
      <c r="E239" s="18" t="s">
        <v>45</v>
      </c>
      <c r="F239" s="18"/>
      <c r="G239" s="16">
        <f t="shared" ref="G239:K240" si="78">G240</f>
        <v>0</v>
      </c>
      <c r="H239" s="235">
        <f t="shared" si="78"/>
        <v>10</v>
      </c>
      <c r="I239" s="12">
        <f t="shared" si="69"/>
        <v>10</v>
      </c>
      <c r="J239" s="16">
        <f t="shared" si="78"/>
        <v>0</v>
      </c>
      <c r="K239" s="16">
        <f t="shared" si="78"/>
        <v>0</v>
      </c>
    </row>
    <row r="240" spans="1:11" ht="36">
      <c r="A240" s="17" t="s">
        <v>46</v>
      </c>
      <c r="B240" s="18" t="s">
        <v>22</v>
      </c>
      <c r="C240" s="18" t="s">
        <v>68</v>
      </c>
      <c r="D240" s="30" t="s">
        <v>114</v>
      </c>
      <c r="E240" s="18" t="s">
        <v>53</v>
      </c>
      <c r="F240" s="18"/>
      <c r="G240" s="16">
        <f t="shared" si="78"/>
        <v>0</v>
      </c>
      <c r="H240" s="235">
        <f t="shared" si="78"/>
        <v>10</v>
      </c>
      <c r="I240" s="12">
        <f t="shared" si="69"/>
        <v>10</v>
      </c>
      <c r="J240" s="16">
        <f t="shared" si="78"/>
        <v>0</v>
      </c>
      <c r="K240" s="16">
        <f t="shared" si="78"/>
        <v>0</v>
      </c>
    </row>
    <row r="241" spans="1:14">
      <c r="A241" s="17" t="s">
        <v>110</v>
      </c>
      <c r="B241" s="18" t="s">
        <v>22</v>
      </c>
      <c r="C241" s="18" t="s">
        <v>68</v>
      </c>
      <c r="D241" s="30" t="s">
        <v>114</v>
      </c>
      <c r="E241" s="18" t="s">
        <v>53</v>
      </c>
      <c r="F241" s="18" t="s">
        <v>10</v>
      </c>
      <c r="G241" s="26"/>
      <c r="H241" s="221">
        <f>'[5]Поправки октябрь'!$I$748</f>
        <v>10</v>
      </c>
      <c r="I241" s="12">
        <f t="shared" si="69"/>
        <v>10</v>
      </c>
      <c r="J241" s="20"/>
      <c r="K241" s="26"/>
    </row>
    <row r="242" spans="1:14" ht="51" customHeight="1">
      <c r="A242" s="114" t="s">
        <v>668</v>
      </c>
      <c r="B242" s="115" t="s">
        <v>22</v>
      </c>
      <c r="C242" s="115" t="s">
        <v>68</v>
      </c>
      <c r="D242" s="116" t="s">
        <v>139</v>
      </c>
      <c r="E242" s="115"/>
      <c r="F242" s="115"/>
      <c r="G242" s="26">
        <f t="shared" ref="G242:H245" si="79">G243</f>
        <v>10</v>
      </c>
      <c r="H242" s="26">
        <f t="shared" si="79"/>
        <v>0</v>
      </c>
      <c r="I242" s="12">
        <f t="shared" si="69"/>
        <v>10</v>
      </c>
      <c r="J242" s="26">
        <f t="shared" ref="J242:N244" si="80">J243</f>
        <v>10</v>
      </c>
      <c r="K242" s="26">
        <f t="shared" si="80"/>
        <v>10</v>
      </c>
    </row>
    <row r="243" spans="1:14" ht="16.5" customHeight="1">
      <c r="A243" s="106" t="s">
        <v>133</v>
      </c>
      <c r="B243" s="41" t="s">
        <v>22</v>
      </c>
      <c r="C243" s="41" t="s">
        <v>68</v>
      </c>
      <c r="D243" s="116" t="s">
        <v>669</v>
      </c>
      <c r="E243" s="41"/>
      <c r="F243" s="41"/>
      <c r="G243" s="26">
        <f t="shared" si="79"/>
        <v>10</v>
      </c>
      <c r="H243" s="26">
        <f t="shared" si="79"/>
        <v>0</v>
      </c>
      <c r="I243" s="12">
        <f t="shared" si="69"/>
        <v>10</v>
      </c>
      <c r="J243" s="26">
        <f t="shared" si="80"/>
        <v>10</v>
      </c>
      <c r="K243" s="26">
        <f t="shared" si="80"/>
        <v>10</v>
      </c>
    </row>
    <row r="244" spans="1:14" ht="25.5">
      <c r="A244" s="106" t="s">
        <v>44</v>
      </c>
      <c r="B244" s="41" t="s">
        <v>22</v>
      </c>
      <c r="C244" s="41" t="s">
        <v>68</v>
      </c>
      <c r="D244" s="116" t="s">
        <v>669</v>
      </c>
      <c r="E244" s="41" t="s">
        <v>45</v>
      </c>
      <c r="F244" s="41"/>
      <c r="G244" s="26">
        <f t="shared" si="79"/>
        <v>10</v>
      </c>
      <c r="H244" s="26">
        <f t="shared" si="79"/>
        <v>0</v>
      </c>
      <c r="I244" s="12">
        <f t="shared" si="69"/>
        <v>10</v>
      </c>
      <c r="J244" s="26">
        <f>J245</f>
        <v>10</v>
      </c>
      <c r="K244" s="26">
        <f t="shared" si="80"/>
        <v>10</v>
      </c>
      <c r="L244" s="26">
        <f t="shared" si="80"/>
        <v>0</v>
      </c>
      <c r="M244" s="26">
        <f t="shared" si="80"/>
        <v>0</v>
      </c>
      <c r="N244" s="26">
        <f t="shared" si="80"/>
        <v>0</v>
      </c>
    </row>
    <row r="245" spans="1:14" ht="38.25">
      <c r="A245" s="106" t="s">
        <v>46</v>
      </c>
      <c r="B245" s="41" t="s">
        <v>22</v>
      </c>
      <c r="C245" s="41" t="s">
        <v>68</v>
      </c>
      <c r="D245" s="116" t="s">
        <v>669</v>
      </c>
      <c r="E245" s="41" t="s">
        <v>53</v>
      </c>
      <c r="F245" s="41"/>
      <c r="G245" s="26">
        <f t="shared" si="79"/>
        <v>10</v>
      </c>
      <c r="H245" s="26">
        <f t="shared" si="79"/>
        <v>0</v>
      </c>
      <c r="I245" s="12">
        <f t="shared" si="69"/>
        <v>10</v>
      </c>
      <c r="J245" s="26">
        <f t="shared" ref="J245:K245" si="81">J246</f>
        <v>10</v>
      </c>
      <c r="K245" s="26">
        <f t="shared" si="81"/>
        <v>10</v>
      </c>
    </row>
    <row r="246" spans="1:14">
      <c r="A246" s="106" t="s">
        <v>16</v>
      </c>
      <c r="B246" s="41" t="s">
        <v>22</v>
      </c>
      <c r="C246" s="41" t="s">
        <v>68</v>
      </c>
      <c r="D246" s="116" t="s">
        <v>669</v>
      </c>
      <c r="E246" s="41" t="s">
        <v>53</v>
      </c>
      <c r="F246" s="41" t="s">
        <v>17</v>
      </c>
      <c r="G246" s="26">
        <v>10</v>
      </c>
      <c r="H246" s="26">
        <f>'[4]Поправки февраль'!$I$183</f>
        <v>0</v>
      </c>
      <c r="I246" s="12">
        <f t="shared" si="69"/>
        <v>10</v>
      </c>
      <c r="J246" s="20">
        <v>10</v>
      </c>
      <c r="K246" s="26">
        <v>10</v>
      </c>
    </row>
    <row r="247" spans="1:14" ht="63.75">
      <c r="A247" s="142" t="s">
        <v>670</v>
      </c>
      <c r="B247" s="115" t="s">
        <v>22</v>
      </c>
      <c r="C247" s="115" t="s">
        <v>68</v>
      </c>
      <c r="D247" s="116" t="s">
        <v>672</v>
      </c>
      <c r="E247" s="115"/>
      <c r="F247" s="115"/>
      <c r="G247" s="19">
        <f t="shared" ref="G247:H250" si="82">G248</f>
        <v>350.5</v>
      </c>
      <c r="H247" s="19">
        <f t="shared" si="82"/>
        <v>0</v>
      </c>
      <c r="I247" s="12">
        <f t="shared" si="69"/>
        <v>350.5</v>
      </c>
      <c r="J247" s="19">
        <f t="shared" ref="J247:K250" si="83">J248</f>
        <v>0</v>
      </c>
      <c r="K247" s="19">
        <f t="shared" si="83"/>
        <v>0</v>
      </c>
    </row>
    <row r="248" spans="1:14">
      <c r="A248" s="106" t="s">
        <v>133</v>
      </c>
      <c r="B248" s="41" t="s">
        <v>22</v>
      </c>
      <c r="C248" s="41" t="s">
        <v>68</v>
      </c>
      <c r="D248" s="116" t="s">
        <v>671</v>
      </c>
      <c r="E248" s="41"/>
      <c r="F248" s="41"/>
      <c r="G248" s="19">
        <f t="shared" si="82"/>
        <v>350.5</v>
      </c>
      <c r="H248" s="19">
        <f t="shared" si="82"/>
        <v>0</v>
      </c>
      <c r="I248" s="12">
        <f t="shared" si="69"/>
        <v>350.5</v>
      </c>
      <c r="J248" s="19">
        <f t="shared" si="83"/>
        <v>0</v>
      </c>
      <c r="K248" s="19">
        <f t="shared" si="83"/>
        <v>0</v>
      </c>
    </row>
    <row r="249" spans="1:14" ht="25.5">
      <c r="A249" s="106" t="s">
        <v>44</v>
      </c>
      <c r="B249" s="41" t="s">
        <v>22</v>
      </c>
      <c r="C249" s="41" t="s">
        <v>68</v>
      </c>
      <c r="D249" s="116" t="s">
        <v>671</v>
      </c>
      <c r="E249" s="41" t="s">
        <v>45</v>
      </c>
      <c r="F249" s="41"/>
      <c r="G249" s="19">
        <f t="shared" si="82"/>
        <v>350.5</v>
      </c>
      <c r="H249" s="19">
        <f t="shared" si="82"/>
        <v>0</v>
      </c>
      <c r="I249" s="12">
        <f t="shared" si="69"/>
        <v>350.5</v>
      </c>
      <c r="J249" s="19">
        <f t="shared" si="83"/>
        <v>0</v>
      </c>
      <c r="K249" s="19">
        <f t="shared" si="83"/>
        <v>0</v>
      </c>
    </row>
    <row r="250" spans="1:14" ht="38.25">
      <c r="A250" s="106" t="s">
        <v>46</v>
      </c>
      <c r="B250" s="41" t="s">
        <v>22</v>
      </c>
      <c r="C250" s="41" t="s">
        <v>68</v>
      </c>
      <c r="D250" s="116" t="s">
        <v>671</v>
      </c>
      <c r="E250" s="41" t="s">
        <v>53</v>
      </c>
      <c r="F250" s="41"/>
      <c r="G250" s="19">
        <f t="shared" si="82"/>
        <v>350.5</v>
      </c>
      <c r="H250" s="19">
        <f t="shared" si="82"/>
        <v>0</v>
      </c>
      <c r="I250" s="12">
        <f t="shared" si="69"/>
        <v>350.5</v>
      </c>
      <c r="J250" s="19">
        <f t="shared" si="83"/>
        <v>0</v>
      </c>
      <c r="K250" s="19">
        <f t="shared" si="83"/>
        <v>0</v>
      </c>
    </row>
    <row r="251" spans="1:14">
      <c r="A251" s="106" t="s">
        <v>16</v>
      </c>
      <c r="B251" s="41" t="s">
        <v>22</v>
      </c>
      <c r="C251" s="41" t="s">
        <v>68</v>
      </c>
      <c r="D251" s="248">
        <v>7500083130</v>
      </c>
      <c r="E251" s="41" t="s">
        <v>53</v>
      </c>
      <c r="F251" s="41" t="s">
        <v>17</v>
      </c>
      <c r="G251" s="64">
        <v>350.5</v>
      </c>
      <c r="H251" s="64">
        <f>'[4]Поправки февраль'!$I$189</f>
        <v>0</v>
      </c>
      <c r="I251" s="12">
        <f t="shared" si="69"/>
        <v>350.5</v>
      </c>
      <c r="J251" s="20"/>
      <c r="K251" s="26"/>
    </row>
    <row r="252" spans="1:14" ht="55.5" customHeight="1">
      <c r="A252" s="114" t="s">
        <v>632</v>
      </c>
      <c r="B252" s="115" t="s">
        <v>22</v>
      </c>
      <c r="C252" s="115" t="s">
        <v>68</v>
      </c>
      <c r="D252" s="116" t="s">
        <v>628</v>
      </c>
      <c r="E252" s="115"/>
      <c r="F252" s="115"/>
      <c r="G252" s="19">
        <f t="shared" ref="G252:H255" si="84">G253</f>
        <v>10</v>
      </c>
      <c r="H252" s="19">
        <f t="shared" si="84"/>
        <v>0</v>
      </c>
      <c r="I252" s="12">
        <f t="shared" si="69"/>
        <v>10</v>
      </c>
      <c r="J252" s="19">
        <f t="shared" ref="J252:K255" si="85">J253</f>
        <v>10</v>
      </c>
      <c r="K252" s="19">
        <f t="shared" si="85"/>
        <v>0</v>
      </c>
    </row>
    <row r="253" spans="1:14" ht="12.75" customHeight="1">
      <c r="A253" s="106" t="s">
        <v>133</v>
      </c>
      <c r="B253" s="41" t="s">
        <v>22</v>
      </c>
      <c r="C253" s="41" t="s">
        <v>68</v>
      </c>
      <c r="D253" s="116" t="s">
        <v>629</v>
      </c>
      <c r="E253" s="41"/>
      <c r="F253" s="41"/>
      <c r="G253" s="19">
        <f t="shared" si="84"/>
        <v>10</v>
      </c>
      <c r="H253" s="19">
        <f t="shared" si="84"/>
        <v>0</v>
      </c>
      <c r="I253" s="12">
        <f t="shared" si="69"/>
        <v>10</v>
      </c>
      <c r="J253" s="19">
        <f t="shared" si="85"/>
        <v>10</v>
      </c>
      <c r="K253" s="19">
        <f t="shared" si="85"/>
        <v>0</v>
      </c>
    </row>
    <row r="254" spans="1:14" ht="25.5">
      <c r="A254" s="106" t="s">
        <v>44</v>
      </c>
      <c r="B254" s="41" t="s">
        <v>22</v>
      </c>
      <c r="C254" s="41" t="s">
        <v>68</v>
      </c>
      <c r="D254" s="116" t="s">
        <v>629</v>
      </c>
      <c r="E254" s="41" t="s">
        <v>45</v>
      </c>
      <c r="F254" s="41"/>
      <c r="G254" s="19">
        <f t="shared" si="84"/>
        <v>10</v>
      </c>
      <c r="H254" s="19">
        <f t="shared" si="84"/>
        <v>0</v>
      </c>
      <c r="I254" s="12">
        <f t="shared" si="69"/>
        <v>10</v>
      </c>
      <c r="J254" s="19">
        <f t="shared" si="85"/>
        <v>10</v>
      </c>
      <c r="K254" s="19">
        <f t="shared" si="85"/>
        <v>0</v>
      </c>
    </row>
    <row r="255" spans="1:14" ht="38.25">
      <c r="A255" s="106" t="s">
        <v>46</v>
      </c>
      <c r="B255" s="41" t="s">
        <v>22</v>
      </c>
      <c r="C255" s="41" t="s">
        <v>68</v>
      </c>
      <c r="D255" s="116" t="s">
        <v>629</v>
      </c>
      <c r="E255" s="41" t="s">
        <v>53</v>
      </c>
      <c r="F255" s="41"/>
      <c r="G255" s="19">
        <f t="shared" si="84"/>
        <v>10</v>
      </c>
      <c r="H255" s="19">
        <f t="shared" si="84"/>
        <v>0</v>
      </c>
      <c r="I255" s="12">
        <f t="shared" si="69"/>
        <v>10</v>
      </c>
      <c r="J255" s="19">
        <f t="shared" si="85"/>
        <v>10</v>
      </c>
      <c r="K255" s="19">
        <f t="shared" si="85"/>
        <v>0</v>
      </c>
    </row>
    <row r="256" spans="1:14" ht="12.75" customHeight="1">
      <c r="A256" s="106" t="s">
        <v>16</v>
      </c>
      <c r="B256" s="41" t="s">
        <v>22</v>
      </c>
      <c r="C256" s="41" t="s">
        <v>68</v>
      </c>
      <c r="D256" s="116" t="s">
        <v>629</v>
      </c>
      <c r="E256" s="41" t="s">
        <v>53</v>
      </c>
      <c r="F256" s="41" t="s">
        <v>17</v>
      </c>
      <c r="G256" s="19">
        <f>'[2]Бюджет 2025 г 1 чтение'!$H$754</f>
        <v>10</v>
      </c>
      <c r="H256" s="19">
        <f>'[4]Поправки февраль'!$I$763</f>
        <v>0</v>
      </c>
      <c r="I256" s="12">
        <f t="shared" si="69"/>
        <v>10</v>
      </c>
      <c r="J256" s="20">
        <f>'[2]Бюджет 2025 г 1 чтение'!$I$754</f>
        <v>10</v>
      </c>
      <c r="K256" s="19">
        <f>'[2]Бюджет 2025 г 1 чтение'!$J$754</f>
        <v>0</v>
      </c>
    </row>
    <row r="257" spans="1:11" ht="39.75" customHeight="1">
      <c r="A257" s="142" t="s">
        <v>600</v>
      </c>
      <c r="B257" s="41" t="s">
        <v>22</v>
      </c>
      <c r="C257" s="41" t="s">
        <v>68</v>
      </c>
      <c r="D257" s="116" t="s">
        <v>601</v>
      </c>
      <c r="E257" s="115"/>
      <c r="F257" s="115"/>
      <c r="G257" s="64">
        <f t="shared" ref="G257:K261" si="86">G258</f>
        <v>117.3</v>
      </c>
      <c r="H257" s="64">
        <f t="shared" si="86"/>
        <v>0</v>
      </c>
      <c r="I257" s="12">
        <f t="shared" si="69"/>
        <v>117.3</v>
      </c>
      <c r="J257" s="64">
        <f t="shared" si="86"/>
        <v>0</v>
      </c>
      <c r="K257" s="64">
        <f t="shared" si="86"/>
        <v>0</v>
      </c>
    </row>
    <row r="258" spans="1:11" ht="41.25" customHeight="1">
      <c r="A258" s="106" t="s">
        <v>525</v>
      </c>
      <c r="B258" s="41" t="s">
        <v>22</v>
      </c>
      <c r="C258" s="41" t="s">
        <v>68</v>
      </c>
      <c r="D258" s="117" t="s">
        <v>609</v>
      </c>
      <c r="E258" s="41"/>
      <c r="F258" s="41"/>
      <c r="G258" s="64">
        <f t="shared" si="86"/>
        <v>117.3</v>
      </c>
      <c r="H258" s="64">
        <f t="shared" si="86"/>
        <v>0</v>
      </c>
      <c r="I258" s="12">
        <f t="shared" si="69"/>
        <v>117.3</v>
      </c>
      <c r="J258" s="64">
        <f t="shared" si="86"/>
        <v>0</v>
      </c>
      <c r="K258" s="64">
        <f t="shared" si="86"/>
        <v>0</v>
      </c>
    </row>
    <row r="259" spans="1:11" ht="12.75" customHeight="1">
      <c r="A259" s="106" t="s">
        <v>133</v>
      </c>
      <c r="B259" s="41" t="s">
        <v>22</v>
      </c>
      <c r="C259" s="41" t="s">
        <v>68</v>
      </c>
      <c r="D259" s="117" t="s">
        <v>602</v>
      </c>
      <c r="E259" s="41"/>
      <c r="F259" s="41"/>
      <c r="G259" s="64">
        <f t="shared" si="86"/>
        <v>117.3</v>
      </c>
      <c r="H259" s="64">
        <f t="shared" si="86"/>
        <v>0</v>
      </c>
      <c r="I259" s="12">
        <f t="shared" si="69"/>
        <v>117.3</v>
      </c>
      <c r="J259" s="64">
        <f t="shared" si="86"/>
        <v>0</v>
      </c>
      <c r="K259" s="64">
        <f t="shared" si="86"/>
        <v>0</v>
      </c>
    </row>
    <row r="260" spans="1:11" ht="12.75" customHeight="1">
      <c r="A260" s="106" t="s">
        <v>44</v>
      </c>
      <c r="B260" s="41" t="s">
        <v>22</v>
      </c>
      <c r="C260" s="41" t="s">
        <v>68</v>
      </c>
      <c r="D260" s="117" t="s">
        <v>602</v>
      </c>
      <c r="E260" s="41" t="s">
        <v>45</v>
      </c>
      <c r="F260" s="41"/>
      <c r="G260" s="64">
        <f t="shared" si="86"/>
        <v>117.3</v>
      </c>
      <c r="H260" s="64">
        <f t="shared" si="86"/>
        <v>0</v>
      </c>
      <c r="I260" s="12">
        <f t="shared" si="69"/>
        <v>117.3</v>
      </c>
      <c r="J260" s="64">
        <f t="shared" si="86"/>
        <v>0</v>
      </c>
      <c r="K260" s="64">
        <f t="shared" si="86"/>
        <v>0</v>
      </c>
    </row>
    <row r="261" spans="1:11" ht="12.75" customHeight="1">
      <c r="A261" s="106" t="s">
        <v>46</v>
      </c>
      <c r="B261" s="41" t="s">
        <v>22</v>
      </c>
      <c r="C261" s="41" t="s">
        <v>68</v>
      </c>
      <c r="D261" s="117" t="s">
        <v>602</v>
      </c>
      <c r="E261" s="41" t="s">
        <v>53</v>
      </c>
      <c r="F261" s="41"/>
      <c r="G261" s="64">
        <f t="shared" si="86"/>
        <v>117.3</v>
      </c>
      <c r="H261" s="64">
        <f t="shared" si="86"/>
        <v>0</v>
      </c>
      <c r="I261" s="12">
        <f t="shared" si="69"/>
        <v>117.3</v>
      </c>
      <c r="J261" s="64">
        <f t="shared" si="86"/>
        <v>0</v>
      </c>
      <c r="K261" s="64">
        <f t="shared" si="86"/>
        <v>0</v>
      </c>
    </row>
    <row r="262" spans="1:11" ht="12.75" customHeight="1">
      <c r="A262" s="106" t="s">
        <v>16</v>
      </c>
      <c r="B262" s="41" t="s">
        <v>22</v>
      </c>
      <c r="C262" s="41" t="s">
        <v>68</v>
      </c>
      <c r="D262" s="117" t="s">
        <v>602</v>
      </c>
      <c r="E262" s="41" t="s">
        <v>53</v>
      </c>
      <c r="F262" s="41" t="s">
        <v>17</v>
      </c>
      <c r="G262" s="64">
        <v>117.3</v>
      </c>
      <c r="H262" s="64">
        <v>0</v>
      </c>
      <c r="I262" s="12">
        <f t="shared" si="69"/>
        <v>117.3</v>
      </c>
      <c r="J262" s="22">
        <f>'[2]Бюджет 2025 г 1 чтение'!$I$191</f>
        <v>0</v>
      </c>
      <c r="K262" s="22">
        <f>'[2]Бюджет 2025 г 1 чтение'!$J$191</f>
        <v>0</v>
      </c>
    </row>
    <row r="263" spans="1:11" ht="38.25">
      <c r="A263" s="106" t="s">
        <v>633</v>
      </c>
      <c r="B263" s="41" t="s">
        <v>22</v>
      </c>
      <c r="C263" s="41" t="s">
        <v>68</v>
      </c>
      <c r="D263" s="117" t="s">
        <v>611</v>
      </c>
      <c r="E263" s="41"/>
      <c r="F263" s="41"/>
      <c r="G263" s="64">
        <f>G264+G269+G274+G279+G284</f>
        <v>14</v>
      </c>
      <c r="H263" s="64">
        <f>H264+H269+H274+H279+H284</f>
        <v>0</v>
      </c>
      <c r="I263" s="12">
        <f t="shared" si="69"/>
        <v>14</v>
      </c>
      <c r="J263" s="64">
        <f>J264+J269+J274+J279+J284</f>
        <v>6</v>
      </c>
      <c r="K263" s="64">
        <f>K264+K269+K274+K279+K284</f>
        <v>0</v>
      </c>
    </row>
    <row r="264" spans="1:11" ht="53.25" hidden="1" customHeight="1">
      <c r="A264" s="106" t="s">
        <v>634</v>
      </c>
      <c r="B264" s="41" t="s">
        <v>22</v>
      </c>
      <c r="C264" s="41" t="s">
        <v>68</v>
      </c>
      <c r="D264" s="117" t="s">
        <v>612</v>
      </c>
      <c r="E264" s="41"/>
      <c r="F264" s="41"/>
      <c r="G264" s="64">
        <f t="shared" ref="G264:H267" si="87">G265</f>
        <v>0</v>
      </c>
      <c r="H264" s="64">
        <f t="shared" si="87"/>
        <v>0</v>
      </c>
      <c r="I264" s="12">
        <f t="shared" si="69"/>
        <v>0</v>
      </c>
      <c r="J264" s="64">
        <f t="shared" ref="J264:K267" si="88">J265</f>
        <v>0</v>
      </c>
      <c r="K264" s="64">
        <f t="shared" si="88"/>
        <v>0</v>
      </c>
    </row>
    <row r="265" spans="1:11" ht="12.75" hidden="1" customHeight="1">
      <c r="A265" s="106" t="s">
        <v>133</v>
      </c>
      <c r="B265" s="41" t="s">
        <v>22</v>
      </c>
      <c r="C265" s="41" t="s">
        <v>68</v>
      </c>
      <c r="D265" s="117" t="s">
        <v>613</v>
      </c>
      <c r="E265" s="41"/>
      <c r="F265" s="41"/>
      <c r="G265" s="64">
        <f t="shared" si="87"/>
        <v>0</v>
      </c>
      <c r="H265" s="64">
        <f t="shared" si="87"/>
        <v>0</v>
      </c>
      <c r="I265" s="12">
        <f t="shared" si="69"/>
        <v>0</v>
      </c>
      <c r="J265" s="64">
        <f t="shared" si="88"/>
        <v>0</v>
      </c>
      <c r="K265" s="64">
        <f t="shared" si="88"/>
        <v>0</v>
      </c>
    </row>
    <row r="266" spans="1:11" ht="25.5" hidden="1">
      <c r="A266" s="106" t="s">
        <v>44</v>
      </c>
      <c r="B266" s="41" t="s">
        <v>22</v>
      </c>
      <c r="C266" s="41" t="s">
        <v>68</v>
      </c>
      <c r="D266" s="117" t="s">
        <v>613</v>
      </c>
      <c r="E266" s="41" t="s">
        <v>45</v>
      </c>
      <c r="F266" s="41"/>
      <c r="G266" s="64">
        <f t="shared" si="87"/>
        <v>0</v>
      </c>
      <c r="H266" s="64">
        <f t="shared" si="87"/>
        <v>0</v>
      </c>
      <c r="I266" s="12">
        <f t="shared" si="69"/>
        <v>0</v>
      </c>
      <c r="J266" s="64">
        <f t="shared" si="88"/>
        <v>0</v>
      </c>
      <c r="K266" s="64">
        <f t="shared" si="88"/>
        <v>0</v>
      </c>
    </row>
    <row r="267" spans="1:11" ht="38.25" hidden="1">
      <c r="A267" s="106" t="s">
        <v>46</v>
      </c>
      <c r="B267" s="41" t="s">
        <v>22</v>
      </c>
      <c r="C267" s="41" t="s">
        <v>68</v>
      </c>
      <c r="D267" s="117" t="s">
        <v>613</v>
      </c>
      <c r="E267" s="41" t="s">
        <v>53</v>
      </c>
      <c r="F267" s="41"/>
      <c r="G267" s="64">
        <f t="shared" si="87"/>
        <v>0</v>
      </c>
      <c r="H267" s="64">
        <f t="shared" si="87"/>
        <v>0</v>
      </c>
      <c r="I267" s="12">
        <f t="shared" si="69"/>
        <v>0</v>
      </c>
      <c r="J267" s="64">
        <f t="shared" si="88"/>
        <v>0</v>
      </c>
      <c r="K267" s="64">
        <f t="shared" si="88"/>
        <v>0</v>
      </c>
    </row>
    <row r="268" spans="1:11" ht="12.75" hidden="1" customHeight="1">
      <c r="A268" s="106" t="s">
        <v>16</v>
      </c>
      <c r="B268" s="41" t="s">
        <v>22</v>
      </c>
      <c r="C268" s="41" t="s">
        <v>68</v>
      </c>
      <c r="D268" s="117" t="s">
        <v>613</v>
      </c>
      <c r="E268" s="41" t="s">
        <v>53</v>
      </c>
      <c r="F268" s="41" t="s">
        <v>17</v>
      </c>
      <c r="G268" s="64">
        <f>'[2]Бюджет 2025 г 1 чтение'!$H$197</f>
        <v>0</v>
      </c>
      <c r="H268" s="64"/>
      <c r="I268" s="12">
        <f t="shared" si="69"/>
        <v>0</v>
      </c>
      <c r="J268" s="22">
        <f>'[2]Бюджет 2025 г 1 чтение'!$I$197</f>
        <v>0</v>
      </c>
      <c r="K268" s="22">
        <f>'[2]Бюджет 2025 г 1 чтение'!$J$197</f>
        <v>0</v>
      </c>
    </row>
    <row r="269" spans="1:11" ht="51.75" customHeight="1">
      <c r="A269" s="106" t="s">
        <v>635</v>
      </c>
      <c r="B269" s="41" t="s">
        <v>22</v>
      </c>
      <c r="C269" s="41" t="s">
        <v>68</v>
      </c>
      <c r="D269" s="117" t="s">
        <v>614</v>
      </c>
      <c r="E269" s="41"/>
      <c r="F269" s="41"/>
      <c r="G269" s="64">
        <f t="shared" ref="G269:K272" si="89">G270</f>
        <v>10</v>
      </c>
      <c r="H269" s="64">
        <f t="shared" si="89"/>
        <v>0</v>
      </c>
      <c r="I269" s="12">
        <f t="shared" si="69"/>
        <v>10</v>
      </c>
      <c r="J269" s="64">
        <f t="shared" si="89"/>
        <v>0</v>
      </c>
      <c r="K269" s="64">
        <f t="shared" si="89"/>
        <v>0</v>
      </c>
    </row>
    <row r="270" spans="1:11" ht="12.75" customHeight="1">
      <c r="A270" s="106" t="s">
        <v>133</v>
      </c>
      <c r="B270" s="41" t="s">
        <v>22</v>
      </c>
      <c r="C270" s="41" t="s">
        <v>68</v>
      </c>
      <c r="D270" s="117" t="s">
        <v>615</v>
      </c>
      <c r="E270" s="41"/>
      <c r="F270" s="41"/>
      <c r="G270" s="64">
        <f t="shared" si="89"/>
        <v>10</v>
      </c>
      <c r="H270" s="64">
        <f t="shared" si="89"/>
        <v>0</v>
      </c>
      <c r="I270" s="12">
        <f t="shared" si="69"/>
        <v>10</v>
      </c>
      <c r="J270" s="64">
        <f t="shared" si="89"/>
        <v>0</v>
      </c>
      <c r="K270" s="64">
        <f t="shared" si="89"/>
        <v>0</v>
      </c>
    </row>
    <row r="271" spans="1:11" ht="12.75" customHeight="1">
      <c r="A271" s="106" t="s">
        <v>44</v>
      </c>
      <c r="B271" s="41" t="s">
        <v>22</v>
      </c>
      <c r="C271" s="41" t="s">
        <v>68</v>
      </c>
      <c r="D271" s="117" t="s">
        <v>615</v>
      </c>
      <c r="E271" s="41" t="s">
        <v>45</v>
      </c>
      <c r="F271" s="41"/>
      <c r="G271" s="64">
        <f t="shared" si="89"/>
        <v>10</v>
      </c>
      <c r="H271" s="64">
        <f t="shared" si="89"/>
        <v>0</v>
      </c>
      <c r="I271" s="12">
        <f t="shared" si="69"/>
        <v>10</v>
      </c>
      <c r="J271" s="64">
        <f t="shared" si="89"/>
        <v>0</v>
      </c>
      <c r="K271" s="64">
        <f t="shared" si="89"/>
        <v>0</v>
      </c>
    </row>
    <row r="272" spans="1:11" ht="12.75" customHeight="1">
      <c r="A272" s="106" t="s">
        <v>46</v>
      </c>
      <c r="B272" s="41" t="s">
        <v>22</v>
      </c>
      <c r="C272" s="41" t="s">
        <v>68</v>
      </c>
      <c r="D272" s="117" t="s">
        <v>615</v>
      </c>
      <c r="E272" s="41" t="s">
        <v>53</v>
      </c>
      <c r="F272" s="41"/>
      <c r="G272" s="64">
        <f t="shared" si="89"/>
        <v>10</v>
      </c>
      <c r="H272" s="64">
        <f t="shared" si="89"/>
        <v>0</v>
      </c>
      <c r="I272" s="12">
        <f t="shared" si="69"/>
        <v>10</v>
      </c>
      <c r="J272" s="64">
        <f t="shared" si="89"/>
        <v>0</v>
      </c>
      <c r="K272" s="64">
        <f t="shared" si="89"/>
        <v>0</v>
      </c>
    </row>
    <row r="273" spans="1:11" ht="12.75" customHeight="1">
      <c r="A273" s="106" t="s">
        <v>16</v>
      </c>
      <c r="B273" s="41" t="s">
        <v>22</v>
      </c>
      <c r="C273" s="41" t="s">
        <v>68</v>
      </c>
      <c r="D273" s="117" t="s">
        <v>615</v>
      </c>
      <c r="E273" s="41" t="s">
        <v>53</v>
      </c>
      <c r="F273" s="41" t="s">
        <v>17</v>
      </c>
      <c r="G273" s="64">
        <f>'[2]Бюджет 2025 г 1 чтение'!$H$202</f>
        <v>10</v>
      </c>
      <c r="H273" s="64">
        <f>'[4]Поправки февраль'!$I$206</f>
        <v>0</v>
      </c>
      <c r="I273" s="12">
        <f t="shared" si="69"/>
        <v>10</v>
      </c>
      <c r="J273" s="22">
        <f>'[2]Бюджет 2025 г 1 чтение'!$I$202</f>
        <v>0</v>
      </c>
      <c r="K273" s="22">
        <f>'[2]Бюджет 2025 г 1 чтение'!$J$202</f>
        <v>0</v>
      </c>
    </row>
    <row r="274" spans="1:11" ht="51">
      <c r="A274" s="106" t="s">
        <v>636</v>
      </c>
      <c r="B274" s="41" t="s">
        <v>22</v>
      </c>
      <c r="C274" s="41" t="s">
        <v>68</v>
      </c>
      <c r="D274" s="117" t="s">
        <v>616</v>
      </c>
      <c r="E274" s="41"/>
      <c r="F274" s="41"/>
      <c r="G274" s="64">
        <f t="shared" ref="G274:K277" si="90">G275</f>
        <v>2</v>
      </c>
      <c r="H274" s="64">
        <f t="shared" si="90"/>
        <v>0</v>
      </c>
      <c r="I274" s="12">
        <f t="shared" si="69"/>
        <v>2</v>
      </c>
      <c r="J274" s="64">
        <f t="shared" si="90"/>
        <v>4</v>
      </c>
      <c r="K274" s="64">
        <f t="shared" si="90"/>
        <v>0</v>
      </c>
    </row>
    <row r="275" spans="1:11" ht="12.75" customHeight="1">
      <c r="A275" s="106" t="s">
        <v>133</v>
      </c>
      <c r="B275" s="41" t="s">
        <v>22</v>
      </c>
      <c r="C275" s="41" t="s">
        <v>68</v>
      </c>
      <c r="D275" s="117" t="s">
        <v>617</v>
      </c>
      <c r="E275" s="41"/>
      <c r="F275" s="41"/>
      <c r="G275" s="64">
        <f t="shared" si="90"/>
        <v>2</v>
      </c>
      <c r="H275" s="64">
        <f t="shared" si="90"/>
        <v>0</v>
      </c>
      <c r="I275" s="12">
        <f t="shared" si="69"/>
        <v>2</v>
      </c>
      <c r="J275" s="64">
        <f t="shared" si="90"/>
        <v>4</v>
      </c>
      <c r="K275" s="64">
        <f t="shared" si="90"/>
        <v>0</v>
      </c>
    </row>
    <row r="276" spans="1:11" ht="25.5">
      <c r="A276" s="106" t="s">
        <v>44</v>
      </c>
      <c r="B276" s="41" t="s">
        <v>22</v>
      </c>
      <c r="C276" s="41" t="s">
        <v>68</v>
      </c>
      <c r="D276" s="117" t="s">
        <v>617</v>
      </c>
      <c r="E276" s="41" t="s">
        <v>45</v>
      </c>
      <c r="F276" s="41"/>
      <c r="G276" s="64">
        <f t="shared" si="90"/>
        <v>2</v>
      </c>
      <c r="H276" s="64">
        <f t="shared" si="90"/>
        <v>0</v>
      </c>
      <c r="I276" s="12">
        <f t="shared" si="69"/>
        <v>2</v>
      </c>
      <c r="J276" s="64">
        <f t="shared" si="90"/>
        <v>4</v>
      </c>
      <c r="K276" s="64">
        <f t="shared" si="90"/>
        <v>0</v>
      </c>
    </row>
    <row r="277" spans="1:11" ht="38.25">
      <c r="A277" s="106" t="s">
        <v>46</v>
      </c>
      <c r="B277" s="41" t="s">
        <v>22</v>
      </c>
      <c r="C277" s="41" t="s">
        <v>68</v>
      </c>
      <c r="D277" s="117" t="s">
        <v>617</v>
      </c>
      <c r="E277" s="41" t="s">
        <v>53</v>
      </c>
      <c r="F277" s="41"/>
      <c r="G277" s="64">
        <f t="shared" si="90"/>
        <v>2</v>
      </c>
      <c r="H277" s="64">
        <f t="shared" si="90"/>
        <v>0</v>
      </c>
      <c r="I277" s="12">
        <f t="shared" si="69"/>
        <v>2</v>
      </c>
      <c r="J277" s="64">
        <f t="shared" si="90"/>
        <v>4</v>
      </c>
      <c r="K277" s="64">
        <f t="shared" si="90"/>
        <v>0</v>
      </c>
    </row>
    <row r="278" spans="1:11" ht="12.75" customHeight="1">
      <c r="A278" s="106" t="s">
        <v>16</v>
      </c>
      <c r="B278" s="41" t="s">
        <v>22</v>
      </c>
      <c r="C278" s="41" t="s">
        <v>68</v>
      </c>
      <c r="D278" s="117" t="s">
        <v>617</v>
      </c>
      <c r="E278" s="41" t="s">
        <v>53</v>
      </c>
      <c r="F278" s="41" t="s">
        <v>17</v>
      </c>
      <c r="G278" s="64">
        <f>'[2]Бюджет 2025 г 1 чтение'!$H$207</f>
        <v>2</v>
      </c>
      <c r="H278" s="64">
        <f>'[4]Поправки февраль'!$I$211</f>
        <v>0</v>
      </c>
      <c r="I278" s="12">
        <f t="shared" si="69"/>
        <v>2</v>
      </c>
      <c r="J278" s="22">
        <f>'[2]Бюджет 2025 г 1 чтение'!$I$207</f>
        <v>4</v>
      </c>
      <c r="K278" s="22">
        <f>'[2]Бюджет 2025 г 1 чтение'!$J$207</f>
        <v>0</v>
      </c>
    </row>
    <row r="279" spans="1:11" ht="38.25">
      <c r="A279" s="106" t="s">
        <v>637</v>
      </c>
      <c r="B279" s="41" t="s">
        <v>22</v>
      </c>
      <c r="C279" s="41" t="s">
        <v>68</v>
      </c>
      <c r="D279" s="117" t="s">
        <v>618</v>
      </c>
      <c r="E279" s="41"/>
      <c r="F279" s="41"/>
      <c r="G279" s="64">
        <f t="shared" ref="G279:H282" si="91">G280</f>
        <v>1</v>
      </c>
      <c r="H279" s="64">
        <f t="shared" si="91"/>
        <v>0</v>
      </c>
      <c r="I279" s="12">
        <f t="shared" si="69"/>
        <v>1</v>
      </c>
      <c r="J279" s="64">
        <f t="shared" ref="J279:K282" si="92">J280</f>
        <v>1</v>
      </c>
      <c r="K279" s="64">
        <f t="shared" si="92"/>
        <v>0</v>
      </c>
    </row>
    <row r="280" spans="1:11" ht="12.75" customHeight="1">
      <c r="A280" s="106" t="s">
        <v>133</v>
      </c>
      <c r="B280" s="41" t="s">
        <v>22</v>
      </c>
      <c r="C280" s="41" t="s">
        <v>68</v>
      </c>
      <c r="D280" s="117" t="s">
        <v>619</v>
      </c>
      <c r="E280" s="41"/>
      <c r="F280" s="41"/>
      <c r="G280" s="64">
        <f t="shared" si="91"/>
        <v>1</v>
      </c>
      <c r="H280" s="64">
        <f t="shared" si="91"/>
        <v>0</v>
      </c>
      <c r="I280" s="12">
        <f t="shared" si="69"/>
        <v>1</v>
      </c>
      <c r="J280" s="64">
        <f t="shared" si="92"/>
        <v>1</v>
      </c>
      <c r="K280" s="64">
        <f t="shared" si="92"/>
        <v>0</v>
      </c>
    </row>
    <row r="281" spans="1:11" ht="25.5">
      <c r="A281" s="106" t="s">
        <v>44</v>
      </c>
      <c r="B281" s="41" t="s">
        <v>22</v>
      </c>
      <c r="C281" s="41" t="s">
        <v>68</v>
      </c>
      <c r="D281" s="117" t="s">
        <v>619</v>
      </c>
      <c r="E281" s="41" t="s">
        <v>45</v>
      </c>
      <c r="F281" s="41"/>
      <c r="G281" s="64">
        <f t="shared" si="91"/>
        <v>1</v>
      </c>
      <c r="H281" s="64">
        <f t="shared" si="91"/>
        <v>0</v>
      </c>
      <c r="I281" s="12">
        <f t="shared" ref="I281:I344" si="93">G281+H281</f>
        <v>1</v>
      </c>
      <c r="J281" s="64">
        <f t="shared" si="92"/>
        <v>1</v>
      </c>
      <c r="K281" s="64">
        <f t="shared" si="92"/>
        <v>0</v>
      </c>
    </row>
    <row r="282" spans="1:11" ht="38.25">
      <c r="A282" s="106" t="s">
        <v>46</v>
      </c>
      <c r="B282" s="41" t="s">
        <v>22</v>
      </c>
      <c r="C282" s="41" t="s">
        <v>68</v>
      </c>
      <c r="D282" s="117" t="s">
        <v>619</v>
      </c>
      <c r="E282" s="41" t="s">
        <v>53</v>
      </c>
      <c r="F282" s="41"/>
      <c r="G282" s="64">
        <f t="shared" si="91"/>
        <v>1</v>
      </c>
      <c r="H282" s="64">
        <f t="shared" si="91"/>
        <v>0</v>
      </c>
      <c r="I282" s="12">
        <f t="shared" si="93"/>
        <v>1</v>
      </c>
      <c r="J282" s="64">
        <f t="shared" si="92"/>
        <v>1</v>
      </c>
      <c r="K282" s="64">
        <f t="shared" si="92"/>
        <v>0</v>
      </c>
    </row>
    <row r="283" spans="1:11" ht="12.75" customHeight="1">
      <c r="A283" s="106" t="s">
        <v>16</v>
      </c>
      <c r="B283" s="41" t="s">
        <v>22</v>
      </c>
      <c r="C283" s="41" t="s">
        <v>68</v>
      </c>
      <c r="D283" s="117" t="s">
        <v>619</v>
      </c>
      <c r="E283" s="41" t="s">
        <v>53</v>
      </c>
      <c r="F283" s="41" t="s">
        <v>17</v>
      </c>
      <c r="G283" s="64">
        <f>'[2]Бюджет 2025 г 1 чтение'!$H$212</f>
        <v>1</v>
      </c>
      <c r="H283" s="64">
        <f>'[4]Поправки февраль'!$I$216</f>
        <v>0</v>
      </c>
      <c r="I283" s="12">
        <f t="shared" si="93"/>
        <v>1</v>
      </c>
      <c r="J283" s="22">
        <f>'[2]Бюджет 2025 г 1 чтение'!$I$212</f>
        <v>1</v>
      </c>
      <c r="K283" s="22">
        <f>'[2]Бюджет 2025 г 1 чтение'!$J$212</f>
        <v>0</v>
      </c>
    </row>
    <row r="284" spans="1:11" ht="51">
      <c r="A284" s="106" t="s">
        <v>610</v>
      </c>
      <c r="B284" s="41" t="s">
        <v>22</v>
      </c>
      <c r="C284" s="41" t="s">
        <v>68</v>
      </c>
      <c r="D284" s="117" t="s">
        <v>621</v>
      </c>
      <c r="E284" s="41"/>
      <c r="F284" s="41"/>
      <c r="G284" s="64">
        <f t="shared" ref="G284:H287" si="94">G285</f>
        <v>1</v>
      </c>
      <c r="H284" s="64">
        <f t="shared" si="94"/>
        <v>0</v>
      </c>
      <c r="I284" s="12">
        <f t="shared" si="93"/>
        <v>1</v>
      </c>
      <c r="J284" s="64">
        <f t="shared" ref="J284:K287" si="95">J285</f>
        <v>1</v>
      </c>
      <c r="K284" s="64">
        <f t="shared" si="95"/>
        <v>0</v>
      </c>
    </row>
    <row r="285" spans="1:11" ht="12.75" customHeight="1">
      <c r="A285" s="106" t="s">
        <v>133</v>
      </c>
      <c r="B285" s="41" t="s">
        <v>22</v>
      </c>
      <c r="C285" s="41" t="s">
        <v>68</v>
      </c>
      <c r="D285" s="117" t="s">
        <v>620</v>
      </c>
      <c r="E285" s="41"/>
      <c r="F285" s="41"/>
      <c r="G285" s="64">
        <f t="shared" si="94"/>
        <v>1</v>
      </c>
      <c r="H285" s="64">
        <f t="shared" si="94"/>
        <v>0</v>
      </c>
      <c r="I285" s="12">
        <f t="shared" si="93"/>
        <v>1</v>
      </c>
      <c r="J285" s="64">
        <f t="shared" si="95"/>
        <v>1</v>
      </c>
      <c r="K285" s="64">
        <f t="shared" si="95"/>
        <v>0</v>
      </c>
    </row>
    <row r="286" spans="1:11" ht="25.5">
      <c r="A286" s="106" t="s">
        <v>44</v>
      </c>
      <c r="B286" s="41" t="s">
        <v>22</v>
      </c>
      <c r="C286" s="41" t="s">
        <v>68</v>
      </c>
      <c r="D286" s="117" t="s">
        <v>620</v>
      </c>
      <c r="E286" s="41" t="s">
        <v>45</v>
      </c>
      <c r="F286" s="41"/>
      <c r="G286" s="64">
        <f t="shared" si="94"/>
        <v>1</v>
      </c>
      <c r="H286" s="64">
        <f t="shared" si="94"/>
        <v>0</v>
      </c>
      <c r="I286" s="12">
        <f t="shared" si="93"/>
        <v>1</v>
      </c>
      <c r="J286" s="64">
        <f t="shared" si="95"/>
        <v>1</v>
      </c>
      <c r="K286" s="64">
        <f t="shared" si="95"/>
        <v>0</v>
      </c>
    </row>
    <row r="287" spans="1:11" ht="38.25">
      <c r="A287" s="106" t="s">
        <v>46</v>
      </c>
      <c r="B287" s="41" t="s">
        <v>22</v>
      </c>
      <c r="C287" s="41" t="s">
        <v>68</v>
      </c>
      <c r="D287" s="117" t="s">
        <v>620</v>
      </c>
      <c r="E287" s="41" t="s">
        <v>53</v>
      </c>
      <c r="F287" s="41"/>
      <c r="G287" s="64">
        <f t="shared" si="94"/>
        <v>1</v>
      </c>
      <c r="H287" s="64">
        <f t="shared" si="94"/>
        <v>0</v>
      </c>
      <c r="I287" s="12">
        <f t="shared" si="93"/>
        <v>1</v>
      </c>
      <c r="J287" s="64">
        <f t="shared" si="95"/>
        <v>1</v>
      </c>
      <c r="K287" s="64">
        <f t="shared" si="95"/>
        <v>0</v>
      </c>
    </row>
    <row r="288" spans="1:11" ht="12.75" customHeight="1">
      <c r="A288" s="106" t="s">
        <v>16</v>
      </c>
      <c r="B288" s="41" t="s">
        <v>22</v>
      </c>
      <c r="C288" s="41" t="s">
        <v>68</v>
      </c>
      <c r="D288" s="117" t="s">
        <v>620</v>
      </c>
      <c r="E288" s="41" t="s">
        <v>53</v>
      </c>
      <c r="F288" s="41" t="s">
        <v>17</v>
      </c>
      <c r="G288" s="64">
        <f>'[2]Бюджет 2025 г 1 чтение'!$H$217</f>
        <v>1</v>
      </c>
      <c r="H288" s="64">
        <f>'[4]Поправки февраль'!$I$221</f>
        <v>0</v>
      </c>
      <c r="I288" s="12">
        <f t="shared" si="93"/>
        <v>1</v>
      </c>
      <c r="J288" s="22">
        <f>'[2]Бюджет 2025 г 1 чтение'!$I$217</f>
        <v>1</v>
      </c>
      <c r="K288" s="22">
        <f>'[2]Бюджет 2025 г 1 чтение'!$J$217</f>
        <v>0</v>
      </c>
    </row>
    <row r="289" spans="1:11" ht="15" customHeight="1">
      <c r="A289" s="31" t="s">
        <v>115</v>
      </c>
      <c r="B289" s="38" t="s">
        <v>116</v>
      </c>
      <c r="C289" s="38"/>
      <c r="D289" s="32"/>
      <c r="E289" s="38"/>
      <c r="F289" s="38"/>
      <c r="G289" s="15">
        <f t="shared" ref="G289:K289" si="96">G291</f>
        <v>1507.4</v>
      </c>
      <c r="H289" s="15">
        <f t="shared" si="96"/>
        <v>10.3</v>
      </c>
      <c r="I289" s="12">
        <f t="shared" si="93"/>
        <v>1517.7</v>
      </c>
      <c r="J289" s="15">
        <f t="shared" si="96"/>
        <v>1646.2</v>
      </c>
      <c r="K289" s="15">
        <f t="shared" si="96"/>
        <v>1704.3</v>
      </c>
    </row>
    <row r="290" spans="1:11">
      <c r="A290" s="31" t="s">
        <v>19</v>
      </c>
      <c r="B290" s="38" t="s">
        <v>116</v>
      </c>
      <c r="C290" s="38"/>
      <c r="D290" s="32"/>
      <c r="E290" s="38"/>
      <c r="F290" s="38"/>
      <c r="G290" s="15">
        <f>G297+G302</f>
        <v>1507.4</v>
      </c>
      <c r="H290" s="15">
        <f t="shared" ref="H290:K290" si="97">H297+H302</f>
        <v>10.3</v>
      </c>
      <c r="I290" s="12">
        <f t="shared" si="93"/>
        <v>1517.7</v>
      </c>
      <c r="J290" s="15">
        <f t="shared" si="97"/>
        <v>1646.2</v>
      </c>
      <c r="K290" s="15">
        <f t="shared" si="97"/>
        <v>1704.3</v>
      </c>
    </row>
    <row r="291" spans="1:11" ht="24">
      <c r="A291" s="31" t="s">
        <v>117</v>
      </c>
      <c r="B291" s="38" t="s">
        <v>116</v>
      </c>
      <c r="C291" s="38" t="s">
        <v>118</v>
      </c>
      <c r="D291" s="32"/>
      <c r="E291" s="38"/>
      <c r="F291" s="38"/>
      <c r="G291" s="15">
        <f t="shared" ref="G291:K291" si="98">G292+G298</f>
        <v>1507.4</v>
      </c>
      <c r="H291" s="15">
        <f t="shared" si="98"/>
        <v>10.3</v>
      </c>
      <c r="I291" s="12">
        <f t="shared" si="93"/>
        <v>1517.7</v>
      </c>
      <c r="J291" s="15">
        <f t="shared" si="98"/>
        <v>1646.2</v>
      </c>
      <c r="K291" s="15">
        <f t="shared" si="98"/>
        <v>1704.3</v>
      </c>
    </row>
    <row r="292" spans="1:11" ht="24" hidden="1">
      <c r="A292" s="69" t="s">
        <v>25</v>
      </c>
      <c r="B292" s="38" t="s">
        <v>116</v>
      </c>
      <c r="C292" s="38" t="s">
        <v>118</v>
      </c>
      <c r="D292" s="11" t="s">
        <v>119</v>
      </c>
      <c r="E292" s="38"/>
      <c r="F292" s="38"/>
      <c r="G292" s="15">
        <f t="shared" ref="G292:J294" si="99">G293</f>
        <v>0</v>
      </c>
      <c r="H292" s="15">
        <f t="shared" si="99"/>
        <v>0</v>
      </c>
      <c r="I292" s="12">
        <f t="shared" si="93"/>
        <v>0</v>
      </c>
      <c r="J292" s="15">
        <f t="shared" si="99"/>
        <v>0</v>
      </c>
      <c r="K292" s="26"/>
    </row>
    <row r="293" spans="1:11" ht="48" hidden="1">
      <c r="A293" s="60" t="s">
        <v>120</v>
      </c>
      <c r="B293" s="39" t="s">
        <v>116</v>
      </c>
      <c r="C293" s="39" t="s">
        <v>118</v>
      </c>
      <c r="D293" s="30" t="s">
        <v>121</v>
      </c>
      <c r="E293" s="39"/>
      <c r="F293" s="39"/>
      <c r="G293" s="16">
        <f t="shared" si="99"/>
        <v>0</v>
      </c>
      <c r="H293" s="16">
        <f t="shared" si="99"/>
        <v>0</v>
      </c>
      <c r="I293" s="12">
        <f t="shared" si="93"/>
        <v>0</v>
      </c>
      <c r="J293" s="16">
        <f t="shared" si="99"/>
        <v>0</v>
      </c>
      <c r="K293" s="26"/>
    </row>
    <row r="294" spans="1:11" hidden="1">
      <c r="A294" s="60" t="s">
        <v>122</v>
      </c>
      <c r="B294" s="39" t="s">
        <v>116</v>
      </c>
      <c r="C294" s="39" t="s">
        <v>118</v>
      </c>
      <c r="D294" s="30" t="s">
        <v>121</v>
      </c>
      <c r="E294" s="39" t="s">
        <v>123</v>
      </c>
      <c r="F294" s="39"/>
      <c r="G294" s="16">
        <f t="shared" si="99"/>
        <v>0</v>
      </c>
      <c r="H294" s="16">
        <f t="shared" si="99"/>
        <v>0</v>
      </c>
      <c r="I294" s="12">
        <f t="shared" si="93"/>
        <v>0</v>
      </c>
      <c r="J294" s="16">
        <f t="shared" si="99"/>
        <v>0</v>
      </c>
      <c r="K294" s="26"/>
    </row>
    <row r="295" spans="1:11" hidden="1">
      <c r="A295" s="60" t="s">
        <v>124</v>
      </c>
      <c r="B295" s="39" t="s">
        <v>116</v>
      </c>
      <c r="C295" s="39" t="s">
        <v>118</v>
      </c>
      <c r="D295" s="30" t="s">
        <v>121</v>
      </c>
      <c r="E295" s="39" t="s">
        <v>125</v>
      </c>
      <c r="F295" s="39"/>
      <c r="G295" s="16">
        <f>G296+G297</f>
        <v>0</v>
      </c>
      <c r="H295" s="16">
        <f>H296+H297</f>
        <v>0</v>
      </c>
      <c r="I295" s="12">
        <f t="shared" si="93"/>
        <v>0</v>
      </c>
      <c r="J295" s="16">
        <f>J296+J297</f>
        <v>0</v>
      </c>
      <c r="K295" s="26"/>
    </row>
    <row r="296" spans="1:11" hidden="1">
      <c r="A296" s="60" t="s">
        <v>18</v>
      </c>
      <c r="B296" s="39" t="s">
        <v>116</v>
      </c>
      <c r="C296" s="39" t="s">
        <v>118</v>
      </c>
      <c r="D296" s="30" t="s">
        <v>121</v>
      </c>
      <c r="E296" s="39" t="s">
        <v>125</v>
      </c>
      <c r="F296" s="39" t="s">
        <v>10</v>
      </c>
      <c r="G296" s="26"/>
      <c r="H296" s="26"/>
      <c r="I296" s="12">
        <f t="shared" si="93"/>
        <v>0</v>
      </c>
      <c r="J296" s="20"/>
      <c r="K296" s="26"/>
    </row>
    <row r="297" spans="1:11" hidden="1">
      <c r="A297" s="60" t="s">
        <v>19</v>
      </c>
      <c r="B297" s="39" t="s">
        <v>116</v>
      </c>
      <c r="C297" s="39" t="s">
        <v>118</v>
      </c>
      <c r="D297" s="30" t="s">
        <v>121</v>
      </c>
      <c r="E297" s="39" t="s">
        <v>125</v>
      </c>
      <c r="F297" s="39" t="s">
        <v>11</v>
      </c>
      <c r="G297" s="26"/>
      <c r="H297" s="26"/>
      <c r="I297" s="12">
        <f t="shared" si="93"/>
        <v>0</v>
      </c>
      <c r="J297" s="20"/>
      <c r="K297" s="26"/>
    </row>
    <row r="298" spans="1:11" ht="24" customHeight="1">
      <c r="A298" s="69" t="s">
        <v>25</v>
      </c>
      <c r="B298" s="38" t="s">
        <v>116</v>
      </c>
      <c r="C298" s="38" t="s">
        <v>118</v>
      </c>
      <c r="D298" s="11" t="s">
        <v>26</v>
      </c>
      <c r="E298" s="38"/>
      <c r="F298" s="38"/>
      <c r="G298" s="16">
        <f t="shared" ref="G298:K301" si="100">G299</f>
        <v>1507.4</v>
      </c>
      <c r="H298" s="16">
        <f t="shared" si="100"/>
        <v>10.3</v>
      </c>
      <c r="I298" s="12">
        <f t="shared" si="93"/>
        <v>1517.7</v>
      </c>
      <c r="J298" s="16">
        <f t="shared" si="100"/>
        <v>1646.2</v>
      </c>
      <c r="K298" s="16">
        <f t="shared" si="100"/>
        <v>1704.3</v>
      </c>
    </row>
    <row r="299" spans="1:11" ht="48.75" customHeight="1">
      <c r="A299" s="60" t="s">
        <v>120</v>
      </c>
      <c r="B299" s="39" t="s">
        <v>116</v>
      </c>
      <c r="C299" s="39" t="s">
        <v>118</v>
      </c>
      <c r="D299" s="30" t="s">
        <v>126</v>
      </c>
      <c r="E299" s="39"/>
      <c r="F299" s="39"/>
      <c r="G299" s="16">
        <f>G300</f>
        <v>1507.4</v>
      </c>
      <c r="H299" s="16">
        <f>H300</f>
        <v>10.3</v>
      </c>
      <c r="I299" s="12">
        <f t="shared" si="93"/>
        <v>1517.7</v>
      </c>
      <c r="J299" s="16">
        <f t="shared" si="100"/>
        <v>1646.2</v>
      </c>
      <c r="K299" s="16">
        <f t="shared" si="100"/>
        <v>1704.3</v>
      </c>
    </row>
    <row r="300" spans="1:11">
      <c r="A300" s="60" t="s">
        <v>122</v>
      </c>
      <c r="B300" s="39" t="s">
        <v>116</v>
      </c>
      <c r="C300" s="39" t="s">
        <v>118</v>
      </c>
      <c r="D300" s="30" t="s">
        <v>126</v>
      </c>
      <c r="E300" s="39" t="s">
        <v>123</v>
      </c>
      <c r="F300" s="39"/>
      <c r="G300" s="16">
        <f t="shared" si="100"/>
        <v>1507.4</v>
      </c>
      <c r="H300" s="16">
        <f t="shared" si="100"/>
        <v>10.3</v>
      </c>
      <c r="I300" s="12">
        <f t="shared" si="93"/>
        <v>1517.7</v>
      </c>
      <c r="J300" s="16">
        <f t="shared" si="100"/>
        <v>1646.2</v>
      </c>
      <c r="K300" s="16">
        <f t="shared" si="100"/>
        <v>1704.3</v>
      </c>
    </row>
    <row r="301" spans="1:11">
      <c r="A301" s="60" t="s">
        <v>124</v>
      </c>
      <c r="B301" s="39" t="s">
        <v>116</v>
      </c>
      <c r="C301" s="39" t="s">
        <v>118</v>
      </c>
      <c r="D301" s="30" t="s">
        <v>126</v>
      </c>
      <c r="E301" s="39" t="s">
        <v>125</v>
      </c>
      <c r="F301" s="39"/>
      <c r="G301" s="16">
        <f t="shared" si="100"/>
        <v>1507.4</v>
      </c>
      <c r="H301" s="16">
        <f t="shared" si="100"/>
        <v>10.3</v>
      </c>
      <c r="I301" s="12">
        <f t="shared" si="93"/>
        <v>1517.7</v>
      </c>
      <c r="J301" s="16">
        <f t="shared" si="100"/>
        <v>1646.2</v>
      </c>
      <c r="K301" s="16">
        <f t="shared" si="100"/>
        <v>1704.3</v>
      </c>
    </row>
    <row r="302" spans="1:11">
      <c r="A302" s="60" t="s">
        <v>19</v>
      </c>
      <c r="B302" s="39" t="s">
        <v>116</v>
      </c>
      <c r="C302" s="39" t="s">
        <v>118</v>
      </c>
      <c r="D302" s="30" t="s">
        <v>126</v>
      </c>
      <c r="E302" s="39" t="s">
        <v>125</v>
      </c>
      <c r="F302" s="39" t="s">
        <v>11</v>
      </c>
      <c r="G302" s="19">
        <f>'[3]Бюджет 2025 г 2 чтение'!$H$603</f>
        <v>1507.4</v>
      </c>
      <c r="H302" s="19">
        <f>'[5]Поправки октябрь'!$I$611</f>
        <v>10.3</v>
      </c>
      <c r="I302" s="12">
        <f t="shared" si="93"/>
        <v>1517.7</v>
      </c>
      <c r="J302" s="20">
        <f>'[3]Бюджет 2025 г 2 чтение'!$I$603</f>
        <v>1646.2</v>
      </c>
      <c r="K302" s="19">
        <f>'[3]Бюджет 2025 г 2 чтение'!$J$603</f>
        <v>1704.3</v>
      </c>
    </row>
    <row r="303" spans="1:11" ht="37.5" customHeight="1">
      <c r="A303" s="69" t="s">
        <v>127</v>
      </c>
      <c r="B303" s="38" t="s">
        <v>128</v>
      </c>
      <c r="C303" s="38"/>
      <c r="D303" s="32"/>
      <c r="E303" s="38"/>
      <c r="F303" s="38"/>
      <c r="G303" s="15">
        <f t="shared" ref="G303:K303" si="101">G306</f>
        <v>2580.1999999999998</v>
      </c>
      <c r="H303" s="15">
        <f t="shared" si="101"/>
        <v>745.80000000000007</v>
      </c>
      <c r="I303" s="12">
        <f t="shared" si="93"/>
        <v>3326</v>
      </c>
      <c r="J303" s="15">
        <f t="shared" si="101"/>
        <v>2302.5</v>
      </c>
      <c r="K303" s="15">
        <f t="shared" si="101"/>
        <v>2130</v>
      </c>
    </row>
    <row r="304" spans="1:11">
      <c r="A304" s="10" t="s">
        <v>16</v>
      </c>
      <c r="B304" s="39" t="s">
        <v>128</v>
      </c>
      <c r="C304" s="39"/>
      <c r="D304" s="30"/>
      <c r="E304" s="39"/>
      <c r="F304" s="39" t="s">
        <v>17</v>
      </c>
      <c r="G304" s="16">
        <f>G311+G316+G329+G332+G335+G324+G319+G339+G342</f>
        <v>2580.1999999999998</v>
      </c>
      <c r="H304" s="16">
        <f>H311+H316+H329+H332+H335+H324+H319+H339+H342</f>
        <v>745.80000000000007</v>
      </c>
      <c r="I304" s="12">
        <f t="shared" si="93"/>
        <v>3326</v>
      </c>
      <c r="J304" s="16">
        <f t="shared" ref="J304:K304" si="102">J311+J316+J329+J332+J335+J324+J319+J339+J342</f>
        <v>2302.5</v>
      </c>
      <c r="K304" s="16">
        <f t="shared" si="102"/>
        <v>2130</v>
      </c>
    </row>
    <row r="305" spans="1:11" hidden="1">
      <c r="A305" s="10" t="s">
        <v>18</v>
      </c>
      <c r="B305" s="39" t="s">
        <v>128</v>
      </c>
      <c r="C305" s="39"/>
      <c r="D305" s="30"/>
      <c r="E305" s="39"/>
      <c r="F305" s="39" t="s">
        <v>10</v>
      </c>
      <c r="G305" s="26"/>
      <c r="H305" s="26"/>
      <c r="I305" s="12">
        <f t="shared" si="93"/>
        <v>0</v>
      </c>
      <c r="J305" s="12" t="e">
        <f>E305+#REF!</f>
        <v>#REF!</v>
      </c>
      <c r="K305" s="26"/>
    </row>
    <row r="306" spans="1:11" ht="51.75" customHeight="1">
      <c r="A306" s="69" t="s">
        <v>129</v>
      </c>
      <c r="B306" s="39" t="s">
        <v>128</v>
      </c>
      <c r="C306" s="39" t="s">
        <v>130</v>
      </c>
      <c r="D306" s="30"/>
      <c r="E306" s="39"/>
      <c r="F306" s="39"/>
      <c r="G306" s="16">
        <f>G307+G312+G325+G320</f>
        <v>2580.1999999999998</v>
      </c>
      <c r="H306" s="16">
        <f t="shared" ref="H306:K306" si="103">H307+H312+H325+H320</f>
        <v>745.80000000000007</v>
      </c>
      <c r="I306" s="12">
        <f t="shared" si="93"/>
        <v>3326</v>
      </c>
      <c r="J306" s="16">
        <f t="shared" si="103"/>
        <v>2302.5</v>
      </c>
      <c r="K306" s="16">
        <f t="shared" si="103"/>
        <v>2130</v>
      </c>
    </row>
    <row r="307" spans="1:11" ht="60" hidden="1" customHeight="1">
      <c r="A307" s="33" t="s">
        <v>131</v>
      </c>
      <c r="B307" s="18" t="s">
        <v>128</v>
      </c>
      <c r="C307" s="18" t="s">
        <v>130</v>
      </c>
      <c r="D307" s="35" t="s">
        <v>132</v>
      </c>
      <c r="E307" s="40"/>
      <c r="F307" s="40"/>
      <c r="G307" s="16">
        <f t="shared" ref="G307:J310" si="104">G308</f>
        <v>0</v>
      </c>
      <c r="H307" s="16">
        <f t="shared" si="104"/>
        <v>0</v>
      </c>
      <c r="I307" s="12">
        <f t="shared" si="93"/>
        <v>0</v>
      </c>
      <c r="J307" s="16">
        <f t="shared" si="104"/>
        <v>0</v>
      </c>
      <c r="K307" s="26"/>
    </row>
    <row r="308" spans="1:11" hidden="1">
      <c r="A308" s="17" t="s">
        <v>133</v>
      </c>
      <c r="B308" s="18" t="s">
        <v>128</v>
      </c>
      <c r="C308" s="18" t="s">
        <v>130</v>
      </c>
      <c r="D308" s="35" t="s">
        <v>134</v>
      </c>
      <c r="E308" s="39"/>
      <c r="F308" s="39"/>
      <c r="G308" s="16">
        <f t="shared" si="104"/>
        <v>0</v>
      </c>
      <c r="H308" s="16">
        <f t="shared" si="104"/>
        <v>0</v>
      </c>
      <c r="I308" s="12">
        <f t="shared" si="93"/>
        <v>0</v>
      </c>
      <c r="J308" s="16">
        <f t="shared" si="104"/>
        <v>0</v>
      </c>
      <c r="K308" s="26"/>
    </row>
    <row r="309" spans="1:11" ht="26.25" hidden="1" customHeight="1">
      <c r="A309" s="17" t="s">
        <v>44</v>
      </c>
      <c r="B309" s="18" t="s">
        <v>128</v>
      </c>
      <c r="C309" s="18" t="s">
        <v>130</v>
      </c>
      <c r="D309" s="35" t="s">
        <v>134</v>
      </c>
      <c r="E309" s="39" t="s">
        <v>45</v>
      </c>
      <c r="F309" s="39"/>
      <c r="G309" s="16">
        <f t="shared" si="104"/>
        <v>0</v>
      </c>
      <c r="H309" s="16">
        <f t="shared" si="104"/>
        <v>0</v>
      </c>
      <c r="I309" s="12">
        <f t="shared" si="93"/>
        <v>0</v>
      </c>
      <c r="J309" s="16">
        <f t="shared" si="104"/>
        <v>0</v>
      </c>
      <c r="K309" s="26"/>
    </row>
    <row r="310" spans="1:11" ht="36" hidden="1">
      <c r="A310" s="17" t="s">
        <v>46</v>
      </c>
      <c r="B310" s="18" t="s">
        <v>128</v>
      </c>
      <c r="C310" s="18" t="s">
        <v>130</v>
      </c>
      <c r="D310" s="35" t="s">
        <v>134</v>
      </c>
      <c r="E310" s="39" t="s">
        <v>53</v>
      </c>
      <c r="F310" s="39"/>
      <c r="G310" s="16">
        <f t="shared" si="104"/>
        <v>0</v>
      </c>
      <c r="H310" s="16">
        <f t="shared" si="104"/>
        <v>0</v>
      </c>
      <c r="I310" s="12">
        <f t="shared" si="93"/>
        <v>0</v>
      </c>
      <c r="J310" s="16">
        <f t="shared" si="104"/>
        <v>0</v>
      </c>
      <c r="K310" s="26"/>
    </row>
    <row r="311" spans="1:11" hidden="1">
      <c r="A311" s="17" t="s">
        <v>16</v>
      </c>
      <c r="B311" s="18" t="s">
        <v>128</v>
      </c>
      <c r="C311" s="18" t="s">
        <v>130</v>
      </c>
      <c r="D311" s="35" t="s">
        <v>134</v>
      </c>
      <c r="E311" s="39" t="s">
        <v>53</v>
      </c>
      <c r="F311" s="39" t="s">
        <v>17</v>
      </c>
      <c r="G311" s="19"/>
      <c r="H311" s="19"/>
      <c r="I311" s="12">
        <f t="shared" si="93"/>
        <v>0</v>
      </c>
      <c r="J311" s="20"/>
      <c r="K311" s="26"/>
    </row>
    <row r="312" spans="1:11" ht="60" hidden="1">
      <c r="A312" s="13" t="s">
        <v>135</v>
      </c>
      <c r="B312" s="39" t="s">
        <v>128</v>
      </c>
      <c r="C312" s="39" t="s">
        <v>130</v>
      </c>
      <c r="D312" s="30" t="s">
        <v>136</v>
      </c>
      <c r="E312" s="39"/>
      <c r="F312" s="39"/>
      <c r="G312" s="16">
        <f t="shared" ref="G312:K312" si="105">G313</f>
        <v>0</v>
      </c>
      <c r="H312" s="16">
        <f t="shared" si="105"/>
        <v>0</v>
      </c>
      <c r="I312" s="12">
        <f t="shared" si="93"/>
        <v>0</v>
      </c>
      <c r="J312" s="16">
        <f t="shared" si="105"/>
        <v>0</v>
      </c>
      <c r="K312" s="16">
        <f t="shared" si="105"/>
        <v>0</v>
      </c>
    </row>
    <row r="313" spans="1:11" ht="15.75" hidden="1" customHeight="1">
      <c r="A313" s="17" t="s">
        <v>133</v>
      </c>
      <c r="B313" s="40" t="s">
        <v>128</v>
      </c>
      <c r="C313" s="40" t="s">
        <v>130</v>
      </c>
      <c r="D313" s="35" t="s">
        <v>137</v>
      </c>
      <c r="E313" s="40"/>
      <c r="F313" s="40"/>
      <c r="G313" s="36">
        <f t="shared" ref="G313:K313" si="106">G314+G317</f>
        <v>0</v>
      </c>
      <c r="H313" s="36">
        <f t="shared" si="106"/>
        <v>0</v>
      </c>
      <c r="I313" s="12">
        <f t="shared" si="93"/>
        <v>0</v>
      </c>
      <c r="J313" s="36">
        <f t="shared" si="106"/>
        <v>0</v>
      </c>
      <c r="K313" s="36">
        <f t="shared" si="106"/>
        <v>0</v>
      </c>
    </row>
    <row r="314" spans="1:11" ht="27.75" hidden="1" customHeight="1">
      <c r="A314" s="17" t="s">
        <v>44</v>
      </c>
      <c r="B314" s="39" t="s">
        <v>128</v>
      </c>
      <c r="C314" s="39" t="s">
        <v>130</v>
      </c>
      <c r="D314" s="35" t="s">
        <v>137</v>
      </c>
      <c r="E314" s="39" t="s">
        <v>45</v>
      </c>
      <c r="F314" s="39"/>
      <c r="G314" s="16">
        <f t="shared" ref="G314:K315" si="107">G315</f>
        <v>0</v>
      </c>
      <c r="H314" s="16">
        <f t="shared" si="107"/>
        <v>0</v>
      </c>
      <c r="I314" s="12">
        <f t="shared" si="93"/>
        <v>0</v>
      </c>
      <c r="J314" s="16">
        <f t="shared" si="107"/>
        <v>0</v>
      </c>
      <c r="K314" s="16">
        <f t="shared" si="107"/>
        <v>0</v>
      </c>
    </row>
    <row r="315" spans="1:11" ht="36" hidden="1">
      <c r="A315" s="17" t="s">
        <v>46</v>
      </c>
      <c r="B315" s="39" t="s">
        <v>128</v>
      </c>
      <c r="C315" s="39" t="s">
        <v>130</v>
      </c>
      <c r="D315" s="35" t="s">
        <v>137</v>
      </c>
      <c r="E315" s="39" t="s">
        <v>53</v>
      </c>
      <c r="F315" s="39"/>
      <c r="G315" s="16">
        <f t="shared" si="107"/>
        <v>0</v>
      </c>
      <c r="H315" s="16">
        <f t="shared" si="107"/>
        <v>0</v>
      </c>
      <c r="I315" s="12">
        <f t="shared" si="93"/>
        <v>0</v>
      </c>
      <c r="J315" s="16">
        <f t="shared" si="107"/>
        <v>0</v>
      </c>
      <c r="K315" s="16">
        <f t="shared" si="107"/>
        <v>0</v>
      </c>
    </row>
    <row r="316" spans="1:11" hidden="1">
      <c r="A316" s="17" t="s">
        <v>16</v>
      </c>
      <c r="B316" s="39" t="s">
        <v>128</v>
      </c>
      <c r="C316" s="39" t="s">
        <v>130</v>
      </c>
      <c r="D316" s="35" t="s">
        <v>137</v>
      </c>
      <c r="E316" s="39" t="s">
        <v>53</v>
      </c>
      <c r="F316" s="39" t="s">
        <v>17</v>
      </c>
      <c r="G316" s="16"/>
      <c r="H316" s="16"/>
      <c r="I316" s="12">
        <f t="shared" si="93"/>
        <v>0</v>
      </c>
      <c r="J316" s="20"/>
      <c r="K316" s="26"/>
    </row>
    <row r="317" spans="1:11" ht="27.75" hidden="1" customHeight="1">
      <c r="A317" s="74" t="s">
        <v>73</v>
      </c>
      <c r="B317" s="41" t="s">
        <v>128</v>
      </c>
      <c r="C317" s="41" t="s">
        <v>130</v>
      </c>
      <c r="D317" s="42" t="s">
        <v>137</v>
      </c>
      <c r="E317" s="41" t="s">
        <v>74</v>
      </c>
      <c r="F317" s="41"/>
      <c r="G317" s="16">
        <f t="shared" ref="G317:K318" si="108">G318</f>
        <v>0</v>
      </c>
      <c r="H317" s="16">
        <f t="shared" si="108"/>
        <v>0</v>
      </c>
      <c r="I317" s="12">
        <f t="shared" si="93"/>
        <v>0</v>
      </c>
      <c r="J317" s="16">
        <f t="shared" si="108"/>
        <v>0</v>
      </c>
      <c r="K317" s="16">
        <f t="shared" si="108"/>
        <v>0</v>
      </c>
    </row>
    <row r="318" spans="1:11" ht="24.75" hidden="1" customHeight="1">
      <c r="A318" s="74" t="s">
        <v>75</v>
      </c>
      <c r="B318" s="41" t="s">
        <v>128</v>
      </c>
      <c r="C318" s="41" t="s">
        <v>130</v>
      </c>
      <c r="D318" s="42" t="s">
        <v>137</v>
      </c>
      <c r="E318" s="41" t="s">
        <v>76</v>
      </c>
      <c r="F318" s="41"/>
      <c r="G318" s="16">
        <f t="shared" si="108"/>
        <v>0</v>
      </c>
      <c r="H318" s="16">
        <f t="shared" si="108"/>
        <v>0</v>
      </c>
      <c r="I318" s="12">
        <f t="shared" si="93"/>
        <v>0</v>
      </c>
      <c r="J318" s="16">
        <f t="shared" si="108"/>
        <v>0</v>
      </c>
      <c r="K318" s="16">
        <f t="shared" si="108"/>
        <v>0</v>
      </c>
    </row>
    <row r="319" spans="1:11" hidden="1">
      <c r="A319" s="23" t="s">
        <v>16</v>
      </c>
      <c r="B319" s="41" t="s">
        <v>128</v>
      </c>
      <c r="C319" s="41" t="s">
        <v>130</v>
      </c>
      <c r="D319" s="42" t="s">
        <v>137</v>
      </c>
      <c r="E319" s="41" t="s">
        <v>76</v>
      </c>
      <c r="F319" s="41" t="s">
        <v>17</v>
      </c>
      <c r="G319" s="16"/>
      <c r="H319" s="16"/>
      <c r="I319" s="12">
        <f t="shared" si="93"/>
        <v>0</v>
      </c>
      <c r="J319" s="20"/>
      <c r="K319" s="26"/>
    </row>
    <row r="320" spans="1:11" ht="63.75" hidden="1">
      <c r="A320" s="43" t="s">
        <v>138</v>
      </c>
      <c r="B320" s="39" t="s">
        <v>128</v>
      </c>
      <c r="C320" s="39" t="s">
        <v>130</v>
      </c>
      <c r="D320" s="35" t="s">
        <v>139</v>
      </c>
      <c r="E320" s="39"/>
      <c r="F320" s="39"/>
      <c r="G320" s="16">
        <f>G322</f>
        <v>0</v>
      </c>
      <c r="H320" s="16">
        <f>H322</f>
        <v>0</v>
      </c>
      <c r="I320" s="12">
        <f t="shared" si="93"/>
        <v>0</v>
      </c>
      <c r="J320" s="16">
        <f>J322</f>
        <v>0</v>
      </c>
      <c r="K320" s="26"/>
    </row>
    <row r="321" spans="1:11" hidden="1">
      <c r="A321" s="23" t="s">
        <v>133</v>
      </c>
      <c r="B321" s="39" t="s">
        <v>128</v>
      </c>
      <c r="C321" s="39" t="s">
        <v>130</v>
      </c>
      <c r="D321" s="35" t="s">
        <v>140</v>
      </c>
      <c r="E321" s="39"/>
      <c r="F321" s="39"/>
      <c r="G321" s="16">
        <f t="shared" ref="G321:J323" si="109">G322</f>
        <v>0</v>
      </c>
      <c r="H321" s="16">
        <f t="shared" si="109"/>
        <v>0</v>
      </c>
      <c r="I321" s="12">
        <f t="shared" si="93"/>
        <v>0</v>
      </c>
      <c r="J321" s="16">
        <f t="shared" si="109"/>
        <v>0</v>
      </c>
      <c r="K321" s="26"/>
    </row>
    <row r="322" spans="1:11" ht="25.5" hidden="1">
      <c r="A322" s="23" t="s">
        <v>44</v>
      </c>
      <c r="B322" s="39" t="s">
        <v>128</v>
      </c>
      <c r="C322" s="39" t="s">
        <v>130</v>
      </c>
      <c r="D322" s="35" t="s">
        <v>140</v>
      </c>
      <c r="E322" s="39" t="s">
        <v>45</v>
      </c>
      <c r="F322" s="39"/>
      <c r="G322" s="16">
        <f t="shared" si="109"/>
        <v>0</v>
      </c>
      <c r="H322" s="16">
        <f t="shared" si="109"/>
        <v>0</v>
      </c>
      <c r="I322" s="12">
        <f t="shared" si="93"/>
        <v>0</v>
      </c>
      <c r="J322" s="16">
        <f t="shared" si="109"/>
        <v>0</v>
      </c>
      <c r="K322" s="26"/>
    </row>
    <row r="323" spans="1:11" ht="38.25" hidden="1">
      <c r="A323" s="23" t="s">
        <v>46</v>
      </c>
      <c r="B323" s="39" t="s">
        <v>128</v>
      </c>
      <c r="C323" s="39" t="s">
        <v>130</v>
      </c>
      <c r="D323" s="35" t="s">
        <v>140</v>
      </c>
      <c r="E323" s="39" t="s">
        <v>53</v>
      </c>
      <c r="F323" s="39"/>
      <c r="G323" s="16">
        <f t="shared" si="109"/>
        <v>0</v>
      </c>
      <c r="H323" s="16">
        <f t="shared" si="109"/>
        <v>0</v>
      </c>
      <c r="I323" s="12">
        <f t="shared" si="93"/>
        <v>0</v>
      </c>
      <c r="J323" s="16">
        <f t="shared" si="109"/>
        <v>0</v>
      </c>
      <c r="K323" s="26"/>
    </row>
    <row r="324" spans="1:11" hidden="1">
      <c r="A324" s="23" t="s">
        <v>16</v>
      </c>
      <c r="B324" s="39" t="s">
        <v>128</v>
      </c>
      <c r="C324" s="39" t="s">
        <v>130</v>
      </c>
      <c r="D324" s="35" t="s">
        <v>140</v>
      </c>
      <c r="E324" s="39" t="s">
        <v>53</v>
      </c>
      <c r="F324" s="39" t="s">
        <v>17</v>
      </c>
      <c r="G324" s="16"/>
      <c r="H324" s="16"/>
      <c r="I324" s="12">
        <f t="shared" si="93"/>
        <v>0</v>
      </c>
      <c r="J324" s="20"/>
      <c r="K324" s="26"/>
    </row>
    <row r="325" spans="1:11" ht="24">
      <c r="A325" s="13" t="s">
        <v>25</v>
      </c>
      <c r="B325" s="39" t="s">
        <v>128</v>
      </c>
      <c r="C325" s="39" t="s">
        <v>130</v>
      </c>
      <c r="D325" s="30" t="s">
        <v>26</v>
      </c>
      <c r="E325" s="39"/>
      <c r="F325" s="39"/>
      <c r="G325" s="16">
        <f>G326+G336</f>
        <v>2580.1999999999998</v>
      </c>
      <c r="H325" s="16">
        <f>H326+H336</f>
        <v>745.80000000000007</v>
      </c>
      <c r="I325" s="12">
        <f t="shared" si="93"/>
        <v>3326</v>
      </c>
      <c r="J325" s="16">
        <f t="shared" ref="J325:K325" si="110">J326+J336</f>
        <v>2302.5</v>
      </c>
      <c r="K325" s="16">
        <f t="shared" si="110"/>
        <v>2130</v>
      </c>
    </row>
    <row r="326" spans="1:11" ht="36.75" customHeight="1">
      <c r="A326" s="158" t="s">
        <v>141</v>
      </c>
      <c r="B326" s="40" t="s">
        <v>128</v>
      </c>
      <c r="C326" s="40" t="s">
        <v>130</v>
      </c>
      <c r="D326" s="30" t="s">
        <v>142</v>
      </c>
      <c r="E326" s="40"/>
      <c r="F326" s="40"/>
      <c r="G326" s="16">
        <f t="shared" ref="G326:K326" si="111">G327+G330+G333</f>
        <v>2490.1999999999998</v>
      </c>
      <c r="H326" s="16">
        <f t="shared" si="111"/>
        <v>745.80000000000007</v>
      </c>
      <c r="I326" s="12">
        <f t="shared" si="93"/>
        <v>3236</v>
      </c>
      <c r="J326" s="16">
        <f t="shared" si="111"/>
        <v>2272.5</v>
      </c>
      <c r="K326" s="16">
        <f t="shared" si="111"/>
        <v>2100</v>
      </c>
    </row>
    <row r="327" spans="1:11" ht="72.75" customHeight="1">
      <c r="A327" s="17" t="s">
        <v>29</v>
      </c>
      <c r="B327" s="39" t="s">
        <v>128</v>
      </c>
      <c r="C327" s="39" t="s">
        <v>130</v>
      </c>
      <c r="D327" s="30" t="s">
        <v>142</v>
      </c>
      <c r="E327" s="39" t="s">
        <v>30</v>
      </c>
      <c r="F327" s="39"/>
      <c r="G327" s="16">
        <f t="shared" ref="G327:K328" si="112">G328</f>
        <v>2280</v>
      </c>
      <c r="H327" s="16">
        <f t="shared" si="112"/>
        <v>3.2</v>
      </c>
      <c r="I327" s="12">
        <f t="shared" si="93"/>
        <v>2283.1999999999998</v>
      </c>
      <c r="J327" s="16">
        <f t="shared" si="112"/>
        <v>2072.5</v>
      </c>
      <c r="K327" s="16">
        <f t="shared" si="112"/>
        <v>2000</v>
      </c>
    </row>
    <row r="328" spans="1:11" ht="27.75" customHeight="1">
      <c r="A328" s="17" t="s">
        <v>143</v>
      </c>
      <c r="B328" s="39" t="s">
        <v>128</v>
      </c>
      <c r="C328" s="39" t="s">
        <v>130</v>
      </c>
      <c r="D328" s="30" t="s">
        <v>142</v>
      </c>
      <c r="E328" s="39" t="s">
        <v>144</v>
      </c>
      <c r="F328" s="39"/>
      <c r="G328" s="16">
        <f t="shared" si="112"/>
        <v>2280</v>
      </c>
      <c r="H328" s="16">
        <f t="shared" si="112"/>
        <v>3.2</v>
      </c>
      <c r="I328" s="12">
        <f t="shared" si="93"/>
        <v>2283.1999999999998</v>
      </c>
      <c r="J328" s="16">
        <f t="shared" si="112"/>
        <v>2072.5</v>
      </c>
      <c r="K328" s="16">
        <f t="shared" si="112"/>
        <v>2000</v>
      </c>
    </row>
    <row r="329" spans="1:11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144</v>
      </c>
      <c r="F329" s="39" t="s">
        <v>17</v>
      </c>
      <c r="G329" s="64">
        <f>'[2]Бюджет 2025 г 1 чтение'!$H$223</f>
        <v>2280</v>
      </c>
      <c r="H329" s="236">
        <f>'[5]Поправки октябрь'!$I$227</f>
        <v>3.2</v>
      </c>
      <c r="I329" s="12">
        <f t="shared" si="93"/>
        <v>2283.1999999999998</v>
      </c>
      <c r="J329" s="22">
        <f>'[2]Бюджет 2025 г 1 чтение'!$I$223</f>
        <v>2072.5</v>
      </c>
      <c r="K329" s="22">
        <f>'[2]Бюджет 2025 г 1 чтение'!$J$223</f>
        <v>2000</v>
      </c>
    </row>
    <row r="330" spans="1:11" ht="27.75" customHeight="1">
      <c r="A330" s="17" t="s">
        <v>44</v>
      </c>
      <c r="B330" s="39" t="s">
        <v>128</v>
      </c>
      <c r="C330" s="39" t="s">
        <v>130</v>
      </c>
      <c r="D330" s="30" t="s">
        <v>142</v>
      </c>
      <c r="E330" s="39" t="s">
        <v>45</v>
      </c>
      <c r="F330" s="39"/>
      <c r="G330" s="16">
        <f t="shared" ref="G330:K331" si="113">G331</f>
        <v>205.2</v>
      </c>
      <c r="H330" s="16">
        <f t="shared" si="113"/>
        <v>742.6</v>
      </c>
      <c r="I330" s="12">
        <f t="shared" si="93"/>
        <v>947.8</v>
      </c>
      <c r="J330" s="16">
        <f>J331</f>
        <v>200</v>
      </c>
      <c r="K330" s="16">
        <f t="shared" ref="K330" si="114">K331</f>
        <v>100</v>
      </c>
    </row>
    <row r="331" spans="1:11" ht="27.75" customHeight="1">
      <c r="A331" s="17" t="s">
        <v>46</v>
      </c>
      <c r="B331" s="39" t="s">
        <v>128</v>
      </c>
      <c r="C331" s="39" t="s">
        <v>130</v>
      </c>
      <c r="D331" s="30" t="s">
        <v>142</v>
      </c>
      <c r="E331" s="39" t="s">
        <v>53</v>
      </c>
      <c r="F331" s="39"/>
      <c r="G331" s="16">
        <f t="shared" si="113"/>
        <v>205.2</v>
      </c>
      <c r="H331" s="16">
        <f t="shared" si="113"/>
        <v>742.6</v>
      </c>
      <c r="I331" s="12">
        <f t="shared" si="93"/>
        <v>947.8</v>
      </c>
      <c r="J331" s="16">
        <f t="shared" si="113"/>
        <v>200</v>
      </c>
      <c r="K331" s="16">
        <f t="shared" si="113"/>
        <v>100</v>
      </c>
    </row>
    <row r="332" spans="1:11" s="222" customFormat="1">
      <c r="A332" s="226" t="s">
        <v>16</v>
      </c>
      <c r="B332" s="246" t="s">
        <v>128</v>
      </c>
      <c r="C332" s="246" t="s">
        <v>130</v>
      </c>
      <c r="D332" s="225" t="s">
        <v>142</v>
      </c>
      <c r="E332" s="246" t="s">
        <v>53</v>
      </c>
      <c r="F332" s="246" t="s">
        <v>17</v>
      </c>
      <c r="G332" s="236">
        <f>'[2]Бюджет 2025 г 1 чтение'!$H$226</f>
        <v>205.2</v>
      </c>
      <c r="H332" s="236">
        <f>'[5]Поправки октябрь'!$I$230</f>
        <v>742.6</v>
      </c>
      <c r="I332" s="219">
        <f t="shared" si="93"/>
        <v>947.8</v>
      </c>
      <c r="J332" s="238">
        <f>'[2]Бюджет 2025 г 1 чтение'!$I$226</f>
        <v>200</v>
      </c>
      <c r="K332" s="238">
        <f>'[2]Бюджет 2025 г 1 чтение'!$J$226</f>
        <v>100</v>
      </c>
    </row>
    <row r="333" spans="1:11">
      <c r="A333" s="17" t="s">
        <v>56</v>
      </c>
      <c r="B333" s="39" t="s">
        <v>128</v>
      </c>
      <c r="C333" s="39" t="s">
        <v>130</v>
      </c>
      <c r="D333" s="30" t="s">
        <v>142</v>
      </c>
      <c r="E333" s="39" t="s">
        <v>57</v>
      </c>
      <c r="F333" s="39"/>
      <c r="G333" s="16">
        <f t="shared" ref="G333:K334" si="115">G334</f>
        <v>5</v>
      </c>
      <c r="H333" s="16">
        <f t="shared" si="115"/>
        <v>0</v>
      </c>
      <c r="I333" s="12">
        <f t="shared" si="93"/>
        <v>5</v>
      </c>
      <c r="J333" s="16">
        <f t="shared" si="115"/>
        <v>0</v>
      </c>
      <c r="K333" s="16">
        <f t="shared" si="115"/>
        <v>0</v>
      </c>
    </row>
    <row r="334" spans="1:11" ht="14.25" customHeight="1">
      <c r="A334" s="17" t="s">
        <v>79</v>
      </c>
      <c r="B334" s="39" t="s">
        <v>128</v>
      </c>
      <c r="C334" s="39" t="s">
        <v>130</v>
      </c>
      <c r="D334" s="30" t="s">
        <v>142</v>
      </c>
      <c r="E334" s="39" t="s">
        <v>80</v>
      </c>
      <c r="F334" s="39"/>
      <c r="G334" s="16">
        <f t="shared" si="115"/>
        <v>5</v>
      </c>
      <c r="H334" s="16">
        <f t="shared" si="115"/>
        <v>0</v>
      </c>
      <c r="I334" s="12">
        <f t="shared" si="93"/>
        <v>5</v>
      </c>
      <c r="J334" s="16">
        <f t="shared" si="115"/>
        <v>0</v>
      </c>
      <c r="K334" s="16">
        <f t="shared" si="115"/>
        <v>0</v>
      </c>
    </row>
    <row r="335" spans="1:11">
      <c r="A335" s="17" t="s">
        <v>81</v>
      </c>
      <c r="B335" s="39" t="s">
        <v>128</v>
      </c>
      <c r="C335" s="39" t="s">
        <v>130</v>
      </c>
      <c r="D335" s="30" t="s">
        <v>142</v>
      </c>
      <c r="E335" s="39" t="s">
        <v>80</v>
      </c>
      <c r="F335" s="39" t="s">
        <v>17</v>
      </c>
      <c r="G335" s="154">
        <f>'[2]Бюджет 2025 г 1 чтение'!$H$229</f>
        <v>5</v>
      </c>
      <c r="H335" s="154">
        <f>'[4]Поправки февраль'!$I$233</f>
        <v>0</v>
      </c>
      <c r="I335" s="12">
        <f t="shared" si="93"/>
        <v>5</v>
      </c>
      <c r="J335" s="20">
        <f>'[2]Бюджет 2025 г 1 чтение'!$I$229</f>
        <v>0</v>
      </c>
      <c r="K335" s="19">
        <f>'[2]Бюджет 2025 г 1 чтение'!$J$229</f>
        <v>0</v>
      </c>
    </row>
    <row r="336" spans="1:11" ht="75" customHeight="1">
      <c r="A336" s="159" t="s">
        <v>226</v>
      </c>
      <c r="B336" s="39" t="s">
        <v>128</v>
      </c>
      <c r="C336" s="39" t="s">
        <v>130</v>
      </c>
      <c r="D336" s="9" t="s">
        <v>227</v>
      </c>
      <c r="E336" s="18"/>
      <c r="F336" s="18"/>
      <c r="G336" s="16">
        <f t="shared" ref="G336:K336" si="116">G340+G337</f>
        <v>90</v>
      </c>
      <c r="H336" s="16">
        <f t="shared" si="116"/>
        <v>0</v>
      </c>
      <c r="I336" s="12">
        <f t="shared" si="93"/>
        <v>90</v>
      </c>
      <c r="J336" s="16">
        <f t="shared" si="116"/>
        <v>30</v>
      </c>
      <c r="K336" s="16">
        <f t="shared" si="116"/>
        <v>30</v>
      </c>
    </row>
    <row r="337" spans="1:17" ht="25.5" customHeight="1">
      <c r="A337" s="68" t="s">
        <v>184</v>
      </c>
      <c r="B337" s="39" t="s">
        <v>128</v>
      </c>
      <c r="C337" s="39" t="s">
        <v>130</v>
      </c>
      <c r="D337" s="9" t="s">
        <v>227</v>
      </c>
      <c r="E337" s="18" t="s">
        <v>45</v>
      </c>
      <c r="F337" s="18"/>
      <c r="G337" s="16">
        <f t="shared" ref="G337:K338" si="117">G338</f>
        <v>30</v>
      </c>
      <c r="H337" s="16">
        <f t="shared" si="117"/>
        <v>0</v>
      </c>
      <c r="I337" s="12">
        <f t="shared" si="93"/>
        <v>30</v>
      </c>
      <c r="J337" s="16">
        <f t="shared" si="117"/>
        <v>30</v>
      </c>
      <c r="K337" s="16">
        <f t="shared" si="117"/>
        <v>30</v>
      </c>
    </row>
    <row r="338" spans="1:17" ht="26.25" customHeight="1">
      <c r="A338" s="68" t="s">
        <v>172</v>
      </c>
      <c r="B338" s="39" t="s">
        <v>128</v>
      </c>
      <c r="C338" s="39" t="s">
        <v>130</v>
      </c>
      <c r="D338" s="9" t="s">
        <v>227</v>
      </c>
      <c r="E338" s="18" t="s">
        <v>53</v>
      </c>
      <c r="F338" s="18"/>
      <c r="G338" s="16">
        <f t="shared" si="117"/>
        <v>30</v>
      </c>
      <c r="H338" s="16">
        <f t="shared" si="117"/>
        <v>0</v>
      </c>
      <c r="I338" s="12">
        <f t="shared" si="93"/>
        <v>30</v>
      </c>
      <c r="J338" s="16">
        <f t="shared" si="117"/>
        <v>30</v>
      </c>
      <c r="K338" s="16">
        <f t="shared" si="117"/>
        <v>30</v>
      </c>
    </row>
    <row r="339" spans="1:17">
      <c r="A339" s="44" t="s">
        <v>16</v>
      </c>
      <c r="B339" s="39" t="s">
        <v>128</v>
      </c>
      <c r="C339" s="39" t="s">
        <v>130</v>
      </c>
      <c r="D339" s="9" t="s">
        <v>227</v>
      </c>
      <c r="E339" s="18" t="s">
        <v>53</v>
      </c>
      <c r="F339" s="18" t="s">
        <v>17</v>
      </c>
      <c r="G339" s="64">
        <f>'[2]Бюджет 2025 г 1 чтение'!$H$233</f>
        <v>30</v>
      </c>
      <c r="H339" s="64">
        <f>'[4]Поправки февраль'!$I$237</f>
        <v>0</v>
      </c>
      <c r="I339" s="12">
        <f t="shared" si="93"/>
        <v>30</v>
      </c>
      <c r="J339" s="22">
        <f>'[2]Бюджет 2025 г 1 чтение'!$I$233</f>
        <v>30</v>
      </c>
      <c r="K339" s="22">
        <f>'[2]Бюджет 2025 г 1 чтение'!$J$233</f>
        <v>30</v>
      </c>
    </row>
    <row r="340" spans="1:17">
      <c r="A340" s="60" t="s">
        <v>122</v>
      </c>
      <c r="B340" s="39" t="s">
        <v>128</v>
      </c>
      <c r="C340" s="39" t="s">
        <v>130</v>
      </c>
      <c r="D340" s="9" t="s">
        <v>227</v>
      </c>
      <c r="E340" s="18" t="s">
        <v>123</v>
      </c>
      <c r="F340" s="18"/>
      <c r="G340" s="16">
        <f t="shared" ref="G340:K341" si="118">G341</f>
        <v>60</v>
      </c>
      <c r="H340" s="16">
        <f t="shared" si="118"/>
        <v>0</v>
      </c>
      <c r="I340" s="12">
        <f t="shared" si="93"/>
        <v>60</v>
      </c>
      <c r="J340" s="16">
        <f t="shared" si="118"/>
        <v>0</v>
      </c>
      <c r="K340" s="16">
        <f t="shared" si="118"/>
        <v>0</v>
      </c>
    </row>
    <row r="341" spans="1:17">
      <c r="A341" s="60" t="s">
        <v>161</v>
      </c>
      <c r="B341" s="39" t="s">
        <v>128</v>
      </c>
      <c r="C341" s="39" t="s">
        <v>130</v>
      </c>
      <c r="D341" s="9" t="s">
        <v>227</v>
      </c>
      <c r="E341" s="18" t="s">
        <v>162</v>
      </c>
      <c r="F341" s="18"/>
      <c r="G341" s="16">
        <f t="shared" si="118"/>
        <v>60</v>
      </c>
      <c r="H341" s="16">
        <f t="shared" si="118"/>
        <v>0</v>
      </c>
      <c r="I341" s="12">
        <f t="shared" si="93"/>
        <v>60</v>
      </c>
      <c r="J341" s="16">
        <f t="shared" si="118"/>
        <v>0</v>
      </c>
      <c r="K341" s="16">
        <f t="shared" si="118"/>
        <v>0</v>
      </c>
    </row>
    <row r="342" spans="1:17">
      <c r="A342" s="17" t="s">
        <v>16</v>
      </c>
      <c r="B342" s="39" t="s">
        <v>128</v>
      </c>
      <c r="C342" s="39" t="s">
        <v>130</v>
      </c>
      <c r="D342" s="9" t="s">
        <v>227</v>
      </c>
      <c r="E342" s="18" t="s">
        <v>162</v>
      </c>
      <c r="F342" s="18" t="s">
        <v>17</v>
      </c>
      <c r="G342" s="64">
        <f>'[2]Бюджет 2025 г 1 чтение'!$H$609</f>
        <v>60</v>
      </c>
      <c r="H342" s="64">
        <f>'[4]Поправки февраль'!$I$618</f>
        <v>0</v>
      </c>
      <c r="I342" s="12">
        <f t="shared" si="93"/>
        <v>60</v>
      </c>
      <c r="J342" s="22">
        <f>'[2]Бюджет 2025 г 1 чтение'!$I$609</f>
        <v>0</v>
      </c>
      <c r="K342" s="22">
        <f>'[2]Бюджет 2025 г 1 чтение'!$J$609</f>
        <v>0</v>
      </c>
      <c r="O342" s="109"/>
      <c r="P342" s="109"/>
      <c r="Q342" s="109"/>
    </row>
    <row r="343" spans="1:17" ht="15" customHeight="1">
      <c r="A343" s="13" t="s">
        <v>145</v>
      </c>
      <c r="B343" s="14" t="s">
        <v>146</v>
      </c>
      <c r="C343" s="14"/>
      <c r="D343" s="14"/>
      <c r="E343" s="14"/>
      <c r="F343" s="14"/>
      <c r="G343" s="15">
        <f>G344+G345+G346</f>
        <v>38826.300000000003</v>
      </c>
      <c r="H343" s="15">
        <f t="shared" ref="H343:J343" si="119">H344+H345+H346</f>
        <v>147.80000000000001</v>
      </c>
      <c r="I343" s="12">
        <f t="shared" si="93"/>
        <v>38974.100000000006</v>
      </c>
      <c r="J343" s="15">
        <f t="shared" si="119"/>
        <v>28691.3</v>
      </c>
      <c r="K343" s="15">
        <f>K344+K345+K346</f>
        <v>33371.300000000003</v>
      </c>
      <c r="L343" s="109">
        <f>G347+G353+G361+G367+G448</f>
        <v>38826.299999999996</v>
      </c>
      <c r="M343" s="109">
        <f t="shared" ref="M343:N343" si="120">J347+J353+J361+J367+J448</f>
        <v>28691.3</v>
      </c>
      <c r="N343" s="109">
        <f t="shared" si="120"/>
        <v>33371.300000000003</v>
      </c>
    </row>
    <row r="344" spans="1:17">
      <c r="A344" s="10" t="s">
        <v>16</v>
      </c>
      <c r="B344" s="14" t="s">
        <v>146</v>
      </c>
      <c r="C344" s="14"/>
      <c r="D344" s="14"/>
      <c r="E344" s="14"/>
      <c r="F344" s="14" t="s">
        <v>17</v>
      </c>
      <c r="G344" s="15">
        <f>G366+G384+G396+G400+G414+G454+G459+G387+G372+G409+G357+G360+G419+G422+G426+G443+G447+G430</f>
        <v>22818.3</v>
      </c>
      <c r="H344" s="15">
        <f>H366+H384+H396+H400+H414+H454+H459+H387+H372+H409+H357+H360+H419+H422+H426+H443+H447+H430</f>
        <v>122.8</v>
      </c>
      <c r="I344" s="12">
        <f t="shared" si="93"/>
        <v>22941.1</v>
      </c>
      <c r="J344" s="15">
        <f t="shared" ref="J344:K344" si="121">J366+J384+J396+J400+J414+J454+J459+J387+J372+J409+J357+J360+J419+J422+J426+J443+J447+J430</f>
        <v>18310</v>
      </c>
      <c r="K344" s="15">
        <f t="shared" si="121"/>
        <v>22990</v>
      </c>
      <c r="L344" s="109"/>
    </row>
    <row r="345" spans="1:17">
      <c r="A345" s="10" t="s">
        <v>18</v>
      </c>
      <c r="B345" s="14" t="s">
        <v>146</v>
      </c>
      <c r="C345" s="14"/>
      <c r="D345" s="14"/>
      <c r="E345" s="14"/>
      <c r="F345" s="14" t="s">
        <v>10</v>
      </c>
      <c r="G345" s="15">
        <f>G404++G352+G434+G392+G463</f>
        <v>16008</v>
      </c>
      <c r="H345" s="15">
        <f>H404++H352+H434+H392+H463</f>
        <v>25</v>
      </c>
      <c r="I345" s="12">
        <f t="shared" ref="I345:I412" si="122">G345+H345</f>
        <v>16033</v>
      </c>
      <c r="J345" s="15">
        <f>J404++J352+J434+J392</f>
        <v>10381.299999999999</v>
      </c>
      <c r="K345" s="15">
        <f>K404++K352+K434+K392</f>
        <v>10381.299999999999</v>
      </c>
    </row>
    <row r="346" spans="1:17">
      <c r="A346" s="10" t="s">
        <v>19</v>
      </c>
      <c r="B346" s="14" t="s">
        <v>146</v>
      </c>
      <c r="C346" s="14"/>
      <c r="D346" s="14"/>
      <c r="E346" s="14"/>
      <c r="F346" s="14" t="s">
        <v>11</v>
      </c>
      <c r="G346" s="15"/>
      <c r="H346" s="15"/>
      <c r="I346" s="12">
        <f t="shared" si="122"/>
        <v>0</v>
      </c>
      <c r="J346" s="12"/>
      <c r="K346" s="26"/>
    </row>
    <row r="347" spans="1:17">
      <c r="A347" s="105" t="s">
        <v>517</v>
      </c>
      <c r="B347" s="14" t="s">
        <v>146</v>
      </c>
      <c r="C347" s="14" t="s">
        <v>518</v>
      </c>
      <c r="D347" s="14"/>
      <c r="E347" s="14"/>
      <c r="F347" s="14"/>
      <c r="G347" s="15">
        <f>G348</f>
        <v>356.3</v>
      </c>
      <c r="H347" s="15">
        <f>H348</f>
        <v>25</v>
      </c>
      <c r="I347" s="12">
        <f t="shared" si="122"/>
        <v>381.3</v>
      </c>
      <c r="J347" s="15">
        <f t="shared" ref="G347:K351" si="123">J348</f>
        <v>381.3</v>
      </c>
      <c r="K347" s="15">
        <f t="shared" si="123"/>
        <v>381.3</v>
      </c>
    </row>
    <row r="348" spans="1:17" ht="25.5">
      <c r="A348" s="105" t="s">
        <v>25</v>
      </c>
      <c r="B348" s="18" t="s">
        <v>146</v>
      </c>
      <c r="C348" s="18" t="s">
        <v>518</v>
      </c>
      <c r="D348" s="107" t="s">
        <v>678</v>
      </c>
      <c r="E348" s="107"/>
      <c r="F348" s="107"/>
      <c r="G348" s="16">
        <f t="shared" si="123"/>
        <v>356.3</v>
      </c>
      <c r="H348" s="16">
        <f t="shared" si="123"/>
        <v>25</v>
      </c>
      <c r="I348" s="12">
        <f t="shared" si="122"/>
        <v>381.3</v>
      </c>
      <c r="J348" s="16">
        <f t="shared" si="123"/>
        <v>381.3</v>
      </c>
      <c r="K348" s="16">
        <f t="shared" si="123"/>
        <v>381.3</v>
      </c>
    </row>
    <row r="349" spans="1:17" ht="48.75" customHeight="1">
      <c r="A349" s="106" t="s">
        <v>676</v>
      </c>
      <c r="B349" s="18" t="s">
        <v>146</v>
      </c>
      <c r="C349" s="18" t="s">
        <v>518</v>
      </c>
      <c r="D349" s="134" t="s">
        <v>677</v>
      </c>
      <c r="E349" s="134"/>
      <c r="F349" s="134"/>
      <c r="G349" s="130">
        <f t="shared" si="123"/>
        <v>356.3</v>
      </c>
      <c r="H349" s="130">
        <f t="shared" si="123"/>
        <v>25</v>
      </c>
      <c r="I349" s="12">
        <f t="shared" si="122"/>
        <v>381.3</v>
      </c>
      <c r="J349" s="130">
        <f t="shared" si="123"/>
        <v>381.3</v>
      </c>
      <c r="K349" s="130">
        <f t="shared" si="123"/>
        <v>381.3</v>
      </c>
    </row>
    <row r="350" spans="1:17" ht="25.5">
      <c r="A350" s="106" t="s">
        <v>44</v>
      </c>
      <c r="B350" s="18" t="s">
        <v>146</v>
      </c>
      <c r="C350" s="18" t="s">
        <v>518</v>
      </c>
      <c r="D350" s="134" t="s">
        <v>677</v>
      </c>
      <c r="E350" s="134" t="s">
        <v>45</v>
      </c>
      <c r="F350" s="134"/>
      <c r="G350" s="130">
        <f t="shared" si="123"/>
        <v>356.3</v>
      </c>
      <c r="H350" s="130">
        <f t="shared" si="123"/>
        <v>25</v>
      </c>
      <c r="I350" s="12">
        <f t="shared" si="122"/>
        <v>381.3</v>
      </c>
      <c r="J350" s="130">
        <f t="shared" si="123"/>
        <v>381.3</v>
      </c>
      <c r="K350" s="130">
        <f t="shared" si="123"/>
        <v>381.3</v>
      </c>
    </row>
    <row r="351" spans="1:17" ht="38.25">
      <c r="A351" s="106" t="s">
        <v>46</v>
      </c>
      <c r="B351" s="18" t="s">
        <v>146</v>
      </c>
      <c r="C351" s="18" t="s">
        <v>518</v>
      </c>
      <c r="D351" s="134" t="s">
        <v>677</v>
      </c>
      <c r="E351" s="134" t="s">
        <v>53</v>
      </c>
      <c r="F351" s="134"/>
      <c r="G351" s="130">
        <f t="shared" si="123"/>
        <v>356.3</v>
      </c>
      <c r="H351" s="130">
        <f t="shared" si="123"/>
        <v>25</v>
      </c>
      <c r="I351" s="12">
        <f t="shared" si="122"/>
        <v>381.3</v>
      </c>
      <c r="J351" s="130">
        <f t="shared" si="123"/>
        <v>381.3</v>
      </c>
      <c r="K351" s="130">
        <f t="shared" si="123"/>
        <v>381.3</v>
      </c>
    </row>
    <row r="352" spans="1:17">
      <c r="A352" s="106" t="s">
        <v>18</v>
      </c>
      <c r="B352" s="18" t="s">
        <v>146</v>
      </c>
      <c r="C352" s="18" t="s">
        <v>518</v>
      </c>
      <c r="D352" s="134" t="s">
        <v>677</v>
      </c>
      <c r="E352" s="134" t="s">
        <v>53</v>
      </c>
      <c r="F352" s="134" t="s">
        <v>10</v>
      </c>
      <c r="G352" s="130">
        <f>'[3]Бюджет 2025 г 2 чтение'!$H$254</f>
        <v>356.3</v>
      </c>
      <c r="H352" s="130">
        <f>'[5]Поправки октябрь'!$I$258</f>
        <v>25</v>
      </c>
      <c r="I352" s="12">
        <f t="shared" si="122"/>
        <v>381.3</v>
      </c>
      <c r="J352" s="130">
        <f>'[5]Поправки октябрь'!$K$258</f>
        <v>381.3</v>
      </c>
      <c r="K352" s="130">
        <f>'[5]Поправки октябрь'!$L$258</f>
        <v>381.3</v>
      </c>
    </row>
    <row r="353" spans="1:11">
      <c r="A353" s="110" t="s">
        <v>521</v>
      </c>
      <c r="B353" s="110" t="s">
        <v>146</v>
      </c>
      <c r="C353" s="111" t="s">
        <v>523</v>
      </c>
      <c r="D353" s="112"/>
      <c r="E353" s="112"/>
      <c r="F353" s="112"/>
      <c r="G353" s="19">
        <f>G354</f>
        <v>25</v>
      </c>
      <c r="H353" s="19">
        <f>H354</f>
        <v>16.8</v>
      </c>
      <c r="I353" s="12">
        <f t="shared" si="122"/>
        <v>41.8</v>
      </c>
      <c r="J353" s="19">
        <f t="shared" ref="J353:K356" si="124">J354</f>
        <v>79</v>
      </c>
      <c r="K353" s="19">
        <f t="shared" si="124"/>
        <v>79</v>
      </c>
    </row>
    <row r="354" spans="1:11" ht="49.5" customHeight="1">
      <c r="A354" s="101" t="s">
        <v>522</v>
      </c>
      <c r="B354" s="101" t="s">
        <v>146</v>
      </c>
      <c r="C354" s="113" t="s">
        <v>523</v>
      </c>
      <c r="D354" s="55" t="s">
        <v>524</v>
      </c>
      <c r="E354" s="112"/>
      <c r="F354" s="112"/>
      <c r="G354" s="19">
        <f>G355+G358</f>
        <v>25</v>
      </c>
      <c r="H354" s="19">
        <f>H355+H358</f>
        <v>16.8</v>
      </c>
      <c r="I354" s="12">
        <f>G354+H354</f>
        <v>41.8</v>
      </c>
      <c r="J354" s="19">
        <f>J355+J358</f>
        <v>79</v>
      </c>
      <c r="K354" s="19">
        <f t="shared" ref="K354" si="125">K355+K358</f>
        <v>79</v>
      </c>
    </row>
    <row r="355" spans="1:11" ht="25.5">
      <c r="A355" s="45" t="s">
        <v>44</v>
      </c>
      <c r="B355" s="101" t="s">
        <v>146</v>
      </c>
      <c r="C355" s="113" t="s">
        <v>523</v>
      </c>
      <c r="D355" s="55" t="s">
        <v>524</v>
      </c>
      <c r="E355" s="55" t="s">
        <v>45</v>
      </c>
      <c r="F355" s="55"/>
      <c r="G355" s="19">
        <f>G356</f>
        <v>25</v>
      </c>
      <c r="H355" s="19">
        <f>H356</f>
        <v>16.8</v>
      </c>
      <c r="I355" s="12">
        <f t="shared" si="122"/>
        <v>41.8</v>
      </c>
      <c r="J355" s="19">
        <f t="shared" si="124"/>
        <v>79</v>
      </c>
      <c r="K355" s="19">
        <f t="shared" si="124"/>
        <v>79</v>
      </c>
    </row>
    <row r="356" spans="1:11" ht="25.5">
      <c r="A356" s="45" t="s">
        <v>155</v>
      </c>
      <c r="B356" s="101" t="s">
        <v>146</v>
      </c>
      <c r="C356" s="113" t="s">
        <v>523</v>
      </c>
      <c r="D356" s="55" t="s">
        <v>524</v>
      </c>
      <c r="E356" s="55" t="s">
        <v>47</v>
      </c>
      <c r="F356" s="55"/>
      <c r="G356" s="19">
        <f>G357</f>
        <v>25</v>
      </c>
      <c r="H356" s="19">
        <f>H357</f>
        <v>16.8</v>
      </c>
      <c r="I356" s="12">
        <f t="shared" si="122"/>
        <v>41.8</v>
      </c>
      <c r="J356" s="19">
        <f t="shared" si="124"/>
        <v>79</v>
      </c>
      <c r="K356" s="19">
        <f t="shared" si="124"/>
        <v>79</v>
      </c>
    </row>
    <row r="357" spans="1:11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47</v>
      </c>
      <c r="F357" s="55" t="s">
        <v>17</v>
      </c>
      <c r="G357" s="97">
        <v>25</v>
      </c>
      <c r="H357" s="97">
        <f>'[5]Поправки октябрь'!$I$1551</f>
        <v>16.8</v>
      </c>
      <c r="I357" s="12">
        <f t="shared" si="122"/>
        <v>41.8</v>
      </c>
      <c r="J357" s="97">
        <f>'[2]Бюджет 2025 г 1 чтение'!$I$1521</f>
        <v>79</v>
      </c>
      <c r="K357" s="97">
        <f>'[2]Бюджет 2025 г 1 чтение'!$J$1521</f>
        <v>79</v>
      </c>
    </row>
    <row r="358" spans="1:11">
      <c r="A358" s="106" t="s">
        <v>56</v>
      </c>
      <c r="B358" s="101" t="s">
        <v>146</v>
      </c>
      <c r="C358" s="113" t="s">
        <v>523</v>
      </c>
      <c r="D358" s="55" t="s">
        <v>524</v>
      </c>
      <c r="E358" s="55" t="s">
        <v>57</v>
      </c>
      <c r="F358" s="55"/>
      <c r="G358" s="19">
        <f>G359</f>
        <v>0</v>
      </c>
      <c r="H358" s="19">
        <f>H359</f>
        <v>0</v>
      </c>
      <c r="I358" s="12">
        <f>G358+H358</f>
        <v>0</v>
      </c>
      <c r="J358" s="19">
        <f t="shared" ref="J358:K359" si="126">J359</f>
        <v>0</v>
      </c>
      <c r="K358" s="19">
        <f t="shared" si="126"/>
        <v>0</v>
      </c>
    </row>
    <row r="359" spans="1:11">
      <c r="A359" s="106" t="s">
        <v>79</v>
      </c>
      <c r="B359" s="101" t="s">
        <v>146</v>
      </c>
      <c r="C359" s="113" t="s">
        <v>523</v>
      </c>
      <c r="D359" s="55" t="s">
        <v>524</v>
      </c>
      <c r="E359" s="55" t="s">
        <v>80</v>
      </c>
      <c r="F359" s="55"/>
      <c r="G359" s="19">
        <f>G360</f>
        <v>0</v>
      </c>
      <c r="H359" s="19">
        <f>H360</f>
        <v>0</v>
      </c>
      <c r="I359" s="12">
        <f t="shared" si="122"/>
        <v>0</v>
      </c>
      <c r="J359" s="19">
        <f t="shared" si="126"/>
        <v>0</v>
      </c>
      <c r="K359" s="19">
        <f t="shared" si="126"/>
        <v>0</v>
      </c>
    </row>
    <row r="360" spans="1:11">
      <c r="A360" s="45" t="s">
        <v>16</v>
      </c>
      <c r="B360" s="101" t="s">
        <v>146</v>
      </c>
      <c r="C360" s="113" t="s">
        <v>523</v>
      </c>
      <c r="D360" s="55" t="s">
        <v>524</v>
      </c>
      <c r="E360" s="55" t="s">
        <v>80</v>
      </c>
      <c r="F360" s="55" t="s">
        <v>17</v>
      </c>
      <c r="G360" s="19"/>
      <c r="H360" s="19"/>
      <c r="I360" s="12">
        <f>G360+H360</f>
        <v>0</v>
      </c>
      <c r="J360" s="20"/>
      <c r="K360" s="19"/>
    </row>
    <row r="361" spans="1:11">
      <c r="A361" s="13" t="s">
        <v>147</v>
      </c>
      <c r="B361" s="14" t="s">
        <v>146</v>
      </c>
      <c r="C361" s="14" t="s">
        <v>148</v>
      </c>
      <c r="D361" s="14"/>
      <c r="E361" s="14"/>
      <c r="F361" s="14"/>
      <c r="G361" s="15">
        <f t="shared" ref="G361:K365" si="127">G362</f>
        <v>3460.3</v>
      </c>
      <c r="H361" s="15">
        <f t="shared" si="127"/>
        <v>106</v>
      </c>
      <c r="I361" s="12">
        <f t="shared" si="122"/>
        <v>3566.3</v>
      </c>
      <c r="J361" s="15">
        <f t="shared" si="127"/>
        <v>2500</v>
      </c>
      <c r="K361" s="15">
        <f t="shared" si="127"/>
        <v>2000</v>
      </c>
    </row>
    <row r="362" spans="1:11" ht="24">
      <c r="A362" s="13" t="s">
        <v>25</v>
      </c>
      <c r="B362" s="18" t="s">
        <v>146</v>
      </c>
      <c r="C362" s="18" t="s">
        <v>148</v>
      </c>
      <c r="D362" s="18" t="s">
        <v>26</v>
      </c>
      <c r="E362" s="18"/>
      <c r="F362" s="18"/>
      <c r="G362" s="16">
        <f t="shared" si="127"/>
        <v>3460.3</v>
      </c>
      <c r="H362" s="16">
        <f t="shared" si="127"/>
        <v>106</v>
      </c>
      <c r="I362" s="12">
        <f t="shared" si="122"/>
        <v>3566.3</v>
      </c>
      <c r="J362" s="16">
        <f t="shared" si="127"/>
        <v>2500</v>
      </c>
      <c r="K362" s="16">
        <f t="shared" si="127"/>
        <v>2000</v>
      </c>
    </row>
    <row r="363" spans="1:11" ht="24">
      <c r="A363" s="44" t="s">
        <v>149</v>
      </c>
      <c r="B363" s="18" t="s">
        <v>146</v>
      </c>
      <c r="C363" s="18" t="s">
        <v>148</v>
      </c>
      <c r="D363" s="30" t="s">
        <v>150</v>
      </c>
      <c r="E363" s="18"/>
      <c r="F363" s="18"/>
      <c r="G363" s="16">
        <f t="shared" si="127"/>
        <v>3460.3</v>
      </c>
      <c r="H363" s="16">
        <f t="shared" si="127"/>
        <v>106</v>
      </c>
      <c r="I363" s="12">
        <f t="shared" si="122"/>
        <v>3566.3</v>
      </c>
      <c r="J363" s="16">
        <f t="shared" si="127"/>
        <v>2500</v>
      </c>
      <c r="K363" s="16">
        <f t="shared" si="127"/>
        <v>2000</v>
      </c>
    </row>
    <row r="364" spans="1:11" ht="26.25" customHeight="1">
      <c r="A364" s="17" t="s">
        <v>44</v>
      </c>
      <c r="B364" s="18" t="s">
        <v>146</v>
      </c>
      <c r="C364" s="18" t="s">
        <v>148</v>
      </c>
      <c r="D364" s="30" t="s">
        <v>150</v>
      </c>
      <c r="E364" s="39" t="s">
        <v>45</v>
      </c>
      <c r="F364" s="39"/>
      <c r="G364" s="16">
        <f t="shared" si="127"/>
        <v>3460.3</v>
      </c>
      <c r="H364" s="16">
        <f t="shared" si="127"/>
        <v>106</v>
      </c>
      <c r="I364" s="12">
        <f t="shared" si="122"/>
        <v>3566.3</v>
      </c>
      <c r="J364" s="16">
        <f t="shared" si="127"/>
        <v>2500</v>
      </c>
      <c r="K364" s="16">
        <f t="shared" si="127"/>
        <v>2000</v>
      </c>
    </row>
    <row r="365" spans="1:11" ht="37.5" customHeight="1">
      <c r="A365" s="17" t="s">
        <v>46</v>
      </c>
      <c r="B365" s="18" t="s">
        <v>146</v>
      </c>
      <c r="C365" s="18" t="s">
        <v>148</v>
      </c>
      <c r="D365" s="30" t="s">
        <v>150</v>
      </c>
      <c r="E365" s="39" t="s">
        <v>53</v>
      </c>
      <c r="F365" s="39"/>
      <c r="G365" s="16">
        <f t="shared" si="127"/>
        <v>3460.3</v>
      </c>
      <c r="H365" s="16">
        <f t="shared" si="127"/>
        <v>106</v>
      </c>
      <c r="I365" s="12">
        <f t="shared" si="122"/>
        <v>3566.3</v>
      </c>
      <c r="J365" s="16">
        <f t="shared" si="127"/>
        <v>2500</v>
      </c>
      <c r="K365" s="16">
        <f t="shared" si="127"/>
        <v>2000</v>
      </c>
    </row>
    <row r="366" spans="1:11">
      <c r="A366" s="17" t="s">
        <v>16</v>
      </c>
      <c r="B366" s="18" t="s">
        <v>146</v>
      </c>
      <c r="C366" s="18" t="s">
        <v>148</v>
      </c>
      <c r="D366" s="30" t="s">
        <v>150</v>
      </c>
      <c r="E366" s="39" t="s">
        <v>53</v>
      </c>
      <c r="F366" s="151" t="s">
        <v>17</v>
      </c>
      <c r="G366" s="149">
        <v>3460.3</v>
      </c>
      <c r="H366" s="149">
        <f>'[5]Поправки октябрь'!$I$283</f>
        <v>106</v>
      </c>
      <c r="I366" s="12">
        <f t="shared" si="122"/>
        <v>3566.3</v>
      </c>
      <c r="J366" s="152">
        <f>'[2]Бюджет 2025 г 1 чтение'!$I$279</f>
        <v>2500</v>
      </c>
      <c r="K366" s="152">
        <f>'[2]Бюджет 2025 г 1 чтение'!$J$279</f>
        <v>2000</v>
      </c>
    </row>
    <row r="367" spans="1:11">
      <c r="A367" s="31" t="s">
        <v>151</v>
      </c>
      <c r="B367" s="32" t="s">
        <v>146</v>
      </c>
      <c r="C367" s="32" t="s">
        <v>152</v>
      </c>
      <c r="D367" s="32"/>
      <c r="E367" s="32"/>
      <c r="F367" s="32"/>
      <c r="G367" s="15">
        <f>G379+G368+G415</f>
        <v>34630.699999999997</v>
      </c>
      <c r="H367" s="15">
        <f>H379+H368+H415</f>
        <v>0</v>
      </c>
      <c r="I367" s="12">
        <f t="shared" si="122"/>
        <v>34630.699999999997</v>
      </c>
      <c r="J367" s="15">
        <f t="shared" ref="J367:K367" si="128">J379+J368+J415</f>
        <v>25626</v>
      </c>
      <c r="K367" s="15">
        <f t="shared" si="128"/>
        <v>30806</v>
      </c>
    </row>
    <row r="368" spans="1:11" ht="27.75" hidden="1" customHeight="1">
      <c r="A368" s="13" t="s">
        <v>25</v>
      </c>
      <c r="B368" s="32" t="s">
        <v>146</v>
      </c>
      <c r="C368" s="32" t="s">
        <v>152</v>
      </c>
      <c r="D368" s="32" t="s">
        <v>26</v>
      </c>
      <c r="E368" s="32"/>
      <c r="F368" s="32"/>
      <c r="G368" s="15">
        <f t="shared" ref="G368:K371" si="129">G369</f>
        <v>0</v>
      </c>
      <c r="H368" s="15">
        <f t="shared" si="129"/>
        <v>0</v>
      </c>
      <c r="I368" s="12">
        <f t="shared" si="122"/>
        <v>0</v>
      </c>
      <c r="J368" s="15">
        <f t="shared" si="129"/>
        <v>0</v>
      </c>
      <c r="K368" s="15">
        <f t="shared" si="129"/>
        <v>0</v>
      </c>
    </row>
    <row r="369" spans="1:11" ht="24" hidden="1" customHeight="1">
      <c r="A369" s="59" t="s">
        <v>153</v>
      </c>
      <c r="B369" s="32" t="s">
        <v>146</v>
      </c>
      <c r="C369" s="32" t="s">
        <v>152</v>
      </c>
      <c r="D369" s="39" t="s">
        <v>154</v>
      </c>
      <c r="E369" s="39"/>
      <c r="F369" s="39"/>
      <c r="G369" s="16">
        <f t="shared" si="129"/>
        <v>0</v>
      </c>
      <c r="H369" s="16">
        <f t="shared" si="129"/>
        <v>0</v>
      </c>
      <c r="I369" s="12">
        <f t="shared" si="122"/>
        <v>0</v>
      </c>
      <c r="J369" s="16">
        <f t="shared" si="129"/>
        <v>0</v>
      </c>
      <c r="K369" s="16">
        <f t="shared" si="129"/>
        <v>0</v>
      </c>
    </row>
    <row r="370" spans="1:11" ht="24.75" hidden="1" customHeight="1">
      <c r="A370" s="60" t="s">
        <v>44</v>
      </c>
      <c r="B370" s="32" t="s">
        <v>146</v>
      </c>
      <c r="C370" s="32" t="s">
        <v>152</v>
      </c>
      <c r="D370" s="39" t="s">
        <v>154</v>
      </c>
      <c r="E370" s="39">
        <v>200</v>
      </c>
      <c r="F370" s="39"/>
      <c r="G370" s="16">
        <f t="shared" si="129"/>
        <v>0</v>
      </c>
      <c r="H370" s="16">
        <f t="shared" si="129"/>
        <v>0</v>
      </c>
      <c r="I370" s="12">
        <f t="shared" si="122"/>
        <v>0</v>
      </c>
      <c r="J370" s="16">
        <f t="shared" si="129"/>
        <v>0</v>
      </c>
      <c r="K370" s="16">
        <f t="shared" si="129"/>
        <v>0</v>
      </c>
    </row>
    <row r="371" spans="1:11" ht="27.75" hidden="1" customHeight="1">
      <c r="A371" s="60" t="s">
        <v>155</v>
      </c>
      <c r="B371" s="32" t="s">
        <v>146</v>
      </c>
      <c r="C371" s="32" t="s">
        <v>152</v>
      </c>
      <c r="D371" s="39" t="s">
        <v>154</v>
      </c>
      <c r="E371" s="39">
        <v>240</v>
      </c>
      <c r="F371" s="39"/>
      <c r="G371" s="16">
        <f t="shared" si="129"/>
        <v>0</v>
      </c>
      <c r="H371" s="16">
        <f t="shared" si="129"/>
        <v>0</v>
      </c>
      <c r="I371" s="12">
        <f t="shared" si="122"/>
        <v>0</v>
      </c>
      <c r="J371" s="16">
        <f t="shared" si="129"/>
        <v>0</v>
      </c>
      <c r="K371" s="16">
        <f t="shared" si="129"/>
        <v>0</v>
      </c>
    </row>
    <row r="372" spans="1:11" ht="13.5" hidden="1" customHeight="1">
      <c r="A372" s="60" t="s">
        <v>16</v>
      </c>
      <c r="B372" s="32" t="s">
        <v>146</v>
      </c>
      <c r="C372" s="32" t="s">
        <v>152</v>
      </c>
      <c r="D372" s="39" t="s">
        <v>154</v>
      </c>
      <c r="E372" s="39">
        <v>240</v>
      </c>
      <c r="F372" s="39">
        <v>1</v>
      </c>
      <c r="G372" s="16"/>
      <c r="H372" s="16"/>
      <c r="I372" s="12">
        <f t="shared" si="122"/>
        <v>0</v>
      </c>
      <c r="J372" s="16"/>
      <c r="K372" s="19"/>
    </row>
    <row r="373" spans="1:11" ht="50.25" hidden="1" customHeight="1">
      <c r="A373" s="33" t="s">
        <v>156</v>
      </c>
      <c r="B373" s="30" t="s">
        <v>146</v>
      </c>
      <c r="C373" s="30" t="s">
        <v>152</v>
      </c>
      <c r="D373" s="35" t="s">
        <v>157</v>
      </c>
      <c r="E373" s="34"/>
      <c r="F373" s="34"/>
      <c r="G373" s="16">
        <f t="shared" ref="G373:H377" si="130">G374</f>
        <v>0</v>
      </c>
      <c r="H373" s="16">
        <f t="shared" si="130"/>
        <v>0</v>
      </c>
      <c r="I373" s="12">
        <f t="shared" si="122"/>
        <v>0</v>
      </c>
      <c r="J373" s="20" t="e">
        <f>E373+#REF!</f>
        <v>#REF!</v>
      </c>
      <c r="K373" s="26"/>
    </row>
    <row r="374" spans="1:11" ht="48" hidden="1">
      <c r="A374" s="17" t="s">
        <v>158</v>
      </c>
      <c r="B374" s="30" t="s">
        <v>146</v>
      </c>
      <c r="C374" s="30" t="s">
        <v>152</v>
      </c>
      <c r="D374" s="30" t="s">
        <v>159</v>
      </c>
      <c r="E374" s="18"/>
      <c r="F374" s="18"/>
      <c r="G374" s="16">
        <f t="shared" si="130"/>
        <v>0</v>
      </c>
      <c r="H374" s="16">
        <f t="shared" si="130"/>
        <v>0</v>
      </c>
      <c r="I374" s="12">
        <f t="shared" si="122"/>
        <v>0</v>
      </c>
      <c r="J374" s="20" t="e">
        <f>E374+#REF!</f>
        <v>#REF!</v>
      </c>
      <c r="K374" s="26"/>
    </row>
    <row r="375" spans="1:11" hidden="1">
      <c r="A375" s="17" t="s">
        <v>133</v>
      </c>
      <c r="B375" s="30" t="s">
        <v>146</v>
      </c>
      <c r="C375" s="30" t="s">
        <v>152</v>
      </c>
      <c r="D375" s="30" t="s">
        <v>160</v>
      </c>
      <c r="E375" s="18"/>
      <c r="F375" s="18"/>
      <c r="G375" s="16">
        <f t="shared" si="130"/>
        <v>0</v>
      </c>
      <c r="H375" s="16">
        <f t="shared" si="130"/>
        <v>0</v>
      </c>
      <c r="I375" s="12">
        <f t="shared" si="122"/>
        <v>0</v>
      </c>
      <c r="J375" s="20" t="e">
        <f>E375+#REF!</f>
        <v>#REF!</v>
      </c>
      <c r="K375" s="26"/>
    </row>
    <row r="376" spans="1:11" hidden="1">
      <c r="A376" s="44" t="s">
        <v>122</v>
      </c>
      <c r="B376" s="30" t="s">
        <v>146</v>
      </c>
      <c r="C376" s="30" t="s">
        <v>152</v>
      </c>
      <c r="D376" s="30" t="s">
        <v>160</v>
      </c>
      <c r="E376" s="18" t="s">
        <v>123</v>
      </c>
      <c r="F376" s="18"/>
      <c r="G376" s="16">
        <f t="shared" si="130"/>
        <v>0</v>
      </c>
      <c r="H376" s="16">
        <f t="shared" si="130"/>
        <v>0</v>
      </c>
      <c r="I376" s="12">
        <f t="shared" si="122"/>
        <v>0</v>
      </c>
      <c r="J376" s="20" t="e">
        <f>E376+#REF!</f>
        <v>#REF!</v>
      </c>
      <c r="K376" s="26"/>
    </row>
    <row r="377" spans="1:11" hidden="1">
      <c r="A377" s="44" t="s">
        <v>161</v>
      </c>
      <c r="B377" s="30" t="s">
        <v>146</v>
      </c>
      <c r="C377" s="30" t="s">
        <v>152</v>
      </c>
      <c r="D377" s="30" t="s">
        <v>160</v>
      </c>
      <c r="E377" s="18" t="s">
        <v>162</v>
      </c>
      <c r="F377" s="18"/>
      <c r="G377" s="16">
        <f t="shared" si="130"/>
        <v>0</v>
      </c>
      <c r="H377" s="16">
        <f t="shared" si="130"/>
        <v>0</v>
      </c>
      <c r="I377" s="12">
        <f t="shared" si="122"/>
        <v>0</v>
      </c>
      <c r="J377" s="20" t="e">
        <f>E377+#REF!</f>
        <v>#REF!</v>
      </c>
      <c r="K377" s="26"/>
    </row>
    <row r="378" spans="1:11" hidden="1">
      <c r="A378" s="44" t="s">
        <v>16</v>
      </c>
      <c r="B378" s="30" t="s">
        <v>146</v>
      </c>
      <c r="C378" s="30" t="s">
        <v>152</v>
      </c>
      <c r="D378" s="30" t="s">
        <v>160</v>
      </c>
      <c r="E378" s="18" t="s">
        <v>162</v>
      </c>
      <c r="F378" s="18" t="s">
        <v>17</v>
      </c>
      <c r="G378" s="16"/>
      <c r="H378" s="16"/>
      <c r="I378" s="12">
        <f t="shared" si="122"/>
        <v>0</v>
      </c>
      <c r="J378" s="20" t="e">
        <f>E378+#REF!</f>
        <v>#REF!</v>
      </c>
      <c r="K378" s="26"/>
    </row>
    <row r="379" spans="1:11" ht="84">
      <c r="A379" s="13" t="s">
        <v>699</v>
      </c>
      <c r="B379" s="32" t="s">
        <v>146</v>
      </c>
      <c r="C379" s="32" t="s">
        <v>152</v>
      </c>
      <c r="D379" s="26">
        <v>6100000000</v>
      </c>
      <c r="E379" s="32"/>
      <c r="F379" s="32"/>
      <c r="G379" s="15">
        <f>G380+G388+G410</f>
        <v>34330.699999999997</v>
      </c>
      <c r="H379" s="15">
        <f>H380+H388+H410</f>
        <v>0</v>
      </c>
      <c r="I379" s="12">
        <f>G379+H379</f>
        <v>34330.699999999997</v>
      </c>
      <c r="J379" s="15">
        <f t="shared" ref="J379:K379" si="131">J380+J388+J410</f>
        <v>25326</v>
      </c>
      <c r="K379" s="15">
        <f t="shared" si="131"/>
        <v>30506</v>
      </c>
    </row>
    <row r="380" spans="1:11" ht="35.25" customHeight="1">
      <c r="A380" s="46" t="s">
        <v>163</v>
      </c>
      <c r="B380" s="30" t="s">
        <v>146</v>
      </c>
      <c r="C380" s="30" t="s">
        <v>152</v>
      </c>
      <c r="D380" s="47" t="s">
        <v>164</v>
      </c>
      <c r="E380" s="30"/>
      <c r="F380" s="30"/>
      <c r="G380" s="16">
        <f>G381</f>
        <v>9913</v>
      </c>
      <c r="H380" s="16">
        <f>H381</f>
        <v>0</v>
      </c>
      <c r="I380" s="12">
        <f t="shared" si="122"/>
        <v>9913</v>
      </c>
      <c r="J380" s="16">
        <f t="shared" ref="J380:K380" si="132">J381</f>
        <v>7081</v>
      </c>
      <c r="K380" s="16">
        <f t="shared" si="132"/>
        <v>7081</v>
      </c>
    </row>
    <row r="381" spans="1:11" ht="15.75" customHeight="1">
      <c r="A381" s="59" t="s">
        <v>133</v>
      </c>
      <c r="B381" s="30" t="s">
        <v>146</v>
      </c>
      <c r="C381" s="30" t="s">
        <v>152</v>
      </c>
      <c r="D381" s="26">
        <v>6100182130</v>
      </c>
      <c r="E381" s="30"/>
      <c r="F381" s="30"/>
      <c r="G381" s="16">
        <f>G382+G385</f>
        <v>9913</v>
      </c>
      <c r="H381" s="16">
        <f>H382+H385</f>
        <v>0</v>
      </c>
      <c r="I381" s="12">
        <f t="shared" si="122"/>
        <v>9913</v>
      </c>
      <c r="J381" s="16">
        <f t="shared" ref="J381:K381" si="133">J382+J385</f>
        <v>7081</v>
      </c>
      <c r="K381" s="16">
        <f t="shared" si="133"/>
        <v>7081</v>
      </c>
    </row>
    <row r="382" spans="1:11" ht="26.25" customHeight="1">
      <c r="A382" s="68" t="s">
        <v>165</v>
      </c>
      <c r="B382" s="30" t="s">
        <v>146</v>
      </c>
      <c r="C382" s="30" t="s">
        <v>152</v>
      </c>
      <c r="D382" s="26">
        <v>6100182130</v>
      </c>
      <c r="E382" s="30" t="s">
        <v>45</v>
      </c>
      <c r="F382" s="30"/>
      <c r="G382" s="16">
        <f t="shared" ref="G382:K383" si="134">G383</f>
        <v>4676</v>
      </c>
      <c r="H382" s="16">
        <f t="shared" si="134"/>
        <v>0</v>
      </c>
      <c r="I382" s="12">
        <f t="shared" si="122"/>
        <v>4676</v>
      </c>
      <c r="J382" s="16">
        <f t="shared" si="134"/>
        <v>3000</v>
      </c>
      <c r="K382" s="16">
        <f t="shared" si="134"/>
        <v>3000</v>
      </c>
    </row>
    <row r="383" spans="1:11" ht="21.75" customHeight="1">
      <c r="A383" s="68" t="s">
        <v>155</v>
      </c>
      <c r="B383" s="30" t="s">
        <v>146</v>
      </c>
      <c r="C383" s="30" t="s">
        <v>152</v>
      </c>
      <c r="D383" s="26">
        <v>6100182130</v>
      </c>
      <c r="E383" s="30" t="s">
        <v>53</v>
      </c>
      <c r="F383" s="30"/>
      <c r="G383" s="16">
        <f t="shared" si="134"/>
        <v>4676</v>
      </c>
      <c r="H383" s="16">
        <f t="shared" si="134"/>
        <v>0</v>
      </c>
      <c r="I383" s="12">
        <f t="shared" si="122"/>
        <v>4676</v>
      </c>
      <c r="J383" s="16">
        <f t="shared" si="134"/>
        <v>3000</v>
      </c>
      <c r="K383" s="16">
        <f t="shared" si="134"/>
        <v>3000</v>
      </c>
    </row>
    <row r="384" spans="1:11">
      <c r="A384" s="44" t="s">
        <v>81</v>
      </c>
      <c r="B384" s="30" t="s">
        <v>146</v>
      </c>
      <c r="C384" s="30" t="s">
        <v>152</v>
      </c>
      <c r="D384" s="26">
        <v>6100182130</v>
      </c>
      <c r="E384" s="30" t="s">
        <v>53</v>
      </c>
      <c r="F384" s="30" t="s">
        <v>17</v>
      </c>
      <c r="G384" s="103">
        <v>4676</v>
      </c>
      <c r="H384" s="103">
        <v>0</v>
      </c>
      <c r="I384" s="12">
        <f t="shared" si="122"/>
        <v>4676</v>
      </c>
      <c r="J384" s="19">
        <f>'[2]Бюджет 2025 г 1 чтение'!$I$314</f>
        <v>3000</v>
      </c>
      <c r="K384" s="19">
        <f>'[2]Бюджет 2025 г 1 чтение'!$J$314</f>
        <v>3000</v>
      </c>
    </row>
    <row r="385" spans="1:16" ht="14.25" customHeight="1">
      <c r="A385" s="48" t="s">
        <v>122</v>
      </c>
      <c r="B385" s="30" t="s">
        <v>146</v>
      </c>
      <c r="C385" s="30" t="s">
        <v>152</v>
      </c>
      <c r="D385" s="26">
        <v>6100182130</v>
      </c>
      <c r="E385" s="30" t="s">
        <v>123</v>
      </c>
      <c r="F385" s="30"/>
      <c r="G385" s="16">
        <f t="shared" ref="G385:K386" si="135">G386</f>
        <v>5237</v>
      </c>
      <c r="H385" s="16">
        <f t="shared" si="135"/>
        <v>0</v>
      </c>
      <c r="I385" s="12">
        <f t="shared" si="122"/>
        <v>5237</v>
      </c>
      <c r="J385" s="16">
        <f t="shared" si="135"/>
        <v>4081</v>
      </c>
      <c r="K385" s="16">
        <f t="shared" si="135"/>
        <v>4081</v>
      </c>
    </row>
    <row r="386" spans="1:16" ht="14.25" customHeight="1">
      <c r="A386" s="48" t="s">
        <v>161</v>
      </c>
      <c r="B386" s="30" t="s">
        <v>146</v>
      </c>
      <c r="C386" s="30" t="s">
        <v>152</v>
      </c>
      <c r="D386" s="26">
        <v>6100182130</v>
      </c>
      <c r="E386" s="30" t="s">
        <v>162</v>
      </c>
      <c r="F386" s="30"/>
      <c r="G386" s="16">
        <f t="shared" si="135"/>
        <v>5237</v>
      </c>
      <c r="H386" s="16">
        <f t="shared" si="135"/>
        <v>0</v>
      </c>
      <c r="I386" s="12">
        <f t="shared" si="122"/>
        <v>5237</v>
      </c>
      <c r="J386" s="16">
        <f t="shared" si="135"/>
        <v>4081</v>
      </c>
      <c r="K386" s="16">
        <f t="shared" si="135"/>
        <v>4081</v>
      </c>
    </row>
    <row r="387" spans="1:16">
      <c r="A387" s="48" t="s">
        <v>16</v>
      </c>
      <c r="B387" s="30" t="s">
        <v>146</v>
      </c>
      <c r="C387" s="30" t="s">
        <v>152</v>
      </c>
      <c r="D387" s="26">
        <v>6100182130</v>
      </c>
      <c r="E387" s="30" t="s">
        <v>162</v>
      </c>
      <c r="F387" s="30" t="s">
        <v>17</v>
      </c>
      <c r="G387" s="64">
        <v>5237</v>
      </c>
      <c r="H387" s="64">
        <v>0</v>
      </c>
      <c r="I387" s="12">
        <f t="shared" si="122"/>
        <v>5237</v>
      </c>
      <c r="J387" s="26">
        <f>'[2]Бюджет 2025 г 1 чтение'!$I$616</f>
        <v>4081</v>
      </c>
      <c r="K387" s="26">
        <v>4081</v>
      </c>
    </row>
    <row r="388" spans="1:16" ht="33" customHeight="1">
      <c r="A388" s="44" t="s">
        <v>166</v>
      </c>
      <c r="B388" s="30" t="s">
        <v>146</v>
      </c>
      <c r="C388" s="30" t="s">
        <v>152</v>
      </c>
      <c r="D388" s="26">
        <v>6100200000</v>
      </c>
      <c r="E388" s="30"/>
      <c r="F388" s="30"/>
      <c r="G388" s="16">
        <f>G393+G397+G401+G405+G389</f>
        <v>24017.7</v>
      </c>
      <c r="H388" s="16">
        <f>H393+H397+H401+H405+H389</f>
        <v>0</v>
      </c>
      <c r="I388" s="12">
        <f>G388+H388</f>
        <v>24017.7</v>
      </c>
      <c r="J388" s="16">
        <f>J393+J397+J401+J405+J389</f>
        <v>17845</v>
      </c>
      <c r="K388" s="16">
        <f>K393+K397+K401+K405+K389</f>
        <v>23025</v>
      </c>
    </row>
    <row r="389" spans="1:16" ht="40.5" customHeight="1">
      <c r="A389" s="108" t="s">
        <v>605</v>
      </c>
      <c r="B389" s="117" t="s">
        <v>146</v>
      </c>
      <c r="C389" s="117" t="s">
        <v>152</v>
      </c>
      <c r="D389" s="117" t="s">
        <v>690</v>
      </c>
      <c r="E389" s="117"/>
      <c r="F389" s="116"/>
      <c r="G389" s="155">
        <f>G390</f>
        <v>100</v>
      </c>
      <c r="H389" s="155">
        <f>H390</f>
        <v>0</v>
      </c>
      <c r="I389" s="185">
        <f t="shared" si="122"/>
        <v>100</v>
      </c>
      <c r="J389" s="155">
        <f t="shared" ref="J389:K391" si="136">J390</f>
        <v>0</v>
      </c>
      <c r="K389" s="155">
        <f t="shared" si="136"/>
        <v>0</v>
      </c>
    </row>
    <row r="390" spans="1:16" ht="33" customHeight="1">
      <c r="A390" s="187" t="s">
        <v>165</v>
      </c>
      <c r="B390" s="117" t="s">
        <v>146</v>
      </c>
      <c r="C390" s="117" t="s">
        <v>152</v>
      </c>
      <c r="D390" s="117" t="s">
        <v>690</v>
      </c>
      <c r="E390" s="117" t="s">
        <v>45</v>
      </c>
      <c r="F390" s="116"/>
      <c r="G390" s="155">
        <f>G391</f>
        <v>100</v>
      </c>
      <c r="H390" s="155">
        <f t="shared" ref="H390:H391" si="137">H391</f>
        <v>0</v>
      </c>
      <c r="I390" s="185">
        <f t="shared" si="122"/>
        <v>100</v>
      </c>
      <c r="J390" s="155">
        <f t="shared" si="136"/>
        <v>0</v>
      </c>
      <c r="K390" s="155">
        <f t="shared" si="136"/>
        <v>0</v>
      </c>
    </row>
    <row r="391" spans="1:16" ht="33" customHeight="1">
      <c r="A391" s="187" t="s">
        <v>172</v>
      </c>
      <c r="B391" s="117" t="s">
        <v>146</v>
      </c>
      <c r="C391" s="117" t="s">
        <v>152</v>
      </c>
      <c r="D391" s="117" t="s">
        <v>690</v>
      </c>
      <c r="E391" s="117" t="s">
        <v>53</v>
      </c>
      <c r="F391" s="116"/>
      <c r="G391" s="155">
        <f>G392</f>
        <v>100</v>
      </c>
      <c r="H391" s="155">
        <f t="shared" si="137"/>
        <v>0</v>
      </c>
      <c r="I391" s="185">
        <f t="shared" si="122"/>
        <v>100</v>
      </c>
      <c r="J391" s="155">
        <f t="shared" si="136"/>
        <v>0</v>
      </c>
      <c r="K391" s="155">
        <f t="shared" si="136"/>
        <v>0</v>
      </c>
    </row>
    <row r="392" spans="1:16" ht="19.5" customHeight="1">
      <c r="A392" s="108" t="s">
        <v>110</v>
      </c>
      <c r="B392" s="117" t="s">
        <v>146</v>
      </c>
      <c r="C392" s="117" t="s">
        <v>152</v>
      </c>
      <c r="D392" s="117" t="s">
        <v>690</v>
      </c>
      <c r="E392" s="117" t="s">
        <v>53</v>
      </c>
      <c r="F392" s="116" t="s">
        <v>10</v>
      </c>
      <c r="G392" s="155">
        <v>100</v>
      </c>
      <c r="H392" s="155">
        <v>0</v>
      </c>
      <c r="I392" s="185">
        <f t="shared" si="122"/>
        <v>100</v>
      </c>
      <c r="J392" s="155"/>
      <c r="K392" s="155"/>
    </row>
    <row r="393" spans="1:16" ht="14.25" customHeight="1">
      <c r="A393" s="188" t="s">
        <v>133</v>
      </c>
      <c r="B393" s="189" t="s">
        <v>146</v>
      </c>
      <c r="C393" s="189" t="s">
        <v>152</v>
      </c>
      <c r="D393" s="190">
        <v>6100282130</v>
      </c>
      <c r="E393" s="189"/>
      <c r="F393" s="189"/>
      <c r="G393" s="155">
        <f>G394</f>
        <v>8066.5</v>
      </c>
      <c r="H393" s="155">
        <f>H394</f>
        <v>0</v>
      </c>
      <c r="I393" s="185">
        <f t="shared" si="122"/>
        <v>8066.5</v>
      </c>
      <c r="J393" s="155">
        <f t="shared" ref="G393:K395" si="138">J394</f>
        <v>7774.3</v>
      </c>
      <c r="K393" s="155">
        <f t="shared" si="138"/>
        <v>12954.3</v>
      </c>
    </row>
    <row r="394" spans="1:16" ht="27" customHeight="1">
      <c r="A394" s="174" t="s">
        <v>165</v>
      </c>
      <c r="B394" s="189" t="s">
        <v>146</v>
      </c>
      <c r="C394" s="189" t="s">
        <v>152</v>
      </c>
      <c r="D394" s="190">
        <v>6100282130</v>
      </c>
      <c r="E394" s="189" t="s">
        <v>45</v>
      </c>
      <c r="F394" s="189"/>
      <c r="G394" s="155">
        <f t="shared" si="138"/>
        <v>8066.5</v>
      </c>
      <c r="H394" s="155">
        <f t="shared" si="138"/>
        <v>0</v>
      </c>
      <c r="I394" s="185">
        <f t="shared" si="122"/>
        <v>8066.5</v>
      </c>
      <c r="J394" s="155">
        <f t="shared" si="138"/>
        <v>7774.3</v>
      </c>
      <c r="K394" s="155">
        <f t="shared" si="138"/>
        <v>12954.3</v>
      </c>
    </row>
    <row r="395" spans="1:16" ht="21.75" customHeight="1">
      <c r="A395" s="174" t="s">
        <v>155</v>
      </c>
      <c r="B395" s="189" t="s">
        <v>146</v>
      </c>
      <c r="C395" s="189" t="s">
        <v>152</v>
      </c>
      <c r="D395" s="190">
        <v>6100282130</v>
      </c>
      <c r="E395" s="189" t="s">
        <v>53</v>
      </c>
      <c r="F395" s="189"/>
      <c r="G395" s="155">
        <f t="shared" si="138"/>
        <v>8066.5</v>
      </c>
      <c r="H395" s="155">
        <f t="shared" si="138"/>
        <v>0</v>
      </c>
      <c r="I395" s="185">
        <f t="shared" si="122"/>
        <v>8066.5</v>
      </c>
      <c r="J395" s="155">
        <f t="shared" si="138"/>
        <v>7774.3</v>
      </c>
      <c r="K395" s="155">
        <f t="shared" si="138"/>
        <v>12954.3</v>
      </c>
      <c r="L395" s="186"/>
      <c r="M395" s="186"/>
      <c r="N395" s="186"/>
      <c r="O395" s="186"/>
      <c r="P395" s="186"/>
    </row>
    <row r="396" spans="1:16">
      <c r="A396" s="188" t="s">
        <v>81</v>
      </c>
      <c r="B396" s="189" t="s">
        <v>146</v>
      </c>
      <c r="C396" s="189" t="s">
        <v>152</v>
      </c>
      <c r="D396" s="190">
        <v>6100282130</v>
      </c>
      <c r="E396" s="189" t="s">
        <v>53</v>
      </c>
      <c r="F396" s="189" t="s">
        <v>17</v>
      </c>
      <c r="G396" s="149">
        <v>8066.5</v>
      </c>
      <c r="H396" s="149">
        <v>0</v>
      </c>
      <c r="I396" s="185">
        <f t="shared" si="122"/>
        <v>8066.5</v>
      </c>
      <c r="J396" s="190">
        <f>'[3]Бюджет 2025 г 2 чтение'!$I$318</f>
        <v>7774.3</v>
      </c>
      <c r="K396" s="190">
        <f>'[3]Бюджет 2025 г 2 чтение'!$J$319</f>
        <v>12954.3</v>
      </c>
      <c r="L396" s="186"/>
      <c r="M396" s="186"/>
      <c r="N396" s="186"/>
      <c r="O396" s="186"/>
      <c r="P396" s="186"/>
    </row>
    <row r="397" spans="1:16" ht="39.75" customHeight="1">
      <c r="A397" s="44" t="s">
        <v>167</v>
      </c>
      <c r="B397" s="30" t="s">
        <v>146</v>
      </c>
      <c r="C397" s="30" t="s">
        <v>152</v>
      </c>
      <c r="D397" s="117" t="s">
        <v>692</v>
      </c>
      <c r="E397" s="30"/>
      <c r="F397" s="30"/>
      <c r="G397" s="16">
        <f t="shared" ref="G397:K399" si="139">G398</f>
        <v>316.5</v>
      </c>
      <c r="H397" s="16">
        <f t="shared" si="139"/>
        <v>0</v>
      </c>
      <c r="I397" s="12">
        <f t="shared" si="122"/>
        <v>316.5</v>
      </c>
      <c r="J397" s="16">
        <f t="shared" si="139"/>
        <v>70.7</v>
      </c>
      <c r="K397" s="16">
        <f t="shared" si="139"/>
        <v>70.7</v>
      </c>
    </row>
    <row r="398" spans="1:16" ht="21.75" customHeight="1">
      <c r="A398" s="68" t="s">
        <v>165</v>
      </c>
      <c r="B398" s="30" t="s">
        <v>146</v>
      </c>
      <c r="C398" s="30" t="s">
        <v>152</v>
      </c>
      <c r="D398" s="117" t="s">
        <v>692</v>
      </c>
      <c r="E398" s="30" t="s">
        <v>45</v>
      </c>
      <c r="F398" s="30"/>
      <c r="G398" s="16">
        <f t="shared" si="139"/>
        <v>316.5</v>
      </c>
      <c r="H398" s="16">
        <f t="shared" si="139"/>
        <v>0</v>
      </c>
      <c r="I398" s="12">
        <f t="shared" si="122"/>
        <v>316.5</v>
      </c>
      <c r="J398" s="16">
        <f t="shared" si="139"/>
        <v>70.7</v>
      </c>
      <c r="K398" s="16">
        <f t="shared" si="139"/>
        <v>70.7</v>
      </c>
    </row>
    <row r="399" spans="1:16" ht="24">
      <c r="A399" s="68" t="s">
        <v>155</v>
      </c>
      <c r="B399" s="30" t="s">
        <v>146</v>
      </c>
      <c r="C399" s="30" t="s">
        <v>152</v>
      </c>
      <c r="D399" s="117" t="s">
        <v>692</v>
      </c>
      <c r="E399" s="30" t="s">
        <v>53</v>
      </c>
      <c r="F399" s="30"/>
      <c r="G399" s="16">
        <f t="shared" si="139"/>
        <v>316.5</v>
      </c>
      <c r="H399" s="16">
        <f t="shared" si="139"/>
        <v>0</v>
      </c>
      <c r="I399" s="12">
        <f t="shared" si="122"/>
        <v>316.5</v>
      </c>
      <c r="J399" s="16">
        <f t="shared" si="139"/>
        <v>70.7</v>
      </c>
      <c r="K399" s="16">
        <f t="shared" si="139"/>
        <v>70.7</v>
      </c>
    </row>
    <row r="400" spans="1:16">
      <c r="A400" s="44" t="s">
        <v>16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 t="s">
        <v>17</v>
      </c>
      <c r="G400" s="19">
        <v>316.5</v>
      </c>
      <c r="H400" s="19">
        <v>0</v>
      </c>
      <c r="I400" s="12">
        <f t="shared" si="122"/>
        <v>316.5</v>
      </c>
      <c r="J400" s="20">
        <f>'[2]Бюджет 2025 г 1 чтение'!$I$323</f>
        <v>70.7</v>
      </c>
      <c r="K400" s="26">
        <f>'[2]Бюджет 2025 г 1 чтение'!$J$323</f>
        <v>70.7</v>
      </c>
    </row>
    <row r="401" spans="1:11" ht="36">
      <c r="A401" s="44" t="s">
        <v>168</v>
      </c>
      <c r="B401" s="30" t="s">
        <v>146</v>
      </c>
      <c r="C401" s="30" t="s">
        <v>152</v>
      </c>
      <c r="D401" s="117" t="s">
        <v>692</v>
      </c>
      <c r="E401" s="30"/>
      <c r="F401" s="30"/>
      <c r="G401" s="16">
        <f t="shared" ref="G401:K403" si="140">G402</f>
        <v>15534.7</v>
      </c>
      <c r="H401" s="16">
        <f t="shared" si="140"/>
        <v>0</v>
      </c>
      <c r="I401" s="12">
        <f t="shared" si="122"/>
        <v>15534.7</v>
      </c>
      <c r="J401" s="16">
        <f t="shared" si="140"/>
        <v>10000</v>
      </c>
      <c r="K401" s="16">
        <f t="shared" si="140"/>
        <v>10000</v>
      </c>
    </row>
    <row r="402" spans="1:11" ht="26.25" customHeight="1">
      <c r="A402" s="68" t="s">
        <v>165</v>
      </c>
      <c r="B402" s="30" t="s">
        <v>146</v>
      </c>
      <c r="C402" s="30" t="s">
        <v>152</v>
      </c>
      <c r="D402" s="117" t="s">
        <v>692</v>
      </c>
      <c r="E402" s="30" t="s">
        <v>45</v>
      </c>
      <c r="F402" s="30"/>
      <c r="G402" s="16">
        <f t="shared" si="140"/>
        <v>15534.7</v>
      </c>
      <c r="H402" s="16">
        <f t="shared" si="140"/>
        <v>0</v>
      </c>
      <c r="I402" s="12">
        <f t="shared" si="122"/>
        <v>15534.7</v>
      </c>
      <c r="J402" s="16">
        <f t="shared" si="140"/>
        <v>10000</v>
      </c>
      <c r="K402" s="16">
        <f t="shared" si="140"/>
        <v>10000</v>
      </c>
    </row>
    <row r="403" spans="1:11" ht="24">
      <c r="A403" s="68" t="s">
        <v>155</v>
      </c>
      <c r="B403" s="30" t="s">
        <v>146</v>
      </c>
      <c r="C403" s="30" t="s">
        <v>152</v>
      </c>
      <c r="D403" s="117" t="s">
        <v>692</v>
      </c>
      <c r="E403" s="30" t="s">
        <v>53</v>
      </c>
      <c r="F403" s="30"/>
      <c r="G403" s="16">
        <f t="shared" si="140"/>
        <v>15534.7</v>
      </c>
      <c r="H403" s="16">
        <f t="shared" si="140"/>
        <v>0</v>
      </c>
      <c r="I403" s="12">
        <f t="shared" si="122"/>
        <v>15534.7</v>
      </c>
      <c r="J403" s="16">
        <f t="shared" si="140"/>
        <v>10000</v>
      </c>
      <c r="K403" s="16">
        <f t="shared" si="140"/>
        <v>10000</v>
      </c>
    </row>
    <row r="404" spans="1:11">
      <c r="A404" s="68" t="s">
        <v>18</v>
      </c>
      <c r="B404" s="30" t="s">
        <v>146</v>
      </c>
      <c r="C404" s="30" t="s">
        <v>152</v>
      </c>
      <c r="D404" s="117" t="s">
        <v>692</v>
      </c>
      <c r="E404" s="30" t="s">
        <v>53</v>
      </c>
      <c r="F404" s="30" t="s">
        <v>10</v>
      </c>
      <c r="G404" s="16">
        <v>15534.7</v>
      </c>
      <c r="H404" s="16">
        <v>0</v>
      </c>
      <c r="I404" s="12">
        <f t="shared" si="122"/>
        <v>15534.7</v>
      </c>
      <c r="J404" s="20">
        <f>'[3]Бюджет 2025 г 2 чтение'!$I$327</f>
        <v>10000</v>
      </c>
      <c r="K404" s="19">
        <f>'[3]Бюджет 2025 г 2 чтение'!$J$327</f>
        <v>10000</v>
      </c>
    </row>
    <row r="405" spans="1:11" ht="107.25" hidden="1" customHeight="1">
      <c r="A405" s="49" t="s">
        <v>169</v>
      </c>
      <c r="B405" s="30" t="s">
        <v>146</v>
      </c>
      <c r="C405" s="30" t="s">
        <v>152</v>
      </c>
      <c r="D405" s="37" t="s">
        <v>170</v>
      </c>
      <c r="E405" s="30"/>
      <c r="F405" s="30"/>
      <c r="G405" s="16">
        <f t="shared" ref="G405:J408" si="141">G406</f>
        <v>0</v>
      </c>
      <c r="H405" s="16">
        <f t="shared" si="141"/>
        <v>0</v>
      </c>
      <c r="I405" s="12">
        <f t="shared" si="122"/>
        <v>0</v>
      </c>
      <c r="J405" s="16">
        <f t="shared" si="141"/>
        <v>0</v>
      </c>
      <c r="K405" s="26"/>
    </row>
    <row r="406" spans="1:11" hidden="1">
      <c r="A406" s="48" t="s">
        <v>133</v>
      </c>
      <c r="B406" s="30" t="s">
        <v>146</v>
      </c>
      <c r="C406" s="30" t="s">
        <v>152</v>
      </c>
      <c r="D406" s="37" t="s">
        <v>171</v>
      </c>
      <c r="E406" s="30"/>
      <c r="F406" s="30"/>
      <c r="G406" s="16">
        <f t="shared" si="141"/>
        <v>0</v>
      </c>
      <c r="H406" s="16">
        <f t="shared" si="141"/>
        <v>0</v>
      </c>
      <c r="I406" s="12">
        <f t="shared" si="122"/>
        <v>0</v>
      </c>
      <c r="J406" s="16">
        <f t="shared" si="141"/>
        <v>0</v>
      </c>
      <c r="K406" s="26"/>
    </row>
    <row r="407" spans="1:11" ht="25.5" hidden="1">
      <c r="A407" s="74" t="s">
        <v>165</v>
      </c>
      <c r="B407" s="30" t="s">
        <v>146</v>
      </c>
      <c r="C407" s="30" t="s">
        <v>152</v>
      </c>
      <c r="D407" s="37" t="s">
        <v>171</v>
      </c>
      <c r="E407" s="30" t="s">
        <v>45</v>
      </c>
      <c r="F407" s="30"/>
      <c r="G407" s="16">
        <f t="shared" si="141"/>
        <v>0</v>
      </c>
      <c r="H407" s="16">
        <f t="shared" si="141"/>
        <v>0</v>
      </c>
      <c r="I407" s="12">
        <f t="shared" si="122"/>
        <v>0</v>
      </c>
      <c r="J407" s="16">
        <f t="shared" si="141"/>
        <v>0</v>
      </c>
      <c r="K407" s="26"/>
    </row>
    <row r="408" spans="1:11" ht="25.5" hidden="1">
      <c r="A408" s="74" t="s">
        <v>172</v>
      </c>
      <c r="B408" s="30" t="s">
        <v>146</v>
      </c>
      <c r="C408" s="30" t="s">
        <v>152</v>
      </c>
      <c r="D408" s="37" t="s">
        <v>171</v>
      </c>
      <c r="E408" s="30" t="s">
        <v>53</v>
      </c>
      <c r="F408" s="30"/>
      <c r="G408" s="16">
        <f t="shared" si="141"/>
        <v>0</v>
      </c>
      <c r="H408" s="16">
        <f t="shared" si="141"/>
        <v>0</v>
      </c>
      <c r="I408" s="12">
        <f t="shared" si="122"/>
        <v>0</v>
      </c>
      <c r="J408" s="16">
        <f t="shared" si="141"/>
        <v>0</v>
      </c>
      <c r="K408" s="26"/>
    </row>
    <row r="409" spans="1:11" hidden="1">
      <c r="A409" s="48" t="s">
        <v>173</v>
      </c>
      <c r="B409" s="30" t="s">
        <v>146</v>
      </c>
      <c r="C409" s="30" t="s">
        <v>152</v>
      </c>
      <c r="D409" s="37" t="s">
        <v>171</v>
      </c>
      <c r="E409" s="30" t="s">
        <v>53</v>
      </c>
      <c r="F409" s="30" t="s">
        <v>17</v>
      </c>
      <c r="G409" s="16"/>
      <c r="H409" s="16"/>
      <c r="I409" s="12">
        <f t="shared" si="122"/>
        <v>0</v>
      </c>
      <c r="J409" s="20"/>
      <c r="K409" s="26"/>
    </row>
    <row r="410" spans="1:11" s="50" customFormat="1" ht="36.75" customHeight="1">
      <c r="A410" s="44" t="s">
        <v>174</v>
      </c>
      <c r="B410" s="30" t="s">
        <v>146</v>
      </c>
      <c r="C410" s="30" t="s">
        <v>152</v>
      </c>
      <c r="D410" s="30" t="s">
        <v>175</v>
      </c>
      <c r="E410" s="30"/>
      <c r="F410" s="30"/>
      <c r="G410" s="16">
        <f t="shared" ref="G410:K413" si="142">G411</f>
        <v>400</v>
      </c>
      <c r="H410" s="16">
        <f t="shared" si="142"/>
        <v>0</v>
      </c>
      <c r="I410" s="12">
        <f t="shared" si="122"/>
        <v>400</v>
      </c>
      <c r="J410" s="16">
        <f t="shared" si="142"/>
        <v>400</v>
      </c>
      <c r="K410" s="16">
        <f t="shared" si="142"/>
        <v>400</v>
      </c>
    </row>
    <row r="411" spans="1:11">
      <c r="A411" s="59" t="s">
        <v>133</v>
      </c>
      <c r="B411" s="30" t="s">
        <v>146</v>
      </c>
      <c r="C411" s="30" t="s">
        <v>152</v>
      </c>
      <c r="D411" s="30" t="s">
        <v>176</v>
      </c>
      <c r="E411" s="30"/>
      <c r="F411" s="30"/>
      <c r="G411" s="16">
        <f t="shared" si="142"/>
        <v>400</v>
      </c>
      <c r="H411" s="16">
        <f t="shared" si="142"/>
        <v>0</v>
      </c>
      <c r="I411" s="12">
        <f t="shared" si="122"/>
        <v>400</v>
      </c>
      <c r="J411" s="16">
        <f t="shared" si="142"/>
        <v>400</v>
      </c>
      <c r="K411" s="16">
        <f t="shared" si="142"/>
        <v>400</v>
      </c>
    </row>
    <row r="412" spans="1:11" ht="24.75" customHeight="1">
      <c r="A412" s="68" t="s">
        <v>165</v>
      </c>
      <c r="B412" s="30" t="s">
        <v>146</v>
      </c>
      <c r="C412" s="30" t="s">
        <v>152</v>
      </c>
      <c r="D412" s="30" t="s">
        <v>176</v>
      </c>
      <c r="E412" s="30" t="s">
        <v>45</v>
      </c>
      <c r="F412" s="30"/>
      <c r="G412" s="16">
        <f t="shared" si="142"/>
        <v>400</v>
      </c>
      <c r="H412" s="16">
        <f t="shared" si="142"/>
        <v>0</v>
      </c>
      <c r="I412" s="12">
        <f t="shared" si="122"/>
        <v>400</v>
      </c>
      <c r="J412" s="16">
        <f t="shared" si="142"/>
        <v>400</v>
      </c>
      <c r="K412" s="16">
        <f t="shared" si="142"/>
        <v>400</v>
      </c>
    </row>
    <row r="413" spans="1:11" ht="24.75" customHeight="1">
      <c r="A413" s="68" t="s">
        <v>155</v>
      </c>
      <c r="B413" s="30" t="s">
        <v>146</v>
      </c>
      <c r="C413" s="30" t="s">
        <v>152</v>
      </c>
      <c r="D413" s="30" t="s">
        <v>176</v>
      </c>
      <c r="E413" s="30" t="s">
        <v>53</v>
      </c>
      <c r="F413" s="30"/>
      <c r="G413" s="16">
        <f t="shared" si="142"/>
        <v>400</v>
      </c>
      <c r="H413" s="16">
        <f t="shared" si="142"/>
        <v>0</v>
      </c>
      <c r="I413" s="12">
        <f t="shared" ref="I413:I479" si="143">G413+H413</f>
        <v>400</v>
      </c>
      <c r="J413" s="16">
        <f t="shared" si="142"/>
        <v>400</v>
      </c>
      <c r="K413" s="16">
        <f t="shared" si="142"/>
        <v>400</v>
      </c>
    </row>
    <row r="414" spans="1:11">
      <c r="A414" s="44" t="s">
        <v>16</v>
      </c>
      <c r="B414" s="30" t="s">
        <v>146</v>
      </c>
      <c r="C414" s="30" t="s">
        <v>152</v>
      </c>
      <c r="D414" s="30" t="s">
        <v>176</v>
      </c>
      <c r="E414" s="30" t="s">
        <v>53</v>
      </c>
      <c r="F414" s="30" t="s">
        <v>17</v>
      </c>
      <c r="G414" s="16">
        <f>'[3]Бюджет 2025 г 2 чтение'!$H$337</f>
        <v>400</v>
      </c>
      <c r="H414" s="16">
        <f>'[4]Поправки февраль'!$I$345</f>
        <v>0</v>
      </c>
      <c r="I414" s="12">
        <f t="shared" si="143"/>
        <v>400</v>
      </c>
      <c r="J414" s="20">
        <f>'[3]Бюджет 2025 г 2 чтение'!$I$337</f>
        <v>400</v>
      </c>
      <c r="K414" s="19">
        <f>'[3]Бюджет 2025 г 2 чтение'!$J$337</f>
        <v>400</v>
      </c>
    </row>
    <row r="415" spans="1:11" ht="25.5">
      <c r="A415" s="105" t="s">
        <v>25</v>
      </c>
      <c r="B415" s="117" t="s">
        <v>146</v>
      </c>
      <c r="C415" s="117" t="s">
        <v>152</v>
      </c>
      <c r="D415" s="117" t="s">
        <v>26</v>
      </c>
      <c r="E415" s="116"/>
      <c r="F415" s="116"/>
      <c r="G415" s="16">
        <f>G416+G423+G440+G444+G427+G431</f>
        <v>300</v>
      </c>
      <c r="H415" s="16">
        <f>H416+H423+H440+H444+H427+H431</f>
        <v>0</v>
      </c>
      <c r="I415" s="12">
        <f t="shared" si="143"/>
        <v>300</v>
      </c>
      <c r="J415" s="16">
        <f>J416+J423+J440+J444+J427+J431</f>
        <v>300</v>
      </c>
      <c r="K415" s="16">
        <f t="shared" ref="K415" si="144">K416+K423+K440+K444+K427+K431</f>
        <v>300</v>
      </c>
    </row>
    <row r="416" spans="1:11" ht="25.5" hidden="1">
      <c r="A416" s="95" t="s">
        <v>572</v>
      </c>
      <c r="B416" s="117" t="s">
        <v>146</v>
      </c>
      <c r="C416" s="117" t="s">
        <v>152</v>
      </c>
      <c r="D416" s="117" t="s">
        <v>577</v>
      </c>
      <c r="E416" s="117"/>
      <c r="F416" s="117"/>
      <c r="G416" s="16">
        <f>G417+G420</f>
        <v>0</v>
      </c>
      <c r="H416" s="16">
        <f>H417+H420</f>
        <v>0</v>
      </c>
      <c r="I416" s="12">
        <f t="shared" si="143"/>
        <v>0</v>
      </c>
      <c r="J416" s="16">
        <f>J417+J420</f>
        <v>0</v>
      </c>
      <c r="K416" s="16">
        <f t="shared" ref="K416" si="145">K417+K420</f>
        <v>0</v>
      </c>
    </row>
    <row r="417" spans="1:11" ht="25.5" hidden="1">
      <c r="A417" s="74" t="s">
        <v>165</v>
      </c>
      <c r="B417" s="117" t="s">
        <v>146</v>
      </c>
      <c r="C417" s="117" t="s">
        <v>152</v>
      </c>
      <c r="D417" s="117" t="s">
        <v>577</v>
      </c>
      <c r="E417" s="117" t="s">
        <v>45</v>
      </c>
      <c r="F417" s="117"/>
      <c r="G417" s="16">
        <f t="shared" ref="G417:H418" si="146">G418+G421</f>
        <v>0</v>
      </c>
      <c r="H417" s="16">
        <f t="shared" si="146"/>
        <v>0</v>
      </c>
      <c r="I417" s="12">
        <f t="shared" si="143"/>
        <v>0</v>
      </c>
      <c r="J417" s="16">
        <f t="shared" ref="J417:K418" si="147">J418</f>
        <v>0</v>
      </c>
      <c r="K417" s="16">
        <f t="shared" si="147"/>
        <v>0</v>
      </c>
    </row>
    <row r="418" spans="1:11" ht="25.5" hidden="1">
      <c r="A418" s="74" t="s">
        <v>172</v>
      </c>
      <c r="B418" s="117" t="s">
        <v>146</v>
      </c>
      <c r="C418" s="117" t="s">
        <v>152</v>
      </c>
      <c r="D418" s="117" t="s">
        <v>577</v>
      </c>
      <c r="E418" s="117" t="s">
        <v>45</v>
      </c>
      <c r="F418" s="117"/>
      <c r="G418" s="16">
        <f t="shared" si="146"/>
        <v>0</v>
      </c>
      <c r="H418" s="16">
        <f t="shared" si="146"/>
        <v>0</v>
      </c>
      <c r="I418" s="12">
        <f t="shared" si="143"/>
        <v>0</v>
      </c>
      <c r="J418" s="16">
        <f t="shared" si="147"/>
        <v>0</v>
      </c>
      <c r="K418" s="16">
        <f t="shared" si="147"/>
        <v>0</v>
      </c>
    </row>
    <row r="419" spans="1:11" hidden="1">
      <c r="A419" s="108" t="s">
        <v>173</v>
      </c>
      <c r="B419" s="117" t="s">
        <v>146</v>
      </c>
      <c r="C419" s="117" t="s">
        <v>152</v>
      </c>
      <c r="D419" s="117" t="s">
        <v>577</v>
      </c>
      <c r="E419" s="116" t="s">
        <v>53</v>
      </c>
      <c r="F419" s="116" t="s">
        <v>17</v>
      </c>
      <c r="G419" s="16">
        <f>'[2]Бюджет 2025 г 1 чтение'!$H$342</f>
        <v>0</v>
      </c>
      <c r="H419" s="16"/>
      <c r="I419" s="12">
        <f t="shared" si="143"/>
        <v>0</v>
      </c>
      <c r="J419" s="19">
        <f>'[2]Бюджет 2025 г 1 чтение'!$I$342</f>
        <v>0</v>
      </c>
      <c r="K419" s="19">
        <f>'[2]Бюджет 2025 г 1 чтение'!$J$342</f>
        <v>0</v>
      </c>
    </row>
    <row r="420" spans="1:11" hidden="1">
      <c r="A420" s="48" t="s">
        <v>122</v>
      </c>
      <c r="B420" s="30" t="s">
        <v>146</v>
      </c>
      <c r="C420" s="30" t="s">
        <v>152</v>
      </c>
      <c r="D420" s="145">
        <v>6500082132</v>
      </c>
      <c r="E420" s="30" t="s">
        <v>123</v>
      </c>
      <c r="F420" s="30"/>
      <c r="G420" s="16">
        <f>G421</f>
        <v>0</v>
      </c>
      <c r="H420" s="16">
        <f>H421</f>
        <v>0</v>
      </c>
      <c r="I420" s="12">
        <f t="shared" si="143"/>
        <v>0</v>
      </c>
      <c r="J420" s="16">
        <f t="shared" ref="J420:K421" si="148">J421</f>
        <v>0</v>
      </c>
      <c r="K420" s="16">
        <f t="shared" si="148"/>
        <v>0</v>
      </c>
    </row>
    <row r="421" spans="1:11" hidden="1">
      <c r="A421" s="48" t="s">
        <v>161</v>
      </c>
      <c r="B421" s="30" t="s">
        <v>146</v>
      </c>
      <c r="C421" s="30" t="s">
        <v>152</v>
      </c>
      <c r="D421" s="145">
        <v>6500082132</v>
      </c>
      <c r="E421" s="30" t="s">
        <v>162</v>
      </c>
      <c r="F421" s="30"/>
      <c r="G421" s="16">
        <f>G422</f>
        <v>0</v>
      </c>
      <c r="H421" s="16">
        <f>H422</f>
        <v>0</v>
      </c>
      <c r="I421" s="12">
        <f t="shared" si="143"/>
        <v>0</v>
      </c>
      <c r="J421" s="16">
        <f t="shared" si="148"/>
        <v>0</v>
      </c>
      <c r="K421" s="16">
        <f t="shared" si="148"/>
        <v>0</v>
      </c>
    </row>
    <row r="422" spans="1:11" hidden="1">
      <c r="A422" s="48" t="s">
        <v>16</v>
      </c>
      <c r="B422" s="30" t="s">
        <v>146</v>
      </c>
      <c r="C422" s="30" t="s">
        <v>152</v>
      </c>
      <c r="D422" s="145">
        <v>6500082132</v>
      </c>
      <c r="E422" s="30" t="s">
        <v>162</v>
      </c>
      <c r="F422" s="30" t="s">
        <v>17</v>
      </c>
      <c r="G422" s="16">
        <f>'[2]Бюджет 2025 г 1 чтение'!$H$621</f>
        <v>0</v>
      </c>
      <c r="H422" s="16"/>
      <c r="I422" s="12">
        <f t="shared" si="143"/>
        <v>0</v>
      </c>
      <c r="J422" s="20">
        <f>'[2]Бюджет 2025 г 1 чтение'!$I$621</f>
        <v>0</v>
      </c>
      <c r="K422" s="19">
        <f>'[2]Бюджет 2025 г 1 чтение'!$J$621</f>
        <v>0</v>
      </c>
    </row>
    <row r="423" spans="1:11" ht="25.5" hidden="1">
      <c r="A423" s="108" t="s">
        <v>573</v>
      </c>
      <c r="B423" s="117" t="s">
        <v>146</v>
      </c>
      <c r="C423" s="117" t="s">
        <v>152</v>
      </c>
      <c r="D423" s="117" t="s">
        <v>154</v>
      </c>
      <c r="E423" s="116"/>
      <c r="F423" s="116"/>
      <c r="G423" s="16">
        <f t="shared" ref="G423:H425" si="149">G424</f>
        <v>0</v>
      </c>
      <c r="H423" s="16">
        <f t="shared" si="149"/>
        <v>0</v>
      </c>
      <c r="I423" s="12">
        <f t="shared" si="143"/>
        <v>0</v>
      </c>
      <c r="J423" s="16">
        <f t="shared" ref="J423:K425" si="150">J424</f>
        <v>0</v>
      </c>
      <c r="K423" s="16">
        <f t="shared" si="150"/>
        <v>0</v>
      </c>
    </row>
    <row r="424" spans="1:11" ht="25.5" hidden="1">
      <c r="A424" s="74" t="s">
        <v>165</v>
      </c>
      <c r="B424" s="117" t="s">
        <v>146</v>
      </c>
      <c r="C424" s="117" t="s">
        <v>152</v>
      </c>
      <c r="D424" s="117" t="s">
        <v>154</v>
      </c>
      <c r="E424" s="117" t="s">
        <v>45</v>
      </c>
      <c r="F424" s="116"/>
      <c r="G424" s="16">
        <f t="shared" si="149"/>
        <v>0</v>
      </c>
      <c r="H424" s="16">
        <f t="shared" si="149"/>
        <v>0</v>
      </c>
      <c r="I424" s="12">
        <f t="shared" si="143"/>
        <v>0</v>
      </c>
      <c r="J424" s="16">
        <f t="shared" si="150"/>
        <v>0</v>
      </c>
      <c r="K424" s="16">
        <f t="shared" si="150"/>
        <v>0</v>
      </c>
    </row>
    <row r="425" spans="1:11" ht="25.5" hidden="1">
      <c r="A425" s="74" t="s">
        <v>172</v>
      </c>
      <c r="B425" s="117" t="s">
        <v>146</v>
      </c>
      <c r="C425" s="117" t="s">
        <v>152</v>
      </c>
      <c r="D425" s="117" t="s">
        <v>154</v>
      </c>
      <c r="E425" s="117" t="s">
        <v>53</v>
      </c>
      <c r="F425" s="116"/>
      <c r="G425" s="16">
        <f t="shared" si="149"/>
        <v>0</v>
      </c>
      <c r="H425" s="16">
        <f t="shared" si="149"/>
        <v>0</v>
      </c>
      <c r="I425" s="12">
        <f t="shared" si="143"/>
        <v>0</v>
      </c>
      <c r="J425" s="16">
        <f t="shared" si="150"/>
        <v>0</v>
      </c>
      <c r="K425" s="16">
        <f t="shared" si="150"/>
        <v>0</v>
      </c>
    </row>
    <row r="426" spans="1:11" hidden="1">
      <c r="A426" s="108" t="s">
        <v>16</v>
      </c>
      <c r="B426" s="117" t="s">
        <v>146</v>
      </c>
      <c r="C426" s="117" t="s">
        <v>152</v>
      </c>
      <c r="D426" s="117" t="s">
        <v>154</v>
      </c>
      <c r="E426" s="117" t="s">
        <v>53</v>
      </c>
      <c r="F426" s="116" t="s">
        <v>17</v>
      </c>
      <c r="G426" s="16">
        <f>'[2]Бюджет 2025 г 1 чтение'!$H$346</f>
        <v>0</v>
      </c>
      <c r="H426" s="16"/>
      <c r="I426" s="12">
        <f t="shared" si="143"/>
        <v>0</v>
      </c>
      <c r="J426" s="26">
        <f>'[2]Бюджет 2025 г 1 чтение'!$I$346</f>
        <v>0</v>
      </c>
      <c r="K426" s="19">
        <f>'[2]Бюджет 2025 г 1 чтение'!$J$346</f>
        <v>0</v>
      </c>
    </row>
    <row r="427" spans="1:11" ht="38.25" hidden="1">
      <c r="A427" s="108" t="s">
        <v>574</v>
      </c>
      <c r="B427" s="117" t="s">
        <v>146</v>
      </c>
      <c r="C427" s="117" t="s">
        <v>152</v>
      </c>
      <c r="D427" s="117" t="s">
        <v>603</v>
      </c>
      <c r="E427" s="117"/>
      <c r="F427" s="116"/>
      <c r="G427" s="16">
        <f t="shared" ref="G427:H429" si="151">G428</f>
        <v>0</v>
      </c>
      <c r="H427" s="16">
        <f t="shared" si="151"/>
        <v>0</v>
      </c>
      <c r="I427" s="12">
        <f t="shared" si="143"/>
        <v>0</v>
      </c>
      <c r="J427" s="16">
        <f t="shared" ref="J427:K429" si="152">J428</f>
        <v>0</v>
      </c>
      <c r="K427" s="16">
        <f t="shared" si="152"/>
        <v>0</v>
      </c>
    </row>
    <row r="428" spans="1:11" ht="25.5" hidden="1">
      <c r="A428" s="74" t="s">
        <v>165</v>
      </c>
      <c r="B428" s="117" t="s">
        <v>146</v>
      </c>
      <c r="C428" s="117" t="s">
        <v>152</v>
      </c>
      <c r="D428" s="117" t="s">
        <v>603</v>
      </c>
      <c r="E428" s="117" t="s">
        <v>45</v>
      </c>
      <c r="F428" s="116"/>
      <c r="G428" s="16">
        <f t="shared" si="151"/>
        <v>0</v>
      </c>
      <c r="H428" s="16">
        <f t="shared" si="151"/>
        <v>0</v>
      </c>
      <c r="I428" s="12">
        <f t="shared" si="143"/>
        <v>0</v>
      </c>
      <c r="J428" s="16">
        <f t="shared" si="152"/>
        <v>0</v>
      </c>
      <c r="K428" s="16">
        <f t="shared" si="152"/>
        <v>0</v>
      </c>
    </row>
    <row r="429" spans="1:11" ht="25.5" hidden="1">
      <c r="A429" s="160" t="s">
        <v>172</v>
      </c>
      <c r="B429" s="117" t="s">
        <v>146</v>
      </c>
      <c r="C429" s="117" t="s">
        <v>152</v>
      </c>
      <c r="D429" s="117" t="s">
        <v>603</v>
      </c>
      <c r="E429" s="117" t="s">
        <v>53</v>
      </c>
      <c r="F429" s="116"/>
      <c r="G429" s="16">
        <f t="shared" si="151"/>
        <v>0</v>
      </c>
      <c r="H429" s="16">
        <f t="shared" si="151"/>
        <v>0</v>
      </c>
      <c r="I429" s="12">
        <f t="shared" si="143"/>
        <v>0</v>
      </c>
      <c r="J429" s="16">
        <f t="shared" si="152"/>
        <v>0</v>
      </c>
      <c r="K429" s="16">
        <f t="shared" si="152"/>
        <v>0</v>
      </c>
    </row>
    <row r="430" spans="1:11" hidden="1">
      <c r="A430" s="108" t="s">
        <v>16</v>
      </c>
      <c r="B430" s="117" t="s">
        <v>146</v>
      </c>
      <c r="C430" s="117" t="s">
        <v>152</v>
      </c>
      <c r="D430" s="117" t="s">
        <v>603</v>
      </c>
      <c r="E430" s="117" t="s">
        <v>53</v>
      </c>
      <c r="F430" s="116" t="s">
        <v>17</v>
      </c>
      <c r="G430" s="16">
        <v>0</v>
      </c>
      <c r="H430" s="16"/>
      <c r="I430" s="12">
        <f t="shared" si="143"/>
        <v>0</v>
      </c>
      <c r="J430" s="20">
        <v>0</v>
      </c>
      <c r="K430" s="19">
        <v>0</v>
      </c>
    </row>
    <row r="431" spans="1:11" ht="38.25" hidden="1">
      <c r="A431" s="108" t="s">
        <v>575</v>
      </c>
      <c r="B431" s="117" t="s">
        <v>146</v>
      </c>
      <c r="C431" s="117" t="s">
        <v>152</v>
      </c>
      <c r="D431" s="117" t="s">
        <v>604</v>
      </c>
      <c r="E431" s="117"/>
      <c r="F431" s="116"/>
      <c r="G431" s="16">
        <f t="shared" ref="G431:H433" si="153">G432</f>
        <v>0</v>
      </c>
      <c r="H431" s="16">
        <f t="shared" si="153"/>
        <v>0</v>
      </c>
      <c r="I431" s="12">
        <f t="shared" si="143"/>
        <v>0</v>
      </c>
      <c r="J431" s="16">
        <f t="shared" ref="J431:K433" si="154">J432</f>
        <v>0</v>
      </c>
      <c r="K431" s="16">
        <f t="shared" si="154"/>
        <v>0</v>
      </c>
    </row>
    <row r="432" spans="1:11" ht="25.5" hidden="1">
      <c r="A432" s="74" t="s">
        <v>165</v>
      </c>
      <c r="B432" s="117" t="s">
        <v>146</v>
      </c>
      <c r="C432" s="117" t="s">
        <v>152</v>
      </c>
      <c r="D432" s="117" t="s">
        <v>604</v>
      </c>
      <c r="E432" s="117" t="s">
        <v>45</v>
      </c>
      <c r="F432" s="116"/>
      <c r="G432" s="16">
        <f t="shared" si="153"/>
        <v>0</v>
      </c>
      <c r="H432" s="16">
        <f t="shared" si="153"/>
        <v>0</v>
      </c>
      <c r="I432" s="12">
        <f t="shared" si="143"/>
        <v>0</v>
      </c>
      <c r="J432" s="16">
        <f t="shared" si="154"/>
        <v>0</v>
      </c>
      <c r="K432" s="16">
        <f t="shared" si="154"/>
        <v>0</v>
      </c>
    </row>
    <row r="433" spans="1:11" ht="25.5" hidden="1">
      <c r="A433" s="74" t="s">
        <v>172</v>
      </c>
      <c r="B433" s="117" t="s">
        <v>146</v>
      </c>
      <c r="C433" s="117" t="s">
        <v>152</v>
      </c>
      <c r="D433" s="117" t="s">
        <v>604</v>
      </c>
      <c r="E433" s="117" t="s">
        <v>53</v>
      </c>
      <c r="F433" s="116"/>
      <c r="G433" s="16">
        <f t="shared" si="153"/>
        <v>0</v>
      </c>
      <c r="H433" s="16">
        <f t="shared" si="153"/>
        <v>0</v>
      </c>
      <c r="I433" s="12">
        <f t="shared" si="143"/>
        <v>0</v>
      </c>
      <c r="J433" s="16">
        <f t="shared" si="154"/>
        <v>0</v>
      </c>
      <c r="K433" s="16">
        <f t="shared" si="154"/>
        <v>0</v>
      </c>
    </row>
    <row r="434" spans="1:11" hidden="1">
      <c r="A434" s="108" t="s">
        <v>110</v>
      </c>
      <c r="B434" s="117" t="s">
        <v>146</v>
      </c>
      <c r="C434" s="117" t="s">
        <v>152</v>
      </c>
      <c r="D434" s="150" t="s">
        <v>604</v>
      </c>
      <c r="E434" s="117" t="s">
        <v>53</v>
      </c>
      <c r="F434" s="116" t="s">
        <v>10</v>
      </c>
      <c r="G434" s="16">
        <v>0</v>
      </c>
      <c r="H434" s="16"/>
      <c r="I434" s="12">
        <f t="shared" si="143"/>
        <v>0</v>
      </c>
      <c r="J434" s="20">
        <v>0</v>
      </c>
      <c r="K434" s="19">
        <v>0</v>
      </c>
    </row>
    <row r="435" spans="1:11" ht="102" hidden="1">
      <c r="A435" s="49" t="s">
        <v>169</v>
      </c>
      <c r="B435" s="117" t="s">
        <v>146</v>
      </c>
      <c r="C435" s="117" t="s">
        <v>152</v>
      </c>
      <c r="D435" s="117" t="s">
        <v>170</v>
      </c>
      <c r="E435" s="117"/>
      <c r="F435" s="116"/>
      <c r="G435" s="16">
        <f t="shared" ref="G435:H438" si="155">G436</f>
        <v>0</v>
      </c>
      <c r="H435" s="16">
        <f t="shared" si="155"/>
        <v>0</v>
      </c>
      <c r="I435" s="12">
        <f t="shared" si="143"/>
        <v>0</v>
      </c>
      <c r="J435" s="16">
        <f t="shared" ref="J435:K438" si="156">J436</f>
        <v>0</v>
      </c>
      <c r="K435" s="16">
        <f t="shared" si="156"/>
        <v>0</v>
      </c>
    </row>
    <row r="436" spans="1:11" hidden="1">
      <c r="A436" s="108" t="s">
        <v>133</v>
      </c>
      <c r="B436" s="117" t="s">
        <v>146</v>
      </c>
      <c r="C436" s="117" t="s">
        <v>152</v>
      </c>
      <c r="D436" s="117" t="s">
        <v>171</v>
      </c>
      <c r="E436" s="117"/>
      <c r="F436" s="116"/>
      <c r="G436" s="16">
        <f t="shared" si="155"/>
        <v>0</v>
      </c>
      <c r="H436" s="16">
        <f t="shared" si="155"/>
        <v>0</v>
      </c>
      <c r="I436" s="12">
        <f t="shared" si="143"/>
        <v>0</v>
      </c>
      <c r="J436" s="16">
        <f t="shared" si="156"/>
        <v>0</v>
      </c>
      <c r="K436" s="16">
        <f t="shared" si="156"/>
        <v>0</v>
      </c>
    </row>
    <row r="437" spans="1:11" ht="25.5" hidden="1">
      <c r="A437" s="74" t="s">
        <v>165</v>
      </c>
      <c r="B437" s="117" t="s">
        <v>146</v>
      </c>
      <c r="C437" s="117" t="s">
        <v>152</v>
      </c>
      <c r="D437" s="117" t="s">
        <v>171</v>
      </c>
      <c r="E437" s="117" t="s">
        <v>45</v>
      </c>
      <c r="F437" s="116"/>
      <c r="G437" s="16">
        <f t="shared" si="155"/>
        <v>0</v>
      </c>
      <c r="H437" s="16">
        <f t="shared" si="155"/>
        <v>0</v>
      </c>
      <c r="I437" s="12">
        <f t="shared" si="143"/>
        <v>0</v>
      </c>
      <c r="J437" s="16">
        <f t="shared" si="156"/>
        <v>0</v>
      </c>
      <c r="K437" s="16">
        <f t="shared" si="156"/>
        <v>0</v>
      </c>
    </row>
    <row r="438" spans="1:11" ht="25.5" hidden="1">
      <c r="A438" s="74" t="s">
        <v>172</v>
      </c>
      <c r="B438" s="117" t="s">
        <v>146</v>
      </c>
      <c r="C438" s="117" t="s">
        <v>152</v>
      </c>
      <c r="D438" s="117" t="s">
        <v>171</v>
      </c>
      <c r="E438" s="117" t="s">
        <v>53</v>
      </c>
      <c r="F438" s="116"/>
      <c r="G438" s="16">
        <f t="shared" si="155"/>
        <v>0</v>
      </c>
      <c r="H438" s="16">
        <f t="shared" si="155"/>
        <v>0</v>
      </c>
      <c r="I438" s="12">
        <f t="shared" si="143"/>
        <v>0</v>
      </c>
      <c r="J438" s="16">
        <f t="shared" si="156"/>
        <v>0</v>
      </c>
      <c r="K438" s="16">
        <f t="shared" si="156"/>
        <v>0</v>
      </c>
    </row>
    <row r="439" spans="1:11" hidden="1">
      <c r="A439" s="108" t="s">
        <v>173</v>
      </c>
      <c r="B439" s="117" t="s">
        <v>146</v>
      </c>
      <c r="C439" s="117" t="s">
        <v>152</v>
      </c>
      <c r="D439" s="117" t="s">
        <v>171</v>
      </c>
      <c r="E439" s="117" t="s">
        <v>53</v>
      </c>
      <c r="F439" s="116" t="s">
        <v>17</v>
      </c>
      <c r="G439" s="16"/>
      <c r="H439" s="16"/>
      <c r="I439" s="12">
        <f t="shared" si="143"/>
        <v>0</v>
      </c>
      <c r="J439" s="20"/>
      <c r="K439" s="19"/>
    </row>
    <row r="440" spans="1:11" ht="38.25" hidden="1">
      <c r="A440" s="108" t="s">
        <v>576</v>
      </c>
      <c r="B440" s="117" t="s">
        <v>146</v>
      </c>
      <c r="C440" s="117" t="s">
        <v>152</v>
      </c>
      <c r="D440" s="117" t="s">
        <v>578</v>
      </c>
      <c r="E440" s="116"/>
      <c r="F440" s="116"/>
      <c r="G440" s="16">
        <f>G441</f>
        <v>0</v>
      </c>
      <c r="H440" s="16">
        <f>H441</f>
        <v>0</v>
      </c>
      <c r="I440" s="12">
        <f t="shared" si="143"/>
        <v>0</v>
      </c>
      <c r="J440" s="16">
        <f t="shared" ref="J440:K442" si="157">J441</f>
        <v>0</v>
      </c>
      <c r="K440" s="16">
        <f t="shared" si="157"/>
        <v>0</v>
      </c>
    </row>
    <row r="441" spans="1:11" ht="25.5" hidden="1">
      <c r="A441" s="74" t="s">
        <v>165</v>
      </c>
      <c r="B441" s="117" t="s">
        <v>146</v>
      </c>
      <c r="C441" s="117" t="s">
        <v>152</v>
      </c>
      <c r="D441" s="117" t="s">
        <v>578</v>
      </c>
      <c r="E441" s="116" t="s">
        <v>45</v>
      </c>
      <c r="F441" s="116"/>
      <c r="G441" s="16">
        <f t="shared" ref="G441:H442" si="158">G442</f>
        <v>0</v>
      </c>
      <c r="H441" s="16">
        <f t="shared" si="158"/>
        <v>0</v>
      </c>
      <c r="I441" s="12">
        <f t="shared" si="143"/>
        <v>0</v>
      </c>
      <c r="J441" s="16">
        <f t="shared" si="157"/>
        <v>0</v>
      </c>
      <c r="K441" s="16">
        <f t="shared" si="157"/>
        <v>0</v>
      </c>
    </row>
    <row r="442" spans="1:11" ht="25.5" hidden="1">
      <c r="A442" s="74" t="s">
        <v>172</v>
      </c>
      <c r="B442" s="117" t="s">
        <v>146</v>
      </c>
      <c r="C442" s="117" t="s">
        <v>152</v>
      </c>
      <c r="D442" s="117" t="s">
        <v>578</v>
      </c>
      <c r="E442" s="116" t="s">
        <v>53</v>
      </c>
      <c r="F442" s="116"/>
      <c r="G442" s="16">
        <f t="shared" si="158"/>
        <v>0</v>
      </c>
      <c r="H442" s="16">
        <f t="shared" si="158"/>
        <v>0</v>
      </c>
      <c r="I442" s="12">
        <f t="shared" si="143"/>
        <v>0</v>
      </c>
      <c r="J442" s="16">
        <f t="shared" si="157"/>
        <v>0</v>
      </c>
      <c r="K442" s="16">
        <f t="shared" si="157"/>
        <v>0</v>
      </c>
    </row>
    <row r="443" spans="1:11" hidden="1">
      <c r="A443" s="108" t="s">
        <v>173</v>
      </c>
      <c r="B443" s="117" t="s">
        <v>146</v>
      </c>
      <c r="C443" s="117" t="s">
        <v>152</v>
      </c>
      <c r="D443" s="117" t="s">
        <v>578</v>
      </c>
      <c r="E443" s="116" t="s">
        <v>53</v>
      </c>
      <c r="F443" s="116" t="s">
        <v>17</v>
      </c>
      <c r="G443" s="16">
        <f>'[2]Бюджет 2025 г 1 чтение'!$H$363</f>
        <v>0</v>
      </c>
      <c r="H443" s="16"/>
      <c r="I443" s="12">
        <f t="shared" si="143"/>
        <v>0</v>
      </c>
      <c r="J443" s="20">
        <f>'[2]Бюджет 2025 г 1 чтение'!$I$363</f>
        <v>0</v>
      </c>
      <c r="K443" s="19">
        <f>'[2]Бюджет 2025 г 1 чтение'!$J$363</f>
        <v>0</v>
      </c>
    </row>
    <row r="444" spans="1:11" ht="39" customHeight="1">
      <c r="A444" s="131" t="s">
        <v>153</v>
      </c>
      <c r="B444" s="41" t="s">
        <v>146</v>
      </c>
      <c r="C444" s="41" t="s">
        <v>152</v>
      </c>
      <c r="D444" s="41" t="s">
        <v>154</v>
      </c>
      <c r="E444" s="41"/>
      <c r="F444" s="41"/>
      <c r="G444" s="16">
        <f t="shared" ref="G444:H446" si="159">G445</f>
        <v>300</v>
      </c>
      <c r="H444" s="16">
        <f t="shared" si="159"/>
        <v>0</v>
      </c>
      <c r="I444" s="12">
        <f t="shared" si="143"/>
        <v>300</v>
      </c>
      <c r="J444" s="16">
        <f t="shared" ref="J444:K446" si="160">J445</f>
        <v>300</v>
      </c>
      <c r="K444" s="16">
        <f t="shared" si="160"/>
        <v>300</v>
      </c>
    </row>
    <row r="445" spans="1:11" ht="25.5">
      <c r="A445" s="45" t="s">
        <v>44</v>
      </c>
      <c r="B445" s="41" t="s">
        <v>146</v>
      </c>
      <c r="C445" s="41" t="s">
        <v>152</v>
      </c>
      <c r="D445" s="41" t="s">
        <v>154</v>
      </c>
      <c r="E445" s="41">
        <v>200</v>
      </c>
      <c r="F445" s="41"/>
      <c r="G445" s="16">
        <f t="shared" si="159"/>
        <v>300</v>
      </c>
      <c r="H445" s="16">
        <f t="shared" si="159"/>
        <v>0</v>
      </c>
      <c r="I445" s="12">
        <f t="shared" si="143"/>
        <v>300</v>
      </c>
      <c r="J445" s="16">
        <f t="shared" si="160"/>
        <v>300</v>
      </c>
      <c r="K445" s="16">
        <f t="shared" si="160"/>
        <v>300</v>
      </c>
    </row>
    <row r="446" spans="1:11" ht="25.5">
      <c r="A446" s="45" t="s">
        <v>155</v>
      </c>
      <c r="B446" s="41" t="s">
        <v>146</v>
      </c>
      <c r="C446" s="41" t="s">
        <v>152</v>
      </c>
      <c r="D446" s="41" t="s">
        <v>154</v>
      </c>
      <c r="E446" s="41">
        <v>240</v>
      </c>
      <c r="F446" s="41"/>
      <c r="G446" s="16">
        <f t="shared" si="159"/>
        <v>300</v>
      </c>
      <c r="H446" s="16">
        <f t="shared" si="159"/>
        <v>0</v>
      </c>
      <c r="I446" s="12">
        <f t="shared" si="143"/>
        <v>300</v>
      </c>
      <c r="J446" s="16">
        <f t="shared" si="160"/>
        <v>300</v>
      </c>
      <c r="K446" s="16">
        <f t="shared" si="160"/>
        <v>300</v>
      </c>
    </row>
    <row r="447" spans="1:11">
      <c r="A447" s="45" t="s">
        <v>16</v>
      </c>
      <c r="B447" s="41" t="s">
        <v>146</v>
      </c>
      <c r="C447" s="41" t="s">
        <v>152</v>
      </c>
      <c r="D447" s="41" t="s">
        <v>154</v>
      </c>
      <c r="E447" s="41">
        <v>240</v>
      </c>
      <c r="F447" s="41">
        <v>1</v>
      </c>
      <c r="G447" s="16">
        <v>300</v>
      </c>
      <c r="H447" s="16">
        <f>'[4]Поправки февраль'!$I$1557</f>
        <v>0</v>
      </c>
      <c r="I447" s="12">
        <f t="shared" si="143"/>
        <v>300</v>
      </c>
      <c r="J447" s="20">
        <v>300</v>
      </c>
      <c r="K447" s="19">
        <v>300</v>
      </c>
    </row>
    <row r="448" spans="1:11" ht="24">
      <c r="A448" s="13" t="s">
        <v>177</v>
      </c>
      <c r="B448" s="14" t="s">
        <v>146</v>
      </c>
      <c r="C448" s="14" t="s">
        <v>178</v>
      </c>
      <c r="D448" s="14"/>
      <c r="E448" s="14"/>
      <c r="F448" s="14"/>
      <c r="G448" s="15">
        <f>G449+G455</f>
        <v>354</v>
      </c>
      <c r="H448" s="15">
        <f>H449+H455</f>
        <v>0</v>
      </c>
      <c r="I448" s="12">
        <f t="shared" si="143"/>
        <v>354</v>
      </c>
      <c r="J448" s="15">
        <f t="shared" ref="J448:K448" si="161">J449+J455</f>
        <v>105</v>
      </c>
      <c r="K448" s="15">
        <f t="shared" si="161"/>
        <v>105</v>
      </c>
    </row>
    <row r="449" spans="1:14" ht="48" hidden="1">
      <c r="A449" s="17" t="s">
        <v>179</v>
      </c>
      <c r="B449" s="18" t="s">
        <v>146</v>
      </c>
      <c r="C449" s="18" t="s">
        <v>178</v>
      </c>
      <c r="D449" s="30" t="s">
        <v>180</v>
      </c>
      <c r="E449" s="18"/>
      <c r="F449" s="18"/>
      <c r="G449" s="16">
        <f>G452</f>
        <v>0</v>
      </c>
      <c r="H449" s="16">
        <f>H452</f>
        <v>0</v>
      </c>
      <c r="I449" s="12">
        <f t="shared" si="143"/>
        <v>0</v>
      </c>
      <c r="J449" s="16">
        <f>J452</f>
        <v>0</v>
      </c>
      <c r="K449" s="26"/>
    </row>
    <row r="450" spans="1:14" ht="35.25" hidden="1" customHeight="1">
      <c r="A450" s="17" t="s">
        <v>181</v>
      </c>
      <c r="B450" s="18" t="s">
        <v>146</v>
      </c>
      <c r="C450" s="18" t="s">
        <v>178</v>
      </c>
      <c r="D450" s="30" t="s">
        <v>182</v>
      </c>
      <c r="E450" s="18"/>
      <c r="F450" s="18"/>
      <c r="G450" s="16">
        <f t="shared" ref="G450:J453" si="162">G451</f>
        <v>0</v>
      </c>
      <c r="H450" s="16">
        <f t="shared" si="162"/>
        <v>0</v>
      </c>
      <c r="I450" s="12">
        <f t="shared" si="143"/>
        <v>0</v>
      </c>
      <c r="J450" s="16">
        <f t="shared" si="162"/>
        <v>0</v>
      </c>
      <c r="K450" s="26"/>
    </row>
    <row r="451" spans="1:14" hidden="1">
      <c r="A451" s="17" t="s">
        <v>133</v>
      </c>
      <c r="B451" s="18" t="s">
        <v>146</v>
      </c>
      <c r="C451" s="18" t="s">
        <v>178</v>
      </c>
      <c r="D451" s="30" t="s">
        <v>183</v>
      </c>
      <c r="E451" s="18"/>
      <c r="F451" s="18"/>
      <c r="G451" s="16">
        <f t="shared" si="162"/>
        <v>0</v>
      </c>
      <c r="H451" s="16">
        <f t="shared" si="162"/>
        <v>0</v>
      </c>
      <c r="I451" s="12">
        <f t="shared" si="143"/>
        <v>0</v>
      </c>
      <c r="J451" s="16">
        <f t="shared" si="162"/>
        <v>0</v>
      </c>
      <c r="K451" s="26"/>
    </row>
    <row r="452" spans="1:14" ht="25.5" hidden="1" customHeight="1">
      <c r="A452" s="68" t="s">
        <v>184</v>
      </c>
      <c r="B452" s="18" t="s">
        <v>146</v>
      </c>
      <c r="C452" s="18" t="s">
        <v>178</v>
      </c>
      <c r="D452" s="30" t="s">
        <v>183</v>
      </c>
      <c r="E452" s="18" t="s">
        <v>45</v>
      </c>
      <c r="F452" s="34"/>
      <c r="G452" s="36">
        <f t="shared" si="162"/>
        <v>0</v>
      </c>
      <c r="H452" s="36">
        <f t="shared" si="162"/>
        <v>0</v>
      </c>
      <c r="I452" s="12">
        <f t="shared" si="143"/>
        <v>0</v>
      </c>
      <c r="J452" s="36">
        <f t="shared" si="162"/>
        <v>0</v>
      </c>
      <c r="K452" s="26"/>
    </row>
    <row r="453" spans="1:14" ht="24" hidden="1" customHeight="1">
      <c r="A453" s="68" t="s">
        <v>155</v>
      </c>
      <c r="B453" s="18" t="s">
        <v>146</v>
      </c>
      <c r="C453" s="18" t="s">
        <v>178</v>
      </c>
      <c r="D453" s="30" t="s">
        <v>183</v>
      </c>
      <c r="E453" s="18" t="s">
        <v>53</v>
      </c>
      <c r="F453" s="34"/>
      <c r="G453" s="36">
        <f t="shared" si="162"/>
        <v>0</v>
      </c>
      <c r="H453" s="36">
        <f t="shared" si="162"/>
        <v>0</v>
      </c>
      <c r="I453" s="12">
        <f t="shared" si="143"/>
        <v>0</v>
      </c>
      <c r="J453" s="36">
        <f t="shared" si="162"/>
        <v>0</v>
      </c>
      <c r="K453" s="26"/>
    </row>
    <row r="454" spans="1:14" hidden="1">
      <c r="A454" s="17" t="s">
        <v>16</v>
      </c>
      <c r="B454" s="18" t="s">
        <v>146</v>
      </c>
      <c r="C454" s="18" t="s">
        <v>178</v>
      </c>
      <c r="D454" s="30" t="s">
        <v>183</v>
      </c>
      <c r="E454" s="18" t="s">
        <v>53</v>
      </c>
      <c r="F454" s="18" t="s">
        <v>17</v>
      </c>
      <c r="G454" s="19"/>
      <c r="H454" s="19"/>
      <c r="I454" s="12">
        <f t="shared" si="143"/>
        <v>0</v>
      </c>
      <c r="J454" s="20"/>
      <c r="K454" s="26"/>
    </row>
    <row r="455" spans="1:14" ht="27" customHeight="1">
      <c r="A455" s="13" t="s">
        <v>25</v>
      </c>
      <c r="B455" s="14" t="s">
        <v>146</v>
      </c>
      <c r="C455" s="14" t="s">
        <v>178</v>
      </c>
      <c r="D455" s="14" t="s">
        <v>185</v>
      </c>
      <c r="E455" s="14"/>
      <c r="F455" s="14"/>
      <c r="G455" s="16">
        <f>G456+G460</f>
        <v>354</v>
      </c>
      <c r="H455" s="16">
        <f>H456+H460</f>
        <v>0</v>
      </c>
      <c r="I455" s="12">
        <f t="shared" si="143"/>
        <v>354</v>
      </c>
      <c r="J455" s="16">
        <f>J456+J460</f>
        <v>105</v>
      </c>
      <c r="K455" s="16">
        <f>K456+K460</f>
        <v>105</v>
      </c>
    </row>
    <row r="456" spans="1:14" ht="24">
      <c r="A456" s="44" t="s">
        <v>186</v>
      </c>
      <c r="B456" s="18" t="s">
        <v>146</v>
      </c>
      <c r="C456" s="18" t="s">
        <v>178</v>
      </c>
      <c r="D456" s="30" t="s">
        <v>187</v>
      </c>
      <c r="E456" s="18"/>
      <c r="F456" s="18"/>
      <c r="G456" s="16">
        <f t="shared" ref="G456:K458" si="163">G457</f>
        <v>337</v>
      </c>
      <c r="H456" s="16">
        <f t="shared" si="163"/>
        <v>0</v>
      </c>
      <c r="I456" s="12">
        <f t="shared" si="143"/>
        <v>337</v>
      </c>
      <c r="J456" s="16">
        <f t="shared" si="163"/>
        <v>105</v>
      </c>
      <c r="K456" s="16">
        <f t="shared" si="163"/>
        <v>105</v>
      </c>
    </row>
    <row r="457" spans="1:14" ht="27" customHeight="1">
      <c r="A457" s="68" t="s">
        <v>165</v>
      </c>
      <c r="B457" s="18" t="s">
        <v>146</v>
      </c>
      <c r="C457" s="18" t="s">
        <v>178</v>
      </c>
      <c r="D457" s="30" t="s">
        <v>187</v>
      </c>
      <c r="E457" s="18" t="s">
        <v>45</v>
      </c>
      <c r="F457" s="18"/>
      <c r="G457" s="16">
        <f t="shared" si="163"/>
        <v>337</v>
      </c>
      <c r="H457" s="16">
        <f t="shared" si="163"/>
        <v>0</v>
      </c>
      <c r="I457" s="12">
        <f t="shared" si="143"/>
        <v>337</v>
      </c>
      <c r="J457" s="16">
        <f t="shared" si="163"/>
        <v>105</v>
      </c>
      <c r="K457" s="16">
        <f t="shared" si="163"/>
        <v>105</v>
      </c>
    </row>
    <row r="458" spans="1:14" ht="24" customHeight="1">
      <c r="A458" s="68" t="s">
        <v>172</v>
      </c>
      <c r="B458" s="18" t="s">
        <v>146</v>
      </c>
      <c r="C458" s="18" t="s">
        <v>178</v>
      </c>
      <c r="D458" s="30" t="s">
        <v>187</v>
      </c>
      <c r="E458" s="18" t="s">
        <v>53</v>
      </c>
      <c r="F458" s="18"/>
      <c r="G458" s="16">
        <f t="shared" si="163"/>
        <v>337</v>
      </c>
      <c r="H458" s="16">
        <f t="shared" si="163"/>
        <v>0</v>
      </c>
      <c r="I458" s="12">
        <f t="shared" si="143"/>
        <v>337</v>
      </c>
      <c r="J458" s="16">
        <f t="shared" si="163"/>
        <v>105</v>
      </c>
      <c r="K458" s="16">
        <f t="shared" si="163"/>
        <v>105</v>
      </c>
    </row>
    <row r="459" spans="1:14">
      <c r="A459" s="44" t="s">
        <v>16</v>
      </c>
      <c r="B459" s="18" t="s">
        <v>146</v>
      </c>
      <c r="C459" s="18" t="s">
        <v>178</v>
      </c>
      <c r="D459" s="30" t="s">
        <v>187</v>
      </c>
      <c r="E459" s="18" t="s">
        <v>53</v>
      </c>
      <c r="F459" s="18" t="s">
        <v>17</v>
      </c>
      <c r="G459" s="19">
        <v>337</v>
      </c>
      <c r="H459" s="154">
        <v>0</v>
      </c>
      <c r="I459" s="12">
        <f t="shared" si="143"/>
        <v>337</v>
      </c>
      <c r="J459" s="20">
        <f>'[2]Бюджет 2025 г 1 чтение'!$I$1538</f>
        <v>105</v>
      </c>
      <c r="K459" s="19">
        <f>'[2]Бюджет 2025 г 1 чтение'!$J$1538</f>
        <v>105</v>
      </c>
    </row>
    <row r="460" spans="1:14" s="186" customFormat="1" ht="76.5" customHeight="1">
      <c r="A460" s="215" t="s">
        <v>702</v>
      </c>
      <c r="B460" s="151" t="s">
        <v>146</v>
      </c>
      <c r="C460" s="151" t="s">
        <v>178</v>
      </c>
      <c r="D460" s="117" t="s">
        <v>703</v>
      </c>
      <c r="E460" s="113"/>
      <c r="F460" s="113"/>
      <c r="G460" s="155">
        <f>G461</f>
        <v>17</v>
      </c>
      <c r="H460" s="155">
        <f t="shared" ref="G460:J462" si="164">H461</f>
        <v>0</v>
      </c>
      <c r="I460" s="185">
        <f t="shared" si="143"/>
        <v>17</v>
      </c>
      <c r="J460" s="155">
        <f t="shared" si="164"/>
        <v>0</v>
      </c>
      <c r="K460" s="190"/>
    </row>
    <row r="461" spans="1:14" s="186" customFormat="1" ht="25.5">
      <c r="A461" s="216" t="s">
        <v>184</v>
      </c>
      <c r="B461" s="151" t="s">
        <v>146</v>
      </c>
      <c r="C461" s="151" t="s">
        <v>178</v>
      </c>
      <c r="D461" s="117" t="s">
        <v>703</v>
      </c>
      <c r="E461" s="113" t="s">
        <v>45</v>
      </c>
      <c r="F461" s="113"/>
      <c r="G461" s="155">
        <f t="shared" si="164"/>
        <v>17</v>
      </c>
      <c r="H461" s="155">
        <f t="shared" si="164"/>
        <v>0</v>
      </c>
      <c r="I461" s="185">
        <f t="shared" si="143"/>
        <v>17</v>
      </c>
      <c r="J461" s="155">
        <f t="shared" si="164"/>
        <v>0</v>
      </c>
      <c r="K461" s="190"/>
    </row>
    <row r="462" spans="1:14" s="186" customFormat="1" ht="25.5">
      <c r="A462" s="216" t="s">
        <v>172</v>
      </c>
      <c r="B462" s="151" t="s">
        <v>146</v>
      </c>
      <c r="C462" s="151" t="s">
        <v>178</v>
      </c>
      <c r="D462" s="117" t="s">
        <v>703</v>
      </c>
      <c r="E462" s="113" t="s">
        <v>53</v>
      </c>
      <c r="F462" s="113"/>
      <c r="G462" s="155">
        <f t="shared" si="164"/>
        <v>17</v>
      </c>
      <c r="H462" s="155">
        <f t="shared" si="164"/>
        <v>0</v>
      </c>
      <c r="I462" s="185">
        <f t="shared" si="143"/>
        <v>17</v>
      </c>
      <c r="J462" s="155">
        <f t="shared" si="164"/>
        <v>0</v>
      </c>
      <c r="K462" s="190"/>
    </row>
    <row r="463" spans="1:14" s="186" customFormat="1">
      <c r="A463" s="156" t="s">
        <v>110</v>
      </c>
      <c r="B463" s="151" t="s">
        <v>146</v>
      </c>
      <c r="C463" s="151" t="s">
        <v>178</v>
      </c>
      <c r="D463" s="117" t="s">
        <v>703</v>
      </c>
      <c r="E463" s="113" t="s">
        <v>53</v>
      </c>
      <c r="F463" s="113" t="s">
        <v>10</v>
      </c>
      <c r="G463" s="154">
        <v>17</v>
      </c>
      <c r="H463" s="154">
        <v>0</v>
      </c>
      <c r="I463" s="185">
        <f t="shared" si="143"/>
        <v>17</v>
      </c>
      <c r="J463" s="155"/>
      <c r="K463" s="190"/>
    </row>
    <row r="464" spans="1:14" ht="23.25" customHeight="1">
      <c r="A464" s="51" t="s">
        <v>190</v>
      </c>
      <c r="B464" s="14" t="s">
        <v>191</v>
      </c>
      <c r="C464" s="14"/>
      <c r="D464" s="14"/>
      <c r="E464" s="14"/>
      <c r="F464" s="14"/>
      <c r="G464" s="15">
        <f>G465+G466+G467+G468</f>
        <v>23130.9</v>
      </c>
      <c r="H464" s="15">
        <f>H465+H466+H467+H468</f>
        <v>0</v>
      </c>
      <c r="I464" s="12">
        <f t="shared" si="143"/>
        <v>23130.9</v>
      </c>
      <c r="J464" s="15">
        <f t="shared" ref="J464:K464" si="165">J465+J466+J467+J468</f>
        <v>1489.5</v>
      </c>
      <c r="K464" s="15">
        <f t="shared" si="165"/>
        <v>1749.4</v>
      </c>
      <c r="L464" s="109">
        <f>G469+G506+G478</f>
        <v>2317.7999999999997</v>
      </c>
      <c r="M464" s="109">
        <f t="shared" ref="M464:N464" si="166">J469+J506+J478</f>
        <v>1489.5</v>
      </c>
      <c r="N464" s="109">
        <f t="shared" si="166"/>
        <v>1749.4</v>
      </c>
    </row>
    <row r="465" spans="1:11">
      <c r="A465" s="10" t="s">
        <v>16</v>
      </c>
      <c r="B465" s="14" t="s">
        <v>191</v>
      </c>
      <c r="C465" s="14"/>
      <c r="D465" s="14"/>
      <c r="E465" s="14"/>
      <c r="F465" s="14" t="s">
        <v>17</v>
      </c>
      <c r="G465" s="15">
        <f>G474+G482+G500+G532+G539+G546+G551+G489+G492+G513+G517+G497+G529+G536+G543+G505+G557+G477</f>
        <v>5786.9</v>
      </c>
      <c r="H465" s="15">
        <f>H474+H482+H500+H532+H539+H546+H551+H489+H492+H513+H517+H497+H529+H536+H543+H505+H557+H477</f>
        <v>0</v>
      </c>
      <c r="I465" s="12">
        <f>G465+H465</f>
        <v>5786.9</v>
      </c>
      <c r="J465" s="15">
        <f>J474+J482+J500+J532+J539+J546+J551+J489+J492+J513+J517+J497+J529+J536+J543+J505+J557+J477</f>
        <v>1489.5</v>
      </c>
      <c r="K465" s="15">
        <f>K474+K482+K500+K532+K539+K546+K551+K489+K492+K513+K517+K497+K529+K536+K543+K505+K557+K477</f>
        <v>1749.4</v>
      </c>
    </row>
    <row r="466" spans="1:11">
      <c r="A466" s="10" t="s">
        <v>18</v>
      </c>
      <c r="B466" s="14" t="s">
        <v>191</v>
      </c>
      <c r="C466" s="14"/>
      <c r="D466" s="14"/>
      <c r="E466" s="14"/>
      <c r="F466" s="14" t="s">
        <v>10</v>
      </c>
      <c r="G466" s="15">
        <f>G518+G525+G562</f>
        <v>1561</v>
      </c>
      <c r="H466" s="15">
        <f>H518+H525+H562</f>
        <v>0</v>
      </c>
      <c r="I466" s="12">
        <f t="shared" si="143"/>
        <v>1561</v>
      </c>
      <c r="J466" s="15">
        <f t="shared" ref="J466:K466" si="167">J518+J525+J562</f>
        <v>0</v>
      </c>
      <c r="K466" s="15">
        <f t="shared" si="167"/>
        <v>0</v>
      </c>
    </row>
    <row r="467" spans="1:11">
      <c r="A467" s="10" t="s">
        <v>19</v>
      </c>
      <c r="B467" s="14" t="s">
        <v>191</v>
      </c>
      <c r="C467" s="14"/>
      <c r="D467" s="14"/>
      <c r="E467" s="14"/>
      <c r="F467" s="14" t="s">
        <v>11</v>
      </c>
      <c r="G467" s="15">
        <f>G519+G566</f>
        <v>15783</v>
      </c>
      <c r="H467" s="15">
        <f>H519+H566</f>
        <v>0</v>
      </c>
      <c r="I467" s="12">
        <f t="shared" si="143"/>
        <v>15783</v>
      </c>
      <c r="J467" s="15">
        <f t="shared" ref="J467:K467" si="168">J519+J566</f>
        <v>0</v>
      </c>
      <c r="K467" s="15">
        <f t="shared" si="168"/>
        <v>0</v>
      </c>
    </row>
    <row r="468" spans="1:11">
      <c r="A468" s="10" t="s">
        <v>20</v>
      </c>
      <c r="B468" s="14" t="s">
        <v>191</v>
      </c>
      <c r="C468" s="14"/>
      <c r="D468" s="14"/>
      <c r="E468" s="14"/>
      <c r="F468" s="14" t="s">
        <v>12</v>
      </c>
      <c r="G468" s="15">
        <f t="shared" ref="G468:K468" si="169">G520</f>
        <v>0</v>
      </c>
      <c r="H468" s="15">
        <f t="shared" si="169"/>
        <v>0</v>
      </c>
      <c r="I468" s="12">
        <f t="shared" si="143"/>
        <v>0</v>
      </c>
      <c r="J468" s="15">
        <f t="shared" si="169"/>
        <v>0</v>
      </c>
      <c r="K468" s="15">
        <f t="shared" si="169"/>
        <v>0</v>
      </c>
    </row>
    <row r="469" spans="1:11">
      <c r="A469" s="51" t="s">
        <v>192</v>
      </c>
      <c r="B469" s="14" t="s">
        <v>191</v>
      </c>
      <c r="C469" s="14" t="s">
        <v>193</v>
      </c>
      <c r="D469" s="11"/>
      <c r="E469" s="14"/>
      <c r="F469" s="14"/>
      <c r="G469" s="15">
        <f>G470</f>
        <v>496.7</v>
      </c>
      <c r="H469" s="15">
        <f>H470</f>
        <v>0</v>
      </c>
      <c r="I469" s="12">
        <f t="shared" si="143"/>
        <v>496.7</v>
      </c>
      <c r="J469" s="15">
        <f t="shared" ref="G469:K473" si="170">J470</f>
        <v>190</v>
      </c>
      <c r="K469" s="15">
        <f t="shared" si="170"/>
        <v>190</v>
      </c>
    </row>
    <row r="470" spans="1:11" ht="26.25" customHeight="1">
      <c r="A470" s="13" t="s">
        <v>25</v>
      </c>
      <c r="B470" s="14" t="s">
        <v>191</v>
      </c>
      <c r="C470" s="14" t="s">
        <v>193</v>
      </c>
      <c r="D470" s="11" t="s">
        <v>26</v>
      </c>
      <c r="E470" s="14"/>
      <c r="F470" s="14"/>
      <c r="G470" s="16">
        <f t="shared" si="170"/>
        <v>496.7</v>
      </c>
      <c r="H470" s="16">
        <f t="shared" si="170"/>
        <v>0</v>
      </c>
      <c r="I470" s="12">
        <f t="shared" si="143"/>
        <v>496.7</v>
      </c>
      <c r="J470" s="16">
        <f t="shared" si="170"/>
        <v>190</v>
      </c>
      <c r="K470" s="16">
        <f t="shared" si="170"/>
        <v>190</v>
      </c>
    </row>
    <row r="471" spans="1:11" ht="35.25" customHeight="1">
      <c r="A471" s="52" t="s">
        <v>194</v>
      </c>
      <c r="B471" s="18" t="s">
        <v>191</v>
      </c>
      <c r="C471" s="18" t="s">
        <v>193</v>
      </c>
      <c r="D471" s="9" t="s">
        <v>195</v>
      </c>
      <c r="E471" s="18"/>
      <c r="F471" s="18"/>
      <c r="G471" s="16">
        <f>G472+G475</f>
        <v>496.7</v>
      </c>
      <c r="H471" s="16">
        <f>H472+H475</f>
        <v>0</v>
      </c>
      <c r="I471" s="12">
        <f>G471+H471</f>
        <v>496.7</v>
      </c>
      <c r="J471" s="16">
        <f>J472+J475</f>
        <v>190</v>
      </c>
      <c r="K471" s="16">
        <f>K472+K475</f>
        <v>190</v>
      </c>
    </row>
    <row r="472" spans="1:11" ht="22.5" customHeight="1">
      <c r="A472" s="68" t="s">
        <v>184</v>
      </c>
      <c r="B472" s="18" t="s">
        <v>191</v>
      </c>
      <c r="C472" s="18" t="s">
        <v>193</v>
      </c>
      <c r="D472" s="9" t="s">
        <v>195</v>
      </c>
      <c r="E472" s="18" t="s">
        <v>45</v>
      </c>
      <c r="F472" s="18"/>
      <c r="G472" s="16">
        <f t="shared" si="170"/>
        <v>496.5</v>
      </c>
      <c r="H472" s="16">
        <f t="shared" si="170"/>
        <v>0</v>
      </c>
      <c r="I472" s="12">
        <f t="shared" si="143"/>
        <v>496.5</v>
      </c>
      <c r="J472" s="16">
        <f t="shared" si="170"/>
        <v>190</v>
      </c>
      <c r="K472" s="16">
        <f t="shared" si="170"/>
        <v>190</v>
      </c>
    </row>
    <row r="473" spans="1:11" ht="27" customHeight="1">
      <c r="A473" s="68" t="s">
        <v>172</v>
      </c>
      <c r="B473" s="18" t="s">
        <v>191</v>
      </c>
      <c r="C473" s="18" t="s">
        <v>193</v>
      </c>
      <c r="D473" s="9" t="s">
        <v>195</v>
      </c>
      <c r="E473" s="18" t="s">
        <v>53</v>
      </c>
      <c r="F473" s="18"/>
      <c r="G473" s="16">
        <f t="shared" si="170"/>
        <v>496.5</v>
      </c>
      <c r="H473" s="16">
        <f t="shared" si="170"/>
        <v>0</v>
      </c>
      <c r="I473" s="12">
        <f t="shared" si="143"/>
        <v>496.5</v>
      </c>
      <c r="J473" s="16">
        <f t="shared" si="170"/>
        <v>190</v>
      </c>
      <c r="K473" s="16">
        <f t="shared" si="170"/>
        <v>190</v>
      </c>
    </row>
    <row r="474" spans="1:11">
      <c r="A474" s="44" t="s">
        <v>16</v>
      </c>
      <c r="B474" s="18" t="s">
        <v>191</v>
      </c>
      <c r="C474" s="18" t="s">
        <v>193</v>
      </c>
      <c r="D474" s="9" t="s">
        <v>195</v>
      </c>
      <c r="E474" s="18" t="s">
        <v>53</v>
      </c>
      <c r="F474" s="18" t="s">
        <v>17</v>
      </c>
      <c r="G474" s="64">
        <v>496.5</v>
      </c>
      <c r="H474" s="149">
        <v>0</v>
      </c>
      <c r="I474" s="12">
        <f t="shared" si="143"/>
        <v>496.5</v>
      </c>
      <c r="J474" s="22">
        <f>'[2]Бюджет 2025 г 1 чтение'!$I$1545</f>
        <v>190</v>
      </c>
      <c r="K474" s="22">
        <f>'[2]Бюджет 2025 г 1 чтение'!$J$1545</f>
        <v>190</v>
      </c>
    </row>
    <row r="475" spans="1:11" s="186" customFormat="1">
      <c r="A475" s="156" t="s">
        <v>56</v>
      </c>
      <c r="B475" s="151" t="s">
        <v>191</v>
      </c>
      <c r="C475" s="151" t="s">
        <v>193</v>
      </c>
      <c r="D475" s="211" t="s">
        <v>195</v>
      </c>
      <c r="E475" s="121" t="s">
        <v>57</v>
      </c>
      <c r="F475" s="121"/>
      <c r="G475" s="149">
        <f>G476</f>
        <v>0.2</v>
      </c>
      <c r="H475" s="149">
        <f>H476</f>
        <v>0</v>
      </c>
      <c r="I475" s="185">
        <f>G475+H475</f>
        <v>0.2</v>
      </c>
      <c r="J475" s="152">
        <f>J476</f>
        <v>0</v>
      </c>
      <c r="K475" s="152">
        <f>K476</f>
        <v>0</v>
      </c>
    </row>
    <row r="476" spans="1:11" s="186" customFormat="1">
      <c r="A476" s="156" t="s">
        <v>79</v>
      </c>
      <c r="B476" s="151" t="s">
        <v>191</v>
      </c>
      <c r="C476" s="151" t="s">
        <v>193</v>
      </c>
      <c r="D476" s="211" t="s">
        <v>195</v>
      </c>
      <c r="E476" s="121" t="s">
        <v>80</v>
      </c>
      <c r="F476" s="121"/>
      <c r="G476" s="149">
        <f>G477</f>
        <v>0.2</v>
      </c>
      <c r="H476" s="149">
        <f>H477</f>
        <v>0</v>
      </c>
      <c r="I476" s="185">
        <f>G476+H476</f>
        <v>0.2</v>
      </c>
      <c r="J476" s="152">
        <f>J477</f>
        <v>0</v>
      </c>
      <c r="K476" s="152">
        <f>K477</f>
        <v>0</v>
      </c>
    </row>
    <row r="477" spans="1:11" s="186" customFormat="1">
      <c r="A477" s="184" t="s">
        <v>16</v>
      </c>
      <c r="B477" s="151" t="s">
        <v>191</v>
      </c>
      <c r="C477" s="151" t="s">
        <v>193</v>
      </c>
      <c r="D477" s="211" t="s">
        <v>195</v>
      </c>
      <c r="E477" s="121" t="s">
        <v>80</v>
      </c>
      <c r="F477" s="121" t="s">
        <v>17</v>
      </c>
      <c r="G477" s="149">
        <v>0.2</v>
      </c>
      <c r="H477" s="149">
        <v>0</v>
      </c>
      <c r="I477" s="185">
        <f>G477+H477</f>
        <v>0.2</v>
      </c>
      <c r="J477" s="152"/>
      <c r="K477" s="152"/>
    </row>
    <row r="478" spans="1:11" s="186" customFormat="1" ht="12" customHeight="1">
      <c r="A478" s="232" t="s">
        <v>196</v>
      </c>
      <c r="B478" s="233" t="s">
        <v>191</v>
      </c>
      <c r="C478" s="233" t="s">
        <v>197</v>
      </c>
      <c r="D478" s="233"/>
      <c r="E478" s="233"/>
      <c r="F478" s="233"/>
      <c r="G478" s="185">
        <f>G483+G493+G505</f>
        <v>90</v>
      </c>
      <c r="H478" s="185">
        <f>H483+H493+H505</f>
        <v>0</v>
      </c>
      <c r="I478" s="185">
        <f t="shared" si="143"/>
        <v>90</v>
      </c>
      <c r="J478" s="185">
        <f t="shared" ref="J478:K478" si="171">J483+J493+J505</f>
        <v>70</v>
      </c>
      <c r="K478" s="185">
        <f t="shared" si="171"/>
        <v>30</v>
      </c>
    </row>
    <row r="479" spans="1:11" ht="24" hidden="1">
      <c r="A479" s="53" t="s">
        <v>198</v>
      </c>
      <c r="B479" s="18" t="s">
        <v>191</v>
      </c>
      <c r="C479" s="18" t="s">
        <v>197</v>
      </c>
      <c r="D479" s="9" t="s">
        <v>199</v>
      </c>
      <c r="E479" s="18"/>
      <c r="F479" s="18"/>
      <c r="G479" s="16">
        <f t="shared" ref="G479:J481" si="172">G480</f>
        <v>0</v>
      </c>
      <c r="H479" s="16">
        <f t="shared" si="172"/>
        <v>0</v>
      </c>
      <c r="I479" s="12">
        <f t="shared" si="143"/>
        <v>0</v>
      </c>
      <c r="J479" s="16">
        <f t="shared" si="172"/>
        <v>0</v>
      </c>
      <c r="K479" s="26"/>
    </row>
    <row r="480" spans="1:11" ht="24.75" hidden="1" customHeight="1">
      <c r="A480" s="68" t="s">
        <v>184</v>
      </c>
      <c r="B480" s="18" t="s">
        <v>191</v>
      </c>
      <c r="C480" s="18" t="s">
        <v>197</v>
      </c>
      <c r="D480" s="9" t="s">
        <v>199</v>
      </c>
      <c r="E480" s="18" t="s">
        <v>45</v>
      </c>
      <c r="F480" s="18"/>
      <c r="G480" s="16">
        <f t="shared" si="172"/>
        <v>0</v>
      </c>
      <c r="H480" s="16">
        <f t="shared" si="172"/>
        <v>0</v>
      </c>
      <c r="I480" s="12">
        <f t="shared" ref="I480:I543" si="173">G480+H480</f>
        <v>0</v>
      </c>
      <c r="J480" s="16">
        <f t="shared" si="172"/>
        <v>0</v>
      </c>
      <c r="K480" s="26"/>
    </row>
    <row r="481" spans="1:11" ht="27" hidden="1" customHeight="1">
      <c r="A481" s="68" t="s">
        <v>155</v>
      </c>
      <c r="B481" s="18" t="s">
        <v>191</v>
      </c>
      <c r="C481" s="18" t="s">
        <v>197</v>
      </c>
      <c r="D481" s="9" t="s">
        <v>199</v>
      </c>
      <c r="E481" s="18" t="s">
        <v>53</v>
      </c>
      <c r="F481" s="18"/>
      <c r="G481" s="16">
        <f t="shared" si="172"/>
        <v>0</v>
      </c>
      <c r="H481" s="16">
        <f t="shared" si="172"/>
        <v>0</v>
      </c>
      <c r="I481" s="12">
        <f t="shared" si="173"/>
        <v>0</v>
      </c>
      <c r="J481" s="16">
        <f t="shared" si="172"/>
        <v>0</v>
      </c>
      <c r="K481" s="26"/>
    </row>
    <row r="482" spans="1:11" ht="12" hidden="1" customHeight="1">
      <c r="A482" s="17" t="s">
        <v>16</v>
      </c>
      <c r="B482" s="18" t="s">
        <v>191</v>
      </c>
      <c r="C482" s="18" t="s">
        <v>197</v>
      </c>
      <c r="D482" s="9" t="s">
        <v>199</v>
      </c>
      <c r="E482" s="18" t="s">
        <v>53</v>
      </c>
      <c r="F482" s="18" t="s">
        <v>17</v>
      </c>
      <c r="G482" s="16"/>
      <c r="H482" s="16"/>
      <c r="I482" s="12">
        <f t="shared" si="173"/>
        <v>0</v>
      </c>
      <c r="J482" s="16"/>
      <c r="K482" s="26"/>
    </row>
    <row r="483" spans="1:11" ht="43.5" hidden="1" customHeight="1">
      <c r="A483" s="43" t="s">
        <v>200</v>
      </c>
      <c r="B483" s="54" t="s">
        <v>191</v>
      </c>
      <c r="C483" s="54" t="s">
        <v>197</v>
      </c>
      <c r="D483" s="24" t="s">
        <v>201</v>
      </c>
      <c r="E483" s="54"/>
      <c r="F483" s="54"/>
      <c r="G483" s="16">
        <f t="shared" ref="G483:K484" si="174">G484</f>
        <v>0</v>
      </c>
      <c r="H483" s="16">
        <f t="shared" si="174"/>
        <v>0</v>
      </c>
      <c r="I483" s="12">
        <f t="shared" si="173"/>
        <v>0</v>
      </c>
      <c r="J483" s="16">
        <f t="shared" si="174"/>
        <v>0</v>
      </c>
      <c r="K483" s="16">
        <f t="shared" si="174"/>
        <v>0</v>
      </c>
    </row>
    <row r="484" spans="1:11" ht="41.25" hidden="1" customHeight="1">
      <c r="A484" s="43" t="s">
        <v>202</v>
      </c>
      <c r="B484" s="54" t="s">
        <v>191</v>
      </c>
      <c r="C484" s="54" t="s">
        <v>197</v>
      </c>
      <c r="D484" s="24" t="s">
        <v>203</v>
      </c>
      <c r="E484" s="54"/>
      <c r="F484" s="54"/>
      <c r="G484" s="16">
        <f t="shared" si="174"/>
        <v>0</v>
      </c>
      <c r="H484" s="16">
        <f t="shared" si="174"/>
        <v>0</v>
      </c>
      <c r="I484" s="12">
        <f t="shared" si="173"/>
        <v>0</v>
      </c>
      <c r="J484" s="16">
        <f t="shared" si="174"/>
        <v>0</v>
      </c>
      <c r="K484" s="16">
        <f t="shared" si="174"/>
        <v>0</v>
      </c>
    </row>
    <row r="485" spans="1:11" ht="89.25" hidden="1" customHeight="1">
      <c r="A485" s="23" t="s">
        <v>204</v>
      </c>
      <c r="B485" s="24" t="s">
        <v>191</v>
      </c>
      <c r="C485" s="24" t="s">
        <v>197</v>
      </c>
      <c r="D485" s="55" t="s">
        <v>205</v>
      </c>
      <c r="E485" s="24"/>
      <c r="F485" s="24"/>
      <c r="G485" s="16">
        <f>G486</f>
        <v>0</v>
      </c>
      <c r="H485" s="16">
        <f>H486</f>
        <v>0</v>
      </c>
      <c r="I485" s="12">
        <f t="shared" si="173"/>
        <v>0</v>
      </c>
      <c r="J485" s="16">
        <f t="shared" ref="J485:K485" si="175">J486+J490</f>
        <v>0</v>
      </c>
      <c r="K485" s="16">
        <f t="shared" si="175"/>
        <v>0</v>
      </c>
    </row>
    <row r="486" spans="1:11" ht="15" hidden="1" customHeight="1">
      <c r="A486" s="23" t="s">
        <v>206</v>
      </c>
      <c r="B486" s="24" t="s">
        <v>191</v>
      </c>
      <c r="C486" s="24" t="s">
        <v>197</v>
      </c>
      <c r="D486" s="55" t="s">
        <v>207</v>
      </c>
      <c r="E486" s="24"/>
      <c r="F486" s="24"/>
      <c r="G486" s="16">
        <f>G487+G490</f>
        <v>0</v>
      </c>
      <c r="H486" s="16">
        <f>H487+H490</f>
        <v>0</v>
      </c>
      <c r="I486" s="12">
        <f t="shared" si="173"/>
        <v>0</v>
      </c>
      <c r="J486" s="16">
        <f t="shared" ref="G486:K488" si="176">J487</f>
        <v>0</v>
      </c>
      <c r="K486" s="16">
        <f t="shared" si="176"/>
        <v>0</v>
      </c>
    </row>
    <row r="487" spans="1:11" ht="24.75" hidden="1" customHeight="1">
      <c r="A487" s="74" t="s">
        <v>184</v>
      </c>
      <c r="B487" s="24" t="s">
        <v>191</v>
      </c>
      <c r="C487" s="24" t="s">
        <v>197</v>
      </c>
      <c r="D487" s="55" t="s">
        <v>207</v>
      </c>
      <c r="E487" s="24" t="s">
        <v>45</v>
      </c>
      <c r="F487" s="24"/>
      <c r="G487" s="16">
        <f t="shared" si="176"/>
        <v>0</v>
      </c>
      <c r="H487" s="16">
        <f t="shared" si="176"/>
        <v>0</v>
      </c>
      <c r="I487" s="12">
        <f t="shared" si="173"/>
        <v>0</v>
      </c>
      <c r="J487" s="16">
        <f t="shared" si="176"/>
        <v>0</v>
      </c>
      <c r="K487" s="16">
        <f t="shared" si="176"/>
        <v>0</v>
      </c>
    </row>
    <row r="488" spans="1:11" ht="22.5" hidden="1" customHeight="1">
      <c r="A488" s="74" t="s">
        <v>172</v>
      </c>
      <c r="B488" s="24" t="s">
        <v>191</v>
      </c>
      <c r="C488" s="24" t="s">
        <v>197</v>
      </c>
      <c r="D488" s="55" t="s">
        <v>207</v>
      </c>
      <c r="E488" s="24" t="s">
        <v>53</v>
      </c>
      <c r="F488" s="24"/>
      <c r="G488" s="16">
        <f t="shared" si="176"/>
        <v>0</v>
      </c>
      <c r="H488" s="16">
        <f t="shared" si="176"/>
        <v>0</v>
      </c>
      <c r="I488" s="12">
        <f t="shared" si="173"/>
        <v>0</v>
      </c>
      <c r="J488" s="16">
        <f t="shared" si="176"/>
        <v>0</v>
      </c>
      <c r="K488" s="16">
        <f t="shared" si="176"/>
        <v>0</v>
      </c>
    </row>
    <row r="489" spans="1:11" ht="12" hidden="1" customHeight="1">
      <c r="A489" s="23" t="s">
        <v>16</v>
      </c>
      <c r="B489" s="24" t="s">
        <v>191</v>
      </c>
      <c r="C489" s="24" t="s">
        <v>197</v>
      </c>
      <c r="D489" s="55" t="s">
        <v>207</v>
      </c>
      <c r="E489" s="24" t="s">
        <v>53</v>
      </c>
      <c r="F489" s="24" t="s">
        <v>17</v>
      </c>
      <c r="G489" s="16"/>
      <c r="H489" s="16"/>
      <c r="I489" s="12">
        <f t="shared" si="173"/>
        <v>0</v>
      </c>
      <c r="J489" s="16"/>
      <c r="K489" s="26"/>
    </row>
    <row r="490" spans="1:11" ht="36.75" hidden="1" customHeight="1">
      <c r="A490" s="45" t="s">
        <v>208</v>
      </c>
      <c r="B490" s="24" t="s">
        <v>191</v>
      </c>
      <c r="C490" s="24" t="s">
        <v>197</v>
      </c>
      <c r="D490" s="55" t="s">
        <v>207</v>
      </c>
      <c r="E490" s="24" t="s">
        <v>209</v>
      </c>
      <c r="F490" s="24"/>
      <c r="G490" s="16">
        <f t="shared" ref="G490:K491" si="177">G491</f>
        <v>0</v>
      </c>
      <c r="H490" s="16">
        <f t="shared" si="177"/>
        <v>0</v>
      </c>
      <c r="I490" s="12">
        <f t="shared" si="173"/>
        <v>0</v>
      </c>
      <c r="J490" s="16">
        <f t="shared" si="177"/>
        <v>0</v>
      </c>
      <c r="K490" s="16">
        <f t="shared" si="177"/>
        <v>0</v>
      </c>
    </row>
    <row r="491" spans="1:11" hidden="1">
      <c r="A491" s="45" t="s">
        <v>210</v>
      </c>
      <c r="B491" s="24" t="s">
        <v>191</v>
      </c>
      <c r="C491" s="24" t="s">
        <v>197</v>
      </c>
      <c r="D491" s="55" t="s">
        <v>207</v>
      </c>
      <c r="E491" s="24" t="s">
        <v>211</v>
      </c>
      <c r="F491" s="24"/>
      <c r="G491" s="16">
        <f t="shared" si="177"/>
        <v>0</v>
      </c>
      <c r="H491" s="16">
        <f t="shared" si="177"/>
        <v>0</v>
      </c>
      <c r="I491" s="12">
        <f t="shared" si="173"/>
        <v>0</v>
      </c>
      <c r="J491" s="16">
        <f t="shared" si="177"/>
        <v>0</v>
      </c>
      <c r="K491" s="16">
        <f t="shared" si="177"/>
        <v>0</v>
      </c>
    </row>
    <row r="492" spans="1:11" ht="12" hidden="1" customHeight="1">
      <c r="A492" s="23" t="s">
        <v>16</v>
      </c>
      <c r="B492" s="24" t="s">
        <v>191</v>
      </c>
      <c r="C492" s="24" t="s">
        <v>197</v>
      </c>
      <c r="D492" s="55" t="s">
        <v>207</v>
      </c>
      <c r="E492" s="24" t="s">
        <v>211</v>
      </c>
      <c r="F492" s="24" t="s">
        <v>17</v>
      </c>
      <c r="G492" s="16">
        <v>0</v>
      </c>
      <c r="H492" s="16"/>
      <c r="I492" s="12">
        <f t="shared" si="173"/>
        <v>0</v>
      </c>
      <c r="J492" s="16"/>
      <c r="K492" s="26"/>
    </row>
    <row r="493" spans="1:11" ht="12" hidden="1" customHeight="1">
      <c r="A493" s="13" t="s">
        <v>25</v>
      </c>
      <c r="B493" s="14" t="s">
        <v>191</v>
      </c>
      <c r="C493" s="14" t="s">
        <v>197</v>
      </c>
      <c r="D493" s="11" t="s">
        <v>26</v>
      </c>
      <c r="E493" s="14"/>
      <c r="F493" s="14"/>
      <c r="G493" s="16">
        <f t="shared" ref="G493:K493" si="178">G494</f>
        <v>0</v>
      </c>
      <c r="H493" s="16">
        <f t="shared" si="178"/>
        <v>0</v>
      </c>
      <c r="I493" s="12">
        <f t="shared" si="173"/>
        <v>0</v>
      </c>
      <c r="J493" s="16">
        <f t="shared" si="178"/>
        <v>0</v>
      </c>
      <c r="K493" s="16">
        <f t="shared" si="178"/>
        <v>0</v>
      </c>
    </row>
    <row r="494" spans="1:11" ht="25.5" hidden="1" customHeight="1">
      <c r="A494" s="53" t="s">
        <v>212</v>
      </c>
      <c r="B494" s="18" t="s">
        <v>191</v>
      </c>
      <c r="C494" s="18" t="s">
        <v>197</v>
      </c>
      <c r="D494" s="9" t="s">
        <v>213</v>
      </c>
      <c r="E494" s="18"/>
      <c r="F494" s="18"/>
      <c r="G494" s="16">
        <f t="shared" ref="G494:K494" si="179">G495+G498</f>
        <v>0</v>
      </c>
      <c r="H494" s="16">
        <f t="shared" si="179"/>
        <v>0</v>
      </c>
      <c r="I494" s="12">
        <f t="shared" si="173"/>
        <v>0</v>
      </c>
      <c r="J494" s="16">
        <f t="shared" si="179"/>
        <v>0</v>
      </c>
      <c r="K494" s="16">
        <f t="shared" si="179"/>
        <v>0</v>
      </c>
    </row>
    <row r="495" spans="1:11" ht="25.5" hidden="1" customHeight="1">
      <c r="A495" s="68" t="s">
        <v>184</v>
      </c>
      <c r="B495" s="18" t="s">
        <v>191</v>
      </c>
      <c r="C495" s="18" t="s">
        <v>197</v>
      </c>
      <c r="D495" s="9" t="s">
        <v>213</v>
      </c>
      <c r="E495" s="18" t="s">
        <v>45</v>
      </c>
      <c r="F495" s="18"/>
      <c r="G495" s="16">
        <f t="shared" ref="G495:K496" si="180">G496</f>
        <v>0</v>
      </c>
      <c r="H495" s="16">
        <f t="shared" si="180"/>
        <v>0</v>
      </c>
      <c r="I495" s="12">
        <f t="shared" si="173"/>
        <v>0</v>
      </c>
      <c r="J495" s="16">
        <f t="shared" si="180"/>
        <v>0</v>
      </c>
      <c r="K495" s="16">
        <f t="shared" si="180"/>
        <v>0</v>
      </c>
    </row>
    <row r="496" spans="1:11" ht="21.75" hidden="1" customHeight="1">
      <c r="A496" s="68" t="s">
        <v>155</v>
      </c>
      <c r="B496" s="18" t="s">
        <v>191</v>
      </c>
      <c r="C496" s="18" t="s">
        <v>197</v>
      </c>
      <c r="D496" s="9" t="s">
        <v>213</v>
      </c>
      <c r="E496" s="18" t="s">
        <v>53</v>
      </c>
      <c r="F496" s="18"/>
      <c r="G496" s="16">
        <f t="shared" si="180"/>
        <v>0</v>
      </c>
      <c r="H496" s="16">
        <f t="shared" si="180"/>
        <v>0</v>
      </c>
      <c r="I496" s="12">
        <f t="shared" si="173"/>
        <v>0</v>
      </c>
      <c r="J496" s="16">
        <f t="shared" si="180"/>
        <v>0</v>
      </c>
      <c r="K496" s="16">
        <f t="shared" si="180"/>
        <v>0</v>
      </c>
    </row>
    <row r="497" spans="1:11" hidden="1">
      <c r="A497" s="17" t="s">
        <v>16</v>
      </c>
      <c r="B497" s="18" t="s">
        <v>191</v>
      </c>
      <c r="C497" s="18" t="s">
        <v>197</v>
      </c>
      <c r="D497" s="9" t="s">
        <v>213</v>
      </c>
      <c r="E497" s="18" t="s">
        <v>53</v>
      </c>
      <c r="F497" s="18" t="s">
        <v>17</v>
      </c>
      <c r="G497" s="19"/>
      <c r="H497" s="19"/>
      <c r="I497" s="12">
        <f t="shared" si="173"/>
        <v>0</v>
      </c>
      <c r="J497" s="20"/>
      <c r="K497" s="19"/>
    </row>
    <row r="498" spans="1:11" hidden="1">
      <c r="A498" s="60" t="s">
        <v>122</v>
      </c>
      <c r="B498" s="18" t="s">
        <v>191</v>
      </c>
      <c r="C498" s="18" t="s">
        <v>197</v>
      </c>
      <c r="D498" s="9" t="s">
        <v>213</v>
      </c>
      <c r="E498" s="18" t="s">
        <v>123</v>
      </c>
      <c r="F498" s="18"/>
      <c r="G498" s="16">
        <f t="shared" ref="G498:K499" si="181">G499</f>
        <v>0</v>
      </c>
      <c r="H498" s="16">
        <f t="shared" si="181"/>
        <v>0</v>
      </c>
      <c r="I498" s="12">
        <f t="shared" si="173"/>
        <v>0</v>
      </c>
      <c r="J498" s="16">
        <f t="shared" si="181"/>
        <v>0</v>
      </c>
      <c r="K498" s="16">
        <f t="shared" si="181"/>
        <v>0</v>
      </c>
    </row>
    <row r="499" spans="1:11" ht="13.5" hidden="1" customHeight="1">
      <c r="A499" s="60" t="s">
        <v>161</v>
      </c>
      <c r="B499" s="18" t="s">
        <v>191</v>
      </c>
      <c r="C499" s="18" t="s">
        <v>197</v>
      </c>
      <c r="D499" s="9" t="s">
        <v>213</v>
      </c>
      <c r="E499" s="18" t="s">
        <v>162</v>
      </c>
      <c r="F499" s="18"/>
      <c r="G499" s="16">
        <f t="shared" si="181"/>
        <v>0</v>
      </c>
      <c r="H499" s="16">
        <f t="shared" si="181"/>
        <v>0</v>
      </c>
      <c r="I499" s="12">
        <f t="shared" si="173"/>
        <v>0</v>
      </c>
      <c r="J499" s="16">
        <f t="shared" si="181"/>
        <v>0</v>
      </c>
      <c r="K499" s="16">
        <f t="shared" si="181"/>
        <v>0</v>
      </c>
    </row>
    <row r="500" spans="1:11" hidden="1">
      <c r="A500" s="60" t="s">
        <v>16</v>
      </c>
      <c r="B500" s="18" t="s">
        <v>191</v>
      </c>
      <c r="C500" s="18" t="s">
        <v>197</v>
      </c>
      <c r="D500" s="9" t="s">
        <v>213</v>
      </c>
      <c r="E500" s="18" t="s">
        <v>162</v>
      </c>
      <c r="F500" s="18" t="s">
        <v>17</v>
      </c>
      <c r="G500" s="19"/>
      <c r="H500" s="19"/>
      <c r="I500" s="12">
        <f t="shared" si="173"/>
        <v>0</v>
      </c>
      <c r="J500" s="20"/>
      <c r="K500" s="19"/>
    </row>
    <row r="501" spans="1:11" ht="53.25" customHeight="1">
      <c r="A501" s="146" t="s">
        <v>638</v>
      </c>
      <c r="B501" s="18" t="s">
        <v>191</v>
      </c>
      <c r="C501" s="18" t="s">
        <v>197</v>
      </c>
      <c r="D501" s="134" t="s">
        <v>622</v>
      </c>
      <c r="E501" s="134"/>
      <c r="F501" s="134"/>
      <c r="G501" s="130">
        <f t="shared" ref="G501:K504" si="182">G502</f>
        <v>90</v>
      </c>
      <c r="H501" s="130">
        <f t="shared" si="182"/>
        <v>0</v>
      </c>
      <c r="I501" s="12">
        <f t="shared" si="173"/>
        <v>90</v>
      </c>
      <c r="J501" s="130">
        <f t="shared" si="182"/>
        <v>70</v>
      </c>
      <c r="K501" s="130">
        <f t="shared" si="182"/>
        <v>30</v>
      </c>
    </row>
    <row r="502" spans="1:11">
      <c r="A502" s="146" t="s">
        <v>133</v>
      </c>
      <c r="B502" s="18" t="s">
        <v>191</v>
      </c>
      <c r="C502" s="18" t="s">
        <v>197</v>
      </c>
      <c r="D502" s="134" t="s">
        <v>623</v>
      </c>
      <c r="E502" s="134"/>
      <c r="F502" s="134"/>
      <c r="G502" s="130">
        <f t="shared" si="182"/>
        <v>90</v>
      </c>
      <c r="H502" s="130">
        <f t="shared" si="182"/>
        <v>0</v>
      </c>
      <c r="I502" s="12">
        <f t="shared" si="173"/>
        <v>90</v>
      </c>
      <c r="J502" s="130">
        <f t="shared" si="182"/>
        <v>70</v>
      </c>
      <c r="K502" s="130">
        <f t="shared" si="182"/>
        <v>30</v>
      </c>
    </row>
    <row r="503" spans="1:11" ht="25.5">
      <c r="A503" s="74" t="s">
        <v>44</v>
      </c>
      <c r="B503" s="18" t="s">
        <v>191</v>
      </c>
      <c r="C503" s="18" t="s">
        <v>197</v>
      </c>
      <c r="D503" s="134" t="s">
        <v>623</v>
      </c>
      <c r="E503" s="134" t="s">
        <v>45</v>
      </c>
      <c r="F503" s="134"/>
      <c r="G503" s="130">
        <f t="shared" si="182"/>
        <v>90</v>
      </c>
      <c r="H503" s="130">
        <f t="shared" si="182"/>
        <v>0</v>
      </c>
      <c r="I503" s="12">
        <f t="shared" si="173"/>
        <v>90</v>
      </c>
      <c r="J503" s="130">
        <f t="shared" si="182"/>
        <v>70</v>
      </c>
      <c r="K503" s="130">
        <f t="shared" si="182"/>
        <v>30</v>
      </c>
    </row>
    <row r="504" spans="1:11" ht="25.5">
      <c r="A504" s="74" t="s">
        <v>172</v>
      </c>
      <c r="B504" s="18" t="s">
        <v>191</v>
      </c>
      <c r="C504" s="18" t="s">
        <v>197</v>
      </c>
      <c r="D504" s="134" t="s">
        <v>623</v>
      </c>
      <c r="E504" s="134" t="s">
        <v>53</v>
      </c>
      <c r="F504" s="134"/>
      <c r="G504" s="130">
        <f t="shared" si="182"/>
        <v>90</v>
      </c>
      <c r="H504" s="130">
        <f t="shared" si="182"/>
        <v>0</v>
      </c>
      <c r="I504" s="12">
        <f t="shared" si="173"/>
        <v>90</v>
      </c>
      <c r="J504" s="130">
        <f t="shared" si="182"/>
        <v>70</v>
      </c>
      <c r="K504" s="130">
        <f t="shared" si="182"/>
        <v>30</v>
      </c>
    </row>
    <row r="505" spans="1:11">
      <c r="A505" s="106" t="s">
        <v>16</v>
      </c>
      <c r="B505" s="18" t="s">
        <v>191</v>
      </c>
      <c r="C505" s="18" t="s">
        <v>197</v>
      </c>
      <c r="D505" s="134" t="s">
        <v>623</v>
      </c>
      <c r="E505" s="134" t="s">
        <v>53</v>
      </c>
      <c r="F505" s="134" t="s">
        <v>17</v>
      </c>
      <c r="G505" s="130">
        <f>'[2]Бюджет 2025 г 1 чтение'!$H$389</f>
        <v>90</v>
      </c>
      <c r="H505" s="130">
        <f>'[4]Поправки февраль'!$I$397</f>
        <v>0</v>
      </c>
      <c r="I505" s="12">
        <f t="shared" si="173"/>
        <v>90</v>
      </c>
      <c r="J505" s="130">
        <f>'[2]Бюджет 2025 г 1 чтение'!$I$389</f>
        <v>70</v>
      </c>
      <c r="K505" s="130">
        <f>'[2]Бюджет 2025 г 1 чтение'!$J$389</f>
        <v>30</v>
      </c>
    </row>
    <row r="506" spans="1:11">
      <c r="A506" s="56" t="s">
        <v>214</v>
      </c>
      <c r="B506" s="14" t="s">
        <v>191</v>
      </c>
      <c r="C506" s="14" t="s">
        <v>215</v>
      </c>
      <c r="D506" s="11"/>
      <c r="E506" s="14"/>
      <c r="F506" s="14"/>
      <c r="G506" s="15">
        <f>G507+G521+G547</f>
        <v>1731.1</v>
      </c>
      <c r="H506" s="15">
        <f>H507+H521+H547</f>
        <v>0</v>
      </c>
      <c r="I506" s="12">
        <f t="shared" si="173"/>
        <v>1731.1</v>
      </c>
      <c r="J506" s="15">
        <f>J507+J521+J547</f>
        <v>1229.5</v>
      </c>
      <c r="K506" s="15">
        <f t="shared" ref="K506" si="183">K507+K521+K547</f>
        <v>1529.4</v>
      </c>
    </row>
    <row r="507" spans="1:11" ht="38.25" hidden="1" customHeight="1">
      <c r="A507" s="43" t="s">
        <v>200</v>
      </c>
      <c r="B507" s="18" t="s">
        <v>191</v>
      </c>
      <c r="C507" s="18" t="s">
        <v>215</v>
      </c>
      <c r="D507" s="24" t="s">
        <v>201</v>
      </c>
      <c r="E507" s="18"/>
      <c r="F507" s="18"/>
      <c r="G507" s="16">
        <f t="shared" ref="G507:K508" si="184">G508</f>
        <v>0</v>
      </c>
      <c r="H507" s="16">
        <f t="shared" si="184"/>
        <v>0</v>
      </c>
      <c r="I507" s="12">
        <f t="shared" si="173"/>
        <v>0</v>
      </c>
      <c r="J507" s="16">
        <f t="shared" si="184"/>
        <v>0</v>
      </c>
      <c r="K507" s="16">
        <f t="shared" si="184"/>
        <v>0</v>
      </c>
    </row>
    <row r="508" spans="1:11" ht="38.25" hidden="1">
      <c r="A508" s="43" t="s">
        <v>202</v>
      </c>
      <c r="B508" s="18" t="s">
        <v>191</v>
      </c>
      <c r="C508" s="18" t="s">
        <v>215</v>
      </c>
      <c r="D508" s="24" t="s">
        <v>203</v>
      </c>
      <c r="E508" s="18"/>
      <c r="F508" s="18"/>
      <c r="G508" s="16">
        <f t="shared" si="184"/>
        <v>0</v>
      </c>
      <c r="H508" s="16">
        <f t="shared" si="184"/>
        <v>0</v>
      </c>
      <c r="I508" s="12">
        <f t="shared" si="173"/>
        <v>0</v>
      </c>
      <c r="J508" s="16">
        <f t="shared" si="184"/>
        <v>0</v>
      </c>
      <c r="K508" s="16">
        <f t="shared" si="184"/>
        <v>0</v>
      </c>
    </row>
    <row r="509" spans="1:11" ht="38.25" hidden="1">
      <c r="A509" s="43" t="s">
        <v>216</v>
      </c>
      <c r="B509" s="18" t="s">
        <v>191</v>
      </c>
      <c r="C509" s="18" t="s">
        <v>215</v>
      </c>
      <c r="D509" s="24" t="s">
        <v>217</v>
      </c>
      <c r="E509" s="18"/>
      <c r="F509" s="18"/>
      <c r="G509" s="16">
        <f t="shared" ref="G509:K509" si="185">G510+G514</f>
        <v>0</v>
      </c>
      <c r="H509" s="16">
        <f t="shared" si="185"/>
        <v>0</v>
      </c>
      <c r="I509" s="12">
        <f t="shared" si="173"/>
        <v>0</v>
      </c>
      <c r="J509" s="16">
        <f t="shared" si="185"/>
        <v>0</v>
      </c>
      <c r="K509" s="16">
        <f t="shared" si="185"/>
        <v>0</v>
      </c>
    </row>
    <row r="510" spans="1:11" ht="15.75" hidden="1" customHeight="1">
      <c r="A510" s="43" t="s">
        <v>133</v>
      </c>
      <c r="B510" s="18" t="s">
        <v>191</v>
      </c>
      <c r="C510" s="18" t="s">
        <v>215</v>
      </c>
      <c r="D510" s="24" t="s">
        <v>218</v>
      </c>
      <c r="E510" s="18"/>
      <c r="F510" s="18"/>
      <c r="G510" s="16">
        <f t="shared" ref="G510:K512" si="186">G511</f>
        <v>0</v>
      </c>
      <c r="H510" s="16">
        <f t="shared" si="186"/>
        <v>0</v>
      </c>
      <c r="I510" s="12">
        <f t="shared" si="173"/>
        <v>0</v>
      </c>
      <c r="J510" s="16">
        <f t="shared" si="186"/>
        <v>0</v>
      </c>
      <c r="K510" s="16">
        <f t="shared" si="186"/>
        <v>0</v>
      </c>
    </row>
    <row r="511" spans="1:11" ht="27" hidden="1" customHeight="1">
      <c r="A511" s="74" t="s">
        <v>44</v>
      </c>
      <c r="B511" s="18" t="s">
        <v>191</v>
      </c>
      <c r="C511" s="18" t="s">
        <v>215</v>
      </c>
      <c r="D511" s="24" t="s">
        <v>218</v>
      </c>
      <c r="E511" s="18" t="s">
        <v>45</v>
      </c>
      <c r="F511" s="18"/>
      <c r="G511" s="16">
        <f t="shared" si="186"/>
        <v>0</v>
      </c>
      <c r="H511" s="16">
        <f t="shared" si="186"/>
        <v>0</v>
      </c>
      <c r="I511" s="12">
        <f t="shared" si="173"/>
        <v>0</v>
      </c>
      <c r="J511" s="16">
        <f t="shared" si="186"/>
        <v>0</v>
      </c>
      <c r="K511" s="16">
        <f t="shared" si="186"/>
        <v>0</v>
      </c>
    </row>
    <row r="512" spans="1:11" ht="24.75" hidden="1" customHeight="1">
      <c r="A512" s="74" t="s">
        <v>172</v>
      </c>
      <c r="B512" s="18" t="s">
        <v>191</v>
      </c>
      <c r="C512" s="18" t="s">
        <v>215</v>
      </c>
      <c r="D512" s="24" t="s">
        <v>218</v>
      </c>
      <c r="E512" s="18" t="s">
        <v>53</v>
      </c>
      <c r="F512" s="18"/>
      <c r="G512" s="16">
        <f t="shared" si="186"/>
        <v>0</v>
      </c>
      <c r="H512" s="16">
        <f t="shared" si="186"/>
        <v>0</v>
      </c>
      <c r="I512" s="12">
        <f t="shared" si="173"/>
        <v>0</v>
      </c>
      <c r="J512" s="16">
        <f t="shared" si="186"/>
        <v>0</v>
      </c>
      <c r="K512" s="16">
        <f t="shared" si="186"/>
        <v>0</v>
      </c>
    </row>
    <row r="513" spans="1:11" ht="13.5" hidden="1" customHeight="1">
      <c r="A513" s="23" t="s">
        <v>16</v>
      </c>
      <c r="B513" s="18" t="s">
        <v>191</v>
      </c>
      <c r="C513" s="18" t="s">
        <v>215</v>
      </c>
      <c r="D513" s="24" t="s">
        <v>218</v>
      </c>
      <c r="E513" s="18" t="s">
        <v>53</v>
      </c>
      <c r="F513" s="18" t="s">
        <v>17</v>
      </c>
      <c r="G513" s="16"/>
      <c r="H513" s="16"/>
      <c r="I513" s="12">
        <f t="shared" si="173"/>
        <v>0</v>
      </c>
      <c r="J513" s="16"/>
      <c r="K513" s="26"/>
    </row>
    <row r="514" spans="1:11" ht="16.5" hidden="1" customHeight="1">
      <c r="A514" s="106" t="s">
        <v>558</v>
      </c>
      <c r="B514" s="18" t="s">
        <v>191</v>
      </c>
      <c r="C514" s="18" t="s">
        <v>215</v>
      </c>
      <c r="D514" s="24" t="s">
        <v>218</v>
      </c>
      <c r="E514" s="18"/>
      <c r="F514" s="18"/>
      <c r="G514" s="16"/>
      <c r="H514" s="16"/>
      <c r="I514" s="12">
        <f t="shared" si="173"/>
        <v>0</v>
      </c>
      <c r="J514" s="16">
        <f>J515</f>
        <v>0</v>
      </c>
      <c r="K514" s="26"/>
    </row>
    <row r="515" spans="1:11" ht="24" hidden="1" customHeight="1">
      <c r="A515" s="74" t="s">
        <v>44</v>
      </c>
      <c r="B515" s="18" t="s">
        <v>191</v>
      </c>
      <c r="C515" s="18" t="s">
        <v>215</v>
      </c>
      <c r="D515" s="24" t="s">
        <v>218</v>
      </c>
      <c r="E515" s="18" t="s">
        <v>45</v>
      </c>
      <c r="F515" s="18"/>
      <c r="G515" s="16"/>
      <c r="H515" s="16"/>
      <c r="I515" s="12">
        <f t="shared" si="173"/>
        <v>0</v>
      </c>
      <c r="J515" s="16">
        <f>J516</f>
        <v>0</v>
      </c>
      <c r="K515" s="26"/>
    </row>
    <row r="516" spans="1:11" ht="27" hidden="1" customHeight="1">
      <c r="A516" s="74" t="s">
        <v>172</v>
      </c>
      <c r="B516" s="18" t="s">
        <v>191</v>
      </c>
      <c r="C516" s="18" t="s">
        <v>215</v>
      </c>
      <c r="D516" s="24" t="s">
        <v>218</v>
      </c>
      <c r="E516" s="18" t="s">
        <v>53</v>
      </c>
      <c r="F516" s="18"/>
      <c r="G516" s="16"/>
      <c r="H516" s="16"/>
      <c r="I516" s="12">
        <f t="shared" si="173"/>
        <v>0</v>
      </c>
      <c r="J516" s="16">
        <f>J517+J518+J519+J520</f>
        <v>0</v>
      </c>
      <c r="K516" s="26"/>
    </row>
    <row r="517" spans="1:11" hidden="1">
      <c r="A517" s="23" t="s">
        <v>16</v>
      </c>
      <c r="B517" s="18" t="s">
        <v>191</v>
      </c>
      <c r="C517" s="18" t="s">
        <v>215</v>
      </c>
      <c r="D517" s="24" t="s">
        <v>218</v>
      </c>
      <c r="E517" s="18" t="s">
        <v>53</v>
      </c>
      <c r="F517" s="18" t="s">
        <v>17</v>
      </c>
      <c r="G517" s="16"/>
      <c r="H517" s="16"/>
      <c r="I517" s="12">
        <f t="shared" si="173"/>
        <v>0</v>
      </c>
      <c r="J517" s="16"/>
      <c r="K517" s="26"/>
    </row>
    <row r="518" spans="1:11" hidden="1">
      <c r="A518" s="23" t="s">
        <v>18</v>
      </c>
      <c r="B518" s="18" t="s">
        <v>191</v>
      </c>
      <c r="C518" s="18" t="s">
        <v>215</v>
      </c>
      <c r="D518" s="24" t="s">
        <v>218</v>
      </c>
      <c r="E518" s="18" t="s">
        <v>53</v>
      </c>
      <c r="F518" s="18" t="s">
        <v>10</v>
      </c>
      <c r="G518" s="16"/>
      <c r="H518" s="16"/>
      <c r="I518" s="12">
        <f t="shared" si="173"/>
        <v>0</v>
      </c>
      <c r="J518" s="16"/>
      <c r="K518" s="26"/>
    </row>
    <row r="519" spans="1:11" hidden="1">
      <c r="A519" s="23" t="s">
        <v>19</v>
      </c>
      <c r="B519" s="18" t="s">
        <v>191</v>
      </c>
      <c r="C519" s="18" t="s">
        <v>215</v>
      </c>
      <c r="D519" s="24" t="s">
        <v>220</v>
      </c>
      <c r="E519" s="18" t="s">
        <v>53</v>
      </c>
      <c r="F519" s="18" t="s">
        <v>11</v>
      </c>
      <c r="G519" s="16"/>
      <c r="H519" s="16"/>
      <c r="I519" s="12">
        <f t="shared" si="173"/>
        <v>0</v>
      </c>
      <c r="J519" s="16"/>
      <c r="K519" s="26"/>
    </row>
    <row r="520" spans="1:11" hidden="1">
      <c r="A520" s="23" t="s">
        <v>20</v>
      </c>
      <c r="B520" s="18" t="s">
        <v>191</v>
      </c>
      <c r="C520" s="18" t="s">
        <v>215</v>
      </c>
      <c r="D520" s="24" t="s">
        <v>220</v>
      </c>
      <c r="E520" s="18" t="s">
        <v>53</v>
      </c>
      <c r="F520" s="18" t="s">
        <v>12</v>
      </c>
      <c r="G520" s="16"/>
      <c r="H520" s="16"/>
      <c r="I520" s="12">
        <f t="shared" si="173"/>
        <v>0</v>
      </c>
      <c r="J520" s="16"/>
      <c r="K520" s="26"/>
    </row>
    <row r="521" spans="1:11" ht="27" customHeight="1">
      <c r="A521" s="13" t="s">
        <v>25</v>
      </c>
      <c r="B521" s="14" t="s">
        <v>191</v>
      </c>
      <c r="C521" s="14" t="s">
        <v>215</v>
      </c>
      <c r="D521" s="11" t="s">
        <v>26</v>
      </c>
      <c r="E521" s="14"/>
      <c r="F521" s="14"/>
      <c r="G521" s="15">
        <f>G522+G526+G533+G540</f>
        <v>731.1</v>
      </c>
      <c r="H521" s="15">
        <f>H522+H526+H533+H540</f>
        <v>0</v>
      </c>
      <c r="I521" s="12">
        <f t="shared" si="173"/>
        <v>731.1</v>
      </c>
      <c r="J521" s="15">
        <f t="shared" ref="J521:K521" si="187">J522+J526+J533+J540</f>
        <v>529.5</v>
      </c>
      <c r="K521" s="15">
        <f t="shared" si="187"/>
        <v>529.4</v>
      </c>
    </row>
    <row r="522" spans="1:11" ht="17.25" hidden="1" customHeight="1">
      <c r="A522" s="23" t="s">
        <v>219</v>
      </c>
      <c r="B522" s="18" t="s">
        <v>191</v>
      </c>
      <c r="C522" s="18" t="s">
        <v>215</v>
      </c>
      <c r="D522" s="55" t="s">
        <v>221</v>
      </c>
      <c r="E522" s="18"/>
      <c r="F522" s="18"/>
      <c r="G522" s="16">
        <f t="shared" ref="G522:J524" si="188">G523</f>
        <v>0</v>
      </c>
      <c r="H522" s="16">
        <f t="shared" si="188"/>
        <v>0</v>
      </c>
      <c r="I522" s="12">
        <f t="shared" si="173"/>
        <v>0</v>
      </c>
      <c r="J522" s="16">
        <f t="shared" si="188"/>
        <v>0</v>
      </c>
      <c r="K522" s="26"/>
    </row>
    <row r="523" spans="1:11" ht="25.5" hidden="1" customHeight="1">
      <c r="A523" s="74" t="s">
        <v>184</v>
      </c>
      <c r="B523" s="18" t="s">
        <v>191</v>
      </c>
      <c r="C523" s="18" t="s">
        <v>215</v>
      </c>
      <c r="D523" s="55" t="s">
        <v>221</v>
      </c>
      <c r="E523" s="18" t="s">
        <v>45</v>
      </c>
      <c r="F523" s="18"/>
      <c r="G523" s="16">
        <f t="shared" si="188"/>
        <v>0</v>
      </c>
      <c r="H523" s="16">
        <f t="shared" si="188"/>
        <v>0</v>
      </c>
      <c r="I523" s="12">
        <f t="shared" si="173"/>
        <v>0</v>
      </c>
      <c r="J523" s="16">
        <f t="shared" si="188"/>
        <v>0</v>
      </c>
      <c r="K523" s="26"/>
    </row>
    <row r="524" spans="1:11" ht="29.25" hidden="1" customHeight="1">
      <c r="A524" s="74" t="s">
        <v>155</v>
      </c>
      <c r="B524" s="18" t="s">
        <v>191</v>
      </c>
      <c r="C524" s="18" t="s">
        <v>215</v>
      </c>
      <c r="D524" s="55" t="s">
        <v>221</v>
      </c>
      <c r="E524" s="18" t="s">
        <v>53</v>
      </c>
      <c r="F524" s="18"/>
      <c r="G524" s="16">
        <f t="shared" si="188"/>
        <v>0</v>
      </c>
      <c r="H524" s="16">
        <f t="shared" si="188"/>
        <v>0</v>
      </c>
      <c r="I524" s="12">
        <f t="shared" si="173"/>
        <v>0</v>
      </c>
      <c r="J524" s="16">
        <f t="shared" si="188"/>
        <v>0</v>
      </c>
      <c r="K524" s="26"/>
    </row>
    <row r="525" spans="1:11" hidden="1">
      <c r="A525" s="23" t="s">
        <v>222</v>
      </c>
      <c r="B525" s="18" t="s">
        <v>191</v>
      </c>
      <c r="C525" s="18" t="s">
        <v>215</v>
      </c>
      <c r="D525" s="55" t="s">
        <v>221</v>
      </c>
      <c r="E525" s="18" t="s">
        <v>53</v>
      </c>
      <c r="F525" s="18" t="s">
        <v>10</v>
      </c>
      <c r="G525" s="16"/>
      <c r="H525" s="16"/>
      <c r="I525" s="12">
        <f t="shared" si="173"/>
        <v>0</v>
      </c>
      <c r="J525" s="16"/>
      <c r="K525" s="26"/>
    </row>
    <row r="526" spans="1:11" ht="24" customHeight="1">
      <c r="A526" s="33" t="s">
        <v>513</v>
      </c>
      <c r="B526" s="18" t="s">
        <v>191</v>
      </c>
      <c r="C526" s="18" t="s">
        <v>215</v>
      </c>
      <c r="D526" s="9" t="s">
        <v>223</v>
      </c>
      <c r="E526" s="14"/>
      <c r="F526" s="14"/>
      <c r="G526" s="16">
        <f t="shared" ref="G526:K526" si="189">G530+G527</f>
        <v>237</v>
      </c>
      <c r="H526" s="16">
        <f t="shared" si="189"/>
        <v>0</v>
      </c>
      <c r="I526" s="12">
        <f t="shared" si="173"/>
        <v>237</v>
      </c>
      <c r="J526" s="16">
        <f t="shared" si="189"/>
        <v>137</v>
      </c>
      <c r="K526" s="16">
        <f t="shared" si="189"/>
        <v>137</v>
      </c>
    </row>
    <row r="527" spans="1:11" ht="24.75" customHeight="1">
      <c r="A527" s="68" t="s">
        <v>184</v>
      </c>
      <c r="B527" s="18" t="s">
        <v>191</v>
      </c>
      <c r="C527" s="18" t="s">
        <v>215</v>
      </c>
      <c r="D527" s="9" t="s">
        <v>223</v>
      </c>
      <c r="E527" s="18" t="s">
        <v>45</v>
      </c>
      <c r="F527" s="14"/>
      <c r="G527" s="16">
        <f t="shared" ref="G527:K528" si="190">G528</f>
        <v>50</v>
      </c>
      <c r="H527" s="16">
        <f t="shared" si="190"/>
        <v>0</v>
      </c>
      <c r="I527" s="12">
        <f t="shared" si="173"/>
        <v>50</v>
      </c>
      <c r="J527" s="16">
        <f t="shared" si="190"/>
        <v>50</v>
      </c>
      <c r="K527" s="16">
        <f t="shared" si="190"/>
        <v>50</v>
      </c>
    </row>
    <row r="528" spans="1:11" ht="25.5" customHeight="1">
      <c r="A528" s="68" t="s">
        <v>172</v>
      </c>
      <c r="B528" s="18" t="s">
        <v>191</v>
      </c>
      <c r="C528" s="18" t="s">
        <v>215</v>
      </c>
      <c r="D528" s="9" t="s">
        <v>223</v>
      </c>
      <c r="E528" s="18" t="s">
        <v>53</v>
      </c>
      <c r="F528" s="14"/>
      <c r="G528" s="16">
        <f t="shared" si="190"/>
        <v>50</v>
      </c>
      <c r="H528" s="16">
        <f t="shared" si="190"/>
        <v>0</v>
      </c>
      <c r="I528" s="12">
        <f t="shared" si="173"/>
        <v>50</v>
      </c>
      <c r="J528" s="16">
        <f t="shared" si="190"/>
        <v>50</v>
      </c>
      <c r="K528" s="16">
        <f t="shared" si="190"/>
        <v>50</v>
      </c>
    </row>
    <row r="529" spans="1:11" ht="13.5" customHeight="1">
      <c r="A529" s="44" t="s">
        <v>16</v>
      </c>
      <c r="B529" s="18" t="s">
        <v>191</v>
      </c>
      <c r="C529" s="18" t="s">
        <v>215</v>
      </c>
      <c r="D529" s="9" t="s">
        <v>223</v>
      </c>
      <c r="E529" s="18" t="s">
        <v>53</v>
      </c>
      <c r="F529" s="18" t="s">
        <v>17</v>
      </c>
      <c r="G529" s="64">
        <f>'[2]Бюджет 2025 г 1 чтение'!$H$418</f>
        <v>50</v>
      </c>
      <c r="H529" s="64">
        <f>'[4]Поправки февраль'!$I$426</f>
        <v>0</v>
      </c>
      <c r="I529" s="12">
        <f t="shared" si="173"/>
        <v>50</v>
      </c>
      <c r="J529" s="22">
        <f>'[2]Бюджет 2025 г 1 чтение'!$I$418</f>
        <v>50</v>
      </c>
      <c r="K529" s="22">
        <f>'[2]Бюджет 2025 г 1 чтение'!$J$418</f>
        <v>50</v>
      </c>
    </row>
    <row r="530" spans="1:11">
      <c r="A530" s="60" t="s">
        <v>122</v>
      </c>
      <c r="B530" s="18" t="s">
        <v>191</v>
      </c>
      <c r="C530" s="18" t="s">
        <v>215</v>
      </c>
      <c r="D530" s="9" t="s">
        <v>223</v>
      </c>
      <c r="E530" s="18" t="s">
        <v>123</v>
      </c>
      <c r="F530" s="18"/>
      <c r="G530" s="16">
        <f t="shared" ref="G530:K531" si="191">G531</f>
        <v>187</v>
      </c>
      <c r="H530" s="16">
        <f t="shared" si="191"/>
        <v>0</v>
      </c>
      <c r="I530" s="12">
        <f t="shared" si="173"/>
        <v>187</v>
      </c>
      <c r="J530" s="16">
        <f t="shared" si="191"/>
        <v>87</v>
      </c>
      <c r="K530" s="16">
        <f t="shared" si="191"/>
        <v>87</v>
      </c>
    </row>
    <row r="531" spans="1:11" ht="15.75" customHeight="1">
      <c r="A531" s="60" t="s">
        <v>161</v>
      </c>
      <c r="B531" s="18" t="s">
        <v>191</v>
      </c>
      <c r="C531" s="18" t="s">
        <v>215</v>
      </c>
      <c r="D531" s="9" t="s">
        <v>223</v>
      </c>
      <c r="E531" s="18" t="s">
        <v>162</v>
      </c>
      <c r="F531" s="18"/>
      <c r="G531" s="16">
        <f t="shared" si="191"/>
        <v>187</v>
      </c>
      <c r="H531" s="16">
        <f t="shared" si="191"/>
        <v>0</v>
      </c>
      <c r="I531" s="12">
        <f t="shared" si="173"/>
        <v>187</v>
      </c>
      <c r="J531" s="16">
        <f t="shared" si="191"/>
        <v>87</v>
      </c>
      <c r="K531" s="16">
        <f t="shared" si="191"/>
        <v>87</v>
      </c>
    </row>
    <row r="532" spans="1:11">
      <c r="A532" s="17" t="s">
        <v>16</v>
      </c>
      <c r="B532" s="18" t="s">
        <v>191</v>
      </c>
      <c r="C532" s="18" t="s">
        <v>215</v>
      </c>
      <c r="D532" s="9" t="s">
        <v>223</v>
      </c>
      <c r="E532" s="18" t="s">
        <v>162</v>
      </c>
      <c r="F532" s="18" t="s">
        <v>17</v>
      </c>
      <c r="G532" s="64">
        <v>187</v>
      </c>
      <c r="H532" s="64">
        <v>0</v>
      </c>
      <c r="I532" s="12">
        <f t="shared" si="173"/>
        <v>187</v>
      </c>
      <c r="J532" s="22">
        <f>'[2]Бюджет 2025 г 1 чтение'!$I$650</f>
        <v>87</v>
      </c>
      <c r="K532" s="22">
        <f>'[2]Бюджет 2025 г 1 чтение'!$J$650</f>
        <v>87</v>
      </c>
    </row>
    <row r="533" spans="1:11" ht="75" customHeight="1">
      <c r="A533" s="159" t="s">
        <v>514</v>
      </c>
      <c r="B533" s="18" t="s">
        <v>191</v>
      </c>
      <c r="C533" s="18" t="s">
        <v>215</v>
      </c>
      <c r="D533" s="9" t="s">
        <v>224</v>
      </c>
      <c r="E533" s="18"/>
      <c r="F533" s="18"/>
      <c r="G533" s="16">
        <f t="shared" ref="G533:K533" si="192">G537+G534</f>
        <v>200</v>
      </c>
      <c r="H533" s="16">
        <f t="shared" si="192"/>
        <v>0</v>
      </c>
      <c r="I533" s="12">
        <f t="shared" si="173"/>
        <v>200</v>
      </c>
      <c r="J533" s="16">
        <f t="shared" si="192"/>
        <v>162.5</v>
      </c>
      <c r="K533" s="16">
        <f t="shared" si="192"/>
        <v>162.4</v>
      </c>
    </row>
    <row r="534" spans="1:11" ht="23.25" customHeight="1">
      <c r="A534" s="68" t="s">
        <v>184</v>
      </c>
      <c r="B534" s="18" t="s">
        <v>191</v>
      </c>
      <c r="C534" s="18" t="s">
        <v>215</v>
      </c>
      <c r="D534" s="9" t="s">
        <v>224</v>
      </c>
      <c r="E534" s="18" t="s">
        <v>45</v>
      </c>
      <c r="F534" s="18"/>
      <c r="G534" s="16">
        <f t="shared" ref="G534:K535" si="193">G535</f>
        <v>87.5</v>
      </c>
      <c r="H534" s="16">
        <f t="shared" si="193"/>
        <v>0</v>
      </c>
      <c r="I534" s="12">
        <f t="shared" si="173"/>
        <v>87.5</v>
      </c>
      <c r="J534" s="16">
        <f t="shared" si="193"/>
        <v>50</v>
      </c>
      <c r="K534" s="16">
        <f t="shared" si="193"/>
        <v>50</v>
      </c>
    </row>
    <row r="535" spans="1:11" ht="27.75" customHeight="1">
      <c r="A535" s="68" t="s">
        <v>172</v>
      </c>
      <c r="B535" s="18" t="s">
        <v>191</v>
      </c>
      <c r="C535" s="18" t="s">
        <v>215</v>
      </c>
      <c r="D535" s="9" t="s">
        <v>224</v>
      </c>
      <c r="E535" s="18" t="s">
        <v>53</v>
      </c>
      <c r="F535" s="18"/>
      <c r="G535" s="16">
        <f t="shared" si="193"/>
        <v>87.5</v>
      </c>
      <c r="H535" s="16">
        <f t="shared" si="193"/>
        <v>0</v>
      </c>
      <c r="I535" s="12">
        <f t="shared" si="173"/>
        <v>87.5</v>
      </c>
      <c r="J535" s="16">
        <f t="shared" si="193"/>
        <v>50</v>
      </c>
      <c r="K535" s="16">
        <f t="shared" si="193"/>
        <v>50</v>
      </c>
    </row>
    <row r="536" spans="1:11" ht="12.75" customHeight="1">
      <c r="A536" s="44" t="s">
        <v>16</v>
      </c>
      <c r="B536" s="18" t="s">
        <v>191</v>
      </c>
      <c r="C536" s="18" t="s">
        <v>215</v>
      </c>
      <c r="D536" s="9" t="s">
        <v>224</v>
      </c>
      <c r="E536" s="18" t="s">
        <v>53</v>
      </c>
      <c r="F536" s="18" t="s">
        <v>17</v>
      </c>
      <c r="G536" s="130">
        <v>87.5</v>
      </c>
      <c r="H536" s="130">
        <v>0</v>
      </c>
      <c r="I536" s="12">
        <f t="shared" si="173"/>
        <v>87.5</v>
      </c>
      <c r="J536" s="22">
        <f>'[2]Бюджет 2025 г 1 чтение'!$I$410</f>
        <v>50</v>
      </c>
      <c r="K536" s="22">
        <f>'[2]Бюджет 2025 г 1 чтение'!$J$410</f>
        <v>50</v>
      </c>
    </row>
    <row r="537" spans="1:11">
      <c r="A537" s="60" t="s">
        <v>122</v>
      </c>
      <c r="B537" s="18" t="s">
        <v>191</v>
      </c>
      <c r="C537" s="18" t="s">
        <v>215</v>
      </c>
      <c r="D537" s="9" t="s">
        <v>224</v>
      </c>
      <c r="E537" s="18" t="s">
        <v>123</v>
      </c>
      <c r="F537" s="18"/>
      <c r="G537" s="16">
        <f t="shared" ref="G537:K538" si="194">G538</f>
        <v>112.5</v>
      </c>
      <c r="H537" s="16">
        <f t="shared" si="194"/>
        <v>0</v>
      </c>
      <c r="I537" s="12">
        <f t="shared" si="173"/>
        <v>112.5</v>
      </c>
      <c r="J537" s="16">
        <f t="shared" si="194"/>
        <v>112.5</v>
      </c>
      <c r="K537" s="16">
        <f t="shared" si="194"/>
        <v>112.4</v>
      </c>
    </row>
    <row r="538" spans="1:11">
      <c r="A538" s="60" t="s">
        <v>161</v>
      </c>
      <c r="B538" s="18" t="s">
        <v>191</v>
      </c>
      <c r="C538" s="18" t="s">
        <v>215</v>
      </c>
      <c r="D538" s="9" t="s">
        <v>224</v>
      </c>
      <c r="E538" s="18" t="s">
        <v>162</v>
      </c>
      <c r="F538" s="18"/>
      <c r="G538" s="16">
        <f t="shared" si="194"/>
        <v>112.5</v>
      </c>
      <c r="H538" s="16">
        <f t="shared" si="194"/>
        <v>0</v>
      </c>
      <c r="I538" s="12">
        <f t="shared" si="173"/>
        <v>112.5</v>
      </c>
      <c r="J538" s="16">
        <f t="shared" si="194"/>
        <v>112.5</v>
      </c>
      <c r="K538" s="16">
        <f t="shared" si="194"/>
        <v>112.4</v>
      </c>
    </row>
    <row r="539" spans="1:11">
      <c r="A539" s="17" t="s">
        <v>16</v>
      </c>
      <c r="B539" s="18" t="s">
        <v>191</v>
      </c>
      <c r="C539" s="18" t="s">
        <v>215</v>
      </c>
      <c r="D539" s="9" t="s">
        <v>224</v>
      </c>
      <c r="E539" s="18" t="s">
        <v>162</v>
      </c>
      <c r="F539" s="18" t="s">
        <v>17</v>
      </c>
      <c r="G539" s="147">
        <f>'[2]Бюджет 2025 г 1 чтение'!$H$634</f>
        <v>112.5</v>
      </c>
      <c r="H539" s="147">
        <f>'[4]Поправки февраль'!$I$643</f>
        <v>0</v>
      </c>
      <c r="I539" s="12">
        <f t="shared" si="173"/>
        <v>112.5</v>
      </c>
      <c r="J539" s="19">
        <f>'[2]Бюджет 2025 г 1 чтение'!$I$634</f>
        <v>112.5</v>
      </c>
      <c r="K539" s="19">
        <f>'[2]Бюджет 2025 г 1 чтение'!$J$634</f>
        <v>112.4</v>
      </c>
    </row>
    <row r="540" spans="1:11" ht="24.75" customHeight="1">
      <c r="A540" s="159" t="s">
        <v>515</v>
      </c>
      <c r="B540" s="18" t="s">
        <v>191</v>
      </c>
      <c r="C540" s="18" t="s">
        <v>215</v>
      </c>
      <c r="D540" s="9" t="s">
        <v>225</v>
      </c>
      <c r="E540" s="18"/>
      <c r="F540" s="18"/>
      <c r="G540" s="16">
        <f t="shared" ref="G540:K540" si="195">G544+G541</f>
        <v>294.10000000000002</v>
      </c>
      <c r="H540" s="16">
        <f t="shared" si="195"/>
        <v>0</v>
      </c>
      <c r="I540" s="12">
        <f t="shared" si="173"/>
        <v>294.10000000000002</v>
      </c>
      <c r="J540" s="16">
        <f t="shared" si="195"/>
        <v>230</v>
      </c>
      <c r="K540" s="16">
        <f t="shared" si="195"/>
        <v>230</v>
      </c>
    </row>
    <row r="541" spans="1:11" ht="24.75" customHeight="1">
      <c r="A541" s="68" t="s">
        <v>184</v>
      </c>
      <c r="B541" s="18" t="s">
        <v>191</v>
      </c>
      <c r="C541" s="18" t="s">
        <v>215</v>
      </c>
      <c r="D541" s="9" t="s">
        <v>225</v>
      </c>
      <c r="E541" s="18" t="s">
        <v>45</v>
      </c>
      <c r="F541" s="18"/>
      <c r="G541" s="16">
        <f t="shared" ref="G541:K542" si="196">G542</f>
        <v>104.1</v>
      </c>
      <c r="H541" s="16">
        <f t="shared" si="196"/>
        <v>0</v>
      </c>
      <c r="I541" s="12">
        <f t="shared" si="173"/>
        <v>104.1</v>
      </c>
      <c r="J541" s="16">
        <f t="shared" si="196"/>
        <v>40</v>
      </c>
      <c r="K541" s="16">
        <f t="shared" si="196"/>
        <v>40</v>
      </c>
    </row>
    <row r="542" spans="1:11" ht="25.5" customHeight="1">
      <c r="A542" s="68" t="s">
        <v>172</v>
      </c>
      <c r="B542" s="18" t="s">
        <v>191</v>
      </c>
      <c r="C542" s="18" t="s">
        <v>215</v>
      </c>
      <c r="D542" s="9" t="s">
        <v>225</v>
      </c>
      <c r="E542" s="18" t="s">
        <v>53</v>
      </c>
      <c r="F542" s="18"/>
      <c r="G542" s="16">
        <f t="shared" si="196"/>
        <v>104.1</v>
      </c>
      <c r="H542" s="16">
        <f t="shared" si="196"/>
        <v>0</v>
      </c>
      <c r="I542" s="12">
        <f t="shared" si="173"/>
        <v>104.1</v>
      </c>
      <c r="J542" s="16">
        <f t="shared" si="196"/>
        <v>40</v>
      </c>
      <c r="K542" s="16">
        <f t="shared" si="196"/>
        <v>40</v>
      </c>
    </row>
    <row r="543" spans="1:11" ht="13.5" customHeight="1">
      <c r="A543" s="44" t="s">
        <v>16</v>
      </c>
      <c r="B543" s="18" t="s">
        <v>191</v>
      </c>
      <c r="C543" s="18" t="s">
        <v>215</v>
      </c>
      <c r="D543" s="9" t="s">
        <v>225</v>
      </c>
      <c r="E543" s="18" t="s">
        <v>53</v>
      </c>
      <c r="F543" s="18" t="s">
        <v>17</v>
      </c>
      <c r="G543" s="130">
        <f>'[2]Бюджет 2025 г 1 чтение'!$H$414</f>
        <v>104.1</v>
      </c>
      <c r="H543" s="130">
        <f>'[4]Поправки февраль'!$I$422</f>
        <v>0</v>
      </c>
      <c r="I543" s="12">
        <f t="shared" si="173"/>
        <v>104.1</v>
      </c>
      <c r="J543" s="22">
        <f>'[2]Бюджет 2025 г 1 чтение'!$I$414</f>
        <v>40</v>
      </c>
      <c r="K543" s="22">
        <f>'[2]Бюджет 2025 г 1 чтение'!$J$414</f>
        <v>40</v>
      </c>
    </row>
    <row r="544" spans="1:11">
      <c r="A544" s="60" t="s">
        <v>122</v>
      </c>
      <c r="B544" s="18" t="s">
        <v>191</v>
      </c>
      <c r="C544" s="18" t="s">
        <v>215</v>
      </c>
      <c r="D544" s="9" t="s">
        <v>225</v>
      </c>
      <c r="E544" s="18" t="s">
        <v>123</v>
      </c>
      <c r="F544" s="18"/>
      <c r="G544" s="16">
        <f t="shared" ref="G544:K545" si="197">G545</f>
        <v>190</v>
      </c>
      <c r="H544" s="16">
        <f t="shared" si="197"/>
        <v>0</v>
      </c>
      <c r="I544" s="12">
        <f t="shared" ref="I544:I607" si="198">G544+H544</f>
        <v>190</v>
      </c>
      <c r="J544" s="16">
        <f t="shared" si="197"/>
        <v>190</v>
      </c>
      <c r="K544" s="16">
        <f t="shared" si="197"/>
        <v>190</v>
      </c>
    </row>
    <row r="545" spans="1:15" ht="12.75" customHeight="1">
      <c r="A545" s="60" t="s">
        <v>161</v>
      </c>
      <c r="B545" s="18" t="s">
        <v>191</v>
      </c>
      <c r="C545" s="18" t="s">
        <v>215</v>
      </c>
      <c r="D545" s="9" t="s">
        <v>225</v>
      </c>
      <c r="E545" s="18" t="s">
        <v>162</v>
      </c>
      <c r="F545" s="18"/>
      <c r="G545" s="16">
        <f t="shared" si="197"/>
        <v>190</v>
      </c>
      <c r="H545" s="16">
        <f t="shared" si="197"/>
        <v>0</v>
      </c>
      <c r="I545" s="12">
        <f t="shared" si="198"/>
        <v>190</v>
      </c>
      <c r="J545" s="16">
        <f t="shared" si="197"/>
        <v>190</v>
      </c>
      <c r="K545" s="16">
        <f t="shared" si="197"/>
        <v>190</v>
      </c>
    </row>
    <row r="546" spans="1:15">
      <c r="A546" s="17" t="s">
        <v>16</v>
      </c>
      <c r="B546" s="18" t="s">
        <v>191</v>
      </c>
      <c r="C546" s="18" t="s">
        <v>215</v>
      </c>
      <c r="D546" s="9" t="s">
        <v>225</v>
      </c>
      <c r="E546" s="18" t="s">
        <v>162</v>
      </c>
      <c r="F546" s="18" t="s">
        <v>17</v>
      </c>
      <c r="G546" s="130">
        <f>'[2]Бюджет 2025 г 1 чтение'!$H$642</f>
        <v>190</v>
      </c>
      <c r="H546" s="130">
        <f>'[4]Поправки февраль'!$I$651</f>
        <v>0</v>
      </c>
      <c r="I546" s="12">
        <f t="shared" si="198"/>
        <v>190</v>
      </c>
      <c r="J546" s="22">
        <f>'[2]Бюджет 2025 г 1 чтение'!$I$642</f>
        <v>190</v>
      </c>
      <c r="K546" s="22">
        <f>'[2]Бюджет 2025 г 1 чтение'!$J$642</f>
        <v>190</v>
      </c>
    </row>
    <row r="547" spans="1:15" ht="76.5" customHeight="1">
      <c r="A547" s="119" t="s">
        <v>700</v>
      </c>
      <c r="B547" s="28" t="s">
        <v>191</v>
      </c>
      <c r="C547" s="28" t="s">
        <v>215</v>
      </c>
      <c r="D547" s="120" t="s">
        <v>529</v>
      </c>
      <c r="E547" s="28"/>
      <c r="F547" s="28"/>
      <c r="G547" s="16">
        <f>G549</f>
        <v>1000</v>
      </c>
      <c r="H547" s="16">
        <f>H549</f>
        <v>0</v>
      </c>
      <c r="I547" s="12">
        <f t="shared" si="198"/>
        <v>1000</v>
      </c>
      <c r="J547" s="16">
        <f t="shared" ref="J547:K547" si="199">J549</f>
        <v>700</v>
      </c>
      <c r="K547" s="16">
        <f t="shared" si="199"/>
        <v>1000</v>
      </c>
    </row>
    <row r="548" spans="1:15" ht="15.75" customHeight="1">
      <c r="A548" s="119" t="s">
        <v>133</v>
      </c>
      <c r="B548" s="28" t="s">
        <v>191</v>
      </c>
      <c r="C548" s="28" t="s">
        <v>215</v>
      </c>
      <c r="D548" s="120" t="s">
        <v>530</v>
      </c>
      <c r="E548" s="28"/>
      <c r="F548" s="28"/>
      <c r="G548" s="16">
        <f>G549</f>
        <v>1000</v>
      </c>
      <c r="H548" s="16">
        <f>H549</f>
        <v>0</v>
      </c>
      <c r="I548" s="12">
        <f t="shared" si="198"/>
        <v>1000</v>
      </c>
      <c r="J548" s="16">
        <f t="shared" ref="J548:K548" si="200">J549</f>
        <v>700</v>
      </c>
      <c r="K548" s="16">
        <f t="shared" si="200"/>
        <v>1000</v>
      </c>
    </row>
    <row r="549" spans="1:15" ht="22.5" customHeight="1">
      <c r="A549" s="68" t="s">
        <v>184</v>
      </c>
      <c r="B549" s="24" t="s">
        <v>191</v>
      </c>
      <c r="C549" s="24" t="s">
        <v>215</v>
      </c>
      <c r="D549" s="121" t="s">
        <v>530</v>
      </c>
      <c r="E549" s="24" t="s">
        <v>45</v>
      </c>
      <c r="F549" s="24"/>
      <c r="G549" s="16">
        <f t="shared" ref="G549:K550" si="201">G550</f>
        <v>1000</v>
      </c>
      <c r="H549" s="16">
        <f t="shared" si="201"/>
        <v>0</v>
      </c>
      <c r="I549" s="12">
        <f t="shared" si="198"/>
        <v>1000</v>
      </c>
      <c r="J549" s="16">
        <f t="shared" si="201"/>
        <v>700</v>
      </c>
      <c r="K549" s="16">
        <f t="shared" si="201"/>
        <v>1000</v>
      </c>
    </row>
    <row r="550" spans="1:15" ht="21.75" customHeight="1">
      <c r="A550" s="68" t="s">
        <v>155</v>
      </c>
      <c r="B550" s="24" t="s">
        <v>191</v>
      </c>
      <c r="C550" s="24" t="s">
        <v>215</v>
      </c>
      <c r="D550" s="121" t="s">
        <v>530</v>
      </c>
      <c r="E550" s="24" t="s">
        <v>53</v>
      </c>
      <c r="F550" s="24"/>
      <c r="G550" s="16">
        <f t="shared" si="201"/>
        <v>1000</v>
      </c>
      <c r="H550" s="16">
        <f t="shared" si="201"/>
        <v>0</v>
      </c>
      <c r="I550" s="12">
        <f t="shared" si="198"/>
        <v>1000</v>
      </c>
      <c r="J550" s="16">
        <f t="shared" si="201"/>
        <v>700</v>
      </c>
      <c r="K550" s="16">
        <f t="shared" si="201"/>
        <v>1000</v>
      </c>
    </row>
    <row r="551" spans="1:15">
      <c r="A551" s="17" t="s">
        <v>16</v>
      </c>
      <c r="B551" s="24" t="s">
        <v>191</v>
      </c>
      <c r="C551" s="24" t="s">
        <v>215</v>
      </c>
      <c r="D551" s="121" t="s">
        <v>530</v>
      </c>
      <c r="E551" s="24" t="s">
        <v>53</v>
      </c>
      <c r="F551" s="24" t="s">
        <v>17</v>
      </c>
      <c r="G551" s="19">
        <f>'[2]Бюджет 2025 г 1 чтение'!$H$455</f>
        <v>1000</v>
      </c>
      <c r="H551" s="19">
        <f>'[4]Поправки февраль'!$I$463</f>
        <v>0</v>
      </c>
      <c r="I551" s="12">
        <f t="shared" si="198"/>
        <v>1000</v>
      </c>
      <c r="J551" s="20">
        <f>'[2]Бюджет 2025 г 1 чтение'!$I$455</f>
        <v>700</v>
      </c>
      <c r="K551" s="26">
        <f>'[2]Бюджет 2025 г 1 чтение'!$J$455</f>
        <v>1000</v>
      </c>
    </row>
    <row r="552" spans="1:15" ht="28.5" customHeight="1">
      <c r="A552" s="161" t="s">
        <v>650</v>
      </c>
      <c r="B552" s="24" t="s">
        <v>191</v>
      </c>
      <c r="C552" s="24" t="s">
        <v>662</v>
      </c>
      <c r="D552" s="134"/>
      <c r="E552" s="134" t="s">
        <v>658</v>
      </c>
      <c r="F552" s="134"/>
      <c r="G552" s="19">
        <f>G553</f>
        <v>20813.099999999999</v>
      </c>
      <c r="H552" s="19">
        <f>H553</f>
        <v>0</v>
      </c>
      <c r="I552" s="12">
        <f t="shared" si="198"/>
        <v>20813.099999999999</v>
      </c>
      <c r="J552" s="20"/>
      <c r="K552" s="26"/>
    </row>
    <row r="553" spans="1:15" ht="38.25">
      <c r="A553" s="156" t="s">
        <v>651</v>
      </c>
      <c r="B553" s="113" t="s">
        <v>191</v>
      </c>
      <c r="C553" s="113" t="s">
        <v>662</v>
      </c>
      <c r="D553" s="113" t="s">
        <v>203</v>
      </c>
      <c r="E553" s="113"/>
      <c r="F553" s="113"/>
      <c r="G553" s="154">
        <f>G554+G558+G563</f>
        <v>20813.099999999999</v>
      </c>
      <c r="H553" s="154">
        <f>H554+H558+H563</f>
        <v>0</v>
      </c>
      <c r="I553" s="185">
        <f t="shared" si="198"/>
        <v>20813.099999999999</v>
      </c>
      <c r="J553" s="154">
        <f t="shared" ref="J553:K553" si="202">J554+J558+J563</f>
        <v>0</v>
      </c>
      <c r="K553" s="154">
        <f t="shared" si="202"/>
        <v>0</v>
      </c>
      <c r="L553" s="186"/>
      <c r="M553" s="186"/>
      <c r="N553" s="186"/>
      <c r="O553" s="186"/>
    </row>
    <row r="554" spans="1:15" ht="51">
      <c r="A554" s="156" t="s">
        <v>652</v>
      </c>
      <c r="B554" s="113" t="s">
        <v>191</v>
      </c>
      <c r="C554" s="113" t="s">
        <v>662</v>
      </c>
      <c r="D554" s="211" t="s">
        <v>205</v>
      </c>
      <c r="E554" s="113"/>
      <c r="F554" s="113"/>
      <c r="G554" s="154">
        <f t="shared" ref="G554:H556" si="203">G555</f>
        <v>3469.1</v>
      </c>
      <c r="H554" s="154">
        <f t="shared" si="203"/>
        <v>0</v>
      </c>
      <c r="I554" s="185">
        <f t="shared" si="198"/>
        <v>3469.1</v>
      </c>
      <c r="J554" s="154">
        <f t="shared" ref="J554:K556" si="204">J555</f>
        <v>0</v>
      </c>
      <c r="K554" s="154">
        <f t="shared" si="204"/>
        <v>0</v>
      </c>
      <c r="L554" s="186"/>
      <c r="M554" s="186"/>
      <c r="N554" s="186"/>
      <c r="O554" s="186"/>
    </row>
    <row r="555" spans="1:15" ht="51">
      <c r="A555" s="156" t="s">
        <v>653</v>
      </c>
      <c r="B555" s="113" t="s">
        <v>191</v>
      </c>
      <c r="C555" s="113" t="s">
        <v>662</v>
      </c>
      <c r="D555" s="211" t="s">
        <v>659</v>
      </c>
      <c r="E555" s="113" t="s">
        <v>209</v>
      </c>
      <c r="F555" s="113"/>
      <c r="G555" s="154">
        <f t="shared" si="203"/>
        <v>3469.1</v>
      </c>
      <c r="H555" s="154">
        <f t="shared" si="203"/>
        <v>0</v>
      </c>
      <c r="I555" s="185">
        <f t="shared" si="198"/>
        <v>3469.1</v>
      </c>
      <c r="J555" s="154">
        <f t="shared" si="204"/>
        <v>0</v>
      </c>
      <c r="K555" s="154">
        <f t="shared" si="204"/>
        <v>0</v>
      </c>
      <c r="L555" s="186"/>
      <c r="M555" s="186"/>
      <c r="N555" s="186"/>
      <c r="O555" s="186"/>
    </row>
    <row r="556" spans="1:15" ht="36">
      <c r="A556" s="174" t="s">
        <v>434</v>
      </c>
      <c r="B556" s="113" t="s">
        <v>191</v>
      </c>
      <c r="C556" s="113" t="s">
        <v>662</v>
      </c>
      <c r="D556" s="211" t="s">
        <v>659</v>
      </c>
      <c r="E556" s="113" t="s">
        <v>435</v>
      </c>
      <c r="F556" s="113"/>
      <c r="G556" s="154">
        <f t="shared" si="203"/>
        <v>3469.1</v>
      </c>
      <c r="H556" s="154">
        <f t="shared" si="203"/>
        <v>0</v>
      </c>
      <c r="I556" s="185">
        <f t="shared" si="198"/>
        <v>3469.1</v>
      </c>
      <c r="J556" s="154">
        <f t="shared" si="204"/>
        <v>0</v>
      </c>
      <c r="K556" s="154">
        <f t="shared" si="204"/>
        <v>0</v>
      </c>
      <c r="L556" s="186"/>
      <c r="M556" s="186"/>
      <c r="N556" s="186"/>
      <c r="O556" s="186"/>
    </row>
    <row r="557" spans="1:15">
      <c r="A557" s="174" t="s">
        <v>210</v>
      </c>
      <c r="B557" s="113" t="s">
        <v>191</v>
      </c>
      <c r="C557" s="113" t="s">
        <v>662</v>
      </c>
      <c r="D557" s="211" t="s">
        <v>659</v>
      </c>
      <c r="E557" s="113" t="s">
        <v>211</v>
      </c>
      <c r="F557" s="113" t="s">
        <v>17</v>
      </c>
      <c r="G557" s="154">
        <v>3469.1</v>
      </c>
      <c r="H557" s="154">
        <v>0</v>
      </c>
      <c r="I557" s="185">
        <f t="shared" si="198"/>
        <v>3469.1</v>
      </c>
      <c r="J557" s="155">
        <f>'[2]Бюджет 2025 г 1 чтение'!$I$432</f>
        <v>0</v>
      </c>
      <c r="K557" s="190">
        <f>'[2]Бюджет 2025 г 1 чтение'!$J$432</f>
        <v>0</v>
      </c>
      <c r="L557" s="186"/>
      <c r="M557" s="186"/>
      <c r="N557" s="186"/>
      <c r="O557" s="186"/>
    </row>
    <row r="558" spans="1:15">
      <c r="A558" s="162" t="s">
        <v>16</v>
      </c>
      <c r="B558" s="24" t="s">
        <v>191</v>
      </c>
      <c r="C558" s="24" t="s">
        <v>662</v>
      </c>
      <c r="D558" s="121"/>
      <c r="E558" s="24"/>
      <c r="F558" s="24"/>
      <c r="G558" s="19">
        <f t="shared" ref="G558:H561" si="205">G559</f>
        <v>1561</v>
      </c>
      <c r="H558" s="19">
        <f t="shared" si="205"/>
        <v>0</v>
      </c>
      <c r="I558" s="12">
        <f t="shared" si="198"/>
        <v>1561</v>
      </c>
      <c r="J558" s="19">
        <f t="shared" ref="J558:K561" si="206">J559</f>
        <v>0</v>
      </c>
      <c r="K558" s="19">
        <f t="shared" si="206"/>
        <v>0</v>
      </c>
    </row>
    <row r="559" spans="1:15" ht="51">
      <c r="A559" s="106" t="s">
        <v>654</v>
      </c>
      <c r="B559" s="24" t="s">
        <v>191</v>
      </c>
      <c r="C559" s="24" t="s">
        <v>662</v>
      </c>
      <c r="D559" s="9" t="s">
        <v>660</v>
      </c>
      <c r="E559" s="134"/>
      <c r="F559" s="134"/>
      <c r="G559" s="19">
        <f t="shared" si="205"/>
        <v>1561</v>
      </c>
      <c r="H559" s="19">
        <f t="shared" si="205"/>
        <v>0</v>
      </c>
      <c r="I559" s="12">
        <f t="shared" si="198"/>
        <v>1561</v>
      </c>
      <c r="J559" s="19">
        <f t="shared" si="206"/>
        <v>0</v>
      </c>
      <c r="K559" s="19">
        <f t="shared" si="206"/>
        <v>0</v>
      </c>
    </row>
    <row r="560" spans="1:15" ht="36">
      <c r="A560" s="68" t="s">
        <v>434</v>
      </c>
      <c r="B560" s="24" t="s">
        <v>191</v>
      </c>
      <c r="C560" s="24" t="s">
        <v>662</v>
      </c>
      <c r="D560" s="9" t="s">
        <v>660</v>
      </c>
      <c r="E560" s="24" t="s">
        <v>209</v>
      </c>
      <c r="F560" s="24"/>
      <c r="G560" s="19">
        <f t="shared" si="205"/>
        <v>1561</v>
      </c>
      <c r="H560" s="19">
        <f t="shared" si="205"/>
        <v>0</v>
      </c>
      <c r="I560" s="12">
        <f t="shared" si="198"/>
        <v>1561</v>
      </c>
      <c r="J560" s="19">
        <f t="shared" si="206"/>
        <v>0</v>
      </c>
      <c r="K560" s="19">
        <f t="shared" si="206"/>
        <v>0</v>
      </c>
    </row>
    <row r="561" spans="1:14">
      <c r="A561" s="68" t="s">
        <v>210</v>
      </c>
      <c r="B561" s="24" t="s">
        <v>191</v>
      </c>
      <c r="C561" s="24" t="s">
        <v>662</v>
      </c>
      <c r="D561" s="9" t="s">
        <v>660</v>
      </c>
      <c r="E561" s="24" t="s">
        <v>435</v>
      </c>
      <c r="F561" s="24"/>
      <c r="G561" s="19">
        <f t="shared" si="205"/>
        <v>1561</v>
      </c>
      <c r="H561" s="19">
        <f t="shared" si="205"/>
        <v>0</v>
      </c>
      <c r="I561" s="12">
        <f t="shared" si="198"/>
        <v>1561</v>
      </c>
      <c r="J561" s="19">
        <f t="shared" si="206"/>
        <v>0</v>
      </c>
      <c r="K561" s="19">
        <f t="shared" si="206"/>
        <v>0</v>
      </c>
    </row>
    <row r="562" spans="1:14">
      <c r="A562" s="162" t="s">
        <v>655</v>
      </c>
      <c r="B562" s="24" t="s">
        <v>191</v>
      </c>
      <c r="C562" s="24" t="s">
        <v>662</v>
      </c>
      <c r="D562" s="9" t="s">
        <v>660</v>
      </c>
      <c r="E562" s="24" t="s">
        <v>211</v>
      </c>
      <c r="F562" s="24" t="s">
        <v>10</v>
      </c>
      <c r="G562" s="16">
        <v>1561</v>
      </c>
      <c r="H562" s="16">
        <v>0</v>
      </c>
      <c r="I562" s="12">
        <f t="shared" si="198"/>
        <v>1561</v>
      </c>
      <c r="J562" s="20">
        <f>'[2]Бюджет 2025 г 1 чтение'!$I$436</f>
        <v>0</v>
      </c>
      <c r="K562" s="26">
        <f>'[2]Бюджет 2025 г 1 чтение'!$J$436</f>
        <v>0</v>
      </c>
    </row>
    <row r="563" spans="1:14" ht="63.75">
      <c r="A563" s="106" t="s">
        <v>656</v>
      </c>
      <c r="B563" s="24" t="s">
        <v>191</v>
      </c>
      <c r="C563" s="24" t="s">
        <v>662</v>
      </c>
      <c r="D563" s="9" t="s">
        <v>661</v>
      </c>
      <c r="E563" s="134"/>
      <c r="F563" s="134"/>
      <c r="G563" s="19">
        <f t="shared" ref="G563:H565" si="207">G564</f>
        <v>15783</v>
      </c>
      <c r="H563" s="19">
        <f t="shared" si="207"/>
        <v>0</v>
      </c>
      <c r="I563" s="12">
        <f t="shared" si="198"/>
        <v>15783</v>
      </c>
      <c r="J563" s="19">
        <f t="shared" ref="J563:K565" si="208">J564</f>
        <v>0</v>
      </c>
      <c r="K563" s="19">
        <f t="shared" si="208"/>
        <v>0</v>
      </c>
    </row>
    <row r="564" spans="1:14" ht="36">
      <c r="A564" s="68" t="s">
        <v>434</v>
      </c>
      <c r="B564" s="24" t="s">
        <v>191</v>
      </c>
      <c r="C564" s="24" t="s">
        <v>662</v>
      </c>
      <c r="D564" s="9" t="s">
        <v>661</v>
      </c>
      <c r="E564" s="24" t="s">
        <v>209</v>
      </c>
      <c r="F564" s="24"/>
      <c r="G564" s="19">
        <f t="shared" si="207"/>
        <v>15783</v>
      </c>
      <c r="H564" s="19">
        <f t="shared" si="207"/>
        <v>0</v>
      </c>
      <c r="I564" s="12">
        <f t="shared" si="198"/>
        <v>15783</v>
      </c>
      <c r="J564" s="19">
        <f t="shared" si="208"/>
        <v>0</v>
      </c>
      <c r="K564" s="19">
        <f t="shared" si="208"/>
        <v>0</v>
      </c>
    </row>
    <row r="565" spans="1:14">
      <c r="A565" s="68" t="s">
        <v>210</v>
      </c>
      <c r="B565" s="24" t="s">
        <v>191</v>
      </c>
      <c r="C565" s="24" t="s">
        <v>662</v>
      </c>
      <c r="D565" s="9" t="s">
        <v>661</v>
      </c>
      <c r="E565" s="24" t="s">
        <v>435</v>
      </c>
      <c r="F565" s="24"/>
      <c r="G565" s="19">
        <f t="shared" si="207"/>
        <v>15783</v>
      </c>
      <c r="H565" s="19">
        <f t="shared" si="207"/>
        <v>0</v>
      </c>
      <c r="I565" s="12">
        <f t="shared" si="198"/>
        <v>15783</v>
      </c>
      <c r="J565" s="19">
        <f t="shared" si="208"/>
        <v>0</v>
      </c>
      <c r="K565" s="19">
        <f t="shared" si="208"/>
        <v>0</v>
      </c>
    </row>
    <row r="566" spans="1:14">
      <c r="A566" s="162" t="s">
        <v>657</v>
      </c>
      <c r="B566" s="24" t="s">
        <v>191</v>
      </c>
      <c r="C566" s="24" t="s">
        <v>662</v>
      </c>
      <c r="D566" s="9" t="s">
        <v>661</v>
      </c>
      <c r="E566" s="24" t="s">
        <v>211</v>
      </c>
      <c r="F566" s="24" t="s">
        <v>11</v>
      </c>
      <c r="G566" s="19">
        <v>15783</v>
      </c>
      <c r="H566" s="19">
        <v>0</v>
      </c>
      <c r="I566" s="12">
        <f t="shared" si="198"/>
        <v>15783</v>
      </c>
      <c r="J566" s="20">
        <f>'[2]Бюджет 2025 г 1 чтение'!$I$440</f>
        <v>0</v>
      </c>
      <c r="K566" s="26">
        <f>'[2]Бюджет 2025 г 1 чтение'!$J$440</f>
        <v>0</v>
      </c>
    </row>
    <row r="567" spans="1:14" ht="21">
      <c r="A567" s="163" t="s">
        <v>229</v>
      </c>
      <c r="B567" s="24" t="s">
        <v>230</v>
      </c>
      <c r="C567" s="24" t="s">
        <v>231</v>
      </c>
      <c r="D567" s="9" t="s">
        <v>232</v>
      </c>
      <c r="E567" s="24"/>
      <c r="F567" s="24"/>
      <c r="G567" s="16">
        <f t="shared" ref="G567:J570" si="209">G568+G569+G570</f>
        <v>0</v>
      </c>
      <c r="H567" s="16">
        <f t="shared" si="209"/>
        <v>0</v>
      </c>
      <c r="I567" s="12">
        <f t="shared" si="198"/>
        <v>0</v>
      </c>
      <c r="J567" s="16">
        <f t="shared" si="209"/>
        <v>0</v>
      </c>
      <c r="K567" s="26"/>
    </row>
    <row r="568" spans="1:14" ht="83.45" hidden="1" customHeight="1">
      <c r="A568" s="162" t="s">
        <v>639</v>
      </c>
      <c r="B568" s="24" t="s">
        <v>230</v>
      </c>
      <c r="C568" s="24" t="s">
        <v>231</v>
      </c>
      <c r="D568" s="9" t="s">
        <v>233</v>
      </c>
      <c r="E568" s="24"/>
      <c r="F568" s="24"/>
      <c r="G568" s="16">
        <f t="shared" si="209"/>
        <v>0</v>
      </c>
      <c r="H568" s="16">
        <f t="shared" si="209"/>
        <v>0</v>
      </c>
      <c r="I568" s="12">
        <f t="shared" si="198"/>
        <v>0</v>
      </c>
      <c r="J568" s="16">
        <f t="shared" si="209"/>
        <v>0</v>
      </c>
      <c r="K568" s="26"/>
    </row>
    <row r="569" spans="1:14" ht="33.75" hidden="1">
      <c r="A569" s="162" t="s">
        <v>234</v>
      </c>
      <c r="B569" s="24" t="s">
        <v>230</v>
      </c>
      <c r="C569" s="24" t="s">
        <v>231</v>
      </c>
      <c r="D569" s="9" t="s">
        <v>235</v>
      </c>
      <c r="E569" s="24" t="s">
        <v>45</v>
      </c>
      <c r="F569" s="24"/>
      <c r="G569" s="16">
        <f t="shared" si="209"/>
        <v>0</v>
      </c>
      <c r="H569" s="16">
        <f t="shared" si="209"/>
        <v>0</v>
      </c>
      <c r="I569" s="12">
        <f t="shared" si="198"/>
        <v>0</v>
      </c>
      <c r="J569" s="16">
        <f t="shared" si="209"/>
        <v>0</v>
      </c>
      <c r="K569" s="26"/>
    </row>
    <row r="570" spans="1:14" hidden="1">
      <c r="A570" s="162" t="s">
        <v>236</v>
      </c>
      <c r="B570" s="24" t="s">
        <v>230</v>
      </c>
      <c r="C570" s="24" t="s">
        <v>231</v>
      </c>
      <c r="D570" s="9" t="s">
        <v>237</v>
      </c>
      <c r="E570" s="24" t="s">
        <v>53</v>
      </c>
      <c r="F570" s="24"/>
      <c r="G570" s="16">
        <f t="shared" si="209"/>
        <v>0</v>
      </c>
      <c r="H570" s="16">
        <f t="shared" si="209"/>
        <v>0</v>
      </c>
      <c r="I570" s="12">
        <f t="shared" si="198"/>
        <v>0</v>
      </c>
      <c r="J570" s="16">
        <f t="shared" si="209"/>
        <v>0</v>
      </c>
      <c r="K570" s="26"/>
    </row>
    <row r="571" spans="1:14" hidden="1">
      <c r="A571" s="162" t="s">
        <v>16</v>
      </c>
      <c r="B571" s="24" t="s">
        <v>230</v>
      </c>
      <c r="C571" s="24" t="s">
        <v>231</v>
      </c>
      <c r="D571" s="9" t="s">
        <v>238</v>
      </c>
      <c r="E571" s="24" t="s">
        <v>53</v>
      </c>
      <c r="F571" s="24" t="s">
        <v>17</v>
      </c>
      <c r="G571" s="19"/>
      <c r="H571" s="19"/>
      <c r="I571" s="12">
        <f t="shared" si="198"/>
        <v>0</v>
      </c>
      <c r="J571" s="20"/>
      <c r="K571" s="26"/>
    </row>
    <row r="572" spans="1:14" hidden="1">
      <c r="A572" s="162" t="s">
        <v>18</v>
      </c>
      <c r="B572" s="24" t="s">
        <v>230</v>
      </c>
      <c r="C572" s="24" t="s">
        <v>231</v>
      </c>
      <c r="D572" s="9" t="s">
        <v>239</v>
      </c>
      <c r="E572" s="24" t="s">
        <v>53</v>
      </c>
      <c r="F572" s="24" t="s">
        <v>10</v>
      </c>
      <c r="G572" s="19"/>
      <c r="H572" s="19"/>
      <c r="I572" s="12">
        <f t="shared" si="198"/>
        <v>0</v>
      </c>
      <c r="J572" s="20"/>
      <c r="K572" s="26"/>
    </row>
    <row r="573" spans="1:14" hidden="1">
      <c r="A573" s="57" t="s">
        <v>240</v>
      </c>
      <c r="B573" s="24" t="s">
        <v>230</v>
      </c>
      <c r="C573" s="24" t="s">
        <v>231</v>
      </c>
      <c r="D573" s="9" t="s">
        <v>241</v>
      </c>
      <c r="E573" s="24" t="s">
        <v>53</v>
      </c>
      <c r="F573" s="24" t="s">
        <v>11</v>
      </c>
      <c r="G573" s="19"/>
      <c r="H573" s="19"/>
      <c r="I573" s="12">
        <f t="shared" si="198"/>
        <v>0</v>
      </c>
      <c r="J573" s="20"/>
      <c r="K573" s="26"/>
    </row>
    <row r="574" spans="1:14">
      <c r="A574" s="205" t="s">
        <v>242</v>
      </c>
      <c r="B574" s="14" t="s">
        <v>243</v>
      </c>
      <c r="C574" s="14"/>
      <c r="D574" s="14"/>
      <c r="E574" s="14"/>
      <c r="F574" s="14"/>
      <c r="G574" s="15">
        <f>G575+G576+G577+G578</f>
        <v>224201.69999999998</v>
      </c>
      <c r="H574" s="15">
        <f>H575+H576+H577+H578</f>
        <v>5445.4000000000005</v>
      </c>
      <c r="I574" s="12">
        <f t="shared" si="198"/>
        <v>229647.09999999998</v>
      </c>
      <c r="J574" s="15">
        <f t="shared" ref="J574:K574" si="210">J575+J576+J577+J578</f>
        <v>200727.30000000002</v>
      </c>
      <c r="K574" s="15">
        <f t="shared" si="210"/>
        <v>199797.2</v>
      </c>
      <c r="L574" s="109">
        <f>G579+G634+G839+G921+G983</f>
        <v>224201.69999999995</v>
      </c>
      <c r="M574" s="109">
        <f>J579+J634+J839+J921+J983</f>
        <v>200727.3</v>
      </c>
      <c r="N574" s="109">
        <f>K579+K634+K839+K921+K983</f>
        <v>199797.2</v>
      </c>
    </row>
    <row r="575" spans="1:14">
      <c r="A575" s="13" t="s">
        <v>16</v>
      </c>
      <c r="B575" s="14" t="s">
        <v>243</v>
      </c>
      <c r="C575" s="14"/>
      <c r="D575" s="14"/>
      <c r="E575" s="14"/>
      <c r="F575" s="14" t="s">
        <v>17</v>
      </c>
      <c r="G575" s="15">
        <f>G594++G598+G603+G607+G655+G660+G664+G668+G672+G690+G694+G739+G850+G906+G929+G938+G944+G950+G956+G968+G1012+G1023+G744+G752+G684+G651+G920+G910+G876+G676+G759+G862+G864+G866+G868+G871+G620+G625+G629+G633+G778+G783+G787+G791+G795+G799+G803+G807+G819+G854+G858+G891+G895+G899+G973+G982+G991+G1000</f>
        <v>94569.199999999983</v>
      </c>
      <c r="H575" s="15">
        <f>H594++H598+H603+H607+H655+H660+H664+H668+H672+H690+H694+H739+H850+H906+H929+H938+H944+H950+H956+H968+H1012+H1023+H744+H752+H684+H651+H920+H910+H876+H676+H759+H862+H864+H866+H868+H871+H620+H625+H629+H633+H778+H783+H787+H791+H795+H799+H803+H807+H819+H854+H858+H891+H895+H899+H973+H982+H991+H1000</f>
        <v>5445.4000000000005</v>
      </c>
      <c r="I575" s="12">
        <f t="shared" si="198"/>
        <v>100014.59999999998</v>
      </c>
      <c r="J575" s="15">
        <f t="shared" ref="J575:K575" si="211">J594++J598+J603+J607+J655+J660+J664+J668+J672+J690+J694+J739+J850+J906+J929+J938+J944+J950+J956+J968+J1012+J1023+J744+J752+J684+J651+J920+J910+J876+J676+J759+J862+J864+J866+J868+J871+J620+J625+J629+J633+J778+J783+J787+J791+J795+J799+J803+J807+J819+J854+J858+J891+J895+J899+J973+J982+J991+J1000</f>
        <v>71565.499999999985</v>
      </c>
      <c r="K575" s="15">
        <f t="shared" si="211"/>
        <v>70780.399999999994</v>
      </c>
    </row>
    <row r="576" spans="1:14">
      <c r="A576" s="13" t="s">
        <v>18</v>
      </c>
      <c r="B576" s="14" t="s">
        <v>243</v>
      </c>
      <c r="C576" s="14"/>
      <c r="D576" s="14"/>
      <c r="E576" s="14"/>
      <c r="F576" s="14" t="s">
        <v>10</v>
      </c>
      <c r="G576" s="15">
        <f>G586+G680+G698+G724+G933+G590+G641+G753+G748+G685+G599+G882+G911+G916+G877+G612+G811+G815+G820++G720+G846+G887+G1020+G825+G838+G707+G833+G702</f>
        <v>111585.9</v>
      </c>
      <c r="H576" s="15">
        <f>H586+H680+H698+H724+H933+H590+H641+H753+H748+H685+H599+H882+H911+H916+H877+H612+H811+H815+H820++H720+H846+H887+H1020+H825+H838+H707+H833+H702</f>
        <v>0</v>
      </c>
      <c r="I576" s="12">
        <f t="shared" si="198"/>
        <v>111585.9</v>
      </c>
      <c r="J576" s="15">
        <f>J586+J680+J698+J724+J933+J590+J641+J753+J748+J685+J599+J882+J911+J916+J877+J612+J811+J815+J820++J720+J846+J887+J1020+J825+J838+J707+J833+J702</f>
        <v>111485.70000000001</v>
      </c>
      <c r="K576" s="15">
        <f>K586+K680+K698+K724+K933+K590+K641+K753+K748+K685+K599+K882+K911+K916+K877+K612+K811+K815+K820++K720+K846+K887+K1020+K825+K838+K707+K833+K702</f>
        <v>111411.80000000002</v>
      </c>
    </row>
    <row r="577" spans="1:14">
      <c r="A577" s="13" t="s">
        <v>19</v>
      </c>
      <c r="B577" s="14" t="s">
        <v>243</v>
      </c>
      <c r="C577" s="14"/>
      <c r="D577" s="14"/>
      <c r="E577" s="14"/>
      <c r="F577" s="14" t="s">
        <v>11</v>
      </c>
      <c r="G577" s="15">
        <f>G732+G686+G912+G1008+G878+G821+G829+G708+G834+G716+G728+G712+G703</f>
        <v>18046.600000000002</v>
      </c>
      <c r="H577" s="15">
        <f>H732+H686+H912+H1008+H878+H821+H829+H708+H834+H716+H728+H712+H703</f>
        <v>0</v>
      </c>
      <c r="I577" s="12">
        <f t="shared" si="198"/>
        <v>18046.600000000002</v>
      </c>
      <c r="J577" s="15">
        <f>J732+J686+J912+J1008+J878+J821+J829+J708+J834+J716+J728+J712+J703</f>
        <v>17676.099999999999</v>
      </c>
      <c r="K577" s="15">
        <f>K732+K686+K912+K1008+K878+K821+K829+K708+K834+K716+K728+K712+K703</f>
        <v>17605</v>
      </c>
    </row>
    <row r="578" spans="1:14">
      <c r="A578" s="13" t="s">
        <v>20</v>
      </c>
      <c r="B578" s="14" t="s">
        <v>243</v>
      </c>
      <c r="C578" s="14"/>
      <c r="D578" s="14"/>
      <c r="E578" s="14"/>
      <c r="F578" s="14" t="s">
        <v>12</v>
      </c>
      <c r="G578" s="15">
        <f t="shared" ref="G578:K578" si="212">G754</f>
        <v>0</v>
      </c>
      <c r="H578" s="15">
        <f t="shared" si="212"/>
        <v>0</v>
      </c>
      <c r="I578" s="12">
        <f t="shared" si="198"/>
        <v>0</v>
      </c>
      <c r="J578" s="15">
        <f t="shared" si="212"/>
        <v>0</v>
      </c>
      <c r="K578" s="15">
        <f t="shared" si="212"/>
        <v>0</v>
      </c>
    </row>
    <row r="579" spans="1:14">
      <c r="A579" s="13" t="s">
        <v>244</v>
      </c>
      <c r="B579" s="14" t="s">
        <v>243</v>
      </c>
      <c r="C579" s="14" t="s">
        <v>245</v>
      </c>
      <c r="D579" s="14"/>
      <c r="E579" s="14"/>
      <c r="F579" s="14"/>
      <c r="G579" s="15">
        <f>G580+G608</f>
        <v>19682.400000000001</v>
      </c>
      <c r="H579" s="15">
        <f>H580+H608</f>
        <v>604.20000000000005</v>
      </c>
      <c r="I579" s="12">
        <f t="shared" si="198"/>
        <v>20286.600000000002</v>
      </c>
      <c r="J579" s="15">
        <f t="shared" ref="J579:K579" si="213">J580+J608</f>
        <v>16821.900000000001</v>
      </c>
      <c r="K579" s="15">
        <f t="shared" si="213"/>
        <v>16580.900000000001</v>
      </c>
      <c r="N579" s="109">
        <f>K617+K622+K626+K630</f>
        <v>0</v>
      </c>
    </row>
    <row r="580" spans="1:14" ht="30" customHeight="1">
      <c r="A580" s="13" t="s">
        <v>246</v>
      </c>
      <c r="B580" s="14" t="s">
        <v>243</v>
      </c>
      <c r="C580" s="14" t="s">
        <v>245</v>
      </c>
      <c r="D580" s="14" t="s">
        <v>247</v>
      </c>
      <c r="E580" s="14"/>
      <c r="F580" s="14"/>
      <c r="G580" s="16">
        <f>G581</f>
        <v>19682.400000000001</v>
      </c>
      <c r="H580" s="16">
        <f>H581</f>
        <v>604.20000000000005</v>
      </c>
      <c r="I580" s="12">
        <f t="shared" si="198"/>
        <v>20286.600000000002</v>
      </c>
      <c r="J580" s="16">
        <f t="shared" ref="J580:K581" si="214">J581</f>
        <v>16821.900000000001</v>
      </c>
      <c r="K580" s="16">
        <f t="shared" si="214"/>
        <v>16580.900000000001</v>
      </c>
      <c r="L580" s="109">
        <f>G580+G634+G840+G922</f>
        <v>210026.49999999997</v>
      </c>
    </row>
    <row r="581" spans="1:14" ht="37.5" customHeight="1">
      <c r="A581" s="58" t="s">
        <v>248</v>
      </c>
      <c r="B581" s="25" t="s">
        <v>243</v>
      </c>
      <c r="C581" s="25" t="s">
        <v>245</v>
      </c>
      <c r="D581" s="25" t="s">
        <v>249</v>
      </c>
      <c r="E581" s="25"/>
      <c r="F581" s="25"/>
      <c r="G581" s="16">
        <f>G582</f>
        <v>19682.400000000001</v>
      </c>
      <c r="H581" s="16">
        <f>H582</f>
        <v>604.20000000000005</v>
      </c>
      <c r="I581" s="12">
        <f t="shared" si="198"/>
        <v>20286.600000000002</v>
      </c>
      <c r="J581" s="16">
        <f t="shared" si="214"/>
        <v>16821.900000000001</v>
      </c>
      <c r="K581" s="16">
        <f t="shared" si="214"/>
        <v>16580.900000000001</v>
      </c>
      <c r="N581" s="109">
        <f>G574+G1024+G1150+G1274</f>
        <v>246208.4</v>
      </c>
    </row>
    <row r="582" spans="1:14" ht="36" customHeight="1">
      <c r="A582" s="159" t="s">
        <v>250</v>
      </c>
      <c r="B582" s="18" t="s">
        <v>243</v>
      </c>
      <c r="C582" s="18" t="s">
        <v>245</v>
      </c>
      <c r="D582" s="30" t="s">
        <v>251</v>
      </c>
      <c r="E582" s="18"/>
      <c r="F582" s="18"/>
      <c r="G582" s="16">
        <f>G583+G591+G595+G600+G604+G587</f>
        <v>19682.400000000001</v>
      </c>
      <c r="H582" s="16">
        <f>H583+H591+H595+H600+H604+H587</f>
        <v>604.20000000000005</v>
      </c>
      <c r="I582" s="12">
        <f t="shared" si="198"/>
        <v>20286.600000000002</v>
      </c>
      <c r="J582" s="16">
        <f>J583+J591+J595+J600+J604+J587</f>
        <v>16821.900000000001</v>
      </c>
      <c r="K582" s="16">
        <f>K583+K591+K595+K600+K604+K587</f>
        <v>16580.900000000001</v>
      </c>
    </row>
    <row r="583" spans="1:14" ht="63" customHeight="1">
      <c r="A583" s="159" t="s">
        <v>252</v>
      </c>
      <c r="B583" s="18" t="s">
        <v>243</v>
      </c>
      <c r="C583" s="18" t="s">
        <v>245</v>
      </c>
      <c r="D583" s="30" t="s">
        <v>253</v>
      </c>
      <c r="E583" s="18"/>
      <c r="F583" s="18"/>
      <c r="G583" s="16">
        <f t="shared" ref="G583:K585" si="215">G584</f>
        <v>10135.700000000001</v>
      </c>
      <c r="H583" s="16">
        <f t="shared" si="215"/>
        <v>0</v>
      </c>
      <c r="I583" s="12">
        <f t="shared" si="198"/>
        <v>10135.700000000001</v>
      </c>
      <c r="J583" s="16">
        <f t="shared" si="215"/>
        <v>10135.700000000001</v>
      </c>
      <c r="K583" s="16">
        <f t="shared" si="215"/>
        <v>10135.700000000001</v>
      </c>
    </row>
    <row r="584" spans="1:14" ht="36.75" customHeight="1">
      <c r="A584" s="44" t="s">
        <v>382</v>
      </c>
      <c r="B584" s="18" t="s">
        <v>243</v>
      </c>
      <c r="C584" s="18" t="s">
        <v>245</v>
      </c>
      <c r="D584" s="30" t="s">
        <v>253</v>
      </c>
      <c r="E584" s="18" t="s">
        <v>254</v>
      </c>
      <c r="F584" s="18"/>
      <c r="G584" s="16">
        <f t="shared" si="215"/>
        <v>10135.700000000001</v>
      </c>
      <c r="H584" s="16">
        <f t="shared" si="215"/>
        <v>0</v>
      </c>
      <c r="I584" s="12">
        <f t="shared" si="198"/>
        <v>10135.700000000001</v>
      </c>
      <c r="J584" s="16">
        <f t="shared" si="215"/>
        <v>10135.700000000001</v>
      </c>
      <c r="K584" s="16">
        <f t="shared" si="215"/>
        <v>10135.700000000001</v>
      </c>
    </row>
    <row r="585" spans="1:14">
      <c r="A585" s="44" t="s">
        <v>255</v>
      </c>
      <c r="B585" s="18" t="s">
        <v>243</v>
      </c>
      <c r="C585" s="18" t="s">
        <v>245</v>
      </c>
      <c r="D585" s="30" t="s">
        <v>253</v>
      </c>
      <c r="E585" s="18" t="s">
        <v>256</v>
      </c>
      <c r="F585" s="18"/>
      <c r="G585" s="16">
        <f t="shared" si="215"/>
        <v>10135.700000000001</v>
      </c>
      <c r="H585" s="16">
        <f t="shared" si="215"/>
        <v>0</v>
      </c>
      <c r="I585" s="12">
        <f t="shared" si="198"/>
        <v>10135.700000000001</v>
      </c>
      <c r="J585" s="16">
        <f t="shared" si="215"/>
        <v>10135.700000000001</v>
      </c>
      <c r="K585" s="16">
        <f t="shared" si="215"/>
        <v>10135.700000000001</v>
      </c>
    </row>
    <row r="586" spans="1:14">
      <c r="A586" s="44" t="s">
        <v>18</v>
      </c>
      <c r="B586" s="18" t="s">
        <v>243</v>
      </c>
      <c r="C586" s="18" t="s">
        <v>245</v>
      </c>
      <c r="D586" s="30" t="s">
        <v>253</v>
      </c>
      <c r="E586" s="18" t="s">
        <v>256</v>
      </c>
      <c r="F586" s="18" t="s">
        <v>10</v>
      </c>
      <c r="G586" s="64">
        <f>'[3]Бюджет 2025 г 2 чтение'!$H$764</f>
        <v>10135.700000000001</v>
      </c>
      <c r="H586" s="64"/>
      <c r="I586" s="12">
        <f t="shared" si="198"/>
        <v>10135.700000000001</v>
      </c>
      <c r="J586" s="20">
        <f>'[3]Бюджет 2025 г 2 чтение'!$I$764</f>
        <v>10135.700000000001</v>
      </c>
      <c r="K586" s="26">
        <f>'[3]Бюджет 2025 г 2 чтение'!$J$764</f>
        <v>10135.700000000001</v>
      </c>
    </row>
    <row r="587" spans="1:14" ht="59.25" hidden="1" customHeight="1">
      <c r="A587" s="17" t="s">
        <v>257</v>
      </c>
      <c r="B587" s="18" t="s">
        <v>243</v>
      </c>
      <c r="C587" s="18" t="s">
        <v>245</v>
      </c>
      <c r="D587" s="30" t="s">
        <v>258</v>
      </c>
      <c r="E587" s="18"/>
      <c r="F587" s="18"/>
      <c r="G587" s="16">
        <f t="shared" ref="G587:J589" si="216">G588</f>
        <v>0</v>
      </c>
      <c r="H587" s="16">
        <f t="shared" si="216"/>
        <v>0</v>
      </c>
      <c r="I587" s="12">
        <f t="shared" si="198"/>
        <v>0</v>
      </c>
      <c r="J587" s="16">
        <f t="shared" si="216"/>
        <v>0</v>
      </c>
      <c r="K587" s="26"/>
    </row>
    <row r="588" spans="1:14" ht="36" hidden="1">
      <c r="A588" s="44" t="s">
        <v>259</v>
      </c>
      <c r="B588" s="18" t="s">
        <v>243</v>
      </c>
      <c r="C588" s="18" t="s">
        <v>245</v>
      </c>
      <c r="D588" s="30" t="s">
        <v>258</v>
      </c>
      <c r="E588" s="18" t="s">
        <v>254</v>
      </c>
      <c r="F588" s="18"/>
      <c r="G588" s="16">
        <f t="shared" si="216"/>
        <v>0</v>
      </c>
      <c r="H588" s="16">
        <f t="shared" si="216"/>
        <v>0</v>
      </c>
      <c r="I588" s="12">
        <f t="shared" si="198"/>
        <v>0</v>
      </c>
      <c r="J588" s="16">
        <f t="shared" si="216"/>
        <v>0</v>
      </c>
      <c r="K588" s="26"/>
    </row>
    <row r="589" spans="1:14" hidden="1">
      <c r="A589" s="44" t="s">
        <v>255</v>
      </c>
      <c r="B589" s="18" t="s">
        <v>243</v>
      </c>
      <c r="C589" s="18" t="s">
        <v>245</v>
      </c>
      <c r="D589" s="30" t="s">
        <v>258</v>
      </c>
      <c r="E589" s="18" t="s">
        <v>256</v>
      </c>
      <c r="F589" s="18"/>
      <c r="G589" s="16">
        <f t="shared" si="216"/>
        <v>0</v>
      </c>
      <c r="H589" s="16">
        <f t="shared" si="216"/>
        <v>0</v>
      </c>
      <c r="I589" s="12">
        <f t="shared" si="198"/>
        <v>0</v>
      </c>
      <c r="J589" s="16">
        <f t="shared" si="216"/>
        <v>0</v>
      </c>
      <c r="K589" s="26"/>
    </row>
    <row r="590" spans="1:14" hidden="1">
      <c r="A590" s="44" t="s">
        <v>18</v>
      </c>
      <c r="B590" s="18" t="s">
        <v>243</v>
      </c>
      <c r="C590" s="18" t="s">
        <v>245</v>
      </c>
      <c r="D590" s="30" t="s">
        <v>258</v>
      </c>
      <c r="E590" s="18" t="s">
        <v>256</v>
      </c>
      <c r="F590" s="18" t="s">
        <v>10</v>
      </c>
      <c r="G590" s="19"/>
      <c r="H590" s="19"/>
      <c r="I590" s="12">
        <f t="shared" si="198"/>
        <v>0</v>
      </c>
      <c r="J590" s="20"/>
      <c r="K590" s="26"/>
    </row>
    <row r="591" spans="1:14" ht="25.5" customHeight="1">
      <c r="A591" s="44" t="s">
        <v>260</v>
      </c>
      <c r="B591" s="18" t="s">
        <v>243</v>
      </c>
      <c r="C591" s="18" t="s">
        <v>245</v>
      </c>
      <c r="D591" s="30" t="s">
        <v>261</v>
      </c>
      <c r="E591" s="18" t="s">
        <v>64</v>
      </c>
      <c r="F591" s="18"/>
      <c r="G591" s="16">
        <f t="shared" ref="G591:K593" si="217">G592</f>
        <v>1952.6</v>
      </c>
      <c r="H591" s="16">
        <f t="shared" si="217"/>
        <v>-180</v>
      </c>
      <c r="I591" s="12">
        <f t="shared" si="198"/>
        <v>1772.6</v>
      </c>
      <c r="J591" s="16">
        <f t="shared" si="217"/>
        <v>795</v>
      </c>
      <c r="K591" s="16">
        <f t="shared" si="217"/>
        <v>710</v>
      </c>
    </row>
    <row r="592" spans="1:14" ht="36">
      <c r="A592" s="44" t="s">
        <v>306</v>
      </c>
      <c r="B592" s="18" t="s">
        <v>243</v>
      </c>
      <c r="C592" s="18" t="s">
        <v>245</v>
      </c>
      <c r="D592" s="30" t="s">
        <v>261</v>
      </c>
      <c r="E592" s="18" t="s">
        <v>262</v>
      </c>
      <c r="F592" s="18"/>
      <c r="G592" s="16">
        <f t="shared" si="217"/>
        <v>1952.6</v>
      </c>
      <c r="H592" s="235">
        <f t="shared" si="217"/>
        <v>-180</v>
      </c>
      <c r="I592" s="12">
        <f t="shared" si="198"/>
        <v>1772.6</v>
      </c>
      <c r="J592" s="16">
        <f t="shared" si="217"/>
        <v>795</v>
      </c>
      <c r="K592" s="16">
        <f t="shared" si="217"/>
        <v>710</v>
      </c>
    </row>
    <row r="593" spans="1:11">
      <c r="A593" s="44" t="s">
        <v>255</v>
      </c>
      <c r="B593" s="18" t="s">
        <v>243</v>
      </c>
      <c r="C593" s="18" t="s">
        <v>245</v>
      </c>
      <c r="D593" s="30" t="s">
        <v>261</v>
      </c>
      <c r="E593" s="18" t="s">
        <v>256</v>
      </c>
      <c r="F593" s="18"/>
      <c r="G593" s="16">
        <f t="shared" si="217"/>
        <v>1952.6</v>
      </c>
      <c r="H593" s="235">
        <f t="shared" si="217"/>
        <v>-180</v>
      </c>
      <c r="I593" s="12">
        <f t="shared" si="198"/>
        <v>1772.6</v>
      </c>
      <c r="J593" s="16">
        <f t="shared" si="217"/>
        <v>795</v>
      </c>
      <c r="K593" s="16">
        <f t="shared" si="217"/>
        <v>710</v>
      </c>
    </row>
    <row r="594" spans="1:11" s="222" customFormat="1">
      <c r="A594" s="223" t="s">
        <v>16</v>
      </c>
      <c r="B594" s="224" t="s">
        <v>243</v>
      </c>
      <c r="C594" s="224" t="s">
        <v>245</v>
      </c>
      <c r="D594" s="225" t="s">
        <v>261</v>
      </c>
      <c r="E594" s="224" t="s">
        <v>256</v>
      </c>
      <c r="F594" s="224" t="s">
        <v>17</v>
      </c>
      <c r="G594" s="218">
        <v>1952.6</v>
      </c>
      <c r="H594" s="218">
        <f>'[5]Поправки октябрь'!$I$789</f>
        <v>-180</v>
      </c>
      <c r="I594" s="219">
        <f t="shared" si="198"/>
        <v>1772.6</v>
      </c>
      <c r="J594" s="220">
        <f>'[2]Бюджет 2025 г 1 чтение'!$I$780</f>
        <v>795</v>
      </c>
      <c r="K594" s="218">
        <f>'[2]Бюджет 2025 г 1 чтение'!$J$780</f>
        <v>710</v>
      </c>
    </row>
    <row r="595" spans="1:11" ht="25.5">
      <c r="A595" s="48" t="s">
        <v>263</v>
      </c>
      <c r="B595" s="18" t="s">
        <v>243</v>
      </c>
      <c r="C595" s="18" t="s">
        <v>245</v>
      </c>
      <c r="D595" s="37" t="s">
        <v>264</v>
      </c>
      <c r="E595" s="18"/>
      <c r="F595" s="18"/>
      <c r="G595" s="16">
        <f t="shared" ref="G595:K596" si="218">G596</f>
        <v>4781.6000000000004</v>
      </c>
      <c r="H595" s="235">
        <f t="shared" si="218"/>
        <v>784.2</v>
      </c>
      <c r="I595" s="12">
        <f t="shared" si="198"/>
        <v>5565.8</v>
      </c>
      <c r="J595" s="16">
        <f t="shared" si="218"/>
        <v>4134.2</v>
      </c>
      <c r="K595" s="16">
        <f t="shared" si="218"/>
        <v>4134.2</v>
      </c>
    </row>
    <row r="596" spans="1:11" ht="36.75" customHeight="1">
      <c r="A596" s="48" t="s">
        <v>306</v>
      </c>
      <c r="B596" s="18" t="s">
        <v>243</v>
      </c>
      <c r="C596" s="18" t="s">
        <v>245</v>
      </c>
      <c r="D596" s="37" t="s">
        <v>264</v>
      </c>
      <c r="E596" s="18" t="s">
        <v>254</v>
      </c>
      <c r="F596" s="18"/>
      <c r="G596" s="16">
        <f t="shared" si="218"/>
        <v>4781.6000000000004</v>
      </c>
      <c r="H596" s="235">
        <f t="shared" si="218"/>
        <v>784.2</v>
      </c>
      <c r="I596" s="12">
        <f t="shared" si="198"/>
        <v>5565.8</v>
      </c>
      <c r="J596" s="16">
        <f t="shared" si="218"/>
        <v>4134.2</v>
      </c>
      <c r="K596" s="16">
        <f t="shared" si="218"/>
        <v>4134.2</v>
      </c>
    </row>
    <row r="597" spans="1:11" ht="14.25" customHeight="1">
      <c r="A597" s="48" t="s">
        <v>255</v>
      </c>
      <c r="B597" s="18" t="s">
        <v>243</v>
      </c>
      <c r="C597" s="18" t="s">
        <v>245</v>
      </c>
      <c r="D597" s="37" t="s">
        <v>264</v>
      </c>
      <c r="E597" s="18" t="s">
        <v>256</v>
      </c>
      <c r="F597" s="18"/>
      <c r="G597" s="16">
        <f t="shared" ref="G597:K597" si="219">G598+G599</f>
        <v>4781.6000000000004</v>
      </c>
      <c r="H597" s="235">
        <f t="shared" si="219"/>
        <v>784.2</v>
      </c>
      <c r="I597" s="12">
        <f t="shared" si="198"/>
        <v>5565.8</v>
      </c>
      <c r="J597" s="16">
        <f t="shared" si="219"/>
        <v>4134.2</v>
      </c>
      <c r="K597" s="16">
        <f t="shared" si="219"/>
        <v>4134.2</v>
      </c>
    </row>
    <row r="598" spans="1:11" s="222" customFormat="1">
      <c r="A598" s="229" t="s">
        <v>16</v>
      </c>
      <c r="B598" s="224" t="s">
        <v>243</v>
      </c>
      <c r="C598" s="224" t="s">
        <v>245</v>
      </c>
      <c r="D598" s="247" t="s">
        <v>264</v>
      </c>
      <c r="E598" s="224" t="s">
        <v>256</v>
      </c>
      <c r="F598" s="224" t="s">
        <v>17</v>
      </c>
      <c r="G598" s="218">
        <v>4781.6000000000004</v>
      </c>
      <c r="H598" s="218">
        <f>'[5]Поправки октябрь'!$I$780</f>
        <v>784.2</v>
      </c>
      <c r="I598" s="219">
        <f t="shared" si="198"/>
        <v>5565.8</v>
      </c>
      <c r="J598" s="220">
        <f>'[2]Бюджет 2025 г 1 чтение'!$I$771</f>
        <v>4134.2</v>
      </c>
      <c r="K598" s="218">
        <f>'[2]Бюджет 2025 г 1 чтение'!$J$771</f>
        <v>4134.2</v>
      </c>
    </row>
    <row r="599" spans="1:11">
      <c r="A599" s="48" t="s">
        <v>18</v>
      </c>
      <c r="B599" s="18" t="s">
        <v>243</v>
      </c>
      <c r="C599" s="18" t="s">
        <v>245</v>
      </c>
      <c r="D599" s="37" t="s">
        <v>264</v>
      </c>
      <c r="E599" s="18" t="s">
        <v>256</v>
      </c>
      <c r="F599" s="18" t="s">
        <v>10</v>
      </c>
      <c r="G599" s="19"/>
      <c r="H599" s="218"/>
      <c r="I599" s="12">
        <f t="shared" si="198"/>
        <v>0</v>
      </c>
      <c r="J599" s="20"/>
      <c r="K599" s="26"/>
    </row>
    <row r="600" spans="1:11" ht="12" customHeight="1">
      <c r="A600" s="48" t="s">
        <v>265</v>
      </c>
      <c r="B600" s="18" t="s">
        <v>243</v>
      </c>
      <c r="C600" s="18" t="s">
        <v>245</v>
      </c>
      <c r="D600" s="37" t="s">
        <v>266</v>
      </c>
      <c r="E600" s="18"/>
      <c r="F600" s="18"/>
      <c r="G600" s="16">
        <f t="shared" ref="G600:K602" si="220">G601</f>
        <v>2618.5</v>
      </c>
      <c r="H600" s="235">
        <f t="shared" si="220"/>
        <v>0</v>
      </c>
      <c r="I600" s="12">
        <f t="shared" si="198"/>
        <v>2618.5</v>
      </c>
      <c r="J600" s="16">
        <f t="shared" si="220"/>
        <v>1536</v>
      </c>
      <c r="K600" s="16">
        <f t="shared" si="220"/>
        <v>1380</v>
      </c>
    </row>
    <row r="601" spans="1:11" ht="35.25" customHeight="1">
      <c r="A601" s="48" t="s">
        <v>306</v>
      </c>
      <c r="B601" s="18" t="s">
        <v>243</v>
      </c>
      <c r="C601" s="18" t="s">
        <v>245</v>
      </c>
      <c r="D601" s="37" t="s">
        <v>266</v>
      </c>
      <c r="E601" s="18" t="s">
        <v>254</v>
      </c>
      <c r="F601" s="18"/>
      <c r="G601" s="16">
        <f t="shared" si="220"/>
        <v>2618.5</v>
      </c>
      <c r="H601" s="235">
        <f t="shared" si="220"/>
        <v>0</v>
      </c>
      <c r="I601" s="12">
        <f t="shared" si="198"/>
        <v>2618.5</v>
      </c>
      <c r="J601" s="16">
        <f t="shared" si="220"/>
        <v>1536</v>
      </c>
      <c r="K601" s="16">
        <f t="shared" si="220"/>
        <v>1380</v>
      </c>
    </row>
    <row r="602" spans="1:11">
      <c r="A602" s="48" t="s">
        <v>255</v>
      </c>
      <c r="B602" s="18" t="s">
        <v>243</v>
      </c>
      <c r="C602" s="18" t="s">
        <v>245</v>
      </c>
      <c r="D602" s="37" t="s">
        <v>266</v>
      </c>
      <c r="E602" s="18" t="s">
        <v>256</v>
      </c>
      <c r="F602" s="18"/>
      <c r="G602" s="16">
        <f t="shared" si="220"/>
        <v>2618.5</v>
      </c>
      <c r="H602" s="235">
        <f t="shared" si="220"/>
        <v>0</v>
      </c>
      <c r="I602" s="12">
        <f t="shared" si="198"/>
        <v>2618.5</v>
      </c>
      <c r="J602" s="16">
        <f t="shared" si="220"/>
        <v>1536</v>
      </c>
      <c r="K602" s="16">
        <f t="shared" si="220"/>
        <v>1380</v>
      </c>
    </row>
    <row r="603" spans="1:11">
      <c r="A603" s="48" t="s">
        <v>16</v>
      </c>
      <c r="B603" s="18" t="s">
        <v>243</v>
      </c>
      <c r="C603" s="18" t="s">
        <v>245</v>
      </c>
      <c r="D603" s="37" t="s">
        <v>266</v>
      </c>
      <c r="E603" s="18" t="s">
        <v>256</v>
      </c>
      <c r="F603" s="18" t="s">
        <v>17</v>
      </c>
      <c r="G603" s="19">
        <v>2618.5</v>
      </c>
      <c r="H603" s="218">
        <v>0</v>
      </c>
      <c r="I603" s="12">
        <f t="shared" si="198"/>
        <v>2618.5</v>
      </c>
      <c r="J603" s="20">
        <f>'[2]Бюджет 2025 г 1 чтение'!$I$776</f>
        <v>1536</v>
      </c>
      <c r="K603" s="19">
        <f>'[2]Бюджет 2025 г 1 чтение'!$J$776</f>
        <v>1380</v>
      </c>
    </row>
    <row r="604" spans="1:11" ht="24">
      <c r="A604" s="59" t="s">
        <v>267</v>
      </c>
      <c r="B604" s="18" t="s">
        <v>243</v>
      </c>
      <c r="C604" s="18" t="s">
        <v>245</v>
      </c>
      <c r="D604" s="30" t="s">
        <v>268</v>
      </c>
      <c r="E604" s="18"/>
      <c r="F604" s="18"/>
      <c r="G604" s="16">
        <f t="shared" ref="G604:K606" si="221">G605</f>
        <v>194</v>
      </c>
      <c r="H604" s="235">
        <f t="shared" si="221"/>
        <v>0</v>
      </c>
      <c r="I604" s="12">
        <f t="shared" si="198"/>
        <v>194</v>
      </c>
      <c r="J604" s="16">
        <f t="shared" si="221"/>
        <v>221</v>
      </c>
      <c r="K604" s="16">
        <f t="shared" si="221"/>
        <v>221</v>
      </c>
    </row>
    <row r="605" spans="1:11" ht="38.25" customHeight="1">
      <c r="A605" s="60" t="s">
        <v>259</v>
      </c>
      <c r="B605" s="18" t="s">
        <v>243</v>
      </c>
      <c r="C605" s="18" t="s">
        <v>245</v>
      </c>
      <c r="D605" s="30" t="s">
        <v>268</v>
      </c>
      <c r="E605" s="18" t="s">
        <v>262</v>
      </c>
      <c r="F605" s="18"/>
      <c r="G605" s="16">
        <f t="shared" si="221"/>
        <v>194</v>
      </c>
      <c r="H605" s="235">
        <f t="shared" si="221"/>
        <v>0</v>
      </c>
      <c r="I605" s="12">
        <f t="shared" si="198"/>
        <v>194</v>
      </c>
      <c r="J605" s="16">
        <f t="shared" si="221"/>
        <v>221</v>
      </c>
      <c r="K605" s="16">
        <f t="shared" si="221"/>
        <v>221</v>
      </c>
    </row>
    <row r="606" spans="1:11" ht="15" customHeight="1">
      <c r="A606" s="60" t="s">
        <v>255</v>
      </c>
      <c r="B606" s="18" t="s">
        <v>243</v>
      </c>
      <c r="C606" s="18" t="s">
        <v>245</v>
      </c>
      <c r="D606" s="30" t="s">
        <v>268</v>
      </c>
      <c r="E606" s="18" t="s">
        <v>256</v>
      </c>
      <c r="F606" s="18"/>
      <c r="G606" s="16">
        <f t="shared" si="221"/>
        <v>194</v>
      </c>
      <c r="H606" s="235">
        <f t="shared" si="221"/>
        <v>0</v>
      </c>
      <c r="I606" s="12">
        <f t="shared" si="198"/>
        <v>194</v>
      </c>
      <c r="J606" s="16">
        <f t="shared" si="221"/>
        <v>221</v>
      </c>
      <c r="K606" s="16">
        <f t="shared" si="221"/>
        <v>221</v>
      </c>
    </row>
    <row r="607" spans="1:11">
      <c r="A607" s="60" t="s">
        <v>16</v>
      </c>
      <c r="B607" s="18" t="s">
        <v>243</v>
      </c>
      <c r="C607" s="18" t="s">
        <v>245</v>
      </c>
      <c r="D607" s="30" t="s">
        <v>268</v>
      </c>
      <c r="E607" s="18" t="s">
        <v>256</v>
      </c>
      <c r="F607" s="18" t="s">
        <v>17</v>
      </c>
      <c r="G607" s="19">
        <v>194</v>
      </c>
      <c r="H607" s="218">
        <v>0</v>
      </c>
      <c r="I607" s="12">
        <f t="shared" si="198"/>
        <v>194</v>
      </c>
      <c r="J607" s="20">
        <f>'[2]Бюджет 2025 г 1 чтение'!$I$784</f>
        <v>221</v>
      </c>
      <c r="K607" s="19">
        <f>'[2]Бюджет 2025 г 1 чтение'!$J$784</f>
        <v>221</v>
      </c>
    </row>
    <row r="608" spans="1:11" ht="27">
      <c r="A608" s="132" t="s">
        <v>25</v>
      </c>
      <c r="B608" s="133" t="s">
        <v>243</v>
      </c>
      <c r="C608" s="133" t="s">
        <v>245</v>
      </c>
      <c r="D608" s="133" t="s">
        <v>249</v>
      </c>
      <c r="E608" s="133"/>
      <c r="F608" s="133"/>
      <c r="G608" s="64">
        <f t="shared" ref="G608:H611" si="222">G609+G617+G622+G626+G630</f>
        <v>0</v>
      </c>
      <c r="H608" s="236">
        <f>H609+H617+H622+H626+H630</f>
        <v>0</v>
      </c>
      <c r="I608" s="12">
        <f t="shared" ref="I608:I671" si="223">G608+H608</f>
        <v>0</v>
      </c>
      <c r="J608" s="64">
        <f>J609+J617+J622+J626+J630</f>
        <v>0</v>
      </c>
      <c r="K608" s="64">
        <f>K609+K617+K622+K626+K630</f>
        <v>0</v>
      </c>
    </row>
    <row r="609" spans="1:11" ht="76.5">
      <c r="A609" s="45" t="s">
        <v>252</v>
      </c>
      <c r="B609" s="134" t="s">
        <v>243</v>
      </c>
      <c r="C609" s="134" t="s">
        <v>245</v>
      </c>
      <c r="D609" s="117" t="s">
        <v>579</v>
      </c>
      <c r="E609" s="134"/>
      <c r="F609" s="134"/>
      <c r="G609" s="64">
        <f t="shared" si="222"/>
        <v>0</v>
      </c>
      <c r="H609" s="236">
        <f t="shared" si="222"/>
        <v>0</v>
      </c>
      <c r="I609" s="12">
        <f t="shared" si="223"/>
        <v>0</v>
      </c>
      <c r="J609" s="64">
        <f t="shared" ref="J609:K611" si="224">J610</f>
        <v>0</v>
      </c>
      <c r="K609" s="64">
        <f t="shared" si="224"/>
        <v>0</v>
      </c>
    </row>
    <row r="610" spans="1:11" ht="38.25" hidden="1">
      <c r="A610" s="108" t="s">
        <v>382</v>
      </c>
      <c r="B610" s="134" t="s">
        <v>243</v>
      </c>
      <c r="C610" s="134" t="s">
        <v>245</v>
      </c>
      <c r="D610" s="117" t="s">
        <v>579</v>
      </c>
      <c r="E610" s="134" t="s">
        <v>254</v>
      </c>
      <c r="F610" s="134"/>
      <c r="G610" s="64">
        <f t="shared" si="222"/>
        <v>0</v>
      </c>
      <c r="H610" s="236">
        <f t="shared" si="222"/>
        <v>0</v>
      </c>
      <c r="I610" s="12">
        <f t="shared" si="223"/>
        <v>0</v>
      </c>
      <c r="J610" s="64">
        <f t="shared" si="224"/>
        <v>0</v>
      </c>
      <c r="K610" s="64">
        <f t="shared" si="224"/>
        <v>0</v>
      </c>
    </row>
    <row r="611" spans="1:11" hidden="1">
      <c r="A611" s="108" t="s">
        <v>255</v>
      </c>
      <c r="B611" s="134" t="s">
        <v>243</v>
      </c>
      <c r="C611" s="134" t="s">
        <v>245</v>
      </c>
      <c r="D611" s="117" t="s">
        <v>579</v>
      </c>
      <c r="E611" s="134" t="s">
        <v>256</v>
      </c>
      <c r="F611" s="134"/>
      <c r="G611" s="64">
        <f t="shared" si="222"/>
        <v>0</v>
      </c>
      <c r="H611" s="236">
        <f t="shared" si="222"/>
        <v>0</v>
      </c>
      <c r="I611" s="12">
        <f t="shared" si="223"/>
        <v>0</v>
      </c>
      <c r="J611" s="64">
        <f t="shared" si="224"/>
        <v>0</v>
      </c>
      <c r="K611" s="64">
        <f t="shared" si="224"/>
        <v>0</v>
      </c>
    </row>
    <row r="612" spans="1:11" hidden="1">
      <c r="A612" s="108" t="s">
        <v>18</v>
      </c>
      <c r="B612" s="134" t="s">
        <v>243</v>
      </c>
      <c r="C612" s="134" t="s">
        <v>245</v>
      </c>
      <c r="D612" s="117" t="s">
        <v>579</v>
      </c>
      <c r="E612" s="134" t="s">
        <v>256</v>
      </c>
      <c r="F612" s="134" t="s">
        <v>10</v>
      </c>
      <c r="G612" s="64">
        <f>'[2]Бюджет 2025 г 1 чтение'!$H$789</f>
        <v>0</v>
      </c>
      <c r="H612" s="236"/>
      <c r="I612" s="12">
        <f t="shared" si="223"/>
        <v>0</v>
      </c>
      <c r="J612" s="22">
        <f>'[2]Бюджет 2025 г 1 чтение'!$I$789</f>
        <v>0</v>
      </c>
      <c r="K612" s="22">
        <f>'[2]Бюджет 2025 г 1 чтение'!$J$789</f>
        <v>0</v>
      </c>
    </row>
    <row r="613" spans="1:11" ht="63.75" hidden="1">
      <c r="A613" s="127" t="s">
        <v>257</v>
      </c>
      <c r="B613" s="134" t="s">
        <v>243</v>
      </c>
      <c r="C613" s="134" t="s">
        <v>245</v>
      </c>
      <c r="D613" s="117" t="s">
        <v>258</v>
      </c>
      <c r="E613" s="134"/>
      <c r="F613" s="134"/>
      <c r="G613" s="64"/>
      <c r="H613" s="236"/>
      <c r="I613" s="12">
        <f t="shared" si="223"/>
        <v>0</v>
      </c>
      <c r="J613" s="22"/>
      <c r="K613" s="22"/>
    </row>
    <row r="614" spans="1:11" ht="51" hidden="1">
      <c r="A614" s="108" t="s">
        <v>259</v>
      </c>
      <c r="B614" s="134" t="s">
        <v>243</v>
      </c>
      <c r="C614" s="134" t="s">
        <v>245</v>
      </c>
      <c r="D614" s="117" t="s">
        <v>258</v>
      </c>
      <c r="E614" s="134" t="s">
        <v>254</v>
      </c>
      <c r="F614" s="134"/>
      <c r="G614" s="64"/>
      <c r="H614" s="236"/>
      <c r="I614" s="12">
        <f t="shared" si="223"/>
        <v>0</v>
      </c>
      <c r="J614" s="22"/>
      <c r="K614" s="22"/>
    </row>
    <row r="615" spans="1:11" hidden="1">
      <c r="A615" s="108" t="s">
        <v>255</v>
      </c>
      <c r="B615" s="134" t="s">
        <v>243</v>
      </c>
      <c r="C615" s="134" t="s">
        <v>245</v>
      </c>
      <c r="D615" s="117" t="s">
        <v>258</v>
      </c>
      <c r="E615" s="134" t="s">
        <v>256</v>
      </c>
      <c r="F615" s="134"/>
      <c r="G615" s="64"/>
      <c r="H615" s="236"/>
      <c r="I615" s="12">
        <f t="shared" si="223"/>
        <v>0</v>
      </c>
      <c r="J615" s="22"/>
      <c r="K615" s="22"/>
    </row>
    <row r="616" spans="1:11" hidden="1">
      <c r="A616" s="108" t="s">
        <v>18</v>
      </c>
      <c r="B616" s="134" t="s">
        <v>243</v>
      </c>
      <c r="C616" s="134" t="s">
        <v>245</v>
      </c>
      <c r="D616" s="117" t="s">
        <v>258</v>
      </c>
      <c r="E616" s="134" t="s">
        <v>256</v>
      </c>
      <c r="F616" s="134" t="s">
        <v>10</v>
      </c>
      <c r="G616" s="64"/>
      <c r="H616" s="236"/>
      <c r="I616" s="12">
        <f t="shared" si="223"/>
        <v>0</v>
      </c>
      <c r="J616" s="22"/>
      <c r="K616" s="22"/>
    </row>
    <row r="617" spans="1:11" ht="25.5" hidden="1">
      <c r="A617" s="108" t="s">
        <v>263</v>
      </c>
      <c r="B617" s="134" t="s">
        <v>243</v>
      </c>
      <c r="C617" s="134" t="s">
        <v>245</v>
      </c>
      <c r="D617" s="117" t="s">
        <v>580</v>
      </c>
      <c r="E617" s="134"/>
      <c r="F617" s="134"/>
      <c r="G617" s="64">
        <f t="shared" ref="G617:K618" si="225">G618</f>
        <v>0</v>
      </c>
      <c r="H617" s="236">
        <f t="shared" si="225"/>
        <v>0</v>
      </c>
      <c r="I617" s="12">
        <f t="shared" si="223"/>
        <v>0</v>
      </c>
      <c r="J617" s="64">
        <f t="shared" si="225"/>
        <v>0</v>
      </c>
      <c r="K617" s="64">
        <f t="shared" si="225"/>
        <v>0</v>
      </c>
    </row>
    <row r="618" spans="1:11" ht="38.25" hidden="1">
      <c r="A618" s="108" t="s">
        <v>306</v>
      </c>
      <c r="B618" s="134" t="s">
        <v>243</v>
      </c>
      <c r="C618" s="134" t="s">
        <v>245</v>
      </c>
      <c r="D618" s="117" t="s">
        <v>580</v>
      </c>
      <c r="E618" s="134" t="s">
        <v>254</v>
      </c>
      <c r="F618" s="134"/>
      <c r="G618" s="64">
        <f t="shared" si="225"/>
        <v>0</v>
      </c>
      <c r="H618" s="236">
        <f t="shared" si="225"/>
        <v>0</v>
      </c>
      <c r="I618" s="12">
        <f t="shared" si="223"/>
        <v>0</v>
      </c>
      <c r="J618" s="64">
        <f t="shared" si="225"/>
        <v>0</v>
      </c>
      <c r="K618" s="64">
        <f t="shared" si="225"/>
        <v>0</v>
      </c>
    </row>
    <row r="619" spans="1:11" hidden="1">
      <c r="A619" s="108" t="s">
        <v>255</v>
      </c>
      <c r="B619" s="134" t="s">
        <v>243</v>
      </c>
      <c r="C619" s="134" t="s">
        <v>245</v>
      </c>
      <c r="D619" s="117" t="s">
        <v>580</v>
      </c>
      <c r="E619" s="134" t="s">
        <v>256</v>
      </c>
      <c r="F619" s="134"/>
      <c r="G619" s="64">
        <f>G620</f>
        <v>0</v>
      </c>
      <c r="H619" s="236">
        <f>H620</f>
        <v>0</v>
      </c>
      <c r="I619" s="12">
        <f t="shared" si="223"/>
        <v>0</v>
      </c>
      <c r="J619" s="64">
        <f>J620+J621</f>
        <v>0</v>
      </c>
      <c r="K619" s="64">
        <f>K620+K621</f>
        <v>0</v>
      </c>
    </row>
    <row r="620" spans="1:11" hidden="1">
      <c r="A620" s="108" t="s">
        <v>16</v>
      </c>
      <c r="B620" s="134" t="s">
        <v>243</v>
      </c>
      <c r="C620" s="134" t="s">
        <v>245</v>
      </c>
      <c r="D620" s="117" t="s">
        <v>580</v>
      </c>
      <c r="E620" s="134" t="s">
        <v>256</v>
      </c>
      <c r="F620" s="134" t="s">
        <v>17</v>
      </c>
      <c r="G620" s="64">
        <f>'[2]Бюджет 2025 г 1 чтение'!$H$797</f>
        <v>0</v>
      </c>
      <c r="H620" s="236"/>
      <c r="I620" s="12">
        <f t="shared" si="223"/>
        <v>0</v>
      </c>
      <c r="J620" s="22">
        <f>'[2]Бюджет 2025 г 1 чтение'!$I$797</f>
        <v>0</v>
      </c>
      <c r="K620" s="22">
        <f>'[2]Бюджет 2025 г 1 чтение'!$J$797</f>
        <v>0</v>
      </c>
    </row>
    <row r="621" spans="1:11" hidden="1">
      <c r="A621" s="108" t="s">
        <v>18</v>
      </c>
      <c r="B621" s="134" t="s">
        <v>243</v>
      </c>
      <c r="C621" s="134" t="s">
        <v>245</v>
      </c>
      <c r="D621" s="117" t="s">
        <v>580</v>
      </c>
      <c r="E621" s="134" t="s">
        <v>256</v>
      </c>
      <c r="F621" s="134" t="s">
        <v>10</v>
      </c>
      <c r="G621" s="64"/>
      <c r="H621" s="236"/>
      <c r="I621" s="12">
        <f t="shared" si="223"/>
        <v>0</v>
      </c>
      <c r="J621" s="22"/>
      <c r="K621" s="22"/>
    </row>
    <row r="622" spans="1:11" ht="17.25" hidden="1" customHeight="1">
      <c r="A622" s="108" t="s">
        <v>265</v>
      </c>
      <c r="B622" s="134" t="s">
        <v>243</v>
      </c>
      <c r="C622" s="134" t="s">
        <v>245</v>
      </c>
      <c r="D622" s="117" t="s">
        <v>581</v>
      </c>
      <c r="E622" s="134"/>
      <c r="F622" s="134"/>
      <c r="G622" s="64">
        <f t="shared" ref="G622:K624" si="226">G623</f>
        <v>0</v>
      </c>
      <c r="H622" s="236">
        <f t="shared" si="226"/>
        <v>0</v>
      </c>
      <c r="I622" s="12">
        <f t="shared" si="223"/>
        <v>0</v>
      </c>
      <c r="J622" s="64">
        <f t="shared" si="226"/>
        <v>0</v>
      </c>
      <c r="K622" s="64">
        <f t="shared" si="226"/>
        <v>0</v>
      </c>
    </row>
    <row r="623" spans="1:11" ht="38.25" hidden="1">
      <c r="A623" s="108" t="s">
        <v>306</v>
      </c>
      <c r="B623" s="134" t="s">
        <v>243</v>
      </c>
      <c r="C623" s="134" t="s">
        <v>245</v>
      </c>
      <c r="D623" s="117" t="s">
        <v>581</v>
      </c>
      <c r="E623" s="134" t="s">
        <v>254</v>
      </c>
      <c r="F623" s="134"/>
      <c r="G623" s="64">
        <f t="shared" si="226"/>
        <v>0</v>
      </c>
      <c r="H623" s="236">
        <f t="shared" si="226"/>
        <v>0</v>
      </c>
      <c r="I623" s="12">
        <f t="shared" si="223"/>
        <v>0</v>
      </c>
      <c r="J623" s="64">
        <f t="shared" si="226"/>
        <v>0</v>
      </c>
      <c r="K623" s="64">
        <f t="shared" si="226"/>
        <v>0</v>
      </c>
    </row>
    <row r="624" spans="1:11" hidden="1">
      <c r="A624" s="108" t="s">
        <v>255</v>
      </c>
      <c r="B624" s="134" t="s">
        <v>243</v>
      </c>
      <c r="C624" s="134" t="s">
        <v>245</v>
      </c>
      <c r="D624" s="117" t="s">
        <v>581</v>
      </c>
      <c r="E624" s="134" t="s">
        <v>256</v>
      </c>
      <c r="F624" s="134"/>
      <c r="G624" s="64">
        <f t="shared" si="226"/>
        <v>0</v>
      </c>
      <c r="H624" s="236">
        <f t="shared" si="226"/>
        <v>0</v>
      </c>
      <c r="I624" s="12">
        <f t="shared" si="223"/>
        <v>0</v>
      </c>
      <c r="J624" s="64">
        <f t="shared" si="226"/>
        <v>0</v>
      </c>
      <c r="K624" s="64">
        <f t="shared" si="226"/>
        <v>0</v>
      </c>
    </row>
    <row r="625" spans="1:11" hidden="1">
      <c r="A625" s="108" t="s">
        <v>16</v>
      </c>
      <c r="B625" s="134" t="s">
        <v>243</v>
      </c>
      <c r="C625" s="134" t="s">
        <v>245</v>
      </c>
      <c r="D625" s="117" t="s">
        <v>581</v>
      </c>
      <c r="E625" s="134" t="s">
        <v>256</v>
      </c>
      <c r="F625" s="134" t="s">
        <v>17</v>
      </c>
      <c r="G625" s="64">
        <f>'[2]Бюджет 2025 г 1 чтение'!$H$802</f>
        <v>0</v>
      </c>
      <c r="H625" s="236"/>
      <c r="I625" s="12">
        <f t="shared" si="223"/>
        <v>0</v>
      </c>
      <c r="J625" s="22">
        <f>'[2]Бюджет 2025 г 1 чтение'!$I$802</f>
        <v>0</v>
      </c>
      <c r="K625" s="22">
        <f>'[2]Бюджет 2025 г 1 чтение'!$J$802</f>
        <v>0</v>
      </c>
    </row>
    <row r="626" spans="1:11" ht="25.5" hidden="1">
      <c r="A626" s="108" t="s">
        <v>260</v>
      </c>
      <c r="B626" s="134" t="s">
        <v>243</v>
      </c>
      <c r="C626" s="134" t="s">
        <v>245</v>
      </c>
      <c r="D626" s="117" t="s">
        <v>351</v>
      </c>
      <c r="E626" s="134" t="s">
        <v>64</v>
      </c>
      <c r="F626" s="134"/>
      <c r="G626" s="64">
        <f t="shared" ref="G626:K628" si="227">G627</f>
        <v>0</v>
      </c>
      <c r="H626" s="236">
        <f t="shared" si="227"/>
        <v>0</v>
      </c>
      <c r="I626" s="12">
        <f t="shared" si="223"/>
        <v>0</v>
      </c>
      <c r="J626" s="64">
        <f t="shared" si="227"/>
        <v>0</v>
      </c>
      <c r="K626" s="64">
        <f t="shared" si="227"/>
        <v>0</v>
      </c>
    </row>
    <row r="627" spans="1:11" ht="38.25" hidden="1">
      <c r="A627" s="108" t="s">
        <v>306</v>
      </c>
      <c r="B627" s="134" t="s">
        <v>243</v>
      </c>
      <c r="C627" s="134" t="s">
        <v>245</v>
      </c>
      <c r="D627" s="117" t="s">
        <v>351</v>
      </c>
      <c r="E627" s="134" t="s">
        <v>262</v>
      </c>
      <c r="F627" s="134"/>
      <c r="G627" s="64">
        <f t="shared" si="227"/>
        <v>0</v>
      </c>
      <c r="H627" s="236">
        <f t="shared" si="227"/>
        <v>0</v>
      </c>
      <c r="I627" s="12">
        <f t="shared" si="223"/>
        <v>0</v>
      </c>
      <c r="J627" s="64">
        <f t="shared" si="227"/>
        <v>0</v>
      </c>
      <c r="K627" s="64">
        <f t="shared" si="227"/>
        <v>0</v>
      </c>
    </row>
    <row r="628" spans="1:11" hidden="1">
      <c r="A628" s="108" t="s">
        <v>255</v>
      </c>
      <c r="B628" s="134" t="s">
        <v>243</v>
      </c>
      <c r="C628" s="134" t="s">
        <v>245</v>
      </c>
      <c r="D628" s="117" t="s">
        <v>351</v>
      </c>
      <c r="E628" s="134" t="s">
        <v>256</v>
      </c>
      <c r="F628" s="134"/>
      <c r="G628" s="64">
        <f t="shared" si="227"/>
        <v>0</v>
      </c>
      <c r="H628" s="236">
        <f t="shared" si="227"/>
        <v>0</v>
      </c>
      <c r="I628" s="12">
        <f t="shared" si="223"/>
        <v>0</v>
      </c>
      <c r="J628" s="64">
        <f t="shared" si="227"/>
        <v>0</v>
      </c>
      <c r="K628" s="64">
        <f t="shared" si="227"/>
        <v>0</v>
      </c>
    </row>
    <row r="629" spans="1:11" hidden="1">
      <c r="A629" s="108" t="s">
        <v>16</v>
      </c>
      <c r="B629" s="134" t="s">
        <v>243</v>
      </c>
      <c r="C629" s="134" t="s">
        <v>245</v>
      </c>
      <c r="D629" s="117" t="s">
        <v>351</v>
      </c>
      <c r="E629" s="134" t="s">
        <v>256</v>
      </c>
      <c r="F629" s="134" t="s">
        <v>17</v>
      </c>
      <c r="G629" s="64">
        <f>'[2]Бюджет 2025 г 1 чтение'!$H$806</f>
        <v>0</v>
      </c>
      <c r="H629" s="236"/>
      <c r="I629" s="12">
        <f t="shared" si="223"/>
        <v>0</v>
      </c>
      <c r="J629" s="22">
        <f>'[2]Бюджет 2025 г 1 чтение'!$I$806</f>
        <v>0</v>
      </c>
      <c r="K629" s="22">
        <f>'[2]Бюджет 2025 г 1 чтение'!$J$806</f>
        <v>0</v>
      </c>
    </row>
    <row r="630" spans="1:11" ht="25.5" hidden="1">
      <c r="A630" s="131" t="s">
        <v>267</v>
      </c>
      <c r="B630" s="134" t="s">
        <v>243</v>
      </c>
      <c r="C630" s="134" t="s">
        <v>245</v>
      </c>
      <c r="D630" s="117" t="s">
        <v>582</v>
      </c>
      <c r="E630" s="134"/>
      <c r="F630" s="134"/>
      <c r="G630" s="64">
        <f t="shared" ref="G630:H632" si="228">G631</f>
        <v>0</v>
      </c>
      <c r="H630" s="236">
        <f t="shared" si="228"/>
        <v>0</v>
      </c>
      <c r="I630" s="12">
        <f t="shared" si="223"/>
        <v>0</v>
      </c>
      <c r="J630" s="64">
        <f>J631</f>
        <v>0</v>
      </c>
      <c r="K630" s="64">
        <f>K631</f>
        <v>0</v>
      </c>
    </row>
    <row r="631" spans="1:11" ht="39.75" hidden="1" customHeight="1">
      <c r="A631" s="45" t="s">
        <v>259</v>
      </c>
      <c r="B631" s="134" t="s">
        <v>243</v>
      </c>
      <c r="C631" s="134" t="s">
        <v>245</v>
      </c>
      <c r="D631" s="117" t="s">
        <v>582</v>
      </c>
      <c r="E631" s="134" t="s">
        <v>262</v>
      </c>
      <c r="F631" s="134"/>
      <c r="G631" s="64">
        <f t="shared" si="228"/>
        <v>0</v>
      </c>
      <c r="H631" s="236">
        <f t="shared" si="228"/>
        <v>0</v>
      </c>
      <c r="I631" s="12">
        <f t="shared" si="223"/>
        <v>0</v>
      </c>
      <c r="J631" s="64">
        <f t="shared" ref="J631:K631" si="229">J632</f>
        <v>0</v>
      </c>
      <c r="K631" s="64">
        <f t="shared" si="229"/>
        <v>0</v>
      </c>
    </row>
    <row r="632" spans="1:11" hidden="1">
      <c r="A632" s="45" t="s">
        <v>255</v>
      </c>
      <c r="B632" s="134" t="s">
        <v>243</v>
      </c>
      <c r="C632" s="134" t="s">
        <v>245</v>
      </c>
      <c r="D632" s="117" t="s">
        <v>582</v>
      </c>
      <c r="E632" s="134" t="s">
        <v>256</v>
      </c>
      <c r="F632" s="134"/>
      <c r="G632" s="64">
        <f t="shared" si="228"/>
        <v>0</v>
      </c>
      <c r="H632" s="236">
        <f t="shared" si="228"/>
        <v>0</v>
      </c>
      <c r="I632" s="12">
        <f t="shared" si="223"/>
        <v>0</v>
      </c>
      <c r="J632" s="64">
        <f>J633</f>
        <v>0</v>
      </c>
      <c r="K632" s="64">
        <f>K633</f>
        <v>0</v>
      </c>
    </row>
    <row r="633" spans="1:11" hidden="1">
      <c r="A633" s="45" t="s">
        <v>16</v>
      </c>
      <c r="B633" s="134" t="s">
        <v>243</v>
      </c>
      <c r="C633" s="134" t="s">
        <v>245</v>
      </c>
      <c r="D633" s="117" t="s">
        <v>582</v>
      </c>
      <c r="E633" s="134" t="s">
        <v>256</v>
      </c>
      <c r="F633" s="134" t="s">
        <v>17</v>
      </c>
      <c r="G633" s="64">
        <f>'[2]Бюджет 2025 г 1 чтение'!$H$810</f>
        <v>0</v>
      </c>
      <c r="H633" s="236"/>
      <c r="I633" s="12">
        <f t="shared" si="223"/>
        <v>0</v>
      </c>
      <c r="J633" s="22">
        <f>'[2]Бюджет 2025 г 1 чтение'!$I$810</f>
        <v>0</v>
      </c>
      <c r="K633" s="22">
        <f>'[2]Бюджет 2025 г 1 чтение'!$J$810</f>
        <v>0</v>
      </c>
    </row>
    <row r="634" spans="1:11">
      <c r="A634" s="13" t="s">
        <v>269</v>
      </c>
      <c r="B634" s="14" t="s">
        <v>243</v>
      </c>
      <c r="C634" s="14" t="s">
        <v>270</v>
      </c>
      <c r="D634" s="14"/>
      <c r="E634" s="14"/>
      <c r="F634" s="14"/>
      <c r="G634" s="143">
        <f>G635+G740+G755+G760</f>
        <v>182524.49999999997</v>
      </c>
      <c r="H634" s="237">
        <f>H635+H740+H755+H760</f>
        <v>3661.6</v>
      </c>
      <c r="I634" s="12">
        <f t="shared" si="223"/>
        <v>186186.09999999998</v>
      </c>
      <c r="J634" s="143">
        <f>J635+J740+J755+J760</f>
        <v>164711.79999999999</v>
      </c>
      <c r="K634" s="143">
        <f>K635+K740+K755+K760</f>
        <v>164805.79999999999</v>
      </c>
    </row>
    <row r="635" spans="1:11" ht="27" customHeight="1">
      <c r="A635" s="13" t="s">
        <v>246</v>
      </c>
      <c r="B635" s="14" t="s">
        <v>243</v>
      </c>
      <c r="C635" s="14" t="s">
        <v>270</v>
      </c>
      <c r="D635" s="14" t="s">
        <v>247</v>
      </c>
      <c r="E635" s="14"/>
      <c r="F635" s="25"/>
      <c r="G635" s="16">
        <f t="shared" ref="G635:K636" si="230">G636</f>
        <v>182524.49999999997</v>
      </c>
      <c r="H635" s="235">
        <f t="shared" si="230"/>
        <v>3661.6</v>
      </c>
      <c r="I635" s="12">
        <f t="shared" si="223"/>
        <v>186186.09999999998</v>
      </c>
      <c r="J635" s="16">
        <f t="shared" si="230"/>
        <v>164711.79999999999</v>
      </c>
      <c r="K635" s="16">
        <f t="shared" si="230"/>
        <v>164805.79999999999</v>
      </c>
    </row>
    <row r="636" spans="1:11" ht="36.75" customHeight="1">
      <c r="A636" s="13" t="s">
        <v>271</v>
      </c>
      <c r="B636" s="14" t="s">
        <v>243</v>
      </c>
      <c r="C636" s="14" t="s">
        <v>270</v>
      </c>
      <c r="D636" s="32" t="s">
        <v>249</v>
      </c>
      <c r="E636" s="14"/>
      <c r="F636" s="25"/>
      <c r="G636" s="16">
        <f>G637</f>
        <v>182524.49999999997</v>
      </c>
      <c r="H636" s="235">
        <f>H637</f>
        <v>3661.6</v>
      </c>
      <c r="I636" s="12">
        <f t="shared" si="223"/>
        <v>186186.09999999998</v>
      </c>
      <c r="J636" s="16">
        <f t="shared" si="230"/>
        <v>164711.79999999999</v>
      </c>
      <c r="K636" s="16">
        <f t="shared" si="230"/>
        <v>164805.79999999999</v>
      </c>
    </row>
    <row r="637" spans="1:11" ht="48" hidden="1" customHeight="1">
      <c r="A637" s="33" t="s">
        <v>559</v>
      </c>
      <c r="B637" s="34" t="s">
        <v>243</v>
      </c>
      <c r="C637" s="34" t="s">
        <v>270</v>
      </c>
      <c r="D637" s="35" t="s">
        <v>272</v>
      </c>
      <c r="E637" s="34"/>
      <c r="F637" s="34"/>
      <c r="G637" s="16">
        <f>G638+G642+G652+G656+G661+G665+G669+G677+G687+G691+G695+G721+G648+G729+G681+G673+G717+G704+G713+G725+G709+G699</f>
        <v>182524.49999999997</v>
      </c>
      <c r="H637" s="235">
        <f>H638+H642+H652+H656+H661+H665+H669+H677+H687+H691+H695+H721+H648+H729+H681+H673+H717+H704+H713+H725+H709+H699</f>
        <v>3661.6</v>
      </c>
      <c r="I637" s="12">
        <f t="shared" si="223"/>
        <v>186186.09999999998</v>
      </c>
      <c r="J637" s="16">
        <f>J638+J642+J652+J656+J661+J665+J669+J677+J687+J691+J695+J721+J648+J729+J681+J673+J717+J704+J713+J725+J709+J699</f>
        <v>164711.79999999999</v>
      </c>
      <c r="K637" s="16">
        <f>K638+K642+K652+K656+K661+K665+K669+K677+K687+K691+K695+K721+K648+K729+K681+K673+K717+K704+K713+K725+K709+K699</f>
        <v>164805.79999999999</v>
      </c>
    </row>
    <row r="638" spans="1:11" ht="50.25" hidden="1" customHeight="1">
      <c r="A638" s="17" t="s">
        <v>257</v>
      </c>
      <c r="B638" s="18" t="s">
        <v>243</v>
      </c>
      <c r="C638" s="18" t="s">
        <v>270</v>
      </c>
      <c r="D638" s="30" t="s">
        <v>273</v>
      </c>
      <c r="E638" s="18"/>
      <c r="F638" s="18"/>
      <c r="G638" s="16">
        <f t="shared" ref="G638:J640" si="231">G639</f>
        <v>0</v>
      </c>
      <c r="H638" s="235">
        <f t="shared" si="231"/>
        <v>0</v>
      </c>
      <c r="I638" s="12">
        <f t="shared" si="223"/>
        <v>0</v>
      </c>
      <c r="J638" s="16">
        <f t="shared" si="231"/>
        <v>0</v>
      </c>
      <c r="K638" s="26"/>
    </row>
    <row r="639" spans="1:11" ht="36" hidden="1" customHeight="1">
      <c r="A639" s="44" t="s">
        <v>259</v>
      </c>
      <c r="B639" s="18" t="s">
        <v>243</v>
      </c>
      <c r="C639" s="18" t="s">
        <v>270</v>
      </c>
      <c r="D639" s="30" t="s">
        <v>273</v>
      </c>
      <c r="E639" s="18" t="s">
        <v>254</v>
      </c>
      <c r="F639" s="18"/>
      <c r="G639" s="16">
        <f t="shared" si="231"/>
        <v>0</v>
      </c>
      <c r="H639" s="235">
        <f t="shared" si="231"/>
        <v>0</v>
      </c>
      <c r="I639" s="12">
        <f t="shared" si="223"/>
        <v>0</v>
      </c>
      <c r="J639" s="16">
        <f t="shared" si="231"/>
        <v>0</v>
      </c>
      <c r="K639" s="26"/>
    </row>
    <row r="640" spans="1:11" hidden="1">
      <c r="A640" s="44" t="s">
        <v>255</v>
      </c>
      <c r="B640" s="18" t="s">
        <v>243</v>
      </c>
      <c r="C640" s="18" t="s">
        <v>270</v>
      </c>
      <c r="D640" s="30" t="s">
        <v>273</v>
      </c>
      <c r="E640" s="18" t="s">
        <v>256</v>
      </c>
      <c r="F640" s="18"/>
      <c r="G640" s="16">
        <f t="shared" si="231"/>
        <v>0</v>
      </c>
      <c r="H640" s="235">
        <f t="shared" si="231"/>
        <v>0</v>
      </c>
      <c r="I640" s="12">
        <f t="shared" si="223"/>
        <v>0</v>
      </c>
      <c r="J640" s="16">
        <f t="shared" si="231"/>
        <v>0</v>
      </c>
      <c r="K640" s="26"/>
    </row>
    <row r="641" spans="1:11" hidden="1">
      <c r="A641" s="44" t="s">
        <v>18</v>
      </c>
      <c r="B641" s="18" t="s">
        <v>243</v>
      </c>
      <c r="C641" s="18" t="s">
        <v>270</v>
      </c>
      <c r="D641" s="30" t="s">
        <v>273</v>
      </c>
      <c r="E641" s="18" t="s">
        <v>256</v>
      </c>
      <c r="F641" s="18" t="s">
        <v>10</v>
      </c>
      <c r="G641" s="19"/>
      <c r="H641" s="218"/>
      <c r="I641" s="12">
        <f t="shared" si="223"/>
        <v>0</v>
      </c>
      <c r="J641" s="20"/>
      <c r="K641" s="26"/>
    </row>
    <row r="642" spans="1:11" s="61" customFormat="1" ht="61.5" hidden="1" customHeight="1">
      <c r="A642" s="44" t="s">
        <v>274</v>
      </c>
      <c r="B642" s="18" t="s">
        <v>243</v>
      </c>
      <c r="C642" s="18" t="s">
        <v>270</v>
      </c>
      <c r="D642" s="30" t="s">
        <v>275</v>
      </c>
      <c r="E642" s="18"/>
      <c r="F642" s="18"/>
      <c r="G642" s="16">
        <f>G643</f>
        <v>0</v>
      </c>
      <c r="H642" s="235">
        <f>H643</f>
        <v>0</v>
      </c>
      <c r="I642" s="12">
        <f t="shared" si="223"/>
        <v>0</v>
      </c>
      <c r="J642" s="16">
        <f>J643</f>
        <v>0</v>
      </c>
      <c r="K642" s="26"/>
    </row>
    <row r="643" spans="1:11" ht="36" hidden="1">
      <c r="A643" s="44" t="s">
        <v>259</v>
      </c>
      <c r="B643" s="18" t="s">
        <v>243</v>
      </c>
      <c r="C643" s="18" t="s">
        <v>270</v>
      </c>
      <c r="D643" s="30" t="s">
        <v>275</v>
      </c>
      <c r="E643" s="18" t="s">
        <v>254</v>
      </c>
      <c r="F643" s="18"/>
      <c r="G643" s="16">
        <f>G644</f>
        <v>0</v>
      </c>
      <c r="H643" s="235">
        <f>H644</f>
        <v>0</v>
      </c>
      <c r="I643" s="12">
        <f t="shared" si="223"/>
        <v>0</v>
      </c>
      <c r="J643" s="16">
        <f>J644</f>
        <v>0</v>
      </c>
      <c r="K643" s="26"/>
    </row>
    <row r="644" spans="1:11" hidden="1">
      <c r="A644" s="44" t="s">
        <v>255</v>
      </c>
      <c r="B644" s="18" t="s">
        <v>243</v>
      </c>
      <c r="C644" s="18" t="s">
        <v>270</v>
      </c>
      <c r="D644" s="30" t="s">
        <v>275</v>
      </c>
      <c r="E644" s="18" t="s">
        <v>256</v>
      </c>
      <c r="F644" s="18"/>
      <c r="G644" s="16">
        <f>G645+G646+G647</f>
        <v>0</v>
      </c>
      <c r="H644" s="235">
        <f>H645+H646+H647</f>
        <v>0</v>
      </c>
      <c r="I644" s="12">
        <f t="shared" si="223"/>
        <v>0</v>
      </c>
      <c r="J644" s="16">
        <f>J645+J646+J647</f>
        <v>0</v>
      </c>
      <c r="K644" s="26"/>
    </row>
    <row r="645" spans="1:11" hidden="1">
      <c r="A645" s="44" t="s">
        <v>16</v>
      </c>
      <c r="B645" s="18" t="s">
        <v>243</v>
      </c>
      <c r="C645" s="18" t="s">
        <v>270</v>
      </c>
      <c r="D645" s="30" t="s">
        <v>275</v>
      </c>
      <c r="E645" s="18" t="s">
        <v>256</v>
      </c>
      <c r="F645" s="18" t="s">
        <v>17</v>
      </c>
      <c r="G645" s="19"/>
      <c r="H645" s="218"/>
      <c r="I645" s="12">
        <f t="shared" si="223"/>
        <v>0</v>
      </c>
      <c r="J645" s="20"/>
      <c r="K645" s="26"/>
    </row>
    <row r="646" spans="1:11" hidden="1">
      <c r="A646" s="44" t="s">
        <v>18</v>
      </c>
      <c r="B646" s="18" t="s">
        <v>243</v>
      </c>
      <c r="C646" s="18" t="s">
        <v>270</v>
      </c>
      <c r="D646" s="30" t="s">
        <v>275</v>
      </c>
      <c r="E646" s="18" t="s">
        <v>256</v>
      </c>
      <c r="F646" s="18" t="s">
        <v>10</v>
      </c>
      <c r="G646" s="19"/>
      <c r="H646" s="218"/>
      <c r="I646" s="12">
        <f t="shared" si="223"/>
        <v>0</v>
      </c>
      <c r="J646" s="20"/>
      <c r="K646" s="26"/>
    </row>
    <row r="647" spans="1:11" hidden="1">
      <c r="A647" s="44" t="s">
        <v>19</v>
      </c>
      <c r="B647" s="18" t="s">
        <v>243</v>
      </c>
      <c r="C647" s="18" t="s">
        <v>270</v>
      </c>
      <c r="D647" s="30" t="s">
        <v>275</v>
      </c>
      <c r="E647" s="18" t="s">
        <v>256</v>
      </c>
      <c r="F647" s="18" t="s">
        <v>11</v>
      </c>
      <c r="G647" s="19"/>
      <c r="H647" s="218"/>
      <c r="I647" s="12">
        <f t="shared" si="223"/>
        <v>0</v>
      </c>
      <c r="J647" s="20"/>
      <c r="K647" s="26"/>
    </row>
    <row r="648" spans="1:11" ht="38.25">
      <c r="A648" s="62" t="s">
        <v>82</v>
      </c>
      <c r="B648" s="18" t="s">
        <v>243</v>
      </c>
      <c r="C648" s="18" t="s">
        <v>270</v>
      </c>
      <c r="D648" s="37" t="s">
        <v>570</v>
      </c>
      <c r="E648" s="18"/>
      <c r="F648" s="18"/>
      <c r="G648" s="16">
        <f t="shared" ref="G648:K650" si="232">G649</f>
        <v>110</v>
      </c>
      <c r="H648" s="235">
        <f t="shared" si="232"/>
        <v>0</v>
      </c>
      <c r="I648" s="12">
        <f t="shared" si="223"/>
        <v>110</v>
      </c>
      <c r="J648" s="16">
        <f t="shared" si="232"/>
        <v>0</v>
      </c>
      <c r="K648" s="16">
        <f t="shared" si="232"/>
        <v>0</v>
      </c>
    </row>
    <row r="649" spans="1:11" ht="38.25">
      <c r="A649" s="48" t="s">
        <v>382</v>
      </c>
      <c r="B649" s="18" t="s">
        <v>243</v>
      </c>
      <c r="C649" s="18" t="s">
        <v>270</v>
      </c>
      <c r="D649" s="37" t="s">
        <v>570</v>
      </c>
      <c r="E649" s="18" t="s">
        <v>254</v>
      </c>
      <c r="F649" s="18"/>
      <c r="G649" s="16">
        <f t="shared" si="232"/>
        <v>110</v>
      </c>
      <c r="H649" s="235">
        <f t="shared" si="232"/>
        <v>0</v>
      </c>
      <c r="I649" s="12">
        <f t="shared" si="223"/>
        <v>110</v>
      </c>
      <c r="J649" s="16">
        <f t="shared" si="232"/>
        <v>0</v>
      </c>
      <c r="K649" s="16">
        <f t="shared" si="232"/>
        <v>0</v>
      </c>
    </row>
    <row r="650" spans="1:11" ht="11.25" customHeight="1">
      <c r="A650" s="48" t="s">
        <v>255</v>
      </c>
      <c r="B650" s="18" t="s">
        <v>243</v>
      </c>
      <c r="C650" s="18" t="s">
        <v>270</v>
      </c>
      <c r="D650" s="37" t="s">
        <v>570</v>
      </c>
      <c r="E650" s="18" t="s">
        <v>256</v>
      </c>
      <c r="F650" s="18"/>
      <c r="G650" s="16">
        <f t="shared" si="232"/>
        <v>110</v>
      </c>
      <c r="H650" s="235">
        <f t="shared" si="232"/>
        <v>0</v>
      </c>
      <c r="I650" s="12">
        <f t="shared" si="223"/>
        <v>110</v>
      </c>
      <c r="J650" s="16">
        <f t="shared" si="232"/>
        <v>0</v>
      </c>
      <c r="K650" s="16">
        <f t="shared" si="232"/>
        <v>0</v>
      </c>
    </row>
    <row r="651" spans="1:11">
      <c r="A651" s="23" t="s">
        <v>276</v>
      </c>
      <c r="B651" s="18" t="s">
        <v>243</v>
      </c>
      <c r="C651" s="18" t="s">
        <v>270</v>
      </c>
      <c r="D651" s="37" t="s">
        <v>570</v>
      </c>
      <c r="E651" s="18" t="s">
        <v>256</v>
      </c>
      <c r="F651" s="18" t="s">
        <v>17</v>
      </c>
      <c r="G651" s="19">
        <v>110</v>
      </c>
      <c r="H651" s="218">
        <v>0</v>
      </c>
      <c r="I651" s="12">
        <f t="shared" si="223"/>
        <v>110</v>
      </c>
      <c r="J651" s="20"/>
      <c r="K651" s="26"/>
    </row>
    <row r="652" spans="1:11" ht="37.5" customHeight="1">
      <c r="A652" s="33" t="s">
        <v>277</v>
      </c>
      <c r="B652" s="34" t="s">
        <v>243</v>
      </c>
      <c r="C652" s="34" t="s">
        <v>270</v>
      </c>
      <c r="D652" s="35" t="s">
        <v>278</v>
      </c>
      <c r="E652" s="34"/>
      <c r="F652" s="34"/>
      <c r="G652" s="16">
        <f t="shared" ref="G652:K654" si="233">G653</f>
        <v>133</v>
      </c>
      <c r="H652" s="235">
        <f t="shared" si="233"/>
        <v>0</v>
      </c>
      <c r="I652" s="12">
        <f t="shared" si="223"/>
        <v>133</v>
      </c>
      <c r="J652" s="16">
        <f t="shared" si="233"/>
        <v>100</v>
      </c>
      <c r="K652" s="16">
        <f t="shared" si="233"/>
        <v>100</v>
      </c>
    </row>
    <row r="653" spans="1:11" ht="24.75" customHeight="1">
      <c r="A653" s="17" t="s">
        <v>44</v>
      </c>
      <c r="B653" s="18" t="s">
        <v>243</v>
      </c>
      <c r="C653" s="18" t="s">
        <v>270</v>
      </c>
      <c r="D653" s="35" t="s">
        <v>278</v>
      </c>
      <c r="E653" s="18" t="s">
        <v>45</v>
      </c>
      <c r="F653" s="18"/>
      <c r="G653" s="16">
        <f t="shared" si="233"/>
        <v>133</v>
      </c>
      <c r="H653" s="235">
        <f t="shared" si="233"/>
        <v>0</v>
      </c>
      <c r="I653" s="12">
        <f t="shared" si="223"/>
        <v>133</v>
      </c>
      <c r="J653" s="16">
        <f t="shared" si="233"/>
        <v>100</v>
      </c>
      <c r="K653" s="16">
        <f t="shared" si="233"/>
        <v>100</v>
      </c>
    </row>
    <row r="654" spans="1:11" ht="39.75" customHeight="1">
      <c r="A654" s="17" t="s">
        <v>46</v>
      </c>
      <c r="B654" s="18" t="s">
        <v>243</v>
      </c>
      <c r="C654" s="18" t="s">
        <v>270</v>
      </c>
      <c r="D654" s="35" t="s">
        <v>278</v>
      </c>
      <c r="E654" s="18" t="s">
        <v>53</v>
      </c>
      <c r="F654" s="18"/>
      <c r="G654" s="16">
        <f t="shared" si="233"/>
        <v>133</v>
      </c>
      <c r="H654" s="235">
        <f t="shared" si="233"/>
        <v>0</v>
      </c>
      <c r="I654" s="12">
        <f t="shared" si="223"/>
        <v>133</v>
      </c>
      <c r="J654" s="16">
        <f t="shared" si="233"/>
        <v>100</v>
      </c>
      <c r="K654" s="16">
        <f t="shared" si="233"/>
        <v>100</v>
      </c>
    </row>
    <row r="655" spans="1:11">
      <c r="A655" s="17" t="s">
        <v>16</v>
      </c>
      <c r="B655" s="18" t="s">
        <v>243</v>
      </c>
      <c r="C655" s="18" t="s">
        <v>270</v>
      </c>
      <c r="D655" s="153" t="s">
        <v>278</v>
      </c>
      <c r="E655" s="151" t="s">
        <v>53</v>
      </c>
      <c r="F655" s="151" t="s">
        <v>17</v>
      </c>
      <c r="G655" s="154">
        <f>'[2]Бюджет 2025 г 1 чтение'!$H$832</f>
        <v>133</v>
      </c>
      <c r="H655" s="218"/>
      <c r="I655" s="12">
        <f t="shared" si="223"/>
        <v>133</v>
      </c>
      <c r="J655" s="20">
        <f>'[2]Бюджет 2025 г 1 чтение'!$I$832</f>
        <v>100</v>
      </c>
      <c r="K655" s="19">
        <f>'[2]Бюджет 2025 г 1 чтение'!$J$832</f>
        <v>100</v>
      </c>
    </row>
    <row r="656" spans="1:11" ht="38.25" customHeight="1">
      <c r="A656" s="164" t="s">
        <v>560</v>
      </c>
      <c r="B656" s="18" t="s">
        <v>243</v>
      </c>
      <c r="C656" s="18" t="s">
        <v>270</v>
      </c>
      <c r="D656" s="30" t="s">
        <v>279</v>
      </c>
      <c r="E656" s="18"/>
      <c r="F656" s="34"/>
      <c r="G656" s="16">
        <f t="shared" ref="G656:H659" si="234">G657</f>
        <v>7652.4</v>
      </c>
      <c r="H656" s="235">
        <f t="shared" si="234"/>
        <v>-91.800000000000011</v>
      </c>
      <c r="I656" s="12">
        <f>G656+H656</f>
        <v>7560.5999999999995</v>
      </c>
      <c r="J656" s="16">
        <f t="shared" ref="J656:K659" si="235">J657</f>
        <v>2349.6</v>
      </c>
      <c r="K656" s="16">
        <f t="shared" si="235"/>
        <v>1800</v>
      </c>
    </row>
    <row r="657" spans="1:11" ht="27" customHeight="1">
      <c r="A657" s="44" t="s">
        <v>280</v>
      </c>
      <c r="B657" s="34" t="s">
        <v>243</v>
      </c>
      <c r="C657" s="34" t="s">
        <v>270</v>
      </c>
      <c r="D657" s="30" t="s">
        <v>279</v>
      </c>
      <c r="E657" s="34"/>
      <c r="F657" s="34"/>
      <c r="G657" s="16">
        <f t="shared" si="234"/>
        <v>7652.4</v>
      </c>
      <c r="H657" s="235">
        <f t="shared" si="234"/>
        <v>-91.800000000000011</v>
      </c>
      <c r="I657" s="12">
        <f>G657+H657</f>
        <v>7560.5999999999995</v>
      </c>
      <c r="J657" s="16">
        <f t="shared" si="235"/>
        <v>2349.6</v>
      </c>
      <c r="K657" s="16">
        <f t="shared" si="235"/>
        <v>1800</v>
      </c>
    </row>
    <row r="658" spans="1:11" ht="36.75" customHeight="1">
      <c r="A658" s="44" t="s">
        <v>259</v>
      </c>
      <c r="B658" s="18" t="s">
        <v>243</v>
      </c>
      <c r="C658" s="18" t="s">
        <v>270</v>
      </c>
      <c r="D658" s="30" t="s">
        <v>279</v>
      </c>
      <c r="E658" s="18" t="s">
        <v>254</v>
      </c>
      <c r="F658" s="18"/>
      <c r="G658" s="16">
        <f t="shared" si="234"/>
        <v>7652.4</v>
      </c>
      <c r="H658" s="235">
        <f t="shared" si="234"/>
        <v>-91.800000000000011</v>
      </c>
      <c r="I658" s="12">
        <f>G658+H658</f>
        <v>7560.5999999999995</v>
      </c>
      <c r="J658" s="16">
        <f t="shared" si="235"/>
        <v>2349.6</v>
      </c>
      <c r="K658" s="16">
        <f t="shared" si="235"/>
        <v>1800</v>
      </c>
    </row>
    <row r="659" spans="1:11" ht="14.25" customHeight="1">
      <c r="A659" s="44" t="s">
        <v>255</v>
      </c>
      <c r="B659" s="18" t="s">
        <v>243</v>
      </c>
      <c r="C659" s="18" t="s">
        <v>270</v>
      </c>
      <c r="D659" s="30" t="s">
        <v>279</v>
      </c>
      <c r="E659" s="18" t="s">
        <v>256</v>
      </c>
      <c r="F659" s="18"/>
      <c r="G659" s="16">
        <f t="shared" si="234"/>
        <v>7652.4</v>
      </c>
      <c r="H659" s="235">
        <f t="shared" si="234"/>
        <v>-91.800000000000011</v>
      </c>
      <c r="I659" s="12">
        <f>G659+H659</f>
        <v>7560.5999999999995</v>
      </c>
      <c r="J659" s="16">
        <f t="shared" si="235"/>
        <v>2349.6</v>
      </c>
      <c r="K659" s="16">
        <f t="shared" si="235"/>
        <v>1800</v>
      </c>
    </row>
    <row r="660" spans="1:11" s="186" customFormat="1" ht="17.25" customHeight="1">
      <c r="A660" s="188" t="s">
        <v>16</v>
      </c>
      <c r="B660" s="151" t="s">
        <v>243</v>
      </c>
      <c r="C660" s="151" t="s">
        <v>270</v>
      </c>
      <c r="D660" s="189" t="s">
        <v>279</v>
      </c>
      <c r="E660" s="151" t="s">
        <v>256</v>
      </c>
      <c r="F660" s="151" t="s">
        <v>17</v>
      </c>
      <c r="G660" s="154">
        <v>7652.4</v>
      </c>
      <c r="H660" s="218">
        <f>'[5]Поправки октябрь'!$I$846</f>
        <v>-91.800000000000011</v>
      </c>
      <c r="I660" s="185">
        <f t="shared" si="223"/>
        <v>7560.5999999999995</v>
      </c>
      <c r="J660" s="155">
        <f>'[2]Бюджет 2025 г 1 чтение'!$I$837</f>
        <v>2349.6</v>
      </c>
      <c r="K660" s="154">
        <f>'[2]Бюджет 2025 г 1 чтение'!$J$837</f>
        <v>1800</v>
      </c>
    </row>
    <row r="661" spans="1:11" s="186" customFormat="1" ht="27" customHeight="1">
      <c r="A661" s="108" t="s">
        <v>263</v>
      </c>
      <c r="B661" s="151" t="s">
        <v>243</v>
      </c>
      <c r="C661" s="151" t="s">
        <v>270</v>
      </c>
      <c r="D661" s="117" t="s">
        <v>281</v>
      </c>
      <c r="E661" s="151"/>
      <c r="F661" s="151"/>
      <c r="G661" s="155">
        <f t="shared" ref="G661:K663" si="236">G662</f>
        <v>36035.300000000003</v>
      </c>
      <c r="H661" s="220">
        <f t="shared" si="236"/>
        <v>3440.1</v>
      </c>
      <c r="I661" s="185">
        <f t="shared" si="223"/>
        <v>39475.4</v>
      </c>
      <c r="J661" s="155">
        <f t="shared" si="236"/>
        <v>30430.799999999999</v>
      </c>
      <c r="K661" s="155">
        <f t="shared" si="236"/>
        <v>30632.799999999999</v>
      </c>
    </row>
    <row r="662" spans="1:11" ht="38.25" customHeight="1">
      <c r="A662" s="48" t="s">
        <v>306</v>
      </c>
      <c r="B662" s="18" t="s">
        <v>243</v>
      </c>
      <c r="C662" s="18" t="s">
        <v>270</v>
      </c>
      <c r="D662" s="37" t="s">
        <v>281</v>
      </c>
      <c r="E662" s="18" t="s">
        <v>254</v>
      </c>
      <c r="F662" s="18"/>
      <c r="G662" s="16">
        <f t="shared" si="236"/>
        <v>36035.300000000003</v>
      </c>
      <c r="H662" s="235">
        <f t="shared" si="236"/>
        <v>3440.1</v>
      </c>
      <c r="I662" s="12">
        <f t="shared" si="223"/>
        <v>39475.4</v>
      </c>
      <c r="J662" s="16">
        <f t="shared" si="236"/>
        <v>30430.799999999999</v>
      </c>
      <c r="K662" s="16">
        <f t="shared" si="236"/>
        <v>30632.799999999999</v>
      </c>
    </row>
    <row r="663" spans="1:11" ht="11.25" customHeight="1">
      <c r="A663" s="48" t="s">
        <v>255</v>
      </c>
      <c r="B663" s="18" t="s">
        <v>243</v>
      </c>
      <c r="C663" s="18" t="s">
        <v>270</v>
      </c>
      <c r="D663" s="37" t="s">
        <v>281</v>
      </c>
      <c r="E663" s="18" t="s">
        <v>256</v>
      </c>
      <c r="F663" s="18"/>
      <c r="G663" s="16">
        <f t="shared" si="236"/>
        <v>36035.300000000003</v>
      </c>
      <c r="H663" s="235">
        <f t="shared" si="236"/>
        <v>3440.1</v>
      </c>
      <c r="I663" s="12">
        <f t="shared" si="223"/>
        <v>39475.4</v>
      </c>
      <c r="J663" s="16">
        <f t="shared" si="236"/>
        <v>30430.799999999999</v>
      </c>
      <c r="K663" s="16">
        <f t="shared" si="236"/>
        <v>30632.799999999999</v>
      </c>
    </row>
    <row r="664" spans="1:11" s="222" customFormat="1">
      <c r="A664" s="229" t="s">
        <v>16</v>
      </c>
      <c r="B664" s="224" t="s">
        <v>243</v>
      </c>
      <c r="C664" s="224" t="s">
        <v>270</v>
      </c>
      <c r="D664" s="247" t="s">
        <v>281</v>
      </c>
      <c r="E664" s="224" t="s">
        <v>256</v>
      </c>
      <c r="F664" s="224" t="s">
        <v>17</v>
      </c>
      <c r="G664" s="220">
        <v>36035.300000000003</v>
      </c>
      <c r="H664" s="220">
        <f>'[5]Поправки октябрь'!$I$850</f>
        <v>3440.1</v>
      </c>
      <c r="I664" s="219">
        <f t="shared" si="223"/>
        <v>39475.4</v>
      </c>
      <c r="J664" s="242">
        <f>'[3]Бюджет 2025 г 2 чтение'!$I$842</f>
        <v>30430.799999999999</v>
      </c>
      <c r="K664" s="218">
        <f>'[3]Бюджет 2025 г 2 чтение'!$J$842</f>
        <v>30632.799999999999</v>
      </c>
    </row>
    <row r="665" spans="1:11" ht="16.5" customHeight="1">
      <c r="A665" s="44" t="s">
        <v>265</v>
      </c>
      <c r="B665" s="18" t="s">
        <v>243</v>
      </c>
      <c r="C665" s="18" t="s">
        <v>270</v>
      </c>
      <c r="D665" s="30" t="s">
        <v>282</v>
      </c>
      <c r="E665" s="18"/>
      <c r="F665" s="18"/>
      <c r="G665" s="16">
        <f t="shared" ref="G665:K667" si="237">G666</f>
        <v>14180</v>
      </c>
      <c r="H665" s="235">
        <f t="shared" si="237"/>
        <v>23.5</v>
      </c>
      <c r="I665" s="12">
        <f t="shared" si="223"/>
        <v>14203.5</v>
      </c>
      <c r="J665" s="16">
        <f t="shared" si="237"/>
        <v>9094.5</v>
      </c>
      <c r="K665" s="16">
        <f t="shared" si="237"/>
        <v>9682</v>
      </c>
    </row>
    <row r="666" spans="1:11" ht="41.25" customHeight="1">
      <c r="A666" s="44" t="s">
        <v>306</v>
      </c>
      <c r="B666" s="18" t="s">
        <v>243</v>
      </c>
      <c r="C666" s="18" t="s">
        <v>270</v>
      </c>
      <c r="D666" s="30" t="s">
        <v>282</v>
      </c>
      <c r="E666" s="18" t="s">
        <v>254</v>
      </c>
      <c r="F666" s="18"/>
      <c r="G666" s="16">
        <f t="shared" si="237"/>
        <v>14180</v>
      </c>
      <c r="H666" s="235">
        <f t="shared" si="237"/>
        <v>23.5</v>
      </c>
      <c r="I666" s="12">
        <f t="shared" si="223"/>
        <v>14203.5</v>
      </c>
      <c r="J666" s="16">
        <f t="shared" si="237"/>
        <v>9094.5</v>
      </c>
      <c r="K666" s="16">
        <f t="shared" si="237"/>
        <v>9682</v>
      </c>
    </row>
    <row r="667" spans="1:11" ht="17.25" customHeight="1">
      <c r="A667" s="44" t="s">
        <v>255</v>
      </c>
      <c r="B667" s="18" t="s">
        <v>243</v>
      </c>
      <c r="C667" s="18" t="s">
        <v>270</v>
      </c>
      <c r="D667" s="30" t="s">
        <v>282</v>
      </c>
      <c r="E667" s="18" t="s">
        <v>256</v>
      </c>
      <c r="F667" s="18"/>
      <c r="G667" s="16">
        <f t="shared" si="237"/>
        <v>14180</v>
      </c>
      <c r="H667" s="235">
        <f t="shared" si="237"/>
        <v>23.5</v>
      </c>
      <c r="I667" s="12">
        <f t="shared" si="223"/>
        <v>14203.5</v>
      </c>
      <c r="J667" s="16">
        <f t="shared" si="237"/>
        <v>9094.5</v>
      </c>
      <c r="K667" s="16">
        <f t="shared" si="237"/>
        <v>9682</v>
      </c>
    </row>
    <row r="668" spans="1:11">
      <c r="A668" s="44" t="s">
        <v>16</v>
      </c>
      <c r="B668" s="18" t="s">
        <v>243</v>
      </c>
      <c r="C668" s="18" t="s">
        <v>270</v>
      </c>
      <c r="D668" s="30" t="s">
        <v>282</v>
      </c>
      <c r="E668" s="18" t="s">
        <v>256</v>
      </c>
      <c r="F668" s="18" t="s">
        <v>17</v>
      </c>
      <c r="G668" s="20">
        <v>14180</v>
      </c>
      <c r="H668" s="220">
        <f>'[5]Поправки октябрь'!$I$854</f>
        <v>23.5</v>
      </c>
      <c r="I668" s="12">
        <f t="shared" si="223"/>
        <v>14203.5</v>
      </c>
      <c r="J668" s="19">
        <f>'[2]Бюджет 2025 г 1 чтение'!$I$845</f>
        <v>9094.5</v>
      </c>
      <c r="K668" s="19">
        <f>'[2]Бюджет 2025 г 1 чтение'!$J$845</f>
        <v>9682</v>
      </c>
    </row>
    <row r="669" spans="1:11" ht="25.5" customHeight="1">
      <c r="A669" s="60" t="s">
        <v>283</v>
      </c>
      <c r="B669" s="34" t="s">
        <v>243</v>
      </c>
      <c r="C669" s="34" t="s">
        <v>270</v>
      </c>
      <c r="D669" s="30" t="s">
        <v>284</v>
      </c>
      <c r="E669" s="18" t="s">
        <v>64</v>
      </c>
      <c r="F669" s="18"/>
      <c r="G669" s="16">
        <f t="shared" ref="G669:K671" si="238">G670</f>
        <v>163.4</v>
      </c>
      <c r="H669" s="235">
        <f t="shared" si="238"/>
        <v>0</v>
      </c>
      <c r="I669" s="12">
        <f t="shared" si="223"/>
        <v>163.4</v>
      </c>
      <c r="J669" s="16">
        <f t="shared" si="238"/>
        <v>100</v>
      </c>
      <c r="K669" s="16">
        <f t="shared" si="238"/>
        <v>100</v>
      </c>
    </row>
    <row r="670" spans="1:11" ht="38.25" customHeight="1">
      <c r="A670" s="60" t="s">
        <v>259</v>
      </c>
      <c r="B670" s="18" t="s">
        <v>243</v>
      </c>
      <c r="C670" s="18" t="s">
        <v>270</v>
      </c>
      <c r="D670" s="30" t="s">
        <v>284</v>
      </c>
      <c r="E670" s="18" t="s">
        <v>254</v>
      </c>
      <c r="F670" s="18"/>
      <c r="G670" s="16">
        <f t="shared" si="238"/>
        <v>163.4</v>
      </c>
      <c r="H670" s="235">
        <f t="shared" si="238"/>
        <v>0</v>
      </c>
      <c r="I670" s="12">
        <f t="shared" si="223"/>
        <v>163.4</v>
      </c>
      <c r="J670" s="16">
        <f t="shared" si="238"/>
        <v>100</v>
      </c>
      <c r="K670" s="16">
        <f t="shared" si="238"/>
        <v>100</v>
      </c>
    </row>
    <row r="671" spans="1:11" ht="12" customHeight="1">
      <c r="A671" s="60" t="s">
        <v>255</v>
      </c>
      <c r="B671" s="18" t="s">
        <v>243</v>
      </c>
      <c r="C671" s="18" t="s">
        <v>270</v>
      </c>
      <c r="D671" s="30" t="s">
        <v>284</v>
      </c>
      <c r="E671" s="18" t="s">
        <v>256</v>
      </c>
      <c r="F671" s="18"/>
      <c r="G671" s="16">
        <f t="shared" si="238"/>
        <v>163.4</v>
      </c>
      <c r="H671" s="235">
        <f t="shared" si="238"/>
        <v>0</v>
      </c>
      <c r="I671" s="12">
        <f t="shared" si="223"/>
        <v>163.4</v>
      </c>
      <c r="J671" s="16">
        <f t="shared" si="238"/>
        <v>100</v>
      </c>
      <c r="K671" s="16">
        <f t="shared" si="238"/>
        <v>100</v>
      </c>
    </row>
    <row r="672" spans="1:11">
      <c r="A672" s="60" t="s">
        <v>16</v>
      </c>
      <c r="B672" s="18" t="s">
        <v>243</v>
      </c>
      <c r="C672" s="18" t="s">
        <v>270</v>
      </c>
      <c r="D672" s="30" t="s">
        <v>284</v>
      </c>
      <c r="E672" s="18" t="s">
        <v>256</v>
      </c>
      <c r="F672" s="18" t="s">
        <v>17</v>
      </c>
      <c r="G672" s="19">
        <f>'[2]Бюджет 2025 г 1 чтение'!$H$849</f>
        <v>163.4</v>
      </c>
      <c r="H672" s="218"/>
      <c r="I672" s="12">
        <f t="shared" ref="I672:I748" si="239">G672+H672</f>
        <v>163.4</v>
      </c>
      <c r="J672" s="20">
        <f>'[2]Бюджет 2025 г 1 чтение'!$I$849</f>
        <v>100</v>
      </c>
      <c r="K672" s="19">
        <f>'[2]Бюджет 2025 г 1 чтение'!$J$849</f>
        <v>100</v>
      </c>
    </row>
    <row r="673" spans="1:11" ht="46.5" customHeight="1">
      <c r="A673" s="45" t="s">
        <v>561</v>
      </c>
      <c r="B673" s="107" t="s">
        <v>243</v>
      </c>
      <c r="C673" s="107" t="s">
        <v>270</v>
      </c>
      <c r="D673" s="117" t="s">
        <v>526</v>
      </c>
      <c r="E673" s="107"/>
      <c r="F673" s="107"/>
      <c r="G673" s="19">
        <f t="shared" ref="G673:H675" si="240">G674</f>
        <v>423</v>
      </c>
      <c r="H673" s="218">
        <f t="shared" si="240"/>
        <v>0</v>
      </c>
      <c r="I673" s="12">
        <f t="shared" si="239"/>
        <v>423</v>
      </c>
      <c r="J673" s="19">
        <f t="shared" ref="J673:K675" si="241">J674</f>
        <v>250</v>
      </c>
      <c r="K673" s="19">
        <f t="shared" si="241"/>
        <v>250</v>
      </c>
    </row>
    <row r="674" spans="1:11" ht="38.25" customHeight="1">
      <c r="A674" s="45" t="s">
        <v>259</v>
      </c>
      <c r="B674" s="107" t="s">
        <v>243</v>
      </c>
      <c r="C674" s="107" t="s">
        <v>270</v>
      </c>
      <c r="D674" s="117" t="s">
        <v>526</v>
      </c>
      <c r="E674" s="107" t="s">
        <v>254</v>
      </c>
      <c r="F674" s="107"/>
      <c r="G674" s="19">
        <f t="shared" si="240"/>
        <v>423</v>
      </c>
      <c r="H674" s="218">
        <f t="shared" si="240"/>
        <v>0</v>
      </c>
      <c r="I674" s="12">
        <f t="shared" si="239"/>
        <v>423</v>
      </c>
      <c r="J674" s="19">
        <f t="shared" si="241"/>
        <v>250</v>
      </c>
      <c r="K674" s="19">
        <f t="shared" si="241"/>
        <v>250</v>
      </c>
    </row>
    <row r="675" spans="1:11">
      <c r="A675" s="45" t="s">
        <v>255</v>
      </c>
      <c r="B675" s="107" t="s">
        <v>243</v>
      </c>
      <c r="C675" s="107" t="s">
        <v>270</v>
      </c>
      <c r="D675" s="117" t="s">
        <v>526</v>
      </c>
      <c r="E675" s="107" t="s">
        <v>256</v>
      </c>
      <c r="F675" s="107"/>
      <c r="G675" s="19">
        <f t="shared" si="240"/>
        <v>423</v>
      </c>
      <c r="H675" s="218">
        <f t="shared" si="240"/>
        <v>0</v>
      </c>
      <c r="I675" s="12">
        <f t="shared" si="239"/>
        <v>423</v>
      </c>
      <c r="J675" s="19">
        <f t="shared" si="241"/>
        <v>250</v>
      </c>
      <c r="K675" s="19">
        <f t="shared" si="241"/>
        <v>250</v>
      </c>
    </row>
    <row r="676" spans="1:11">
      <c r="A676" s="45" t="s">
        <v>16</v>
      </c>
      <c r="B676" s="107" t="s">
        <v>243</v>
      </c>
      <c r="C676" s="107" t="s">
        <v>270</v>
      </c>
      <c r="D676" s="117" t="s">
        <v>526</v>
      </c>
      <c r="E676" s="107" t="s">
        <v>256</v>
      </c>
      <c r="F676" s="107" t="s">
        <v>17</v>
      </c>
      <c r="G676" s="19">
        <v>423</v>
      </c>
      <c r="H676" s="218">
        <v>0</v>
      </c>
      <c r="I676" s="12">
        <f t="shared" si="239"/>
        <v>423</v>
      </c>
      <c r="J676" s="20">
        <f>'[2]Бюджет 2025 г 1 чтение'!$I$853</f>
        <v>250</v>
      </c>
      <c r="K676" s="19">
        <f>'[2]Бюджет 2025 г 1 чтение'!$J$853</f>
        <v>250</v>
      </c>
    </row>
    <row r="677" spans="1:11" ht="48" customHeight="1">
      <c r="A677" s="68" t="s">
        <v>285</v>
      </c>
      <c r="B677" s="18" t="s">
        <v>243</v>
      </c>
      <c r="C677" s="18" t="s">
        <v>270</v>
      </c>
      <c r="D677" s="30" t="s">
        <v>286</v>
      </c>
      <c r="E677" s="18"/>
      <c r="F677" s="18"/>
      <c r="G677" s="16">
        <f t="shared" ref="G677:K679" si="242">G678</f>
        <v>1943.1</v>
      </c>
      <c r="H677" s="235">
        <f t="shared" si="242"/>
        <v>0</v>
      </c>
      <c r="I677" s="12">
        <f t="shared" si="239"/>
        <v>1943.1</v>
      </c>
      <c r="J677" s="16">
        <f t="shared" si="242"/>
        <v>1943.1</v>
      </c>
      <c r="K677" s="16">
        <f t="shared" si="242"/>
        <v>1943.1</v>
      </c>
    </row>
    <row r="678" spans="1:11" ht="38.25" customHeight="1">
      <c r="A678" s="44" t="s">
        <v>306</v>
      </c>
      <c r="B678" s="18" t="s">
        <v>243</v>
      </c>
      <c r="C678" s="18" t="s">
        <v>270</v>
      </c>
      <c r="D678" s="30" t="s">
        <v>286</v>
      </c>
      <c r="E678" s="18" t="s">
        <v>254</v>
      </c>
      <c r="F678" s="18"/>
      <c r="G678" s="16">
        <f t="shared" si="242"/>
        <v>1943.1</v>
      </c>
      <c r="H678" s="235">
        <f t="shared" si="242"/>
        <v>0</v>
      </c>
      <c r="I678" s="12">
        <f t="shared" si="239"/>
        <v>1943.1</v>
      </c>
      <c r="J678" s="16">
        <f t="shared" si="242"/>
        <v>1943.1</v>
      </c>
      <c r="K678" s="16">
        <f t="shared" si="242"/>
        <v>1943.1</v>
      </c>
    </row>
    <row r="679" spans="1:11" ht="15.75" customHeight="1">
      <c r="A679" s="44" t="s">
        <v>255</v>
      </c>
      <c r="B679" s="18" t="s">
        <v>243</v>
      </c>
      <c r="C679" s="18" t="s">
        <v>270</v>
      </c>
      <c r="D679" s="30" t="s">
        <v>286</v>
      </c>
      <c r="E679" s="18" t="s">
        <v>256</v>
      </c>
      <c r="F679" s="18"/>
      <c r="G679" s="16">
        <f t="shared" si="242"/>
        <v>1943.1</v>
      </c>
      <c r="H679" s="235">
        <f t="shared" si="242"/>
        <v>0</v>
      </c>
      <c r="I679" s="12">
        <f t="shared" si="239"/>
        <v>1943.1</v>
      </c>
      <c r="J679" s="16">
        <f t="shared" si="242"/>
        <v>1943.1</v>
      </c>
      <c r="K679" s="16">
        <f t="shared" si="242"/>
        <v>1943.1</v>
      </c>
    </row>
    <row r="680" spans="1:11">
      <c r="A680" s="44" t="s">
        <v>18</v>
      </c>
      <c r="B680" s="18" t="s">
        <v>243</v>
      </c>
      <c r="C680" s="18" t="s">
        <v>270</v>
      </c>
      <c r="D680" s="30" t="s">
        <v>286</v>
      </c>
      <c r="E680" s="18" t="s">
        <v>256</v>
      </c>
      <c r="F680" s="18" t="s">
        <v>10</v>
      </c>
      <c r="G680" s="20">
        <f>'[3]Бюджет 2025 г 2 чтение'!$H$883</f>
        <v>1943.1</v>
      </c>
      <c r="H680" s="220"/>
      <c r="I680" s="12">
        <f t="shared" si="239"/>
        <v>1943.1</v>
      </c>
      <c r="J680" s="19">
        <f>'[3]Бюджет 2025 г 2 чтение'!$I$883</f>
        <v>1943.1</v>
      </c>
      <c r="K680" s="26">
        <f>'[3]Бюджет 2025 г 2 чтение'!$J$883</f>
        <v>1943.1</v>
      </c>
    </row>
    <row r="681" spans="1:11" ht="50.25" customHeight="1">
      <c r="A681" s="74" t="s">
        <v>287</v>
      </c>
      <c r="B681" s="18" t="s">
        <v>243</v>
      </c>
      <c r="C681" s="18" t="s">
        <v>270</v>
      </c>
      <c r="D681" s="37" t="s">
        <v>288</v>
      </c>
      <c r="E681" s="24"/>
      <c r="F681" s="24"/>
      <c r="G681" s="16">
        <f t="shared" ref="G681:K682" si="243">G682</f>
        <v>2353.5</v>
      </c>
      <c r="H681" s="235">
        <f t="shared" si="243"/>
        <v>0</v>
      </c>
      <c r="I681" s="12">
        <f t="shared" si="239"/>
        <v>2353.5</v>
      </c>
      <c r="J681" s="16">
        <f t="shared" si="243"/>
        <v>2111.5</v>
      </c>
      <c r="K681" s="16">
        <f t="shared" si="243"/>
        <v>2018.6</v>
      </c>
    </row>
    <row r="682" spans="1:11" ht="40.5" customHeight="1">
      <c r="A682" s="48" t="s">
        <v>306</v>
      </c>
      <c r="B682" s="18" t="s">
        <v>243</v>
      </c>
      <c r="C682" s="18" t="s">
        <v>270</v>
      </c>
      <c r="D682" s="37" t="s">
        <v>288</v>
      </c>
      <c r="E682" s="24" t="s">
        <v>254</v>
      </c>
      <c r="F682" s="24"/>
      <c r="G682" s="16">
        <f t="shared" si="243"/>
        <v>2353.5</v>
      </c>
      <c r="H682" s="235">
        <f t="shared" si="243"/>
        <v>0</v>
      </c>
      <c r="I682" s="12">
        <f t="shared" si="239"/>
        <v>2353.5</v>
      </c>
      <c r="J682" s="16">
        <f t="shared" si="243"/>
        <v>2111.5</v>
      </c>
      <c r="K682" s="16">
        <f t="shared" si="243"/>
        <v>2018.6</v>
      </c>
    </row>
    <row r="683" spans="1:11" ht="12" customHeight="1">
      <c r="A683" s="48" t="s">
        <v>255</v>
      </c>
      <c r="B683" s="18" t="s">
        <v>243</v>
      </c>
      <c r="C683" s="18" t="s">
        <v>270</v>
      </c>
      <c r="D683" s="37" t="s">
        <v>288</v>
      </c>
      <c r="E683" s="24" t="s">
        <v>256</v>
      </c>
      <c r="F683" s="24"/>
      <c r="G683" s="16">
        <f t="shared" ref="G683:K683" si="244">G684+G685+G686</f>
        <v>2353.5</v>
      </c>
      <c r="H683" s="235">
        <f t="shared" si="244"/>
        <v>0</v>
      </c>
      <c r="I683" s="12">
        <f t="shared" si="239"/>
        <v>2353.5</v>
      </c>
      <c r="J683" s="16">
        <f t="shared" si="244"/>
        <v>2111.5</v>
      </c>
      <c r="K683" s="16">
        <f t="shared" si="244"/>
        <v>2018.6</v>
      </c>
    </row>
    <row r="684" spans="1:11">
      <c r="A684" s="48" t="s">
        <v>16</v>
      </c>
      <c r="B684" s="18" t="s">
        <v>243</v>
      </c>
      <c r="C684" s="18" t="s">
        <v>270</v>
      </c>
      <c r="D684" s="37" t="s">
        <v>288</v>
      </c>
      <c r="E684" s="24" t="s">
        <v>256</v>
      </c>
      <c r="F684" s="24" t="s">
        <v>17</v>
      </c>
      <c r="G684" s="22">
        <f>'[3]Бюджет 2025 г 2 чтение'!$H$887</f>
        <v>23.5</v>
      </c>
      <c r="H684" s="238"/>
      <c r="I684" s="12">
        <f t="shared" si="239"/>
        <v>23.5</v>
      </c>
      <c r="J684" s="26">
        <f>'[3]Бюджет 2025 г 2 чтение'!$I$887</f>
        <v>21.1</v>
      </c>
      <c r="K684" s="26">
        <f>'[3]Бюджет 2025 г 2 чтение'!$J$887</f>
        <v>20.2</v>
      </c>
    </row>
    <row r="685" spans="1:11">
      <c r="A685" s="48" t="s">
        <v>18</v>
      </c>
      <c r="B685" s="18" t="s">
        <v>243</v>
      </c>
      <c r="C685" s="18" t="s">
        <v>270</v>
      </c>
      <c r="D685" s="37" t="s">
        <v>288</v>
      </c>
      <c r="E685" s="24" t="s">
        <v>256</v>
      </c>
      <c r="F685" s="24" t="s">
        <v>10</v>
      </c>
      <c r="G685" s="22">
        <f>'[3]Бюджет 2025 г 2 чтение'!$H$888</f>
        <v>209.7</v>
      </c>
      <c r="H685" s="238"/>
      <c r="I685" s="12">
        <f t="shared" si="239"/>
        <v>209.7</v>
      </c>
      <c r="J685" s="26">
        <f>'[3]Бюджет 2025 г 2 чтение'!$I$888</f>
        <v>209</v>
      </c>
      <c r="K685" s="26">
        <f>'[3]Бюджет 2025 г 2 чтение'!$J$888</f>
        <v>199.8</v>
      </c>
    </row>
    <row r="686" spans="1:11">
      <c r="A686" s="48" t="s">
        <v>19</v>
      </c>
      <c r="B686" s="18" t="s">
        <v>243</v>
      </c>
      <c r="C686" s="18" t="s">
        <v>270</v>
      </c>
      <c r="D686" s="37" t="s">
        <v>288</v>
      </c>
      <c r="E686" s="24" t="s">
        <v>256</v>
      </c>
      <c r="F686" s="24" t="s">
        <v>11</v>
      </c>
      <c r="G686" s="22">
        <f>'[3]Бюджет 2025 г 2 чтение'!$H$889</f>
        <v>2120.3000000000002</v>
      </c>
      <c r="H686" s="238"/>
      <c r="I686" s="12">
        <f t="shared" si="239"/>
        <v>2120.3000000000002</v>
      </c>
      <c r="J686" s="26">
        <f>'[3]Бюджет 2025 г 2 чтение'!$I$889</f>
        <v>1881.4</v>
      </c>
      <c r="K686" s="26">
        <f>'[3]Бюджет 2025 г 2 чтение'!$J$889</f>
        <v>1798.6</v>
      </c>
    </row>
    <row r="687" spans="1:11" ht="36">
      <c r="A687" s="165" t="s">
        <v>289</v>
      </c>
      <c r="B687" s="18" t="s">
        <v>243</v>
      </c>
      <c r="C687" s="18" t="s">
        <v>270</v>
      </c>
      <c r="D687" s="30" t="s">
        <v>290</v>
      </c>
      <c r="E687" s="18"/>
      <c r="F687" s="18"/>
      <c r="G687" s="16">
        <f t="shared" ref="G687:K689" si="245">G688</f>
        <v>1943.1</v>
      </c>
      <c r="H687" s="235">
        <f t="shared" si="245"/>
        <v>0</v>
      </c>
      <c r="I687" s="12">
        <f t="shared" si="239"/>
        <v>1943.1</v>
      </c>
      <c r="J687" s="16">
        <f t="shared" si="245"/>
        <v>1943.1</v>
      </c>
      <c r="K687" s="16">
        <f t="shared" si="245"/>
        <v>1943.1</v>
      </c>
    </row>
    <row r="688" spans="1:11" ht="35.25" customHeight="1">
      <c r="A688" s="60" t="s">
        <v>259</v>
      </c>
      <c r="B688" s="18" t="s">
        <v>243</v>
      </c>
      <c r="C688" s="18" t="s">
        <v>270</v>
      </c>
      <c r="D688" s="30" t="s">
        <v>290</v>
      </c>
      <c r="E688" s="18" t="s">
        <v>254</v>
      </c>
      <c r="F688" s="18"/>
      <c r="G688" s="16">
        <f t="shared" si="245"/>
        <v>1943.1</v>
      </c>
      <c r="H688" s="235">
        <f t="shared" si="245"/>
        <v>0</v>
      </c>
      <c r="I688" s="12">
        <f t="shared" si="239"/>
        <v>1943.1</v>
      </c>
      <c r="J688" s="16">
        <f t="shared" si="245"/>
        <v>1943.1</v>
      </c>
      <c r="K688" s="16">
        <f t="shared" si="245"/>
        <v>1943.1</v>
      </c>
    </row>
    <row r="689" spans="1:11" ht="15.75" customHeight="1">
      <c r="A689" s="60" t="s">
        <v>255</v>
      </c>
      <c r="B689" s="18" t="s">
        <v>243</v>
      </c>
      <c r="C689" s="18" t="s">
        <v>270</v>
      </c>
      <c r="D689" s="30" t="s">
        <v>290</v>
      </c>
      <c r="E689" s="18" t="s">
        <v>256</v>
      </c>
      <c r="F689" s="18"/>
      <c r="G689" s="16">
        <f t="shared" si="245"/>
        <v>1943.1</v>
      </c>
      <c r="H689" s="235">
        <f t="shared" si="245"/>
        <v>0</v>
      </c>
      <c r="I689" s="12">
        <f t="shared" si="239"/>
        <v>1943.1</v>
      </c>
      <c r="J689" s="16">
        <f t="shared" si="245"/>
        <v>1943.1</v>
      </c>
      <c r="K689" s="16">
        <f t="shared" si="245"/>
        <v>1943.1</v>
      </c>
    </row>
    <row r="690" spans="1:11">
      <c r="A690" s="60" t="s">
        <v>16</v>
      </c>
      <c r="B690" s="18" t="s">
        <v>243</v>
      </c>
      <c r="C690" s="18" t="s">
        <v>270</v>
      </c>
      <c r="D690" s="30" t="s">
        <v>290</v>
      </c>
      <c r="E690" s="18" t="s">
        <v>256</v>
      </c>
      <c r="F690" s="18" t="s">
        <v>17</v>
      </c>
      <c r="G690" s="64">
        <f>'[3]Бюджет 2025 г 2 чтение'!$H$857</f>
        <v>1943.1</v>
      </c>
      <c r="H690" s="236"/>
      <c r="I690" s="12">
        <f t="shared" si="239"/>
        <v>1943.1</v>
      </c>
      <c r="J690" s="19">
        <f>'[3]Бюджет 2025 г 2 чтение'!$I$858</f>
        <v>1943.1</v>
      </c>
      <c r="K690" s="19">
        <f>'[3]Бюджет 2025 г 2 чтение'!$J$858</f>
        <v>1943.1</v>
      </c>
    </row>
    <row r="691" spans="1:11" ht="22.5" customHeight="1">
      <c r="A691" s="60" t="s">
        <v>291</v>
      </c>
      <c r="B691" s="34" t="s">
        <v>243</v>
      </c>
      <c r="C691" s="34" t="s">
        <v>270</v>
      </c>
      <c r="D691" s="30" t="s">
        <v>292</v>
      </c>
      <c r="E691" s="18" t="s">
        <v>64</v>
      </c>
      <c r="F691" s="34"/>
      <c r="G691" s="16">
        <f t="shared" ref="G691:K693" si="246">G692</f>
        <v>2521.4</v>
      </c>
      <c r="H691" s="235">
        <f t="shared" si="246"/>
        <v>289.39999999999998</v>
      </c>
      <c r="I691" s="12">
        <f t="shared" si="239"/>
        <v>2810.8</v>
      </c>
      <c r="J691" s="16">
        <f t="shared" si="246"/>
        <v>1400</v>
      </c>
      <c r="K691" s="16">
        <f t="shared" si="246"/>
        <v>1400</v>
      </c>
    </row>
    <row r="692" spans="1:11" ht="39" customHeight="1">
      <c r="A692" s="60" t="s">
        <v>259</v>
      </c>
      <c r="B692" s="18" t="s">
        <v>243</v>
      </c>
      <c r="C692" s="18" t="s">
        <v>270</v>
      </c>
      <c r="D692" s="30" t="s">
        <v>292</v>
      </c>
      <c r="E692" s="18" t="s">
        <v>254</v>
      </c>
      <c r="F692" s="18"/>
      <c r="G692" s="16">
        <f t="shared" si="246"/>
        <v>2521.4</v>
      </c>
      <c r="H692" s="235">
        <f t="shared" si="246"/>
        <v>289.39999999999998</v>
      </c>
      <c r="I692" s="12">
        <f t="shared" si="239"/>
        <v>2810.8</v>
      </c>
      <c r="J692" s="16">
        <f t="shared" si="246"/>
        <v>1400</v>
      </c>
      <c r="K692" s="16">
        <f t="shared" si="246"/>
        <v>1400</v>
      </c>
    </row>
    <row r="693" spans="1:11" ht="14.25" customHeight="1">
      <c r="A693" s="60" t="s">
        <v>255</v>
      </c>
      <c r="B693" s="18" t="s">
        <v>243</v>
      </c>
      <c r="C693" s="18" t="s">
        <v>270</v>
      </c>
      <c r="D693" s="30" t="s">
        <v>292</v>
      </c>
      <c r="E693" s="18" t="s">
        <v>256</v>
      </c>
      <c r="F693" s="18"/>
      <c r="G693" s="16">
        <f t="shared" si="246"/>
        <v>2521.4</v>
      </c>
      <c r="H693" s="235">
        <f t="shared" si="246"/>
        <v>289.39999999999998</v>
      </c>
      <c r="I693" s="12">
        <f t="shared" si="239"/>
        <v>2810.8</v>
      </c>
      <c r="J693" s="16">
        <f t="shared" si="246"/>
        <v>1400</v>
      </c>
      <c r="K693" s="16">
        <f t="shared" si="246"/>
        <v>1400</v>
      </c>
    </row>
    <row r="694" spans="1:11">
      <c r="A694" s="60" t="s">
        <v>16</v>
      </c>
      <c r="B694" s="18" t="s">
        <v>243</v>
      </c>
      <c r="C694" s="18" t="s">
        <v>270</v>
      </c>
      <c r="D694" s="30" t="s">
        <v>292</v>
      </c>
      <c r="E694" s="18" t="s">
        <v>256</v>
      </c>
      <c r="F694" s="18" t="s">
        <v>17</v>
      </c>
      <c r="G694" s="20">
        <v>2521.4</v>
      </c>
      <c r="H694" s="220">
        <f>'[5]Поправки октябрь'!$I$870</f>
        <v>289.39999999999998</v>
      </c>
      <c r="I694" s="12">
        <f t="shared" si="239"/>
        <v>2810.8</v>
      </c>
      <c r="J694" s="19">
        <f>'[2]Бюджет 2025 г 1 чтение'!$I$861</f>
        <v>1400</v>
      </c>
      <c r="K694" s="19">
        <f>'[2]Бюджет 2025 г 1 чтение'!$J$861</f>
        <v>1400</v>
      </c>
    </row>
    <row r="695" spans="1:11" ht="71.25" customHeight="1">
      <c r="A695" s="159" t="s">
        <v>293</v>
      </c>
      <c r="B695" s="18" t="s">
        <v>243</v>
      </c>
      <c r="C695" s="18" t="s">
        <v>270</v>
      </c>
      <c r="D695" s="30" t="s">
        <v>294</v>
      </c>
      <c r="E695" s="18" t="s">
        <v>64</v>
      </c>
      <c r="F695" s="18"/>
      <c r="G695" s="16">
        <f t="shared" ref="G695:K697" si="247">G696</f>
        <v>97869.7</v>
      </c>
      <c r="H695" s="235">
        <f t="shared" si="247"/>
        <v>0</v>
      </c>
      <c r="I695" s="12">
        <f t="shared" si="239"/>
        <v>97869.7</v>
      </c>
      <c r="J695" s="16">
        <f t="shared" si="247"/>
        <v>97845.8</v>
      </c>
      <c r="K695" s="16">
        <f t="shared" si="247"/>
        <v>97845.8</v>
      </c>
    </row>
    <row r="696" spans="1:11" ht="35.25" customHeight="1">
      <c r="A696" s="44" t="s">
        <v>306</v>
      </c>
      <c r="B696" s="18" t="s">
        <v>243</v>
      </c>
      <c r="C696" s="18" t="s">
        <v>270</v>
      </c>
      <c r="D696" s="30" t="s">
        <v>294</v>
      </c>
      <c r="E696" s="18" t="s">
        <v>254</v>
      </c>
      <c r="F696" s="18"/>
      <c r="G696" s="16">
        <f t="shared" si="247"/>
        <v>97869.7</v>
      </c>
      <c r="H696" s="235">
        <f t="shared" si="247"/>
        <v>0</v>
      </c>
      <c r="I696" s="12">
        <f t="shared" si="239"/>
        <v>97869.7</v>
      </c>
      <c r="J696" s="16">
        <f t="shared" si="247"/>
        <v>97845.8</v>
      </c>
      <c r="K696" s="16">
        <f t="shared" si="247"/>
        <v>97845.8</v>
      </c>
    </row>
    <row r="697" spans="1:11" ht="14.25" customHeight="1">
      <c r="A697" s="44" t="s">
        <v>255</v>
      </c>
      <c r="B697" s="18" t="s">
        <v>243</v>
      </c>
      <c r="C697" s="18" t="s">
        <v>270</v>
      </c>
      <c r="D697" s="30" t="s">
        <v>294</v>
      </c>
      <c r="E697" s="18" t="s">
        <v>256</v>
      </c>
      <c r="F697" s="18"/>
      <c r="G697" s="16">
        <f t="shared" si="247"/>
        <v>97869.7</v>
      </c>
      <c r="H697" s="235">
        <f t="shared" si="247"/>
        <v>0</v>
      </c>
      <c r="I697" s="12">
        <f t="shared" si="239"/>
        <v>97869.7</v>
      </c>
      <c r="J697" s="16">
        <f t="shared" si="247"/>
        <v>97845.8</v>
      </c>
      <c r="K697" s="16">
        <f t="shared" si="247"/>
        <v>97845.8</v>
      </c>
    </row>
    <row r="698" spans="1:11">
      <c r="A698" s="44" t="s">
        <v>18</v>
      </c>
      <c r="B698" s="18" t="s">
        <v>243</v>
      </c>
      <c r="C698" s="18" t="s">
        <v>270</v>
      </c>
      <c r="D698" s="30" t="s">
        <v>294</v>
      </c>
      <c r="E698" s="18" t="s">
        <v>256</v>
      </c>
      <c r="F698" s="18" t="s">
        <v>10</v>
      </c>
      <c r="G698" s="149">
        <f>'[3]Бюджет 2025 г 2 чтение'!$H$875</f>
        <v>97869.7</v>
      </c>
      <c r="H698" s="236"/>
      <c r="I698" s="12">
        <f t="shared" si="239"/>
        <v>97869.7</v>
      </c>
      <c r="J698" s="20">
        <f>'[3]Бюджет 2025 г 2 чтение'!$I$875</f>
        <v>97845.8</v>
      </c>
      <c r="K698" s="19">
        <f>'[3]Бюджет 2025 г 2 чтение'!$J$875</f>
        <v>97845.8</v>
      </c>
    </row>
    <row r="699" spans="1:11" ht="76.5">
      <c r="A699" s="184" t="s">
        <v>646</v>
      </c>
      <c r="B699" s="151" t="s">
        <v>243</v>
      </c>
      <c r="C699" s="151" t="s">
        <v>270</v>
      </c>
      <c r="D699" s="117" t="s">
        <v>688</v>
      </c>
      <c r="E699" s="151"/>
      <c r="F699" s="151"/>
      <c r="G699" s="149">
        <f>G700</f>
        <v>1491.3000000000002</v>
      </c>
      <c r="H699" s="236">
        <f>H700</f>
        <v>0</v>
      </c>
      <c r="I699" s="185">
        <f t="shared" si="239"/>
        <v>1491.3000000000002</v>
      </c>
      <c r="J699" s="155">
        <f>J700</f>
        <v>1513.8999999999999</v>
      </c>
      <c r="K699" s="155">
        <f>K700</f>
        <v>1541.3</v>
      </c>
    </row>
    <row r="700" spans="1:11" ht="38.25">
      <c r="A700" s="108" t="s">
        <v>306</v>
      </c>
      <c r="B700" s="151" t="s">
        <v>243</v>
      </c>
      <c r="C700" s="151" t="s">
        <v>270</v>
      </c>
      <c r="D700" s="117" t="s">
        <v>688</v>
      </c>
      <c r="E700" s="113" t="s">
        <v>254</v>
      </c>
      <c r="F700" s="113"/>
      <c r="G700" s="149">
        <f>G701</f>
        <v>1491.3000000000002</v>
      </c>
      <c r="H700" s="236">
        <f>H701</f>
        <v>0</v>
      </c>
      <c r="I700" s="185">
        <f t="shared" si="239"/>
        <v>1491.3000000000002</v>
      </c>
      <c r="J700" s="155">
        <f>J701</f>
        <v>1513.8999999999999</v>
      </c>
      <c r="K700" s="155">
        <f>K701</f>
        <v>1541.3</v>
      </c>
    </row>
    <row r="701" spans="1:11">
      <c r="A701" s="108" t="s">
        <v>255</v>
      </c>
      <c r="B701" s="151" t="s">
        <v>243</v>
      </c>
      <c r="C701" s="151" t="s">
        <v>270</v>
      </c>
      <c r="D701" s="117" t="s">
        <v>688</v>
      </c>
      <c r="E701" s="113" t="s">
        <v>256</v>
      </c>
      <c r="F701" s="113"/>
      <c r="G701" s="149">
        <f>G702+G703</f>
        <v>1491.3000000000002</v>
      </c>
      <c r="H701" s="236">
        <f>H702+H703</f>
        <v>0</v>
      </c>
      <c r="I701" s="185">
        <f t="shared" si="239"/>
        <v>1491.3000000000002</v>
      </c>
      <c r="J701" s="155">
        <f>J702+J703</f>
        <v>1513.8999999999999</v>
      </c>
      <c r="K701" s="155">
        <f>K702+K703</f>
        <v>1541.3</v>
      </c>
    </row>
    <row r="702" spans="1:11">
      <c r="A702" s="108" t="s">
        <v>18</v>
      </c>
      <c r="B702" s="151" t="s">
        <v>243</v>
      </c>
      <c r="C702" s="151" t="s">
        <v>270</v>
      </c>
      <c r="D702" s="117" t="s">
        <v>688</v>
      </c>
      <c r="E702" s="113" t="s">
        <v>256</v>
      </c>
      <c r="F702" s="113" t="s">
        <v>10</v>
      </c>
      <c r="G702" s="149">
        <v>14.9</v>
      </c>
      <c r="H702" s="236">
        <v>0</v>
      </c>
      <c r="I702" s="185">
        <f t="shared" si="239"/>
        <v>14.9</v>
      </c>
      <c r="J702" s="155">
        <f>'[4]Поправки февраль'!$K$874</f>
        <v>15.1</v>
      </c>
      <c r="K702" s="154">
        <f>'[4]Поправки февраль'!$L$874</f>
        <v>30.8</v>
      </c>
    </row>
    <row r="703" spans="1:11">
      <c r="A703" s="108" t="s">
        <v>19</v>
      </c>
      <c r="B703" s="151" t="s">
        <v>243</v>
      </c>
      <c r="C703" s="151" t="s">
        <v>270</v>
      </c>
      <c r="D703" s="117" t="s">
        <v>688</v>
      </c>
      <c r="E703" s="113" t="s">
        <v>256</v>
      </c>
      <c r="F703" s="113" t="s">
        <v>11</v>
      </c>
      <c r="G703" s="149">
        <v>1476.4</v>
      </c>
      <c r="H703" s="236">
        <v>0</v>
      </c>
      <c r="I703" s="185">
        <f t="shared" si="239"/>
        <v>1476.4</v>
      </c>
      <c r="J703" s="155">
        <f>'[4]Поправки февраль'!$K$875</f>
        <v>1498.8</v>
      </c>
      <c r="K703" s="154">
        <f>'[4]Поправки февраль'!$L$875</f>
        <v>1510.5</v>
      </c>
    </row>
    <row r="704" spans="1:11" ht="76.5" hidden="1">
      <c r="A704" s="45" t="s">
        <v>646</v>
      </c>
      <c r="B704" s="18" t="s">
        <v>243</v>
      </c>
      <c r="C704" s="18" t="s">
        <v>270</v>
      </c>
      <c r="D704" s="117" t="s">
        <v>647</v>
      </c>
      <c r="E704" s="18"/>
      <c r="F704" s="18"/>
      <c r="G704" s="64">
        <f>G705</f>
        <v>0</v>
      </c>
      <c r="H704" s="236">
        <f>H705</f>
        <v>0</v>
      </c>
      <c r="I704" s="12">
        <f t="shared" si="239"/>
        <v>0</v>
      </c>
      <c r="J704" s="64">
        <f t="shared" ref="J704:K705" si="248">J705</f>
        <v>0</v>
      </c>
      <c r="K704" s="64">
        <f t="shared" si="248"/>
        <v>0</v>
      </c>
    </row>
    <row r="705" spans="1:11" ht="38.25" hidden="1">
      <c r="A705" s="108" t="s">
        <v>306</v>
      </c>
      <c r="B705" s="18" t="s">
        <v>243</v>
      </c>
      <c r="C705" s="18" t="s">
        <v>270</v>
      </c>
      <c r="D705" s="117" t="s">
        <v>647</v>
      </c>
      <c r="E705" s="134" t="s">
        <v>254</v>
      </c>
      <c r="F705" s="134"/>
      <c r="G705" s="64">
        <f>G706</f>
        <v>0</v>
      </c>
      <c r="H705" s="236">
        <f>H706</f>
        <v>0</v>
      </c>
      <c r="I705" s="12">
        <f t="shared" si="239"/>
        <v>0</v>
      </c>
      <c r="J705" s="64">
        <f t="shared" si="248"/>
        <v>0</v>
      </c>
      <c r="K705" s="64">
        <f t="shared" si="248"/>
        <v>0</v>
      </c>
    </row>
    <row r="706" spans="1:11" hidden="1">
      <c r="A706" s="108" t="s">
        <v>255</v>
      </c>
      <c r="B706" s="18" t="s">
        <v>243</v>
      </c>
      <c r="C706" s="18" t="s">
        <v>270</v>
      </c>
      <c r="D706" s="117" t="s">
        <v>647</v>
      </c>
      <c r="E706" s="134" t="s">
        <v>256</v>
      </c>
      <c r="F706" s="134"/>
      <c r="G706" s="64">
        <f>G707+G708</f>
        <v>0</v>
      </c>
      <c r="H706" s="236">
        <f>H707+H708</f>
        <v>0</v>
      </c>
      <c r="I706" s="12">
        <f t="shared" si="239"/>
        <v>0</v>
      </c>
      <c r="J706" s="64">
        <f t="shared" ref="J706:K706" si="249">J707+J708</f>
        <v>0</v>
      </c>
      <c r="K706" s="64">
        <f t="shared" si="249"/>
        <v>0</v>
      </c>
    </row>
    <row r="707" spans="1:11" hidden="1">
      <c r="A707" s="108" t="s">
        <v>18</v>
      </c>
      <c r="B707" s="18" t="s">
        <v>243</v>
      </c>
      <c r="C707" s="18" t="s">
        <v>270</v>
      </c>
      <c r="D707" s="117" t="s">
        <v>647</v>
      </c>
      <c r="E707" s="134" t="s">
        <v>256</v>
      </c>
      <c r="F707" s="134" t="s">
        <v>10</v>
      </c>
      <c r="G707" s="64">
        <v>0</v>
      </c>
      <c r="H707" s="236">
        <v>0</v>
      </c>
      <c r="I707" s="12">
        <f t="shared" si="239"/>
        <v>0</v>
      </c>
      <c r="J707" s="20">
        <f>'[4]Поправки февраль'!$K$879</f>
        <v>0</v>
      </c>
      <c r="K707" s="19">
        <f>'[4]Поправки февраль'!$L$879</f>
        <v>0</v>
      </c>
    </row>
    <row r="708" spans="1:11" hidden="1">
      <c r="A708" s="108" t="s">
        <v>19</v>
      </c>
      <c r="B708" s="18" t="s">
        <v>243</v>
      </c>
      <c r="C708" s="18" t="s">
        <v>270</v>
      </c>
      <c r="D708" s="117" t="s">
        <v>647</v>
      </c>
      <c r="E708" s="134" t="s">
        <v>256</v>
      </c>
      <c r="F708" s="134" t="s">
        <v>11</v>
      </c>
      <c r="G708" s="64">
        <v>0</v>
      </c>
      <c r="H708" s="236">
        <v>0</v>
      </c>
      <c r="I708" s="12">
        <f t="shared" si="239"/>
        <v>0</v>
      </c>
      <c r="J708" s="20">
        <f>'[4]Поправки февраль'!$K$880</f>
        <v>0</v>
      </c>
      <c r="K708" s="19">
        <f>'[4]Поправки февраль'!$L$880</f>
        <v>0</v>
      </c>
    </row>
    <row r="709" spans="1:11" s="186" customFormat="1" ht="89.25">
      <c r="A709" s="108" t="s">
        <v>679</v>
      </c>
      <c r="B709" s="151" t="s">
        <v>243</v>
      </c>
      <c r="C709" s="151" t="s">
        <v>270</v>
      </c>
      <c r="D709" s="117" t="s">
        <v>687</v>
      </c>
      <c r="E709" s="113"/>
      <c r="F709" s="113"/>
      <c r="G709" s="149">
        <f t="shared" ref="G709:H711" si="250">G710</f>
        <v>546.79999999999995</v>
      </c>
      <c r="H709" s="236">
        <f t="shared" si="250"/>
        <v>0</v>
      </c>
      <c r="I709" s="185">
        <f t="shared" si="239"/>
        <v>546.79999999999995</v>
      </c>
      <c r="J709" s="155">
        <f t="shared" ref="J709:K711" si="251">J710</f>
        <v>546.79999999999995</v>
      </c>
      <c r="K709" s="155">
        <f t="shared" si="251"/>
        <v>546.79999999999995</v>
      </c>
    </row>
    <row r="710" spans="1:11" s="186" customFormat="1" ht="38.25">
      <c r="A710" s="108" t="s">
        <v>306</v>
      </c>
      <c r="B710" s="151" t="s">
        <v>243</v>
      </c>
      <c r="C710" s="151" t="s">
        <v>270</v>
      </c>
      <c r="D710" s="117" t="s">
        <v>687</v>
      </c>
      <c r="E710" s="113" t="s">
        <v>254</v>
      </c>
      <c r="F710" s="113"/>
      <c r="G710" s="149">
        <f t="shared" si="250"/>
        <v>546.79999999999995</v>
      </c>
      <c r="H710" s="236">
        <f t="shared" si="250"/>
        <v>0</v>
      </c>
      <c r="I710" s="185">
        <f t="shared" si="239"/>
        <v>546.79999999999995</v>
      </c>
      <c r="J710" s="155">
        <f t="shared" si="251"/>
        <v>546.79999999999995</v>
      </c>
      <c r="K710" s="155">
        <f t="shared" si="251"/>
        <v>546.79999999999995</v>
      </c>
    </row>
    <row r="711" spans="1:11" s="186" customFormat="1">
      <c r="A711" s="108" t="s">
        <v>255</v>
      </c>
      <c r="B711" s="151" t="s">
        <v>243</v>
      </c>
      <c r="C711" s="151" t="s">
        <v>270</v>
      </c>
      <c r="D711" s="117" t="s">
        <v>687</v>
      </c>
      <c r="E711" s="113" t="s">
        <v>256</v>
      </c>
      <c r="F711" s="113"/>
      <c r="G711" s="149">
        <f t="shared" si="250"/>
        <v>546.79999999999995</v>
      </c>
      <c r="H711" s="236">
        <f t="shared" si="250"/>
        <v>0</v>
      </c>
      <c r="I711" s="185">
        <f t="shared" si="239"/>
        <v>546.79999999999995</v>
      </c>
      <c r="J711" s="155">
        <f t="shared" si="251"/>
        <v>546.79999999999995</v>
      </c>
      <c r="K711" s="155">
        <f t="shared" si="251"/>
        <v>546.79999999999995</v>
      </c>
    </row>
    <row r="712" spans="1:11" s="186" customFormat="1">
      <c r="A712" s="108" t="s">
        <v>19</v>
      </c>
      <c r="B712" s="151" t="s">
        <v>243</v>
      </c>
      <c r="C712" s="151" t="s">
        <v>270</v>
      </c>
      <c r="D712" s="117" t="s">
        <v>687</v>
      </c>
      <c r="E712" s="113" t="s">
        <v>256</v>
      </c>
      <c r="F712" s="113" t="s">
        <v>11</v>
      </c>
      <c r="G712" s="149">
        <v>546.79999999999995</v>
      </c>
      <c r="H712" s="236">
        <v>0</v>
      </c>
      <c r="I712" s="185">
        <f t="shared" si="239"/>
        <v>546.79999999999995</v>
      </c>
      <c r="J712" s="155">
        <f>'[4]Поправки февраль'!$K$884</f>
        <v>546.79999999999995</v>
      </c>
      <c r="K712" s="154">
        <f>'[4]Поправки февраль'!$L$884</f>
        <v>546.79999999999995</v>
      </c>
    </row>
    <row r="713" spans="1:11" s="186" customFormat="1" ht="89.25" hidden="1">
      <c r="A713" s="108" t="s">
        <v>679</v>
      </c>
      <c r="B713" s="151" t="s">
        <v>243</v>
      </c>
      <c r="C713" s="151" t="s">
        <v>270</v>
      </c>
      <c r="D713" s="117" t="s">
        <v>680</v>
      </c>
      <c r="E713" s="113"/>
      <c r="F713" s="113"/>
      <c r="G713" s="149">
        <f t="shared" ref="G713:K715" si="252">G714</f>
        <v>0</v>
      </c>
      <c r="H713" s="236">
        <f t="shared" si="252"/>
        <v>0</v>
      </c>
      <c r="I713" s="185">
        <f t="shared" si="239"/>
        <v>0</v>
      </c>
      <c r="J713" s="149">
        <f t="shared" si="252"/>
        <v>0</v>
      </c>
      <c r="K713" s="149">
        <f t="shared" si="252"/>
        <v>0</v>
      </c>
    </row>
    <row r="714" spans="1:11" s="186" customFormat="1" ht="38.25" hidden="1">
      <c r="A714" s="108" t="s">
        <v>306</v>
      </c>
      <c r="B714" s="151" t="s">
        <v>243</v>
      </c>
      <c r="C714" s="151" t="s">
        <v>270</v>
      </c>
      <c r="D714" s="117" t="s">
        <v>680</v>
      </c>
      <c r="E714" s="113" t="s">
        <v>254</v>
      </c>
      <c r="F714" s="113"/>
      <c r="G714" s="149">
        <f t="shared" si="252"/>
        <v>0</v>
      </c>
      <c r="H714" s="236">
        <f t="shared" si="252"/>
        <v>0</v>
      </c>
      <c r="I714" s="185">
        <f t="shared" si="239"/>
        <v>0</v>
      </c>
      <c r="J714" s="149">
        <f t="shared" si="252"/>
        <v>0</v>
      </c>
      <c r="K714" s="149">
        <f t="shared" si="252"/>
        <v>0</v>
      </c>
    </row>
    <row r="715" spans="1:11" s="186" customFormat="1" hidden="1">
      <c r="A715" s="108" t="s">
        <v>255</v>
      </c>
      <c r="B715" s="151" t="s">
        <v>243</v>
      </c>
      <c r="C715" s="151" t="s">
        <v>270</v>
      </c>
      <c r="D715" s="117" t="s">
        <v>680</v>
      </c>
      <c r="E715" s="113" t="s">
        <v>256</v>
      </c>
      <c r="F715" s="113"/>
      <c r="G715" s="149">
        <f t="shared" si="252"/>
        <v>0</v>
      </c>
      <c r="H715" s="236">
        <f t="shared" si="252"/>
        <v>0</v>
      </c>
      <c r="I715" s="185">
        <f t="shared" si="239"/>
        <v>0</v>
      </c>
      <c r="J715" s="149">
        <f t="shared" si="252"/>
        <v>0</v>
      </c>
      <c r="K715" s="149">
        <f t="shared" si="252"/>
        <v>0</v>
      </c>
    </row>
    <row r="716" spans="1:11" s="186" customFormat="1" hidden="1">
      <c r="A716" s="108" t="s">
        <v>19</v>
      </c>
      <c r="B716" s="151" t="s">
        <v>243</v>
      </c>
      <c r="C716" s="151" t="s">
        <v>270</v>
      </c>
      <c r="D716" s="117" t="s">
        <v>680</v>
      </c>
      <c r="E716" s="113" t="s">
        <v>256</v>
      </c>
      <c r="F716" s="113" t="s">
        <v>11</v>
      </c>
      <c r="G716" s="149">
        <v>0</v>
      </c>
      <c r="H716" s="236">
        <v>0</v>
      </c>
      <c r="I716" s="185">
        <f t="shared" si="239"/>
        <v>0</v>
      </c>
      <c r="J716" s="155">
        <f>'[4]Поправки февраль'!$K$888</f>
        <v>0</v>
      </c>
      <c r="K716" s="154">
        <f>'[4]Поправки февраль'!$L$888</f>
        <v>0</v>
      </c>
    </row>
    <row r="717" spans="1:11" ht="90.75" customHeight="1">
      <c r="A717" s="74" t="s">
        <v>624</v>
      </c>
      <c r="B717" s="18" t="s">
        <v>243</v>
      </c>
      <c r="C717" s="18" t="s">
        <v>270</v>
      </c>
      <c r="D717" s="117" t="s">
        <v>625</v>
      </c>
      <c r="E717" s="134"/>
      <c r="F717" s="134"/>
      <c r="G717" s="64">
        <f t="shared" ref="G717:K719" si="253">G718</f>
        <v>150.6</v>
      </c>
      <c r="H717" s="236">
        <f t="shared" si="253"/>
        <v>0.4</v>
      </c>
      <c r="I717" s="12">
        <f t="shared" si="239"/>
        <v>151</v>
      </c>
      <c r="J717" s="22">
        <f t="shared" si="253"/>
        <v>150.6</v>
      </c>
      <c r="K717" s="22">
        <f t="shared" si="253"/>
        <v>150.6</v>
      </c>
    </row>
    <row r="718" spans="1:11" ht="38.25">
      <c r="A718" s="108" t="s">
        <v>306</v>
      </c>
      <c r="B718" s="18" t="s">
        <v>243</v>
      </c>
      <c r="C718" s="18" t="s">
        <v>270</v>
      </c>
      <c r="D718" s="117" t="s">
        <v>625</v>
      </c>
      <c r="E718" s="134" t="s">
        <v>254</v>
      </c>
      <c r="F718" s="134"/>
      <c r="G718" s="64">
        <f t="shared" si="253"/>
        <v>150.6</v>
      </c>
      <c r="H718" s="236">
        <f t="shared" si="253"/>
        <v>0.4</v>
      </c>
      <c r="I718" s="12">
        <f t="shared" si="239"/>
        <v>151</v>
      </c>
      <c r="J718" s="22">
        <f t="shared" si="253"/>
        <v>150.6</v>
      </c>
      <c r="K718" s="22">
        <f t="shared" si="253"/>
        <v>150.6</v>
      </c>
    </row>
    <row r="719" spans="1:11">
      <c r="A719" s="108" t="s">
        <v>255</v>
      </c>
      <c r="B719" s="18" t="s">
        <v>243</v>
      </c>
      <c r="C719" s="18" t="s">
        <v>270</v>
      </c>
      <c r="D719" s="117" t="s">
        <v>625</v>
      </c>
      <c r="E719" s="134" t="s">
        <v>256</v>
      </c>
      <c r="F719" s="134"/>
      <c r="G719" s="64">
        <f t="shared" si="253"/>
        <v>150.6</v>
      </c>
      <c r="H719" s="236">
        <f t="shared" si="253"/>
        <v>0.4</v>
      </c>
      <c r="I719" s="12">
        <f t="shared" si="239"/>
        <v>151</v>
      </c>
      <c r="J719" s="22">
        <f t="shared" si="253"/>
        <v>150.6</v>
      </c>
      <c r="K719" s="22">
        <f t="shared" si="253"/>
        <v>150.6</v>
      </c>
    </row>
    <row r="720" spans="1:11">
      <c r="A720" s="108" t="s">
        <v>18</v>
      </c>
      <c r="B720" s="18" t="s">
        <v>243</v>
      </c>
      <c r="C720" s="18" t="s">
        <v>270</v>
      </c>
      <c r="D720" s="117" t="s">
        <v>625</v>
      </c>
      <c r="E720" s="134" t="s">
        <v>256</v>
      </c>
      <c r="F720" s="134" t="s">
        <v>10</v>
      </c>
      <c r="G720" s="64">
        <f>'[2]Бюджет 2025 г 1 чтение'!$H$874</f>
        <v>150.6</v>
      </c>
      <c r="H720" s="236">
        <f>'[5]Поправки октябрь'!$I$896</f>
        <v>0.4</v>
      </c>
      <c r="I720" s="12">
        <f t="shared" si="239"/>
        <v>151</v>
      </c>
      <c r="J720" s="22">
        <f>'[2]Бюджет 2025 г 1 чтение'!$I$874</f>
        <v>150.6</v>
      </c>
      <c r="K720" s="22">
        <f>'[2]Бюджет 2025 г 1 чтение'!$J$874</f>
        <v>150.6</v>
      </c>
    </row>
    <row r="721" spans="1:11" ht="24" customHeight="1">
      <c r="A721" s="166" t="s">
        <v>295</v>
      </c>
      <c r="B721" s="34" t="s">
        <v>243</v>
      </c>
      <c r="C721" s="34" t="s">
        <v>270</v>
      </c>
      <c r="D721" s="35" t="s">
        <v>296</v>
      </c>
      <c r="E721" s="34"/>
      <c r="F721" s="34"/>
      <c r="G721" s="16">
        <f t="shared" ref="G721:K723" si="254">G722</f>
        <v>1258.8</v>
      </c>
      <c r="H721" s="235">
        <f t="shared" si="254"/>
        <v>0</v>
      </c>
      <c r="I721" s="12">
        <f t="shared" si="239"/>
        <v>1258.8</v>
      </c>
      <c r="J721" s="16">
        <f t="shared" si="254"/>
        <v>1183</v>
      </c>
      <c r="K721" s="16">
        <f t="shared" si="254"/>
        <v>1102.5999999999999</v>
      </c>
    </row>
    <row r="722" spans="1:11" ht="36">
      <c r="A722" s="44" t="s">
        <v>306</v>
      </c>
      <c r="B722" s="18" t="s">
        <v>243</v>
      </c>
      <c r="C722" s="18" t="s">
        <v>270</v>
      </c>
      <c r="D722" s="30" t="s">
        <v>296</v>
      </c>
      <c r="E722" s="18" t="s">
        <v>254</v>
      </c>
      <c r="F722" s="18"/>
      <c r="G722" s="16">
        <f t="shared" si="254"/>
        <v>1258.8</v>
      </c>
      <c r="H722" s="235">
        <f t="shared" si="254"/>
        <v>0</v>
      </c>
      <c r="I722" s="12">
        <f t="shared" si="239"/>
        <v>1258.8</v>
      </c>
      <c r="J722" s="16">
        <f t="shared" si="254"/>
        <v>1183</v>
      </c>
      <c r="K722" s="16">
        <f t="shared" si="254"/>
        <v>1102.5999999999999</v>
      </c>
    </row>
    <row r="723" spans="1:11" ht="15" customHeight="1">
      <c r="A723" s="44" t="s">
        <v>255</v>
      </c>
      <c r="B723" s="18" t="s">
        <v>243</v>
      </c>
      <c r="C723" s="18" t="s">
        <v>270</v>
      </c>
      <c r="D723" s="30" t="s">
        <v>296</v>
      </c>
      <c r="E723" s="18" t="s">
        <v>256</v>
      </c>
      <c r="F723" s="18"/>
      <c r="G723" s="16">
        <f t="shared" si="254"/>
        <v>1258.8</v>
      </c>
      <c r="H723" s="235">
        <f t="shared" si="254"/>
        <v>0</v>
      </c>
      <c r="I723" s="12">
        <f t="shared" si="239"/>
        <v>1258.8</v>
      </c>
      <c r="J723" s="16">
        <f t="shared" si="254"/>
        <v>1183</v>
      </c>
      <c r="K723" s="16">
        <f t="shared" si="254"/>
        <v>1102.5999999999999</v>
      </c>
    </row>
    <row r="724" spans="1:11">
      <c r="A724" s="44" t="s">
        <v>18</v>
      </c>
      <c r="B724" s="18" t="s">
        <v>243</v>
      </c>
      <c r="C724" s="18" t="s">
        <v>270</v>
      </c>
      <c r="D724" s="30" t="s">
        <v>296</v>
      </c>
      <c r="E724" s="18" t="s">
        <v>256</v>
      </c>
      <c r="F724" s="18" t="s">
        <v>10</v>
      </c>
      <c r="G724" s="64">
        <f>'[3]Бюджет 2025 г 2 чтение'!$H$893</f>
        <v>1258.8</v>
      </c>
      <c r="H724" s="236"/>
      <c r="I724" s="12">
        <f t="shared" si="239"/>
        <v>1258.8</v>
      </c>
      <c r="J724" s="20">
        <f>'[3]Бюджет 2025 г 2 чтение'!$I$893</f>
        <v>1183</v>
      </c>
      <c r="K724" s="19">
        <f>'[3]Бюджет 2025 г 2 чтение'!$J$893</f>
        <v>1102.5999999999999</v>
      </c>
    </row>
    <row r="725" spans="1:11" ht="60">
      <c r="A725" s="166" t="s">
        <v>640</v>
      </c>
      <c r="B725" s="18" t="s">
        <v>243</v>
      </c>
      <c r="C725" s="18" t="s">
        <v>270</v>
      </c>
      <c r="D725" s="116" t="s">
        <v>686</v>
      </c>
      <c r="E725" s="34"/>
      <c r="F725" s="34"/>
      <c r="G725" s="64">
        <f t="shared" ref="G725:H727" si="255">G726</f>
        <v>13749.1</v>
      </c>
      <c r="H725" s="236">
        <f t="shared" si="255"/>
        <v>0</v>
      </c>
      <c r="I725" s="12">
        <f t="shared" si="239"/>
        <v>13749.1</v>
      </c>
      <c r="J725" s="20">
        <f t="shared" ref="J725:K727" si="256">J726</f>
        <v>13749.1</v>
      </c>
      <c r="K725" s="20">
        <f t="shared" si="256"/>
        <v>13749.1</v>
      </c>
    </row>
    <row r="726" spans="1:11" ht="36">
      <c r="A726" s="44" t="s">
        <v>306</v>
      </c>
      <c r="B726" s="18" t="s">
        <v>243</v>
      </c>
      <c r="C726" s="18" t="s">
        <v>270</v>
      </c>
      <c r="D726" s="116" t="s">
        <v>686</v>
      </c>
      <c r="E726" s="18" t="s">
        <v>254</v>
      </c>
      <c r="F726" s="18"/>
      <c r="G726" s="64">
        <f t="shared" si="255"/>
        <v>13749.1</v>
      </c>
      <c r="H726" s="236">
        <f t="shared" si="255"/>
        <v>0</v>
      </c>
      <c r="I726" s="12">
        <f t="shared" si="239"/>
        <v>13749.1</v>
      </c>
      <c r="J726" s="20">
        <f t="shared" si="256"/>
        <v>13749.1</v>
      </c>
      <c r="K726" s="20">
        <f t="shared" si="256"/>
        <v>13749.1</v>
      </c>
    </row>
    <row r="727" spans="1:11" ht="25.5">
      <c r="A727" s="44" t="s">
        <v>255</v>
      </c>
      <c r="B727" s="18" t="s">
        <v>243</v>
      </c>
      <c r="C727" s="18" t="s">
        <v>270</v>
      </c>
      <c r="D727" s="116" t="s">
        <v>686</v>
      </c>
      <c r="E727" s="18" t="s">
        <v>256</v>
      </c>
      <c r="F727" s="18"/>
      <c r="G727" s="64">
        <f t="shared" si="255"/>
        <v>13749.1</v>
      </c>
      <c r="H727" s="236">
        <f t="shared" si="255"/>
        <v>0</v>
      </c>
      <c r="I727" s="12">
        <f t="shared" si="239"/>
        <v>13749.1</v>
      </c>
      <c r="J727" s="20">
        <f t="shared" si="256"/>
        <v>13749.1</v>
      </c>
      <c r="K727" s="20">
        <f t="shared" si="256"/>
        <v>13749.1</v>
      </c>
    </row>
    <row r="728" spans="1:11" ht="25.5">
      <c r="A728" s="44" t="s">
        <v>19</v>
      </c>
      <c r="B728" s="18" t="s">
        <v>243</v>
      </c>
      <c r="C728" s="18" t="s">
        <v>270</v>
      </c>
      <c r="D728" s="116" t="s">
        <v>686</v>
      </c>
      <c r="E728" s="18" t="s">
        <v>256</v>
      </c>
      <c r="F728" s="18" t="s">
        <v>11</v>
      </c>
      <c r="G728" s="64">
        <v>13749.1</v>
      </c>
      <c r="H728" s="236">
        <v>0</v>
      </c>
      <c r="I728" s="12">
        <f t="shared" si="239"/>
        <v>13749.1</v>
      </c>
      <c r="J728" s="20">
        <f>'[4]Поправки февраль'!$K$914</f>
        <v>13749.1</v>
      </c>
      <c r="K728" s="20">
        <f>'[4]Поправки февраль'!$L$914</f>
        <v>13749.1</v>
      </c>
    </row>
    <row r="729" spans="1:11" ht="64.5" hidden="1" customHeight="1">
      <c r="A729" s="166" t="s">
        <v>640</v>
      </c>
      <c r="B729" s="18" t="s">
        <v>243</v>
      </c>
      <c r="C729" s="18" t="s">
        <v>270</v>
      </c>
      <c r="D729" s="35" t="s">
        <v>297</v>
      </c>
      <c r="E729" s="34"/>
      <c r="F729" s="34"/>
      <c r="G729" s="16">
        <f t="shared" ref="G729:K731" si="257">G730</f>
        <v>0</v>
      </c>
      <c r="H729" s="235">
        <f t="shared" si="257"/>
        <v>0</v>
      </c>
      <c r="I729" s="12">
        <f t="shared" si="239"/>
        <v>0</v>
      </c>
      <c r="J729" s="16">
        <f t="shared" si="257"/>
        <v>0</v>
      </c>
      <c r="K729" s="16">
        <f t="shared" si="257"/>
        <v>0</v>
      </c>
    </row>
    <row r="730" spans="1:11" ht="37.5" hidden="1" customHeight="1">
      <c r="A730" s="44" t="s">
        <v>306</v>
      </c>
      <c r="B730" s="18" t="s">
        <v>243</v>
      </c>
      <c r="C730" s="18" t="s">
        <v>270</v>
      </c>
      <c r="D730" s="35" t="s">
        <v>297</v>
      </c>
      <c r="E730" s="18" t="s">
        <v>254</v>
      </c>
      <c r="F730" s="18"/>
      <c r="G730" s="16">
        <f t="shared" si="257"/>
        <v>0</v>
      </c>
      <c r="H730" s="235">
        <f t="shared" si="257"/>
        <v>0</v>
      </c>
      <c r="I730" s="12">
        <f t="shared" si="239"/>
        <v>0</v>
      </c>
      <c r="J730" s="16">
        <f t="shared" si="257"/>
        <v>0</v>
      </c>
      <c r="K730" s="16">
        <f t="shared" si="257"/>
        <v>0</v>
      </c>
    </row>
    <row r="731" spans="1:11" ht="15" hidden="1" customHeight="1">
      <c r="A731" s="44" t="s">
        <v>255</v>
      </c>
      <c r="B731" s="18" t="s">
        <v>243</v>
      </c>
      <c r="C731" s="18" t="s">
        <v>270</v>
      </c>
      <c r="D731" s="35" t="s">
        <v>297</v>
      </c>
      <c r="E731" s="18" t="s">
        <v>256</v>
      </c>
      <c r="F731" s="18"/>
      <c r="G731" s="16">
        <f t="shared" si="257"/>
        <v>0</v>
      </c>
      <c r="H731" s="235">
        <f t="shared" si="257"/>
        <v>0</v>
      </c>
      <c r="I731" s="12">
        <f t="shared" si="239"/>
        <v>0</v>
      </c>
      <c r="J731" s="16">
        <f t="shared" si="257"/>
        <v>0</v>
      </c>
      <c r="K731" s="16">
        <f t="shared" si="257"/>
        <v>0</v>
      </c>
    </row>
    <row r="732" spans="1:11" hidden="1">
      <c r="A732" s="44" t="s">
        <v>19</v>
      </c>
      <c r="B732" s="18" t="s">
        <v>243</v>
      </c>
      <c r="C732" s="18" t="s">
        <v>270</v>
      </c>
      <c r="D732" s="35" t="s">
        <v>297</v>
      </c>
      <c r="E732" s="18" t="s">
        <v>256</v>
      </c>
      <c r="F732" s="18" t="s">
        <v>11</v>
      </c>
      <c r="G732" s="130">
        <v>0</v>
      </c>
      <c r="H732" s="236">
        <v>0</v>
      </c>
      <c r="I732" s="12">
        <f t="shared" si="239"/>
        <v>0</v>
      </c>
      <c r="J732" s="20">
        <f>'[4]Поправки февраль'!$K$918</f>
        <v>0</v>
      </c>
      <c r="K732" s="20">
        <f>'[4]Поправки февраль'!$L$918</f>
        <v>0</v>
      </c>
    </row>
    <row r="733" spans="1:11" s="50" customFormat="1" ht="38.25" hidden="1">
      <c r="A733" s="23" t="s">
        <v>200</v>
      </c>
      <c r="B733" s="18" t="s">
        <v>243</v>
      </c>
      <c r="C733" s="18" t="s">
        <v>270</v>
      </c>
      <c r="D733" s="54" t="s">
        <v>201</v>
      </c>
      <c r="E733" s="18"/>
      <c r="F733" s="18"/>
      <c r="G733" s="16">
        <f t="shared" ref="G733:J738" si="258">G734</f>
        <v>0</v>
      </c>
      <c r="H733" s="235">
        <f t="shared" si="258"/>
        <v>0</v>
      </c>
      <c r="I733" s="12">
        <f t="shared" si="239"/>
        <v>0</v>
      </c>
      <c r="J733" s="16">
        <f t="shared" si="258"/>
        <v>0</v>
      </c>
      <c r="K733" s="26"/>
    </row>
    <row r="734" spans="1:11" ht="38.25" hidden="1" customHeight="1">
      <c r="A734" s="48" t="s">
        <v>298</v>
      </c>
      <c r="B734" s="18" t="s">
        <v>243</v>
      </c>
      <c r="C734" s="18" t="s">
        <v>270</v>
      </c>
      <c r="D734" s="24" t="s">
        <v>299</v>
      </c>
      <c r="E734" s="25"/>
      <c r="F734" s="25"/>
      <c r="G734" s="16">
        <f t="shared" si="258"/>
        <v>0</v>
      </c>
      <c r="H734" s="235">
        <f t="shared" si="258"/>
        <v>0</v>
      </c>
      <c r="I734" s="12">
        <f t="shared" si="239"/>
        <v>0</v>
      </c>
      <c r="J734" s="16">
        <f t="shared" si="258"/>
        <v>0</v>
      </c>
      <c r="K734" s="26"/>
    </row>
    <row r="735" spans="1:11" ht="38.25" hidden="1">
      <c r="A735" s="65" t="s">
        <v>300</v>
      </c>
      <c r="B735" s="18" t="s">
        <v>243</v>
      </c>
      <c r="C735" s="18" t="s">
        <v>270</v>
      </c>
      <c r="D735" s="24" t="s">
        <v>301</v>
      </c>
      <c r="E735" s="18"/>
      <c r="F735" s="18"/>
      <c r="G735" s="16">
        <f t="shared" si="258"/>
        <v>0</v>
      </c>
      <c r="H735" s="235">
        <f t="shared" si="258"/>
        <v>0</v>
      </c>
      <c r="I735" s="12">
        <f t="shared" si="239"/>
        <v>0</v>
      </c>
      <c r="J735" s="16">
        <f t="shared" si="258"/>
        <v>0</v>
      </c>
      <c r="K735" s="26"/>
    </row>
    <row r="736" spans="1:11" hidden="1">
      <c r="A736" s="23" t="s">
        <v>133</v>
      </c>
      <c r="B736" s="18" t="s">
        <v>243</v>
      </c>
      <c r="C736" s="18" t="s">
        <v>270</v>
      </c>
      <c r="D736" s="24" t="s">
        <v>302</v>
      </c>
      <c r="E736" s="18" t="s">
        <v>254</v>
      </c>
      <c r="F736" s="18"/>
      <c r="G736" s="16">
        <f t="shared" si="258"/>
        <v>0</v>
      </c>
      <c r="H736" s="235">
        <f t="shared" si="258"/>
        <v>0</v>
      </c>
      <c r="I736" s="12">
        <f t="shared" si="239"/>
        <v>0</v>
      </c>
      <c r="J736" s="16">
        <f t="shared" si="258"/>
        <v>0</v>
      </c>
      <c r="K736" s="26"/>
    </row>
    <row r="737" spans="1:11" ht="38.25" hidden="1">
      <c r="A737" s="48" t="s">
        <v>306</v>
      </c>
      <c r="B737" s="18" t="s">
        <v>243</v>
      </c>
      <c r="C737" s="18" t="s">
        <v>270</v>
      </c>
      <c r="D737" s="55" t="s">
        <v>302</v>
      </c>
      <c r="E737" s="18" t="s">
        <v>256</v>
      </c>
      <c r="F737" s="18"/>
      <c r="G737" s="16">
        <f t="shared" si="258"/>
        <v>0</v>
      </c>
      <c r="H737" s="235">
        <f t="shared" si="258"/>
        <v>0</v>
      </c>
      <c r="I737" s="12">
        <f t="shared" si="239"/>
        <v>0</v>
      </c>
      <c r="J737" s="16">
        <f t="shared" si="258"/>
        <v>0</v>
      </c>
      <c r="K737" s="26"/>
    </row>
    <row r="738" spans="1:11" hidden="1">
      <c r="A738" s="48" t="s">
        <v>255</v>
      </c>
      <c r="B738" s="18" t="s">
        <v>243</v>
      </c>
      <c r="C738" s="18" t="s">
        <v>270</v>
      </c>
      <c r="D738" s="55" t="s">
        <v>302</v>
      </c>
      <c r="E738" s="18" t="s">
        <v>256</v>
      </c>
      <c r="F738" s="18"/>
      <c r="G738" s="16">
        <f t="shared" si="258"/>
        <v>0</v>
      </c>
      <c r="H738" s="235">
        <f t="shared" si="258"/>
        <v>0</v>
      </c>
      <c r="I738" s="12">
        <f t="shared" si="239"/>
        <v>0</v>
      </c>
      <c r="J738" s="16">
        <f t="shared" si="258"/>
        <v>0</v>
      </c>
      <c r="K738" s="26"/>
    </row>
    <row r="739" spans="1:11" s="50" customFormat="1" hidden="1">
      <c r="A739" s="48" t="s">
        <v>16</v>
      </c>
      <c r="B739" s="24" t="s">
        <v>243</v>
      </c>
      <c r="C739" s="24" t="s">
        <v>270</v>
      </c>
      <c r="D739" s="55" t="s">
        <v>302</v>
      </c>
      <c r="E739" s="24" t="s">
        <v>256</v>
      </c>
      <c r="F739" s="24" t="s">
        <v>17</v>
      </c>
      <c r="G739" s="63"/>
      <c r="H739" s="239"/>
      <c r="I739" s="12">
        <f t="shared" si="239"/>
        <v>0</v>
      </c>
      <c r="J739" s="63"/>
      <c r="K739" s="26"/>
    </row>
    <row r="740" spans="1:11" s="50" customFormat="1" ht="30" hidden="1">
      <c r="A740" s="118" t="s">
        <v>25</v>
      </c>
      <c r="B740" s="24" t="s">
        <v>243</v>
      </c>
      <c r="C740" s="24" t="s">
        <v>270</v>
      </c>
      <c r="D740" s="55" t="s">
        <v>228</v>
      </c>
      <c r="E740" s="24"/>
      <c r="F740" s="24"/>
      <c r="G740" s="63">
        <f>G741+G745+G749</f>
        <v>0</v>
      </c>
      <c r="H740" s="239">
        <f>H741+H745+H749</f>
        <v>0</v>
      </c>
      <c r="I740" s="12">
        <f t="shared" si="239"/>
        <v>0</v>
      </c>
      <c r="J740" s="63">
        <f>J741+J745+J749</f>
        <v>0</v>
      </c>
      <c r="K740" s="26"/>
    </row>
    <row r="741" spans="1:11" s="50" customFormat="1" ht="38.25" hidden="1">
      <c r="A741" s="127" t="s">
        <v>82</v>
      </c>
      <c r="B741" s="24" t="s">
        <v>243</v>
      </c>
      <c r="C741" s="24" t="s">
        <v>270</v>
      </c>
      <c r="D741" s="55" t="s">
        <v>303</v>
      </c>
      <c r="E741" s="24"/>
      <c r="F741" s="24"/>
      <c r="G741" s="63">
        <f t="shared" ref="G741:J743" si="259">G742</f>
        <v>0</v>
      </c>
      <c r="H741" s="239">
        <f t="shared" si="259"/>
        <v>0</v>
      </c>
      <c r="I741" s="12">
        <f t="shared" si="239"/>
        <v>0</v>
      </c>
      <c r="J741" s="63">
        <f t="shared" si="259"/>
        <v>0</v>
      </c>
      <c r="K741" s="26"/>
    </row>
    <row r="742" spans="1:11" s="50" customFormat="1" ht="51" hidden="1">
      <c r="A742" s="108" t="s">
        <v>259</v>
      </c>
      <c r="B742" s="24" t="s">
        <v>243</v>
      </c>
      <c r="C742" s="24" t="s">
        <v>270</v>
      </c>
      <c r="D742" s="55" t="s">
        <v>303</v>
      </c>
      <c r="E742" s="24" t="s">
        <v>254</v>
      </c>
      <c r="F742" s="24"/>
      <c r="G742" s="63">
        <f t="shared" si="259"/>
        <v>0</v>
      </c>
      <c r="H742" s="239">
        <f t="shared" si="259"/>
        <v>0</v>
      </c>
      <c r="I742" s="12">
        <f t="shared" si="239"/>
        <v>0</v>
      </c>
      <c r="J742" s="63">
        <f t="shared" si="259"/>
        <v>0</v>
      </c>
      <c r="K742" s="26"/>
    </row>
    <row r="743" spans="1:11" s="50" customFormat="1" hidden="1">
      <c r="A743" s="108" t="s">
        <v>255</v>
      </c>
      <c r="B743" s="24" t="s">
        <v>243</v>
      </c>
      <c r="C743" s="24" t="s">
        <v>270</v>
      </c>
      <c r="D743" s="55" t="s">
        <v>303</v>
      </c>
      <c r="E743" s="24" t="s">
        <v>256</v>
      </c>
      <c r="F743" s="24"/>
      <c r="G743" s="63">
        <f t="shared" si="259"/>
        <v>0</v>
      </c>
      <c r="H743" s="239">
        <f t="shared" si="259"/>
        <v>0</v>
      </c>
      <c r="I743" s="12">
        <f t="shared" si="239"/>
        <v>0</v>
      </c>
      <c r="J743" s="63">
        <f t="shared" si="259"/>
        <v>0</v>
      </c>
      <c r="K743" s="26"/>
    </row>
    <row r="744" spans="1:11" s="50" customFormat="1" hidden="1">
      <c r="A744" s="108" t="s">
        <v>16</v>
      </c>
      <c r="B744" s="24" t="s">
        <v>243</v>
      </c>
      <c r="C744" s="24" t="s">
        <v>270</v>
      </c>
      <c r="D744" s="55" t="s">
        <v>303</v>
      </c>
      <c r="E744" s="24" t="s">
        <v>256</v>
      </c>
      <c r="F744" s="24" t="s">
        <v>17</v>
      </c>
      <c r="G744" s="63"/>
      <c r="H744" s="239"/>
      <c r="I744" s="12">
        <f t="shared" si="239"/>
        <v>0</v>
      </c>
      <c r="J744" s="63"/>
      <c r="K744" s="26"/>
    </row>
    <row r="745" spans="1:11" s="50" customFormat="1" ht="90" hidden="1" customHeight="1">
      <c r="A745" s="48" t="s">
        <v>304</v>
      </c>
      <c r="B745" s="24" t="s">
        <v>243</v>
      </c>
      <c r="C745" s="24" t="s">
        <v>270</v>
      </c>
      <c r="D745" s="55" t="s">
        <v>305</v>
      </c>
      <c r="E745" s="24"/>
      <c r="F745" s="24"/>
      <c r="G745" s="63">
        <f t="shared" ref="G745:J747" si="260">G746</f>
        <v>0</v>
      </c>
      <c r="H745" s="239">
        <f t="shared" si="260"/>
        <v>0</v>
      </c>
      <c r="I745" s="12">
        <f t="shared" si="239"/>
        <v>0</v>
      </c>
      <c r="J745" s="63">
        <f t="shared" si="260"/>
        <v>0</v>
      </c>
      <c r="K745" s="26"/>
    </row>
    <row r="746" spans="1:11" s="50" customFormat="1" ht="41.25" hidden="1" customHeight="1">
      <c r="A746" s="48" t="s">
        <v>306</v>
      </c>
      <c r="B746" s="24" t="s">
        <v>243</v>
      </c>
      <c r="C746" s="24" t="s">
        <v>270</v>
      </c>
      <c r="D746" s="55" t="s">
        <v>305</v>
      </c>
      <c r="E746" s="24" t="s">
        <v>254</v>
      </c>
      <c r="F746" s="24"/>
      <c r="G746" s="63">
        <f t="shared" si="260"/>
        <v>0</v>
      </c>
      <c r="H746" s="239">
        <f t="shared" si="260"/>
        <v>0</v>
      </c>
      <c r="I746" s="12">
        <f t="shared" si="239"/>
        <v>0</v>
      </c>
      <c r="J746" s="63">
        <f t="shared" si="260"/>
        <v>0</v>
      </c>
      <c r="K746" s="26"/>
    </row>
    <row r="747" spans="1:11" s="50" customFormat="1" hidden="1">
      <c r="A747" s="48" t="s">
        <v>255</v>
      </c>
      <c r="B747" s="24" t="s">
        <v>243</v>
      </c>
      <c r="C747" s="24" t="s">
        <v>270</v>
      </c>
      <c r="D747" s="55" t="s">
        <v>305</v>
      </c>
      <c r="E747" s="24" t="s">
        <v>256</v>
      </c>
      <c r="F747" s="24"/>
      <c r="G747" s="63">
        <f t="shared" si="260"/>
        <v>0</v>
      </c>
      <c r="H747" s="239">
        <f t="shared" si="260"/>
        <v>0</v>
      </c>
      <c r="I747" s="12">
        <f t="shared" si="239"/>
        <v>0</v>
      </c>
      <c r="J747" s="63">
        <f t="shared" si="260"/>
        <v>0</v>
      </c>
      <c r="K747" s="26"/>
    </row>
    <row r="748" spans="1:11" s="50" customFormat="1" hidden="1">
      <c r="A748" s="48" t="s">
        <v>18</v>
      </c>
      <c r="B748" s="24" t="s">
        <v>243</v>
      </c>
      <c r="C748" s="24" t="s">
        <v>270</v>
      </c>
      <c r="D748" s="55" t="s">
        <v>305</v>
      </c>
      <c r="E748" s="24" t="s">
        <v>256</v>
      </c>
      <c r="F748" s="24" t="s">
        <v>10</v>
      </c>
      <c r="G748" s="63"/>
      <c r="H748" s="239"/>
      <c r="I748" s="12">
        <f t="shared" si="239"/>
        <v>0</v>
      </c>
      <c r="J748" s="63"/>
      <c r="K748" s="26"/>
    </row>
    <row r="749" spans="1:11" s="50" customFormat="1" ht="74.25" hidden="1" customHeight="1">
      <c r="A749" s="48" t="s">
        <v>307</v>
      </c>
      <c r="B749" s="24" t="s">
        <v>243</v>
      </c>
      <c r="C749" s="24" t="s">
        <v>270</v>
      </c>
      <c r="D749" s="55" t="s">
        <v>308</v>
      </c>
      <c r="E749" s="24"/>
      <c r="F749" s="24"/>
      <c r="G749" s="63">
        <f>G750</f>
        <v>0</v>
      </c>
      <c r="H749" s="239">
        <f>H750</f>
        <v>0</v>
      </c>
      <c r="I749" s="12">
        <f t="shared" ref="I749:I812" si="261">G749+H749</f>
        <v>0</v>
      </c>
      <c r="J749" s="63">
        <f>J750</f>
        <v>0</v>
      </c>
      <c r="K749" s="26"/>
    </row>
    <row r="750" spans="1:11" s="50" customFormat="1" ht="36.75" hidden="1" customHeight="1">
      <c r="A750" s="48" t="s">
        <v>306</v>
      </c>
      <c r="B750" s="24" t="s">
        <v>243</v>
      </c>
      <c r="C750" s="24" t="s">
        <v>270</v>
      </c>
      <c r="D750" s="55" t="s">
        <v>308</v>
      </c>
      <c r="E750" s="24" t="s">
        <v>254</v>
      </c>
      <c r="F750" s="24"/>
      <c r="G750" s="63">
        <f>G751</f>
        <v>0</v>
      </c>
      <c r="H750" s="239">
        <f>H751</f>
        <v>0</v>
      </c>
      <c r="I750" s="12">
        <f t="shared" si="261"/>
        <v>0</v>
      </c>
      <c r="J750" s="63">
        <f>J751</f>
        <v>0</v>
      </c>
      <c r="K750" s="26"/>
    </row>
    <row r="751" spans="1:11" s="50" customFormat="1" hidden="1">
      <c r="A751" s="48" t="s">
        <v>255</v>
      </c>
      <c r="B751" s="24" t="s">
        <v>243</v>
      </c>
      <c r="C751" s="24" t="s">
        <v>270</v>
      </c>
      <c r="D751" s="55" t="s">
        <v>308</v>
      </c>
      <c r="E751" s="24" t="s">
        <v>256</v>
      </c>
      <c r="F751" s="24"/>
      <c r="G751" s="63">
        <f>G752+G753+G754</f>
        <v>0</v>
      </c>
      <c r="H751" s="239">
        <f>H752+H753+H754</f>
        <v>0</v>
      </c>
      <c r="I751" s="12">
        <f t="shared" si="261"/>
        <v>0</v>
      </c>
      <c r="J751" s="63">
        <f>J752+J753+J754</f>
        <v>0</v>
      </c>
      <c r="K751" s="26"/>
    </row>
    <row r="752" spans="1:11" s="50" customFormat="1" hidden="1">
      <c r="A752" s="48" t="s">
        <v>16</v>
      </c>
      <c r="B752" s="24" t="s">
        <v>243</v>
      </c>
      <c r="C752" s="24" t="s">
        <v>270</v>
      </c>
      <c r="D752" s="55" t="s">
        <v>308</v>
      </c>
      <c r="E752" s="24" t="s">
        <v>256</v>
      </c>
      <c r="F752" s="24" t="s">
        <v>17</v>
      </c>
      <c r="G752" s="63"/>
      <c r="H752" s="239"/>
      <c r="I752" s="12">
        <f t="shared" si="261"/>
        <v>0</v>
      </c>
      <c r="J752" s="63"/>
      <c r="K752" s="26"/>
    </row>
    <row r="753" spans="1:11" s="50" customFormat="1" hidden="1">
      <c r="A753" s="48" t="s">
        <v>18</v>
      </c>
      <c r="B753" s="24" t="s">
        <v>243</v>
      </c>
      <c r="C753" s="24" t="s">
        <v>270</v>
      </c>
      <c r="D753" s="55" t="s">
        <v>308</v>
      </c>
      <c r="E753" s="24" t="s">
        <v>256</v>
      </c>
      <c r="F753" s="24" t="s">
        <v>10</v>
      </c>
      <c r="G753" s="63"/>
      <c r="H753" s="239"/>
      <c r="I753" s="12">
        <f t="shared" si="261"/>
        <v>0</v>
      </c>
      <c r="J753" s="63"/>
      <c r="K753" s="26"/>
    </row>
    <row r="754" spans="1:11" s="50" customFormat="1" hidden="1">
      <c r="A754" s="48" t="s">
        <v>20</v>
      </c>
      <c r="B754" s="24" t="s">
        <v>243</v>
      </c>
      <c r="C754" s="24" t="s">
        <v>270</v>
      </c>
      <c r="D754" s="55" t="s">
        <v>308</v>
      </c>
      <c r="E754" s="24" t="s">
        <v>256</v>
      </c>
      <c r="F754" s="24" t="s">
        <v>12</v>
      </c>
      <c r="G754" s="63"/>
      <c r="H754" s="239"/>
      <c r="I754" s="12">
        <f t="shared" si="261"/>
        <v>0</v>
      </c>
      <c r="J754" s="63"/>
      <c r="K754" s="26"/>
    </row>
    <row r="755" spans="1:11" s="50" customFormat="1" ht="30" hidden="1">
      <c r="A755" s="118" t="s">
        <v>25</v>
      </c>
      <c r="B755" s="18" t="s">
        <v>243</v>
      </c>
      <c r="C755" s="18" t="s">
        <v>270</v>
      </c>
      <c r="D755" s="55" t="s">
        <v>528</v>
      </c>
      <c r="E755" s="24"/>
      <c r="F755" s="24"/>
      <c r="G755" s="63">
        <f t="shared" ref="G755:H758" si="262">G756</f>
        <v>0</v>
      </c>
      <c r="H755" s="239">
        <f t="shared" si="262"/>
        <v>0</v>
      </c>
      <c r="I755" s="12">
        <f t="shared" si="261"/>
        <v>0</v>
      </c>
      <c r="J755" s="63">
        <f t="shared" ref="J755:K758" si="263">J756</f>
        <v>0</v>
      </c>
      <c r="K755" s="63">
        <f t="shared" si="263"/>
        <v>0</v>
      </c>
    </row>
    <row r="756" spans="1:11" s="50" customFormat="1" ht="38.25" hidden="1">
      <c r="A756" s="48" t="s">
        <v>527</v>
      </c>
      <c r="B756" s="18" t="s">
        <v>243</v>
      </c>
      <c r="C756" s="18" t="s">
        <v>270</v>
      </c>
      <c r="D756" s="55" t="s">
        <v>528</v>
      </c>
      <c r="E756" s="24"/>
      <c r="F756" s="24"/>
      <c r="G756" s="63">
        <f t="shared" si="262"/>
        <v>0</v>
      </c>
      <c r="H756" s="239">
        <f t="shared" si="262"/>
        <v>0</v>
      </c>
      <c r="I756" s="12">
        <f t="shared" si="261"/>
        <v>0</v>
      </c>
      <c r="J756" s="63">
        <f t="shared" si="263"/>
        <v>0</v>
      </c>
      <c r="K756" s="63">
        <f t="shared" si="263"/>
        <v>0</v>
      </c>
    </row>
    <row r="757" spans="1:11" s="50" customFormat="1" ht="36" hidden="1">
      <c r="A757" s="44" t="s">
        <v>306</v>
      </c>
      <c r="B757" s="18" t="s">
        <v>243</v>
      </c>
      <c r="C757" s="18" t="s">
        <v>270</v>
      </c>
      <c r="D757" s="55" t="s">
        <v>528</v>
      </c>
      <c r="E757" s="24" t="s">
        <v>254</v>
      </c>
      <c r="F757" s="24"/>
      <c r="G757" s="63">
        <f t="shared" si="262"/>
        <v>0</v>
      </c>
      <c r="H757" s="239">
        <f t="shared" si="262"/>
        <v>0</v>
      </c>
      <c r="I757" s="12">
        <f t="shared" si="261"/>
        <v>0</v>
      </c>
      <c r="J757" s="63">
        <f t="shared" si="263"/>
        <v>0</v>
      </c>
      <c r="K757" s="63">
        <f t="shared" si="263"/>
        <v>0</v>
      </c>
    </row>
    <row r="758" spans="1:11" s="50" customFormat="1" hidden="1">
      <c r="A758" s="44" t="s">
        <v>255</v>
      </c>
      <c r="B758" s="18" t="s">
        <v>243</v>
      </c>
      <c r="C758" s="18" t="s">
        <v>270</v>
      </c>
      <c r="D758" s="55" t="s">
        <v>528</v>
      </c>
      <c r="E758" s="24" t="s">
        <v>256</v>
      </c>
      <c r="F758" s="24"/>
      <c r="G758" s="63">
        <f t="shared" si="262"/>
        <v>0</v>
      </c>
      <c r="H758" s="239">
        <f t="shared" si="262"/>
        <v>0</v>
      </c>
      <c r="I758" s="12">
        <f t="shared" si="261"/>
        <v>0</v>
      </c>
      <c r="J758" s="63">
        <f t="shared" si="263"/>
        <v>0</v>
      </c>
      <c r="K758" s="63">
        <f t="shared" si="263"/>
        <v>0</v>
      </c>
    </row>
    <row r="759" spans="1:11" s="50" customFormat="1" hidden="1">
      <c r="A759" s="44" t="s">
        <v>16</v>
      </c>
      <c r="B759" s="18" t="s">
        <v>243</v>
      </c>
      <c r="C759" s="18" t="s">
        <v>270</v>
      </c>
      <c r="D759" s="55" t="s">
        <v>528</v>
      </c>
      <c r="E759" s="24" t="s">
        <v>256</v>
      </c>
      <c r="F759" s="24" t="s">
        <v>17</v>
      </c>
      <c r="G759" s="63"/>
      <c r="H759" s="239"/>
      <c r="I759" s="12">
        <f t="shared" si="261"/>
        <v>0</v>
      </c>
      <c r="J759" s="63"/>
      <c r="K759" s="26"/>
    </row>
    <row r="760" spans="1:11" s="50" customFormat="1" ht="25.5">
      <c r="A760" s="105" t="s">
        <v>25</v>
      </c>
      <c r="B760" s="137" t="s">
        <v>243</v>
      </c>
      <c r="C760" s="137" t="s">
        <v>270</v>
      </c>
      <c r="D760" s="137" t="s">
        <v>26</v>
      </c>
      <c r="E760" s="137"/>
      <c r="F760" s="133"/>
      <c r="G760" s="64">
        <f>G775+G779+G784+G788+G792+G796+G800+G804+G808+G812+G816+G822+G826+G835+G830</f>
        <v>0</v>
      </c>
      <c r="H760" s="236">
        <f>H775+H779+H784+H788+H792+H796+H800+H804+H808+H812+H816+H822+H826+H835+H830</f>
        <v>0</v>
      </c>
      <c r="I760" s="12">
        <f t="shared" si="261"/>
        <v>0</v>
      </c>
      <c r="J760" s="64">
        <f>J775+J779+J784+J788+J792+J796+J800+J804+J808+J812+J816+J822+J826+J835+J830</f>
        <v>0</v>
      </c>
      <c r="K760" s="64">
        <f t="shared" ref="K760" si="264">K775+K779+K784+K788+K792+K796+K800+K804+K808+K812+K816+K822+K826+K835+K830</f>
        <v>0</v>
      </c>
    </row>
    <row r="761" spans="1:11" s="50" customFormat="1" ht="38.25" hidden="1">
      <c r="A761" s="135" t="s">
        <v>82</v>
      </c>
      <c r="B761" s="137" t="s">
        <v>243</v>
      </c>
      <c r="C761" s="137" t="s">
        <v>270</v>
      </c>
      <c r="D761" s="117" t="s">
        <v>570</v>
      </c>
      <c r="E761" s="134"/>
      <c r="F761" s="134"/>
      <c r="G761" s="64"/>
      <c r="H761" s="236"/>
      <c r="I761" s="12">
        <f t="shared" si="261"/>
        <v>0</v>
      </c>
      <c r="J761" s="64"/>
      <c r="K761" s="64"/>
    </row>
    <row r="762" spans="1:11" s="50" customFormat="1" ht="38.25" hidden="1">
      <c r="A762" s="108" t="s">
        <v>382</v>
      </c>
      <c r="B762" s="134" t="s">
        <v>243</v>
      </c>
      <c r="C762" s="134" t="s">
        <v>270</v>
      </c>
      <c r="D762" s="117" t="s">
        <v>570</v>
      </c>
      <c r="E762" s="134" t="s">
        <v>254</v>
      </c>
      <c r="F762" s="134"/>
      <c r="G762" s="64"/>
      <c r="H762" s="236"/>
      <c r="I762" s="12">
        <f t="shared" si="261"/>
        <v>0</v>
      </c>
      <c r="J762" s="64"/>
      <c r="K762" s="64"/>
    </row>
    <row r="763" spans="1:11" s="50" customFormat="1" hidden="1">
      <c r="A763" s="108" t="s">
        <v>255</v>
      </c>
      <c r="B763" s="134" t="s">
        <v>243</v>
      </c>
      <c r="C763" s="134" t="s">
        <v>270</v>
      </c>
      <c r="D763" s="117" t="s">
        <v>570</v>
      </c>
      <c r="E763" s="134" t="s">
        <v>256</v>
      </c>
      <c r="F763" s="134"/>
      <c r="G763" s="64"/>
      <c r="H763" s="236"/>
      <c r="I763" s="12">
        <f t="shared" si="261"/>
        <v>0</v>
      </c>
      <c r="J763" s="64"/>
      <c r="K763" s="64"/>
    </row>
    <row r="764" spans="1:11" s="50" customFormat="1" hidden="1">
      <c r="A764" s="106" t="s">
        <v>276</v>
      </c>
      <c r="B764" s="134" t="s">
        <v>243</v>
      </c>
      <c r="C764" s="134" t="s">
        <v>270</v>
      </c>
      <c r="D764" s="117" t="s">
        <v>570</v>
      </c>
      <c r="E764" s="134" t="s">
        <v>256</v>
      </c>
      <c r="F764" s="134" t="s">
        <v>17</v>
      </c>
      <c r="G764" s="64"/>
      <c r="H764" s="236"/>
      <c r="I764" s="12">
        <f t="shared" si="261"/>
        <v>0</v>
      </c>
      <c r="J764" s="64"/>
      <c r="K764" s="64"/>
    </row>
    <row r="765" spans="1:11" s="50" customFormat="1" ht="63.75" hidden="1">
      <c r="A765" s="106" t="s">
        <v>257</v>
      </c>
      <c r="B765" s="134" t="s">
        <v>243</v>
      </c>
      <c r="C765" s="134" t="s">
        <v>270</v>
      </c>
      <c r="D765" s="117" t="s">
        <v>585</v>
      </c>
      <c r="E765" s="134"/>
      <c r="F765" s="134"/>
      <c r="G765" s="64"/>
      <c r="H765" s="236"/>
      <c r="I765" s="12">
        <f t="shared" si="261"/>
        <v>0</v>
      </c>
      <c r="J765" s="64"/>
      <c r="K765" s="64"/>
    </row>
    <row r="766" spans="1:11" s="50" customFormat="1" ht="51" hidden="1">
      <c r="A766" s="108" t="s">
        <v>259</v>
      </c>
      <c r="B766" s="134" t="s">
        <v>243</v>
      </c>
      <c r="C766" s="134" t="s">
        <v>270</v>
      </c>
      <c r="D766" s="117" t="s">
        <v>585</v>
      </c>
      <c r="E766" s="134" t="s">
        <v>254</v>
      </c>
      <c r="F766" s="134"/>
      <c r="G766" s="64"/>
      <c r="H766" s="236"/>
      <c r="I766" s="12">
        <f t="shared" si="261"/>
        <v>0</v>
      </c>
      <c r="J766" s="64"/>
      <c r="K766" s="64"/>
    </row>
    <row r="767" spans="1:11" s="50" customFormat="1" hidden="1">
      <c r="A767" s="108" t="s">
        <v>255</v>
      </c>
      <c r="B767" s="134" t="s">
        <v>243</v>
      </c>
      <c r="C767" s="134" t="s">
        <v>270</v>
      </c>
      <c r="D767" s="117" t="s">
        <v>585</v>
      </c>
      <c r="E767" s="134" t="s">
        <v>256</v>
      </c>
      <c r="F767" s="134"/>
      <c r="G767" s="64"/>
      <c r="H767" s="236"/>
      <c r="I767" s="12">
        <f t="shared" si="261"/>
        <v>0</v>
      </c>
      <c r="J767" s="64"/>
      <c r="K767" s="64"/>
    </row>
    <row r="768" spans="1:11" s="50" customFormat="1" hidden="1">
      <c r="A768" s="108" t="s">
        <v>18</v>
      </c>
      <c r="B768" s="134" t="s">
        <v>243</v>
      </c>
      <c r="C768" s="134" t="s">
        <v>270</v>
      </c>
      <c r="D768" s="117" t="s">
        <v>585</v>
      </c>
      <c r="E768" s="134" t="s">
        <v>256</v>
      </c>
      <c r="F768" s="134" t="s">
        <v>10</v>
      </c>
      <c r="G768" s="64"/>
      <c r="H768" s="236"/>
      <c r="I768" s="12">
        <f t="shared" si="261"/>
        <v>0</v>
      </c>
      <c r="J768" s="64"/>
      <c r="K768" s="64"/>
    </row>
    <row r="769" spans="1:11" s="50" customFormat="1" ht="63.75" hidden="1">
      <c r="A769" s="108" t="s">
        <v>274</v>
      </c>
      <c r="B769" s="134" t="s">
        <v>243</v>
      </c>
      <c r="C769" s="134" t="s">
        <v>270</v>
      </c>
      <c r="D769" s="117" t="s">
        <v>586</v>
      </c>
      <c r="E769" s="134"/>
      <c r="F769" s="134"/>
      <c r="G769" s="64"/>
      <c r="H769" s="236"/>
      <c r="I769" s="12">
        <f t="shared" si="261"/>
        <v>0</v>
      </c>
      <c r="J769" s="64"/>
      <c r="K769" s="64"/>
    </row>
    <row r="770" spans="1:11" s="50" customFormat="1" ht="51" hidden="1">
      <c r="A770" s="108" t="s">
        <v>259</v>
      </c>
      <c r="B770" s="134" t="s">
        <v>243</v>
      </c>
      <c r="C770" s="134" t="s">
        <v>270</v>
      </c>
      <c r="D770" s="117" t="s">
        <v>275</v>
      </c>
      <c r="E770" s="134" t="s">
        <v>254</v>
      </c>
      <c r="F770" s="134"/>
      <c r="G770" s="64"/>
      <c r="H770" s="236"/>
      <c r="I770" s="12">
        <f t="shared" si="261"/>
        <v>0</v>
      </c>
      <c r="J770" s="64"/>
      <c r="K770" s="64"/>
    </row>
    <row r="771" spans="1:11" s="50" customFormat="1" hidden="1">
      <c r="A771" s="108" t="s">
        <v>255</v>
      </c>
      <c r="B771" s="134" t="s">
        <v>243</v>
      </c>
      <c r="C771" s="134" t="s">
        <v>270</v>
      </c>
      <c r="D771" s="117" t="s">
        <v>275</v>
      </c>
      <c r="E771" s="134" t="s">
        <v>256</v>
      </c>
      <c r="F771" s="134"/>
      <c r="G771" s="64"/>
      <c r="H771" s="236"/>
      <c r="I771" s="12">
        <f t="shared" si="261"/>
        <v>0</v>
      </c>
      <c r="J771" s="64"/>
      <c r="K771" s="64"/>
    </row>
    <row r="772" spans="1:11" s="50" customFormat="1" hidden="1">
      <c r="A772" s="108" t="s">
        <v>16</v>
      </c>
      <c r="B772" s="134" t="s">
        <v>243</v>
      </c>
      <c r="C772" s="134" t="s">
        <v>270</v>
      </c>
      <c r="D772" s="117" t="s">
        <v>275</v>
      </c>
      <c r="E772" s="134" t="s">
        <v>256</v>
      </c>
      <c r="F772" s="134" t="s">
        <v>17</v>
      </c>
      <c r="G772" s="64"/>
      <c r="H772" s="236"/>
      <c r="I772" s="12">
        <f t="shared" si="261"/>
        <v>0</v>
      </c>
      <c r="J772" s="64"/>
      <c r="K772" s="64"/>
    </row>
    <row r="773" spans="1:11" s="50" customFormat="1" hidden="1">
      <c r="A773" s="108" t="s">
        <v>18</v>
      </c>
      <c r="B773" s="134" t="s">
        <v>243</v>
      </c>
      <c r="C773" s="134" t="s">
        <v>270</v>
      </c>
      <c r="D773" s="117" t="s">
        <v>275</v>
      </c>
      <c r="E773" s="134" t="s">
        <v>256</v>
      </c>
      <c r="F773" s="134" t="s">
        <v>10</v>
      </c>
      <c r="G773" s="64"/>
      <c r="H773" s="236"/>
      <c r="I773" s="12">
        <f t="shared" si="261"/>
        <v>0</v>
      </c>
      <c r="J773" s="64"/>
      <c r="K773" s="64"/>
    </row>
    <row r="774" spans="1:11" s="50" customFormat="1" hidden="1">
      <c r="A774" s="108" t="s">
        <v>19</v>
      </c>
      <c r="B774" s="134" t="s">
        <v>243</v>
      </c>
      <c r="C774" s="134" t="s">
        <v>270</v>
      </c>
      <c r="D774" s="117" t="s">
        <v>275</v>
      </c>
      <c r="E774" s="134" t="s">
        <v>256</v>
      </c>
      <c r="F774" s="134" t="s">
        <v>11</v>
      </c>
      <c r="G774" s="64"/>
      <c r="H774" s="236"/>
      <c r="I774" s="12">
        <f t="shared" si="261"/>
        <v>0</v>
      </c>
      <c r="J774" s="64"/>
      <c r="K774" s="64"/>
    </row>
    <row r="775" spans="1:11" s="50" customFormat="1" ht="38.25" hidden="1">
      <c r="A775" s="114" t="s">
        <v>277</v>
      </c>
      <c r="B775" s="107" t="s">
        <v>243</v>
      </c>
      <c r="C775" s="107" t="s">
        <v>270</v>
      </c>
      <c r="D775" s="116" t="s">
        <v>587</v>
      </c>
      <c r="E775" s="138"/>
      <c r="F775" s="138"/>
      <c r="G775" s="64">
        <f t="shared" ref="G775:K777" si="265">G776</f>
        <v>0</v>
      </c>
      <c r="H775" s="236">
        <f t="shared" si="265"/>
        <v>0</v>
      </c>
      <c r="I775" s="12">
        <f t="shared" si="261"/>
        <v>0</v>
      </c>
      <c r="J775" s="64">
        <f t="shared" si="265"/>
        <v>0</v>
      </c>
      <c r="K775" s="64">
        <f t="shared" si="265"/>
        <v>0</v>
      </c>
    </row>
    <row r="776" spans="1:11" s="50" customFormat="1" ht="25.5" hidden="1">
      <c r="A776" s="106" t="s">
        <v>44</v>
      </c>
      <c r="B776" s="134" t="s">
        <v>243</v>
      </c>
      <c r="C776" s="134" t="s">
        <v>270</v>
      </c>
      <c r="D776" s="116" t="s">
        <v>587</v>
      </c>
      <c r="E776" s="134" t="s">
        <v>45</v>
      </c>
      <c r="F776" s="138"/>
      <c r="G776" s="64">
        <f t="shared" si="265"/>
        <v>0</v>
      </c>
      <c r="H776" s="236">
        <f t="shared" si="265"/>
        <v>0</v>
      </c>
      <c r="I776" s="12">
        <f t="shared" si="261"/>
        <v>0</v>
      </c>
      <c r="J776" s="64">
        <f t="shared" si="265"/>
        <v>0</v>
      </c>
      <c r="K776" s="64">
        <f t="shared" si="265"/>
        <v>0</v>
      </c>
    </row>
    <row r="777" spans="1:11" s="50" customFormat="1" ht="38.25" hidden="1">
      <c r="A777" s="106" t="s">
        <v>46</v>
      </c>
      <c r="B777" s="134" t="s">
        <v>243</v>
      </c>
      <c r="C777" s="134" t="s">
        <v>270</v>
      </c>
      <c r="D777" s="116" t="s">
        <v>587</v>
      </c>
      <c r="E777" s="134" t="s">
        <v>53</v>
      </c>
      <c r="F777" s="138"/>
      <c r="G777" s="64">
        <f t="shared" si="265"/>
        <v>0</v>
      </c>
      <c r="H777" s="236">
        <f t="shared" si="265"/>
        <v>0</v>
      </c>
      <c r="I777" s="12">
        <f t="shared" si="261"/>
        <v>0</v>
      </c>
      <c r="J777" s="64">
        <f t="shared" si="265"/>
        <v>0</v>
      </c>
      <c r="K777" s="64">
        <f t="shared" si="265"/>
        <v>0</v>
      </c>
    </row>
    <row r="778" spans="1:11" s="50" customFormat="1" hidden="1">
      <c r="A778" s="106" t="s">
        <v>16</v>
      </c>
      <c r="B778" s="134" t="s">
        <v>243</v>
      </c>
      <c r="C778" s="134" t="s">
        <v>270</v>
      </c>
      <c r="D778" s="116" t="s">
        <v>587</v>
      </c>
      <c r="E778" s="134" t="s">
        <v>53</v>
      </c>
      <c r="F778" s="134" t="s">
        <v>17</v>
      </c>
      <c r="G778" s="64">
        <f>'[2]Бюджет 2025 г 1 чтение'!$H$937</f>
        <v>0</v>
      </c>
      <c r="H778" s="236"/>
      <c r="I778" s="12">
        <f t="shared" si="261"/>
        <v>0</v>
      </c>
      <c r="J778" s="64">
        <f>'[2]Бюджет 2025 г 1 чтение'!$I$937</f>
        <v>0</v>
      </c>
      <c r="K778" s="22">
        <f>'[2]Бюджет 2025 г 1 чтение'!$J$937</f>
        <v>0</v>
      </c>
    </row>
    <row r="779" spans="1:11" s="50" customFormat="1" ht="38.25" hidden="1">
      <c r="A779" s="95" t="s">
        <v>560</v>
      </c>
      <c r="B779" s="134" t="s">
        <v>243</v>
      </c>
      <c r="C779" s="134" t="s">
        <v>270</v>
      </c>
      <c r="D779" s="117" t="s">
        <v>351</v>
      </c>
      <c r="E779" s="134"/>
      <c r="F779" s="138"/>
      <c r="G779" s="64">
        <f t="shared" ref="G779:H782" si="266">G780</f>
        <v>0</v>
      </c>
      <c r="H779" s="236">
        <f t="shared" si="266"/>
        <v>0</v>
      </c>
      <c r="I779" s="12">
        <f t="shared" si="261"/>
        <v>0</v>
      </c>
      <c r="J779" s="64">
        <f t="shared" ref="J779:K782" si="267">J780</f>
        <v>0</v>
      </c>
      <c r="K779" s="64">
        <f t="shared" si="267"/>
        <v>0</v>
      </c>
    </row>
    <row r="780" spans="1:11" s="50" customFormat="1" ht="25.5" hidden="1">
      <c r="A780" s="108" t="s">
        <v>280</v>
      </c>
      <c r="B780" s="107" t="s">
        <v>243</v>
      </c>
      <c r="C780" s="107" t="s">
        <v>270</v>
      </c>
      <c r="D780" s="117" t="s">
        <v>351</v>
      </c>
      <c r="E780" s="138"/>
      <c r="F780" s="138"/>
      <c r="G780" s="64">
        <f t="shared" si="266"/>
        <v>0</v>
      </c>
      <c r="H780" s="236">
        <f t="shared" si="266"/>
        <v>0</v>
      </c>
      <c r="I780" s="12">
        <f t="shared" si="261"/>
        <v>0</v>
      </c>
      <c r="J780" s="64">
        <f t="shared" si="267"/>
        <v>0</v>
      </c>
      <c r="K780" s="64">
        <f t="shared" si="267"/>
        <v>0</v>
      </c>
    </row>
    <row r="781" spans="1:11" s="50" customFormat="1" ht="43.5" hidden="1" customHeight="1">
      <c r="A781" s="108" t="s">
        <v>259</v>
      </c>
      <c r="B781" s="134" t="s">
        <v>243</v>
      </c>
      <c r="C781" s="134" t="s">
        <v>270</v>
      </c>
      <c r="D781" s="117" t="s">
        <v>351</v>
      </c>
      <c r="E781" s="134" t="s">
        <v>254</v>
      </c>
      <c r="F781" s="134"/>
      <c r="G781" s="64">
        <f t="shared" si="266"/>
        <v>0</v>
      </c>
      <c r="H781" s="236">
        <f t="shared" si="266"/>
        <v>0</v>
      </c>
      <c r="I781" s="12">
        <f t="shared" si="261"/>
        <v>0</v>
      </c>
      <c r="J781" s="64">
        <f t="shared" si="267"/>
        <v>0</v>
      </c>
      <c r="K781" s="64">
        <f t="shared" si="267"/>
        <v>0</v>
      </c>
    </row>
    <row r="782" spans="1:11" s="50" customFormat="1" hidden="1">
      <c r="A782" s="108" t="s">
        <v>255</v>
      </c>
      <c r="B782" s="134" t="s">
        <v>243</v>
      </c>
      <c r="C782" s="134" t="s">
        <v>270</v>
      </c>
      <c r="D782" s="117" t="s">
        <v>351</v>
      </c>
      <c r="E782" s="134" t="s">
        <v>256</v>
      </c>
      <c r="F782" s="134"/>
      <c r="G782" s="64">
        <f t="shared" si="266"/>
        <v>0</v>
      </c>
      <c r="H782" s="236">
        <f t="shared" si="266"/>
        <v>0</v>
      </c>
      <c r="I782" s="12">
        <f t="shared" si="261"/>
        <v>0</v>
      </c>
      <c r="J782" s="64">
        <f t="shared" si="267"/>
        <v>0</v>
      </c>
      <c r="K782" s="64">
        <f t="shared" si="267"/>
        <v>0</v>
      </c>
    </row>
    <row r="783" spans="1:11" s="50" customFormat="1" hidden="1">
      <c r="A783" s="108" t="s">
        <v>16</v>
      </c>
      <c r="B783" s="134" t="s">
        <v>243</v>
      </c>
      <c r="C783" s="134" t="s">
        <v>270</v>
      </c>
      <c r="D783" s="117" t="s">
        <v>351</v>
      </c>
      <c r="E783" s="134" t="s">
        <v>256</v>
      </c>
      <c r="F783" s="134" t="s">
        <v>17</v>
      </c>
      <c r="G783" s="64"/>
      <c r="H783" s="236"/>
      <c r="I783" s="12">
        <f t="shared" si="261"/>
        <v>0</v>
      </c>
      <c r="J783" s="64">
        <v>0</v>
      </c>
      <c r="K783" s="64">
        <v>0</v>
      </c>
    </row>
    <row r="784" spans="1:11" s="50" customFormat="1" ht="25.5" hidden="1">
      <c r="A784" s="108" t="s">
        <v>263</v>
      </c>
      <c r="B784" s="134" t="s">
        <v>243</v>
      </c>
      <c r="C784" s="134" t="s">
        <v>270</v>
      </c>
      <c r="D784" s="117" t="s">
        <v>580</v>
      </c>
      <c r="E784" s="134"/>
      <c r="F784" s="134"/>
      <c r="G784" s="64">
        <f t="shared" ref="G784:K786" si="268">G785</f>
        <v>0</v>
      </c>
      <c r="H784" s="236">
        <f t="shared" si="268"/>
        <v>0</v>
      </c>
      <c r="I784" s="12">
        <f t="shared" si="261"/>
        <v>0</v>
      </c>
      <c r="J784" s="64">
        <f t="shared" si="268"/>
        <v>0</v>
      </c>
      <c r="K784" s="64">
        <f t="shared" si="268"/>
        <v>0</v>
      </c>
    </row>
    <row r="785" spans="1:11" s="50" customFormat="1" ht="38.25" hidden="1">
      <c r="A785" s="108" t="s">
        <v>306</v>
      </c>
      <c r="B785" s="134" t="s">
        <v>243</v>
      </c>
      <c r="C785" s="134" t="s">
        <v>270</v>
      </c>
      <c r="D785" s="117" t="s">
        <v>580</v>
      </c>
      <c r="E785" s="134" t="s">
        <v>254</v>
      </c>
      <c r="F785" s="134"/>
      <c r="G785" s="64">
        <f t="shared" si="268"/>
        <v>0</v>
      </c>
      <c r="H785" s="236">
        <f t="shared" si="268"/>
        <v>0</v>
      </c>
      <c r="I785" s="12">
        <f t="shared" si="261"/>
        <v>0</v>
      </c>
      <c r="J785" s="64">
        <f t="shared" si="268"/>
        <v>0</v>
      </c>
      <c r="K785" s="64">
        <f t="shared" si="268"/>
        <v>0</v>
      </c>
    </row>
    <row r="786" spans="1:11" s="50" customFormat="1" hidden="1">
      <c r="A786" s="108" t="s">
        <v>255</v>
      </c>
      <c r="B786" s="134" t="s">
        <v>243</v>
      </c>
      <c r="C786" s="134" t="s">
        <v>270</v>
      </c>
      <c r="D786" s="117" t="s">
        <v>580</v>
      </c>
      <c r="E786" s="134" t="s">
        <v>256</v>
      </c>
      <c r="F786" s="134"/>
      <c r="G786" s="64">
        <f t="shared" si="268"/>
        <v>0</v>
      </c>
      <c r="H786" s="236">
        <f t="shared" si="268"/>
        <v>0</v>
      </c>
      <c r="I786" s="12">
        <f t="shared" si="261"/>
        <v>0</v>
      </c>
      <c r="J786" s="64">
        <f t="shared" si="268"/>
        <v>0</v>
      </c>
      <c r="K786" s="64">
        <f t="shared" si="268"/>
        <v>0</v>
      </c>
    </row>
    <row r="787" spans="1:11" s="50" customFormat="1" hidden="1">
      <c r="A787" s="108" t="s">
        <v>16</v>
      </c>
      <c r="B787" s="134" t="s">
        <v>243</v>
      </c>
      <c r="C787" s="134" t="s">
        <v>270</v>
      </c>
      <c r="D787" s="117" t="s">
        <v>580</v>
      </c>
      <c r="E787" s="134" t="s">
        <v>256</v>
      </c>
      <c r="F787" s="134" t="s">
        <v>17</v>
      </c>
      <c r="G787" s="64">
        <f>'[2]Бюджет 2025 г 1 чтение'!$H$946</f>
        <v>0</v>
      </c>
      <c r="H787" s="236"/>
      <c r="I787" s="12">
        <f t="shared" si="261"/>
        <v>0</v>
      </c>
      <c r="J787" s="64">
        <f>'[2]Бюджет 2025 г 1 чтение'!$I$946</f>
        <v>0</v>
      </c>
      <c r="K787" s="64">
        <f>'[2]Бюджет 2025 г 1 чтение'!$J$946</f>
        <v>0</v>
      </c>
    </row>
    <row r="788" spans="1:11" s="50" customFormat="1" ht="14.25" hidden="1" customHeight="1">
      <c r="A788" s="108" t="s">
        <v>265</v>
      </c>
      <c r="B788" s="134" t="s">
        <v>243</v>
      </c>
      <c r="C788" s="134" t="s">
        <v>270</v>
      </c>
      <c r="D788" s="117" t="s">
        <v>581</v>
      </c>
      <c r="E788" s="134"/>
      <c r="F788" s="134"/>
      <c r="G788" s="64">
        <f t="shared" ref="G788:K790" si="269">G789</f>
        <v>0</v>
      </c>
      <c r="H788" s="236">
        <f t="shared" si="269"/>
        <v>0</v>
      </c>
      <c r="I788" s="12">
        <f t="shared" si="261"/>
        <v>0</v>
      </c>
      <c r="J788" s="64">
        <f t="shared" si="269"/>
        <v>0</v>
      </c>
      <c r="K788" s="64">
        <f t="shared" si="269"/>
        <v>0</v>
      </c>
    </row>
    <row r="789" spans="1:11" s="50" customFormat="1" ht="38.25" hidden="1">
      <c r="A789" s="108" t="s">
        <v>306</v>
      </c>
      <c r="B789" s="134" t="s">
        <v>243</v>
      </c>
      <c r="C789" s="134" t="s">
        <v>270</v>
      </c>
      <c r="D789" s="117" t="s">
        <v>581</v>
      </c>
      <c r="E789" s="134" t="s">
        <v>254</v>
      </c>
      <c r="F789" s="134"/>
      <c r="G789" s="64">
        <f t="shared" si="269"/>
        <v>0</v>
      </c>
      <c r="H789" s="236">
        <f t="shared" si="269"/>
        <v>0</v>
      </c>
      <c r="I789" s="12">
        <f t="shared" si="261"/>
        <v>0</v>
      </c>
      <c r="J789" s="64">
        <f t="shared" si="269"/>
        <v>0</v>
      </c>
      <c r="K789" s="64">
        <f t="shared" si="269"/>
        <v>0</v>
      </c>
    </row>
    <row r="790" spans="1:11" s="50" customFormat="1" hidden="1">
      <c r="A790" s="108" t="s">
        <v>255</v>
      </c>
      <c r="B790" s="134" t="s">
        <v>243</v>
      </c>
      <c r="C790" s="134" t="s">
        <v>270</v>
      </c>
      <c r="D790" s="117" t="s">
        <v>581</v>
      </c>
      <c r="E790" s="134" t="s">
        <v>256</v>
      </c>
      <c r="F790" s="134"/>
      <c r="G790" s="64">
        <f t="shared" si="269"/>
        <v>0</v>
      </c>
      <c r="H790" s="236">
        <f t="shared" si="269"/>
        <v>0</v>
      </c>
      <c r="I790" s="12">
        <f t="shared" si="261"/>
        <v>0</v>
      </c>
      <c r="J790" s="64">
        <f t="shared" si="269"/>
        <v>0</v>
      </c>
      <c r="K790" s="64">
        <f t="shared" si="269"/>
        <v>0</v>
      </c>
    </row>
    <row r="791" spans="1:11" s="50" customFormat="1" hidden="1">
      <c r="A791" s="108" t="s">
        <v>16</v>
      </c>
      <c r="B791" s="134" t="s">
        <v>243</v>
      </c>
      <c r="C791" s="134" t="s">
        <v>270</v>
      </c>
      <c r="D791" s="117" t="s">
        <v>581</v>
      </c>
      <c r="E791" s="134" t="s">
        <v>256</v>
      </c>
      <c r="F791" s="134" t="s">
        <v>17</v>
      </c>
      <c r="G791" s="64">
        <f>'[2]Бюджет 2025 г 1 чтение'!$H$950</f>
        <v>0</v>
      </c>
      <c r="H791" s="236"/>
      <c r="I791" s="12">
        <f t="shared" si="261"/>
        <v>0</v>
      </c>
      <c r="J791" s="64">
        <f>'[2]Бюджет 2025 г 1 чтение'!$I$950</f>
        <v>0</v>
      </c>
      <c r="K791" s="64">
        <f>'[2]Бюджет 2025 г 1 чтение'!$J$950</f>
        <v>0</v>
      </c>
    </row>
    <row r="792" spans="1:11" s="50" customFormat="1" ht="41.25" hidden="1" customHeight="1">
      <c r="A792" s="45" t="s">
        <v>583</v>
      </c>
      <c r="B792" s="107" t="s">
        <v>243</v>
      </c>
      <c r="C792" s="107" t="s">
        <v>270</v>
      </c>
      <c r="D792" s="117" t="s">
        <v>582</v>
      </c>
      <c r="E792" s="138" t="s">
        <v>64</v>
      </c>
      <c r="F792" s="138"/>
      <c r="G792" s="64">
        <f t="shared" ref="G792:K794" si="270">G793</f>
        <v>0</v>
      </c>
      <c r="H792" s="236">
        <f t="shared" si="270"/>
        <v>0</v>
      </c>
      <c r="I792" s="12">
        <f t="shared" si="261"/>
        <v>0</v>
      </c>
      <c r="J792" s="64">
        <f t="shared" si="270"/>
        <v>0</v>
      </c>
      <c r="K792" s="64">
        <f t="shared" si="270"/>
        <v>0</v>
      </c>
    </row>
    <row r="793" spans="1:11" s="50" customFormat="1" ht="51" hidden="1">
      <c r="A793" s="45" t="s">
        <v>259</v>
      </c>
      <c r="B793" s="134" t="s">
        <v>243</v>
      </c>
      <c r="C793" s="134" t="s">
        <v>270</v>
      </c>
      <c r="D793" s="117" t="s">
        <v>582</v>
      </c>
      <c r="E793" s="134" t="s">
        <v>254</v>
      </c>
      <c r="F793" s="134"/>
      <c r="G793" s="64">
        <f t="shared" si="270"/>
        <v>0</v>
      </c>
      <c r="H793" s="236">
        <f t="shared" si="270"/>
        <v>0</v>
      </c>
      <c r="I793" s="12">
        <f t="shared" si="261"/>
        <v>0</v>
      </c>
      <c r="J793" s="64">
        <f t="shared" si="270"/>
        <v>0</v>
      </c>
      <c r="K793" s="64">
        <f t="shared" si="270"/>
        <v>0</v>
      </c>
    </row>
    <row r="794" spans="1:11" s="50" customFormat="1" hidden="1">
      <c r="A794" s="45" t="s">
        <v>255</v>
      </c>
      <c r="B794" s="134" t="s">
        <v>243</v>
      </c>
      <c r="C794" s="134" t="s">
        <v>270</v>
      </c>
      <c r="D794" s="117" t="s">
        <v>582</v>
      </c>
      <c r="E794" s="134" t="s">
        <v>256</v>
      </c>
      <c r="F794" s="134"/>
      <c r="G794" s="64">
        <f t="shared" si="270"/>
        <v>0</v>
      </c>
      <c r="H794" s="236">
        <f t="shared" si="270"/>
        <v>0</v>
      </c>
      <c r="I794" s="12">
        <f t="shared" si="261"/>
        <v>0</v>
      </c>
      <c r="J794" s="64">
        <f t="shared" si="270"/>
        <v>0</v>
      </c>
      <c r="K794" s="64">
        <f t="shared" si="270"/>
        <v>0</v>
      </c>
    </row>
    <row r="795" spans="1:11" s="50" customFormat="1" hidden="1">
      <c r="A795" s="45" t="s">
        <v>16</v>
      </c>
      <c r="B795" s="134" t="s">
        <v>243</v>
      </c>
      <c r="C795" s="134" t="s">
        <v>270</v>
      </c>
      <c r="D795" s="117" t="s">
        <v>582</v>
      </c>
      <c r="E795" s="134" t="s">
        <v>256</v>
      </c>
      <c r="F795" s="134" t="s">
        <v>17</v>
      </c>
      <c r="G795" s="64">
        <f>'[2]Бюджет 2025 г 1 чтение'!$H$954</f>
        <v>0</v>
      </c>
      <c r="H795" s="236"/>
      <c r="I795" s="12">
        <f t="shared" si="261"/>
        <v>0</v>
      </c>
      <c r="J795" s="64">
        <f>'[2]Бюджет 2025 г 1 чтение'!$I$954</f>
        <v>0</v>
      </c>
      <c r="K795" s="64">
        <f>'[2]Бюджет 2025 г 1 чтение'!$J$954</f>
        <v>0</v>
      </c>
    </row>
    <row r="796" spans="1:11" s="50" customFormat="1" ht="51" hidden="1">
      <c r="A796" s="45" t="s">
        <v>561</v>
      </c>
      <c r="B796" s="134" t="s">
        <v>243</v>
      </c>
      <c r="C796" s="134" t="s">
        <v>270</v>
      </c>
      <c r="D796" s="117" t="s">
        <v>588</v>
      </c>
      <c r="E796" s="134"/>
      <c r="F796" s="134"/>
      <c r="G796" s="64">
        <f t="shared" ref="G796:K798" si="271">G797</f>
        <v>0</v>
      </c>
      <c r="H796" s="236">
        <f t="shared" si="271"/>
        <v>0</v>
      </c>
      <c r="I796" s="12">
        <f t="shared" si="261"/>
        <v>0</v>
      </c>
      <c r="J796" s="64">
        <f t="shared" si="271"/>
        <v>0</v>
      </c>
      <c r="K796" s="64">
        <f t="shared" si="271"/>
        <v>0</v>
      </c>
    </row>
    <row r="797" spans="1:11" s="50" customFormat="1" ht="38.25" hidden="1" customHeight="1">
      <c r="A797" s="45" t="s">
        <v>259</v>
      </c>
      <c r="B797" s="134" t="s">
        <v>243</v>
      </c>
      <c r="C797" s="134" t="s">
        <v>270</v>
      </c>
      <c r="D797" s="117" t="s">
        <v>588</v>
      </c>
      <c r="E797" s="134" t="s">
        <v>254</v>
      </c>
      <c r="F797" s="134"/>
      <c r="G797" s="64">
        <f t="shared" si="271"/>
        <v>0</v>
      </c>
      <c r="H797" s="236">
        <f t="shared" si="271"/>
        <v>0</v>
      </c>
      <c r="I797" s="12">
        <f t="shared" si="261"/>
        <v>0</v>
      </c>
      <c r="J797" s="64">
        <f t="shared" si="271"/>
        <v>0</v>
      </c>
      <c r="K797" s="64">
        <f t="shared" si="271"/>
        <v>0</v>
      </c>
    </row>
    <row r="798" spans="1:11" s="50" customFormat="1" hidden="1">
      <c r="A798" s="45" t="s">
        <v>255</v>
      </c>
      <c r="B798" s="134" t="s">
        <v>243</v>
      </c>
      <c r="C798" s="134" t="s">
        <v>270</v>
      </c>
      <c r="D798" s="117" t="s">
        <v>588</v>
      </c>
      <c r="E798" s="134" t="s">
        <v>256</v>
      </c>
      <c r="F798" s="134"/>
      <c r="G798" s="64">
        <f t="shared" si="271"/>
        <v>0</v>
      </c>
      <c r="H798" s="236">
        <f t="shared" si="271"/>
        <v>0</v>
      </c>
      <c r="I798" s="12">
        <f t="shared" si="261"/>
        <v>0</v>
      </c>
      <c r="J798" s="64">
        <f t="shared" si="271"/>
        <v>0</v>
      </c>
      <c r="K798" s="64">
        <f t="shared" si="271"/>
        <v>0</v>
      </c>
    </row>
    <row r="799" spans="1:11" s="50" customFormat="1" hidden="1">
      <c r="A799" s="45" t="s">
        <v>16</v>
      </c>
      <c r="B799" s="134" t="s">
        <v>243</v>
      </c>
      <c r="C799" s="134" t="s">
        <v>270</v>
      </c>
      <c r="D799" s="117" t="s">
        <v>588</v>
      </c>
      <c r="E799" s="134" t="s">
        <v>256</v>
      </c>
      <c r="F799" s="134" t="s">
        <v>17</v>
      </c>
      <c r="G799" s="64">
        <f>'[2]Бюджет 2025 г 1 чтение'!$H$958</f>
        <v>0</v>
      </c>
      <c r="H799" s="236"/>
      <c r="I799" s="12">
        <f t="shared" si="261"/>
        <v>0</v>
      </c>
      <c r="J799" s="64">
        <f>'[2]Бюджет 2025 г 1 чтение'!$I$958</f>
        <v>0</v>
      </c>
      <c r="K799" s="64">
        <f>'[2]Бюджет 2025 г 1 чтение'!$J$958</f>
        <v>0</v>
      </c>
    </row>
    <row r="800" spans="1:11" s="50" customFormat="1" ht="38.25" hidden="1">
      <c r="A800" s="136" t="s">
        <v>584</v>
      </c>
      <c r="B800" s="134" t="s">
        <v>243</v>
      </c>
      <c r="C800" s="134" t="s">
        <v>270</v>
      </c>
      <c r="D800" s="117" t="s">
        <v>589</v>
      </c>
      <c r="E800" s="134"/>
      <c r="F800" s="134"/>
      <c r="G800" s="64">
        <f t="shared" ref="G800:K802" si="272">G801</f>
        <v>0</v>
      </c>
      <c r="H800" s="236">
        <f t="shared" si="272"/>
        <v>0</v>
      </c>
      <c r="I800" s="12">
        <f t="shared" si="261"/>
        <v>0</v>
      </c>
      <c r="J800" s="64">
        <f t="shared" si="272"/>
        <v>0</v>
      </c>
      <c r="K800" s="64">
        <f t="shared" si="272"/>
        <v>0</v>
      </c>
    </row>
    <row r="801" spans="1:11" s="50" customFormat="1" ht="37.5" hidden="1" customHeight="1">
      <c r="A801" s="45" t="s">
        <v>259</v>
      </c>
      <c r="B801" s="134" t="s">
        <v>243</v>
      </c>
      <c r="C801" s="134" t="s">
        <v>270</v>
      </c>
      <c r="D801" s="117" t="s">
        <v>589</v>
      </c>
      <c r="E801" s="134" t="s">
        <v>254</v>
      </c>
      <c r="F801" s="134"/>
      <c r="G801" s="64">
        <f t="shared" si="272"/>
        <v>0</v>
      </c>
      <c r="H801" s="236">
        <f t="shared" si="272"/>
        <v>0</v>
      </c>
      <c r="I801" s="12">
        <f t="shared" si="261"/>
        <v>0</v>
      </c>
      <c r="J801" s="64">
        <f t="shared" si="272"/>
        <v>0</v>
      </c>
      <c r="K801" s="64">
        <f t="shared" si="272"/>
        <v>0</v>
      </c>
    </row>
    <row r="802" spans="1:11" s="50" customFormat="1" hidden="1">
      <c r="A802" s="45" t="s">
        <v>255</v>
      </c>
      <c r="B802" s="134" t="s">
        <v>243</v>
      </c>
      <c r="C802" s="134" t="s">
        <v>270</v>
      </c>
      <c r="D802" s="117" t="s">
        <v>589</v>
      </c>
      <c r="E802" s="134" t="s">
        <v>256</v>
      </c>
      <c r="F802" s="134"/>
      <c r="G802" s="64">
        <f t="shared" si="272"/>
        <v>0</v>
      </c>
      <c r="H802" s="236">
        <f t="shared" si="272"/>
        <v>0</v>
      </c>
      <c r="I802" s="12">
        <f t="shared" si="261"/>
        <v>0</v>
      </c>
      <c r="J802" s="64">
        <f t="shared" si="272"/>
        <v>0</v>
      </c>
      <c r="K802" s="64">
        <f t="shared" si="272"/>
        <v>0</v>
      </c>
    </row>
    <row r="803" spans="1:11" s="50" customFormat="1" hidden="1">
      <c r="A803" s="45" t="s">
        <v>16</v>
      </c>
      <c r="B803" s="134" t="s">
        <v>243</v>
      </c>
      <c r="C803" s="134" t="s">
        <v>270</v>
      </c>
      <c r="D803" s="117" t="s">
        <v>589</v>
      </c>
      <c r="E803" s="134" t="s">
        <v>256</v>
      </c>
      <c r="F803" s="134" t="s">
        <v>17</v>
      </c>
      <c r="G803" s="64">
        <f>'[2]Бюджет 2025 г 1 чтение'!$H$962</f>
        <v>0</v>
      </c>
      <c r="H803" s="236"/>
      <c r="I803" s="12">
        <f t="shared" si="261"/>
        <v>0</v>
      </c>
      <c r="J803" s="64">
        <f>'[2]Бюджет 2025 г 1 чтение'!$I$962</f>
        <v>0</v>
      </c>
      <c r="K803" s="64">
        <f>'[2]Бюджет 2025 г 1 чтение'!$J$962</f>
        <v>0</v>
      </c>
    </row>
    <row r="804" spans="1:11" s="50" customFormat="1" ht="21.75" hidden="1" customHeight="1">
      <c r="A804" s="45" t="s">
        <v>291</v>
      </c>
      <c r="B804" s="107" t="s">
        <v>243</v>
      </c>
      <c r="C804" s="107" t="s">
        <v>270</v>
      </c>
      <c r="D804" s="117" t="s">
        <v>590</v>
      </c>
      <c r="E804" s="138" t="s">
        <v>64</v>
      </c>
      <c r="F804" s="138"/>
      <c r="G804" s="64">
        <f t="shared" ref="G804:K806" si="273">G805</f>
        <v>0</v>
      </c>
      <c r="H804" s="236">
        <f t="shared" si="273"/>
        <v>0</v>
      </c>
      <c r="I804" s="12">
        <f t="shared" si="261"/>
        <v>0</v>
      </c>
      <c r="J804" s="64">
        <f t="shared" si="273"/>
        <v>0</v>
      </c>
      <c r="K804" s="64">
        <f t="shared" si="273"/>
        <v>0</v>
      </c>
    </row>
    <row r="805" spans="1:11" s="50" customFormat="1" ht="40.5" hidden="1" customHeight="1">
      <c r="A805" s="45" t="s">
        <v>259</v>
      </c>
      <c r="B805" s="134" t="s">
        <v>243</v>
      </c>
      <c r="C805" s="134" t="s">
        <v>270</v>
      </c>
      <c r="D805" s="117" t="s">
        <v>590</v>
      </c>
      <c r="E805" s="134" t="s">
        <v>254</v>
      </c>
      <c r="F805" s="134"/>
      <c r="G805" s="64">
        <f t="shared" si="273"/>
        <v>0</v>
      </c>
      <c r="H805" s="236">
        <f t="shared" si="273"/>
        <v>0</v>
      </c>
      <c r="I805" s="12">
        <f t="shared" si="261"/>
        <v>0</v>
      </c>
      <c r="J805" s="64">
        <f t="shared" si="273"/>
        <v>0</v>
      </c>
      <c r="K805" s="64">
        <f t="shared" si="273"/>
        <v>0</v>
      </c>
    </row>
    <row r="806" spans="1:11" s="50" customFormat="1" hidden="1">
      <c r="A806" s="45" t="s">
        <v>255</v>
      </c>
      <c r="B806" s="134" t="s">
        <v>243</v>
      </c>
      <c r="C806" s="134" t="s">
        <v>270</v>
      </c>
      <c r="D806" s="117" t="s">
        <v>590</v>
      </c>
      <c r="E806" s="134" t="s">
        <v>256</v>
      </c>
      <c r="F806" s="134"/>
      <c r="G806" s="64">
        <f t="shared" si="273"/>
        <v>0</v>
      </c>
      <c r="H806" s="236">
        <f t="shared" si="273"/>
        <v>0</v>
      </c>
      <c r="I806" s="12">
        <f t="shared" si="261"/>
        <v>0</v>
      </c>
      <c r="J806" s="64">
        <f t="shared" si="273"/>
        <v>0</v>
      </c>
      <c r="K806" s="64">
        <f t="shared" si="273"/>
        <v>0</v>
      </c>
    </row>
    <row r="807" spans="1:11" s="50" customFormat="1" hidden="1">
      <c r="A807" s="45" t="s">
        <v>16</v>
      </c>
      <c r="B807" s="134" t="s">
        <v>243</v>
      </c>
      <c r="C807" s="134" t="s">
        <v>270</v>
      </c>
      <c r="D807" s="117" t="s">
        <v>590</v>
      </c>
      <c r="E807" s="134" t="s">
        <v>256</v>
      </c>
      <c r="F807" s="134" t="s">
        <v>17</v>
      </c>
      <c r="G807" s="149">
        <f>'[2]Бюджет 2025 г 1 чтение'!$H$966</f>
        <v>0</v>
      </c>
      <c r="H807" s="236"/>
      <c r="I807" s="12">
        <f t="shared" si="261"/>
        <v>0</v>
      </c>
      <c r="J807" s="64">
        <f>'[2]Бюджет 2025 г 1 чтение'!$I$966</f>
        <v>0</v>
      </c>
      <c r="K807" s="64">
        <f>'[2]Бюджет 2025 г 1 чтение'!$J$966</f>
        <v>0</v>
      </c>
    </row>
    <row r="808" spans="1:11" s="50" customFormat="1" ht="89.25" hidden="1">
      <c r="A808" s="95" t="s">
        <v>293</v>
      </c>
      <c r="B808" s="134" t="s">
        <v>243</v>
      </c>
      <c r="C808" s="134" t="s">
        <v>270</v>
      </c>
      <c r="D808" s="117" t="s">
        <v>579</v>
      </c>
      <c r="E808" s="134" t="s">
        <v>64</v>
      </c>
      <c r="F808" s="134"/>
      <c r="G808" s="64">
        <f t="shared" ref="G808:H810" si="274">G809</f>
        <v>0</v>
      </c>
      <c r="H808" s="236">
        <f t="shared" si="274"/>
        <v>0</v>
      </c>
      <c r="I808" s="12">
        <f>G808+H808</f>
        <v>0</v>
      </c>
      <c r="J808" s="64">
        <f t="shared" ref="J808:K810" si="275">J809</f>
        <v>0</v>
      </c>
      <c r="K808" s="64">
        <f t="shared" si="275"/>
        <v>0</v>
      </c>
    </row>
    <row r="809" spans="1:11" s="50" customFormat="1" ht="38.25" hidden="1">
      <c r="A809" s="108" t="s">
        <v>306</v>
      </c>
      <c r="B809" s="134" t="s">
        <v>243</v>
      </c>
      <c r="C809" s="134" t="s">
        <v>270</v>
      </c>
      <c r="D809" s="117" t="s">
        <v>579</v>
      </c>
      <c r="E809" s="134" t="s">
        <v>254</v>
      </c>
      <c r="F809" s="134"/>
      <c r="G809" s="64">
        <f t="shared" si="274"/>
        <v>0</v>
      </c>
      <c r="H809" s="236">
        <f t="shared" si="274"/>
        <v>0</v>
      </c>
      <c r="I809" s="12">
        <f>G809+H809</f>
        <v>0</v>
      </c>
      <c r="J809" s="64">
        <f t="shared" si="275"/>
        <v>0</v>
      </c>
      <c r="K809" s="64">
        <f t="shared" si="275"/>
        <v>0</v>
      </c>
    </row>
    <row r="810" spans="1:11" s="50" customFormat="1" hidden="1">
      <c r="A810" s="108" t="s">
        <v>255</v>
      </c>
      <c r="B810" s="134" t="s">
        <v>243</v>
      </c>
      <c r="C810" s="134" t="s">
        <v>270</v>
      </c>
      <c r="D810" s="117" t="s">
        <v>579</v>
      </c>
      <c r="E810" s="134" t="s">
        <v>256</v>
      </c>
      <c r="F810" s="134"/>
      <c r="G810" s="64">
        <f t="shared" si="274"/>
        <v>0</v>
      </c>
      <c r="H810" s="236">
        <f t="shared" si="274"/>
        <v>0</v>
      </c>
      <c r="I810" s="12">
        <f>G810+H810</f>
        <v>0</v>
      </c>
      <c r="J810" s="64">
        <f t="shared" si="275"/>
        <v>0</v>
      </c>
      <c r="K810" s="64">
        <f t="shared" si="275"/>
        <v>0</v>
      </c>
    </row>
    <row r="811" spans="1:11" s="50" customFormat="1" hidden="1">
      <c r="A811" s="108" t="s">
        <v>18</v>
      </c>
      <c r="B811" s="134" t="s">
        <v>243</v>
      </c>
      <c r="C811" s="134" t="s">
        <v>270</v>
      </c>
      <c r="D811" s="117" t="s">
        <v>579</v>
      </c>
      <c r="E811" s="134" t="s">
        <v>256</v>
      </c>
      <c r="F811" s="134" t="s">
        <v>10</v>
      </c>
      <c r="G811" s="64">
        <f>'[2]Бюджет 2025 г 1 чтение'!$H$970</f>
        <v>0</v>
      </c>
      <c r="H811" s="236"/>
      <c r="I811" s="12">
        <f t="shared" si="261"/>
        <v>0</v>
      </c>
      <c r="J811" s="64">
        <f>'[2]Бюджет 2025 г 1 чтение'!$I$970</f>
        <v>0</v>
      </c>
      <c r="K811" s="64">
        <f>'[2]Бюджет 2025 г 1 чтение'!$J$970</f>
        <v>0</v>
      </c>
    </row>
    <row r="812" spans="1:11" s="50" customFormat="1" ht="63.75" hidden="1">
      <c r="A812" s="74" t="s">
        <v>285</v>
      </c>
      <c r="B812" s="134" t="s">
        <v>243</v>
      </c>
      <c r="C812" s="134" t="s">
        <v>270</v>
      </c>
      <c r="D812" s="117" t="s">
        <v>591</v>
      </c>
      <c r="E812" s="134"/>
      <c r="F812" s="134"/>
      <c r="G812" s="64">
        <f t="shared" ref="G812:K814" si="276">G813</f>
        <v>0</v>
      </c>
      <c r="H812" s="236">
        <f t="shared" si="276"/>
        <v>0</v>
      </c>
      <c r="I812" s="12">
        <f t="shared" si="261"/>
        <v>0</v>
      </c>
      <c r="J812" s="64">
        <f t="shared" si="276"/>
        <v>0</v>
      </c>
      <c r="K812" s="64">
        <f t="shared" si="276"/>
        <v>0</v>
      </c>
    </row>
    <row r="813" spans="1:11" s="50" customFormat="1" ht="38.25" hidden="1">
      <c r="A813" s="108" t="s">
        <v>306</v>
      </c>
      <c r="B813" s="134" t="s">
        <v>243</v>
      </c>
      <c r="C813" s="134" t="s">
        <v>270</v>
      </c>
      <c r="D813" s="117" t="s">
        <v>591</v>
      </c>
      <c r="E813" s="134" t="s">
        <v>254</v>
      </c>
      <c r="F813" s="134"/>
      <c r="G813" s="64">
        <f t="shared" si="276"/>
        <v>0</v>
      </c>
      <c r="H813" s="236">
        <f t="shared" si="276"/>
        <v>0</v>
      </c>
      <c r="I813" s="12">
        <f t="shared" ref="I813:I876" si="277">G813+H813</f>
        <v>0</v>
      </c>
      <c r="J813" s="64">
        <f t="shared" si="276"/>
        <v>0</v>
      </c>
      <c r="K813" s="64">
        <f t="shared" si="276"/>
        <v>0</v>
      </c>
    </row>
    <row r="814" spans="1:11" s="50" customFormat="1" hidden="1">
      <c r="A814" s="108" t="s">
        <v>255</v>
      </c>
      <c r="B814" s="134" t="s">
        <v>243</v>
      </c>
      <c r="C814" s="134" t="s">
        <v>270</v>
      </c>
      <c r="D814" s="117" t="s">
        <v>591</v>
      </c>
      <c r="E814" s="134" t="s">
        <v>256</v>
      </c>
      <c r="F814" s="134"/>
      <c r="G814" s="64">
        <f t="shared" si="276"/>
        <v>0</v>
      </c>
      <c r="H814" s="236">
        <f t="shared" si="276"/>
        <v>0</v>
      </c>
      <c r="I814" s="12">
        <f t="shared" si="277"/>
        <v>0</v>
      </c>
      <c r="J814" s="64">
        <f t="shared" si="276"/>
        <v>0</v>
      </c>
      <c r="K814" s="64">
        <f t="shared" si="276"/>
        <v>0</v>
      </c>
    </row>
    <row r="815" spans="1:11" s="50" customFormat="1" hidden="1">
      <c r="A815" s="108" t="s">
        <v>18</v>
      </c>
      <c r="B815" s="134" t="s">
        <v>243</v>
      </c>
      <c r="C815" s="134" t="s">
        <v>270</v>
      </c>
      <c r="D815" s="117" t="s">
        <v>591</v>
      </c>
      <c r="E815" s="134" t="s">
        <v>256</v>
      </c>
      <c r="F815" s="134" t="s">
        <v>10</v>
      </c>
      <c r="G815" s="64">
        <f>'[2]Бюджет 2025 г 1 чтение'!$H$983</f>
        <v>0</v>
      </c>
      <c r="H815" s="236"/>
      <c r="I815" s="12">
        <f t="shared" si="277"/>
        <v>0</v>
      </c>
      <c r="J815" s="64">
        <f>'[2]Бюджет 2025 г 1 чтение'!$I$983</f>
        <v>0</v>
      </c>
      <c r="K815" s="64">
        <f>'[2]Бюджет 2025 г 1 чтение'!$J$983</f>
        <v>0</v>
      </c>
    </row>
    <row r="816" spans="1:11" s="50" customFormat="1" ht="54.75" hidden="1" customHeight="1">
      <c r="A816" s="74" t="s">
        <v>287</v>
      </c>
      <c r="B816" s="134" t="s">
        <v>243</v>
      </c>
      <c r="C816" s="134" t="s">
        <v>270</v>
      </c>
      <c r="D816" s="117" t="s">
        <v>592</v>
      </c>
      <c r="E816" s="134"/>
      <c r="F816" s="134"/>
      <c r="G816" s="64">
        <f t="shared" ref="G816:K817" si="278">G817</f>
        <v>0</v>
      </c>
      <c r="H816" s="236">
        <f t="shared" si="278"/>
        <v>0</v>
      </c>
      <c r="I816" s="12">
        <f t="shared" si="277"/>
        <v>0</v>
      </c>
      <c r="J816" s="64">
        <f t="shared" si="278"/>
        <v>0</v>
      </c>
      <c r="K816" s="64">
        <f t="shared" si="278"/>
        <v>0</v>
      </c>
    </row>
    <row r="817" spans="1:11" s="50" customFormat="1" ht="38.25" hidden="1">
      <c r="A817" s="108" t="s">
        <v>306</v>
      </c>
      <c r="B817" s="134" t="s">
        <v>243</v>
      </c>
      <c r="C817" s="134" t="s">
        <v>270</v>
      </c>
      <c r="D817" s="117" t="s">
        <v>592</v>
      </c>
      <c r="E817" s="134" t="s">
        <v>254</v>
      </c>
      <c r="F817" s="134"/>
      <c r="G817" s="64">
        <f t="shared" si="278"/>
        <v>0</v>
      </c>
      <c r="H817" s="236">
        <f t="shared" si="278"/>
        <v>0</v>
      </c>
      <c r="I817" s="12">
        <f t="shared" si="277"/>
        <v>0</v>
      </c>
      <c r="J817" s="64">
        <f t="shared" si="278"/>
        <v>0</v>
      </c>
      <c r="K817" s="64">
        <f t="shared" si="278"/>
        <v>0</v>
      </c>
    </row>
    <row r="818" spans="1:11" s="50" customFormat="1" hidden="1">
      <c r="A818" s="108" t="s">
        <v>255</v>
      </c>
      <c r="B818" s="134" t="s">
        <v>243</v>
      </c>
      <c r="C818" s="134" t="s">
        <v>270</v>
      </c>
      <c r="D818" s="117" t="s">
        <v>592</v>
      </c>
      <c r="E818" s="134" t="s">
        <v>256</v>
      </c>
      <c r="F818" s="134"/>
      <c r="G818" s="64">
        <f>G819</f>
        <v>0</v>
      </c>
      <c r="H818" s="236">
        <f>H819</f>
        <v>0</v>
      </c>
      <c r="I818" s="12">
        <f t="shared" si="277"/>
        <v>0</v>
      </c>
      <c r="J818" s="64">
        <f>J819+J820+J821</f>
        <v>0</v>
      </c>
      <c r="K818" s="64">
        <f>K819+K820+K821</f>
        <v>0</v>
      </c>
    </row>
    <row r="819" spans="1:11" s="50" customFormat="1" hidden="1">
      <c r="A819" s="108" t="s">
        <v>16</v>
      </c>
      <c r="B819" s="134" t="s">
        <v>243</v>
      </c>
      <c r="C819" s="134" t="s">
        <v>270</v>
      </c>
      <c r="D819" s="117" t="s">
        <v>592</v>
      </c>
      <c r="E819" s="134" t="s">
        <v>256</v>
      </c>
      <c r="F819" s="134" t="s">
        <v>17</v>
      </c>
      <c r="G819" s="64">
        <f>'[2]Бюджет 2025 г 1 чтение'!$H$987</f>
        <v>0</v>
      </c>
      <c r="H819" s="236"/>
      <c r="I819" s="12">
        <f t="shared" si="277"/>
        <v>0</v>
      </c>
      <c r="J819" s="64">
        <f>'[2]Бюджет 2025 г 1 чтение'!$I$987</f>
        <v>0</v>
      </c>
      <c r="K819" s="64">
        <f>'[2]Бюджет 2025 г 1 чтение'!$J$987</f>
        <v>0</v>
      </c>
    </row>
    <row r="820" spans="1:11" s="50" customFormat="1" hidden="1">
      <c r="A820" s="108" t="s">
        <v>18</v>
      </c>
      <c r="B820" s="134" t="s">
        <v>243</v>
      </c>
      <c r="C820" s="134" t="s">
        <v>270</v>
      </c>
      <c r="D820" s="117" t="s">
        <v>592</v>
      </c>
      <c r="E820" s="134" t="s">
        <v>256</v>
      </c>
      <c r="F820" s="134" t="s">
        <v>10</v>
      </c>
      <c r="G820" s="64">
        <f>'[2]Бюджет 2025 г 1 чтение'!$H$988</f>
        <v>0</v>
      </c>
      <c r="H820" s="236"/>
      <c r="I820" s="12">
        <f t="shared" si="277"/>
        <v>0</v>
      </c>
      <c r="J820" s="64">
        <f>'[2]Бюджет 2025 г 1 чтение'!$I$988</f>
        <v>0</v>
      </c>
      <c r="K820" s="64">
        <f>'[2]Бюджет 2025 г 1 чтение'!$J$988</f>
        <v>0</v>
      </c>
    </row>
    <row r="821" spans="1:11" s="50" customFormat="1" hidden="1">
      <c r="A821" s="108" t="s">
        <v>19</v>
      </c>
      <c r="B821" s="134" t="s">
        <v>243</v>
      </c>
      <c r="C821" s="134" t="s">
        <v>270</v>
      </c>
      <c r="D821" s="117" t="s">
        <v>592</v>
      </c>
      <c r="E821" s="134" t="s">
        <v>256</v>
      </c>
      <c r="F821" s="134" t="s">
        <v>11</v>
      </c>
      <c r="G821" s="64">
        <f>'[2]Бюджет 2025 г 1 чтение'!$H$989</f>
        <v>0</v>
      </c>
      <c r="H821" s="236"/>
      <c r="I821" s="12">
        <f t="shared" si="277"/>
        <v>0</v>
      </c>
      <c r="J821" s="64">
        <f>'[2]Бюджет 2025 г 1 чтение'!$I$989</f>
        <v>0</v>
      </c>
      <c r="K821" s="64">
        <f>'[2]Бюджет 2025 г 1 чтение'!$J$989</f>
        <v>0</v>
      </c>
    </row>
    <row r="822" spans="1:11" s="50" customFormat="1" ht="27" hidden="1" customHeight="1">
      <c r="A822" s="167" t="s">
        <v>295</v>
      </c>
      <c r="B822" s="107" t="s">
        <v>243</v>
      </c>
      <c r="C822" s="107" t="s">
        <v>270</v>
      </c>
      <c r="D822" s="116" t="s">
        <v>593</v>
      </c>
      <c r="E822" s="138"/>
      <c r="F822" s="138"/>
      <c r="G822" s="64">
        <f t="shared" ref="G822:K824" si="279">G823</f>
        <v>0</v>
      </c>
      <c r="H822" s="236">
        <f t="shared" si="279"/>
        <v>0</v>
      </c>
      <c r="I822" s="12">
        <f t="shared" si="277"/>
        <v>0</v>
      </c>
      <c r="J822" s="64">
        <f t="shared" si="279"/>
        <v>0</v>
      </c>
      <c r="K822" s="64">
        <f t="shared" si="279"/>
        <v>0</v>
      </c>
    </row>
    <row r="823" spans="1:11" s="50" customFormat="1" ht="38.25" hidden="1">
      <c r="A823" s="108" t="s">
        <v>306</v>
      </c>
      <c r="B823" s="134" t="s">
        <v>243</v>
      </c>
      <c r="C823" s="134" t="s">
        <v>270</v>
      </c>
      <c r="D823" s="116" t="s">
        <v>593</v>
      </c>
      <c r="E823" s="134" t="s">
        <v>254</v>
      </c>
      <c r="F823" s="134"/>
      <c r="G823" s="64">
        <f t="shared" si="279"/>
        <v>0</v>
      </c>
      <c r="H823" s="236">
        <f t="shared" si="279"/>
        <v>0</v>
      </c>
      <c r="I823" s="12">
        <f t="shared" si="277"/>
        <v>0</v>
      </c>
      <c r="J823" s="64">
        <f t="shared" si="279"/>
        <v>0</v>
      </c>
      <c r="K823" s="64">
        <f t="shared" si="279"/>
        <v>0</v>
      </c>
    </row>
    <row r="824" spans="1:11" s="50" customFormat="1" hidden="1">
      <c r="A824" s="108" t="s">
        <v>255</v>
      </c>
      <c r="B824" s="134" t="s">
        <v>243</v>
      </c>
      <c r="C824" s="134" t="s">
        <v>270</v>
      </c>
      <c r="D824" s="116" t="s">
        <v>593</v>
      </c>
      <c r="E824" s="134" t="s">
        <v>256</v>
      </c>
      <c r="F824" s="134"/>
      <c r="G824" s="64">
        <f t="shared" si="279"/>
        <v>0</v>
      </c>
      <c r="H824" s="236">
        <f t="shared" si="279"/>
        <v>0</v>
      </c>
      <c r="I824" s="12">
        <f t="shared" si="277"/>
        <v>0</v>
      </c>
      <c r="J824" s="64">
        <f t="shared" si="279"/>
        <v>0</v>
      </c>
      <c r="K824" s="64">
        <f t="shared" si="279"/>
        <v>0</v>
      </c>
    </row>
    <row r="825" spans="1:11" s="50" customFormat="1" hidden="1">
      <c r="A825" s="108" t="s">
        <v>18</v>
      </c>
      <c r="B825" s="134" t="s">
        <v>243</v>
      </c>
      <c r="C825" s="134" t="s">
        <v>270</v>
      </c>
      <c r="D825" s="116" t="s">
        <v>593</v>
      </c>
      <c r="E825" s="134" t="s">
        <v>256</v>
      </c>
      <c r="F825" s="134" t="s">
        <v>10</v>
      </c>
      <c r="G825" s="64">
        <f>'[2]Бюджет 2025 г 1 чтение'!$H$993</f>
        <v>0</v>
      </c>
      <c r="H825" s="236"/>
      <c r="I825" s="12">
        <f t="shared" si="277"/>
        <v>0</v>
      </c>
      <c r="J825" s="64">
        <f>'[2]Бюджет 2025 г 1 чтение'!$I$993</f>
        <v>0</v>
      </c>
      <c r="K825" s="64">
        <f>'[2]Бюджет 2025 г 1 чтение'!$J$993</f>
        <v>0</v>
      </c>
    </row>
    <row r="826" spans="1:11" s="50" customFormat="1" ht="63" hidden="1" customHeight="1">
      <c r="A826" s="167" t="s">
        <v>640</v>
      </c>
      <c r="B826" s="107" t="s">
        <v>243</v>
      </c>
      <c r="C826" s="107" t="s">
        <v>270</v>
      </c>
      <c r="D826" s="116" t="s">
        <v>594</v>
      </c>
      <c r="E826" s="138"/>
      <c r="F826" s="138"/>
      <c r="G826" s="64">
        <f t="shared" ref="G826:K828" si="280">G827</f>
        <v>0</v>
      </c>
      <c r="H826" s="236">
        <f t="shared" si="280"/>
        <v>0</v>
      </c>
      <c r="I826" s="12">
        <f t="shared" si="277"/>
        <v>0</v>
      </c>
      <c r="J826" s="64">
        <f t="shared" si="280"/>
        <v>0</v>
      </c>
      <c r="K826" s="64">
        <f t="shared" si="280"/>
        <v>0</v>
      </c>
    </row>
    <row r="827" spans="1:11" s="50" customFormat="1" ht="38.25" hidden="1">
      <c r="A827" s="108" t="s">
        <v>306</v>
      </c>
      <c r="B827" s="134" t="s">
        <v>243</v>
      </c>
      <c r="C827" s="134" t="s">
        <v>270</v>
      </c>
      <c r="D827" s="116" t="s">
        <v>594</v>
      </c>
      <c r="E827" s="134" t="s">
        <v>254</v>
      </c>
      <c r="F827" s="134"/>
      <c r="G827" s="64">
        <f t="shared" si="280"/>
        <v>0</v>
      </c>
      <c r="H827" s="236">
        <f t="shared" si="280"/>
        <v>0</v>
      </c>
      <c r="I827" s="12">
        <f t="shared" si="277"/>
        <v>0</v>
      </c>
      <c r="J827" s="64">
        <f t="shared" si="280"/>
        <v>0</v>
      </c>
      <c r="K827" s="64">
        <f t="shared" si="280"/>
        <v>0</v>
      </c>
    </row>
    <row r="828" spans="1:11" s="50" customFormat="1" hidden="1">
      <c r="A828" s="108" t="s">
        <v>255</v>
      </c>
      <c r="B828" s="134" t="s">
        <v>243</v>
      </c>
      <c r="C828" s="134" t="s">
        <v>270</v>
      </c>
      <c r="D828" s="116" t="s">
        <v>594</v>
      </c>
      <c r="E828" s="134" t="s">
        <v>256</v>
      </c>
      <c r="F828" s="134"/>
      <c r="G828" s="64">
        <f t="shared" si="280"/>
        <v>0</v>
      </c>
      <c r="H828" s="236">
        <f t="shared" si="280"/>
        <v>0</v>
      </c>
      <c r="I828" s="12">
        <f t="shared" si="277"/>
        <v>0</v>
      </c>
      <c r="J828" s="64">
        <f t="shared" si="280"/>
        <v>0</v>
      </c>
      <c r="K828" s="64">
        <f t="shared" si="280"/>
        <v>0</v>
      </c>
    </row>
    <row r="829" spans="1:11" s="50" customFormat="1" hidden="1">
      <c r="A829" s="108" t="s">
        <v>19</v>
      </c>
      <c r="B829" s="134" t="s">
        <v>243</v>
      </c>
      <c r="C829" s="134" t="s">
        <v>270</v>
      </c>
      <c r="D829" s="116" t="s">
        <v>594</v>
      </c>
      <c r="E829" s="134" t="s">
        <v>256</v>
      </c>
      <c r="F829" s="134" t="s">
        <v>11</v>
      </c>
      <c r="G829" s="64">
        <f>'[2]Бюджет 2025 г 1 чтение'!$H$997</f>
        <v>0</v>
      </c>
      <c r="H829" s="236"/>
      <c r="I829" s="12">
        <f t="shared" si="277"/>
        <v>0</v>
      </c>
      <c r="J829" s="64">
        <f>'[2]Бюджет 2025 г 1 чтение'!$I$997</f>
        <v>0</v>
      </c>
      <c r="K829" s="64">
        <f>'[2]Бюджет 2025 г 1 чтение'!$J$997</f>
        <v>0</v>
      </c>
    </row>
    <row r="830" spans="1:11" s="50" customFormat="1" ht="61.5" hidden="1" customHeight="1">
      <c r="A830" s="45" t="s">
        <v>646</v>
      </c>
      <c r="B830" s="18" t="s">
        <v>243</v>
      </c>
      <c r="C830" s="18" t="s">
        <v>270</v>
      </c>
      <c r="D830" s="117" t="s">
        <v>648</v>
      </c>
      <c r="E830" s="18"/>
      <c r="F830" s="18"/>
      <c r="G830" s="64">
        <f>G831</f>
        <v>0</v>
      </c>
      <c r="H830" s="236">
        <f>H831</f>
        <v>0</v>
      </c>
      <c r="I830" s="12">
        <f t="shared" si="277"/>
        <v>0</v>
      </c>
      <c r="J830" s="64">
        <f t="shared" ref="J830:K831" si="281">J831</f>
        <v>0</v>
      </c>
      <c r="K830" s="64">
        <f t="shared" si="281"/>
        <v>0</v>
      </c>
    </row>
    <row r="831" spans="1:11" s="50" customFormat="1" ht="38.25" hidden="1">
      <c r="A831" s="108" t="s">
        <v>306</v>
      </c>
      <c r="B831" s="18" t="s">
        <v>243</v>
      </c>
      <c r="C831" s="18" t="s">
        <v>270</v>
      </c>
      <c r="D831" s="117" t="s">
        <v>648</v>
      </c>
      <c r="E831" s="134" t="s">
        <v>254</v>
      </c>
      <c r="F831" s="134"/>
      <c r="G831" s="64">
        <f>G832</f>
        <v>0</v>
      </c>
      <c r="H831" s="236">
        <f>H832</f>
        <v>0</v>
      </c>
      <c r="I831" s="12">
        <f t="shared" si="277"/>
        <v>0</v>
      </c>
      <c r="J831" s="64">
        <f t="shared" si="281"/>
        <v>0</v>
      </c>
      <c r="K831" s="64">
        <f t="shared" si="281"/>
        <v>0</v>
      </c>
    </row>
    <row r="832" spans="1:11" s="50" customFormat="1" hidden="1">
      <c r="A832" s="108" t="s">
        <v>255</v>
      </c>
      <c r="B832" s="18" t="s">
        <v>243</v>
      </c>
      <c r="C832" s="18" t="s">
        <v>270</v>
      </c>
      <c r="D832" s="117" t="s">
        <v>648</v>
      </c>
      <c r="E832" s="134" t="s">
        <v>256</v>
      </c>
      <c r="F832" s="134"/>
      <c r="G832" s="64">
        <f>G833+G834</f>
        <v>0</v>
      </c>
      <c r="H832" s="236">
        <f>H833+H834</f>
        <v>0</v>
      </c>
      <c r="I832" s="12">
        <f t="shared" si="277"/>
        <v>0</v>
      </c>
      <c r="J832" s="64">
        <f t="shared" ref="J832:K832" si="282">J833+J834</f>
        <v>0</v>
      </c>
      <c r="K832" s="64">
        <f t="shared" si="282"/>
        <v>0</v>
      </c>
    </row>
    <row r="833" spans="1:11" s="50" customFormat="1" hidden="1">
      <c r="A833" s="108" t="s">
        <v>18</v>
      </c>
      <c r="B833" s="18" t="s">
        <v>243</v>
      </c>
      <c r="C833" s="18" t="s">
        <v>270</v>
      </c>
      <c r="D833" s="117" t="s">
        <v>648</v>
      </c>
      <c r="E833" s="134" t="s">
        <v>256</v>
      </c>
      <c r="F833" s="134" t="s">
        <v>10</v>
      </c>
      <c r="G833" s="64">
        <f>'[2]Бюджет 2025 г 1 чтение'!$H$974</f>
        <v>0</v>
      </c>
      <c r="H833" s="236"/>
      <c r="I833" s="12">
        <f t="shared" si="277"/>
        <v>0</v>
      </c>
      <c r="J833" s="22">
        <f>'[2]Бюджет 2025 г 1 чтение'!$I$974</f>
        <v>0</v>
      </c>
      <c r="K833" s="22">
        <f>'[2]Бюджет 2025 г 1 чтение'!$J$974</f>
        <v>0</v>
      </c>
    </row>
    <row r="834" spans="1:11" s="50" customFormat="1" hidden="1">
      <c r="A834" s="108" t="s">
        <v>19</v>
      </c>
      <c r="B834" s="18" t="s">
        <v>243</v>
      </c>
      <c r="C834" s="18" t="s">
        <v>270</v>
      </c>
      <c r="D834" s="117" t="s">
        <v>648</v>
      </c>
      <c r="E834" s="134" t="s">
        <v>256</v>
      </c>
      <c r="F834" s="134" t="s">
        <v>11</v>
      </c>
      <c r="G834" s="64">
        <f>'[2]Бюджет 2025 г 1 чтение'!$H$975</f>
        <v>0</v>
      </c>
      <c r="H834" s="236"/>
      <c r="I834" s="12">
        <f t="shared" si="277"/>
        <v>0</v>
      </c>
      <c r="J834" s="22">
        <f>'[2]Бюджет 2025 г 1 чтение'!$I$975</f>
        <v>0</v>
      </c>
      <c r="K834" s="22">
        <f>'[2]Бюджет 2025 г 1 чтение'!$J$975</f>
        <v>0</v>
      </c>
    </row>
    <row r="835" spans="1:11" s="50" customFormat="1" ht="90" hidden="1" customHeight="1">
      <c r="A835" s="74" t="s">
        <v>624</v>
      </c>
      <c r="B835" s="18" t="s">
        <v>243</v>
      </c>
      <c r="C835" s="18" t="s">
        <v>270</v>
      </c>
      <c r="D835" s="117" t="s">
        <v>627</v>
      </c>
      <c r="E835" s="134"/>
      <c r="F835" s="134"/>
      <c r="G835" s="64">
        <f t="shared" ref="G835:K837" si="283">G836</f>
        <v>0</v>
      </c>
      <c r="H835" s="236">
        <f t="shared" si="283"/>
        <v>0</v>
      </c>
      <c r="I835" s="12">
        <f t="shared" si="277"/>
        <v>0</v>
      </c>
      <c r="J835" s="64">
        <f t="shared" si="283"/>
        <v>0</v>
      </c>
      <c r="K835" s="64">
        <f t="shared" si="283"/>
        <v>0</v>
      </c>
    </row>
    <row r="836" spans="1:11" s="50" customFormat="1" ht="38.25" hidden="1">
      <c r="A836" s="108" t="s">
        <v>306</v>
      </c>
      <c r="B836" s="18" t="s">
        <v>243</v>
      </c>
      <c r="C836" s="18" t="s">
        <v>270</v>
      </c>
      <c r="D836" s="117" t="s">
        <v>627</v>
      </c>
      <c r="E836" s="134" t="s">
        <v>254</v>
      </c>
      <c r="F836" s="134"/>
      <c r="G836" s="64">
        <f t="shared" si="283"/>
        <v>0</v>
      </c>
      <c r="H836" s="236">
        <f t="shared" si="283"/>
        <v>0</v>
      </c>
      <c r="I836" s="12">
        <f t="shared" si="277"/>
        <v>0</v>
      </c>
      <c r="J836" s="64">
        <f t="shared" si="283"/>
        <v>0</v>
      </c>
      <c r="K836" s="64">
        <f t="shared" si="283"/>
        <v>0</v>
      </c>
    </row>
    <row r="837" spans="1:11" s="50" customFormat="1" hidden="1">
      <c r="A837" s="108" t="s">
        <v>255</v>
      </c>
      <c r="B837" s="18" t="s">
        <v>243</v>
      </c>
      <c r="C837" s="18" t="s">
        <v>270</v>
      </c>
      <c r="D837" s="117" t="s">
        <v>627</v>
      </c>
      <c r="E837" s="134" t="s">
        <v>256</v>
      </c>
      <c r="F837" s="134"/>
      <c r="G837" s="64">
        <f t="shared" si="283"/>
        <v>0</v>
      </c>
      <c r="H837" s="236">
        <f t="shared" si="283"/>
        <v>0</v>
      </c>
      <c r="I837" s="12">
        <f t="shared" si="277"/>
        <v>0</v>
      </c>
      <c r="J837" s="64">
        <f t="shared" si="283"/>
        <v>0</v>
      </c>
      <c r="K837" s="64">
        <f t="shared" si="283"/>
        <v>0</v>
      </c>
    </row>
    <row r="838" spans="1:11" s="50" customFormat="1" hidden="1">
      <c r="A838" s="108" t="s">
        <v>18</v>
      </c>
      <c r="B838" s="18" t="s">
        <v>243</v>
      </c>
      <c r="C838" s="18" t="s">
        <v>270</v>
      </c>
      <c r="D838" s="117" t="s">
        <v>627</v>
      </c>
      <c r="E838" s="134" t="s">
        <v>256</v>
      </c>
      <c r="F838" s="134" t="s">
        <v>10</v>
      </c>
      <c r="G838" s="64">
        <f>'[2]Бюджет 2025 г 1 чтение'!$H$979</f>
        <v>0</v>
      </c>
      <c r="H838" s="236"/>
      <c r="I838" s="12">
        <f t="shared" si="277"/>
        <v>0</v>
      </c>
      <c r="J838" s="22">
        <f>'[2]Бюджет 2025 г 1 чтение'!$I$979</f>
        <v>0</v>
      </c>
      <c r="K838" s="22">
        <f>'[2]Бюджет 2025 г 1 чтение'!$J$979</f>
        <v>0</v>
      </c>
    </row>
    <row r="839" spans="1:11" ht="15" customHeight="1">
      <c r="A839" s="31" t="s">
        <v>309</v>
      </c>
      <c r="B839" s="14" t="s">
        <v>243</v>
      </c>
      <c r="C839" s="14" t="s">
        <v>310</v>
      </c>
      <c r="D839" s="30"/>
      <c r="E839" s="18"/>
      <c r="F839" s="18"/>
      <c r="G839" s="15">
        <f>G840+G900+G883</f>
        <v>13819.6</v>
      </c>
      <c r="H839" s="228">
        <f>H840+H900+H883</f>
        <v>365.9</v>
      </c>
      <c r="I839" s="12">
        <f t="shared" si="277"/>
        <v>14185.5</v>
      </c>
      <c r="J839" s="15">
        <f>J840+J900+J883</f>
        <v>11871</v>
      </c>
      <c r="K839" s="15">
        <f>K840+K900+K883</f>
        <v>11618.7</v>
      </c>
    </row>
    <row r="840" spans="1:11" ht="26.25" customHeight="1">
      <c r="A840" s="13" t="s">
        <v>246</v>
      </c>
      <c r="B840" s="14" t="s">
        <v>243</v>
      </c>
      <c r="C840" s="14" t="s">
        <v>310</v>
      </c>
      <c r="D840" s="32" t="s">
        <v>247</v>
      </c>
      <c r="E840" s="14"/>
      <c r="F840" s="14"/>
      <c r="G840" s="16">
        <f>G841</f>
        <v>7819.6</v>
      </c>
      <c r="H840" s="235">
        <f>H841</f>
        <v>365.9</v>
      </c>
      <c r="I840" s="12">
        <f t="shared" si="277"/>
        <v>8185.5</v>
      </c>
      <c r="J840" s="16">
        <f t="shared" ref="J840:K840" si="284">J841</f>
        <v>5871</v>
      </c>
      <c r="K840" s="16">
        <f t="shared" si="284"/>
        <v>6618.7</v>
      </c>
    </row>
    <row r="841" spans="1:11" ht="36" customHeight="1">
      <c r="A841" s="13" t="s">
        <v>248</v>
      </c>
      <c r="B841" s="14" t="s">
        <v>243</v>
      </c>
      <c r="C841" s="14" t="s">
        <v>310</v>
      </c>
      <c r="D841" s="32" t="s">
        <v>249</v>
      </c>
      <c r="E841" s="14"/>
      <c r="F841" s="14"/>
      <c r="G841" s="16">
        <f>G842</f>
        <v>7819.6</v>
      </c>
      <c r="H841" s="235">
        <f>H842</f>
        <v>365.9</v>
      </c>
      <c r="I841" s="12">
        <f t="shared" si="277"/>
        <v>8185.5</v>
      </c>
      <c r="J841" s="16">
        <f>J842</f>
        <v>5871</v>
      </c>
      <c r="K841" s="16">
        <f>K842</f>
        <v>6618.7</v>
      </c>
    </row>
    <row r="842" spans="1:11" ht="48" customHeight="1">
      <c r="A842" s="53" t="s">
        <v>562</v>
      </c>
      <c r="B842" s="34" t="s">
        <v>243</v>
      </c>
      <c r="C842" s="34" t="s">
        <v>310</v>
      </c>
      <c r="D842" s="35" t="s">
        <v>311</v>
      </c>
      <c r="E842" s="25"/>
      <c r="F842" s="25"/>
      <c r="G842" s="16">
        <f>G847+G879+G872+G859+G851+G855+G843</f>
        <v>7819.6</v>
      </c>
      <c r="H842" s="235">
        <f>H847+H879+H872+H859+H851+H855+H843</f>
        <v>365.9</v>
      </c>
      <c r="I842" s="12">
        <f t="shared" si="277"/>
        <v>8185.5</v>
      </c>
      <c r="J842" s="16">
        <f t="shared" ref="J842:K842" si="285">J847+J879+J872+J859+J851+J855+J843</f>
        <v>5871</v>
      </c>
      <c r="K842" s="16">
        <f t="shared" si="285"/>
        <v>6618.7</v>
      </c>
    </row>
    <row r="843" spans="1:11" ht="48" customHeight="1">
      <c r="A843" s="108" t="s">
        <v>641</v>
      </c>
      <c r="B843" s="18" t="s">
        <v>243</v>
      </c>
      <c r="C843" s="18" t="s">
        <v>310</v>
      </c>
      <c r="D843" s="117" t="s">
        <v>626</v>
      </c>
      <c r="E843" s="134"/>
      <c r="F843" s="134"/>
      <c r="G843" s="130">
        <f t="shared" ref="G843:H845" si="286">G844</f>
        <v>0</v>
      </c>
      <c r="H843" s="236">
        <f t="shared" si="286"/>
        <v>0</v>
      </c>
      <c r="I843" s="12">
        <f t="shared" si="277"/>
        <v>0</v>
      </c>
      <c r="J843" s="130">
        <f>J844</f>
        <v>0</v>
      </c>
      <c r="K843" s="130">
        <f>K844</f>
        <v>0</v>
      </c>
    </row>
    <row r="844" spans="1:11" ht="36.75" customHeight="1">
      <c r="A844" s="108" t="s">
        <v>306</v>
      </c>
      <c r="B844" s="18" t="s">
        <v>243</v>
      </c>
      <c r="C844" s="18" t="s">
        <v>310</v>
      </c>
      <c r="D844" s="117" t="s">
        <v>626</v>
      </c>
      <c r="E844" s="134" t="s">
        <v>254</v>
      </c>
      <c r="F844" s="134"/>
      <c r="G844" s="130">
        <f t="shared" si="286"/>
        <v>0</v>
      </c>
      <c r="H844" s="236">
        <f t="shared" si="286"/>
        <v>0</v>
      </c>
      <c r="I844" s="12">
        <f t="shared" si="277"/>
        <v>0</v>
      </c>
      <c r="J844" s="130">
        <f>J845</f>
        <v>0</v>
      </c>
      <c r="K844" s="130"/>
    </row>
    <row r="845" spans="1:11">
      <c r="A845" s="108" t="s">
        <v>255</v>
      </c>
      <c r="B845" s="18" t="s">
        <v>243</v>
      </c>
      <c r="C845" s="18" t="s">
        <v>310</v>
      </c>
      <c r="D845" s="117" t="s">
        <v>626</v>
      </c>
      <c r="E845" s="134" t="s">
        <v>256</v>
      </c>
      <c r="F845" s="134"/>
      <c r="G845" s="130">
        <f t="shared" si="286"/>
        <v>0</v>
      </c>
      <c r="H845" s="236">
        <f t="shared" si="286"/>
        <v>0</v>
      </c>
      <c r="I845" s="12">
        <f t="shared" si="277"/>
        <v>0</v>
      </c>
      <c r="J845" s="130">
        <f>J846</f>
        <v>0</v>
      </c>
      <c r="K845" s="130"/>
    </row>
    <row r="846" spans="1:11" ht="14.25" customHeight="1">
      <c r="A846" s="108" t="s">
        <v>18</v>
      </c>
      <c r="B846" s="18" t="s">
        <v>243</v>
      </c>
      <c r="C846" s="18" t="s">
        <v>310</v>
      </c>
      <c r="D846" s="117" t="s">
        <v>626</v>
      </c>
      <c r="E846" s="134" t="s">
        <v>256</v>
      </c>
      <c r="F846" s="134" t="s">
        <v>10</v>
      </c>
      <c r="G846" s="130"/>
      <c r="H846" s="236"/>
      <c r="I846" s="12">
        <f t="shared" si="277"/>
        <v>0</v>
      </c>
      <c r="J846" s="130"/>
      <c r="K846" s="130"/>
    </row>
    <row r="847" spans="1:11" ht="24">
      <c r="A847" s="44" t="s">
        <v>312</v>
      </c>
      <c r="B847" s="18" t="s">
        <v>243</v>
      </c>
      <c r="C847" s="18" t="s">
        <v>310</v>
      </c>
      <c r="D847" s="30" t="s">
        <v>313</v>
      </c>
      <c r="E847" s="18"/>
      <c r="F847" s="18"/>
      <c r="G847" s="16">
        <f t="shared" ref="G847:K849" si="287">G848</f>
        <v>561.9</v>
      </c>
      <c r="H847" s="235">
        <f t="shared" si="287"/>
        <v>0</v>
      </c>
      <c r="I847" s="12">
        <f t="shared" si="277"/>
        <v>561.9</v>
      </c>
      <c r="J847" s="16">
        <f t="shared" si="287"/>
        <v>418</v>
      </c>
      <c r="K847" s="16">
        <f t="shared" si="287"/>
        <v>418</v>
      </c>
    </row>
    <row r="848" spans="1:11" ht="35.25" customHeight="1">
      <c r="A848" s="44" t="s">
        <v>306</v>
      </c>
      <c r="B848" s="18" t="s">
        <v>243</v>
      </c>
      <c r="C848" s="18" t="s">
        <v>310</v>
      </c>
      <c r="D848" s="30" t="s">
        <v>313</v>
      </c>
      <c r="E848" s="18" t="s">
        <v>254</v>
      </c>
      <c r="F848" s="18"/>
      <c r="G848" s="16">
        <f t="shared" si="287"/>
        <v>561.9</v>
      </c>
      <c r="H848" s="235">
        <f t="shared" si="287"/>
        <v>0</v>
      </c>
      <c r="I848" s="12">
        <f t="shared" si="277"/>
        <v>561.9</v>
      </c>
      <c r="J848" s="16">
        <f t="shared" si="287"/>
        <v>418</v>
      </c>
      <c r="K848" s="16">
        <f t="shared" si="287"/>
        <v>418</v>
      </c>
    </row>
    <row r="849" spans="1:11">
      <c r="A849" s="44" t="s">
        <v>255</v>
      </c>
      <c r="B849" s="18" t="s">
        <v>243</v>
      </c>
      <c r="C849" s="18" t="s">
        <v>310</v>
      </c>
      <c r="D849" s="30" t="s">
        <v>313</v>
      </c>
      <c r="E849" s="18" t="s">
        <v>256</v>
      </c>
      <c r="F849" s="18"/>
      <c r="G849" s="16">
        <f t="shared" si="287"/>
        <v>561.9</v>
      </c>
      <c r="H849" s="235">
        <f t="shared" si="287"/>
        <v>0</v>
      </c>
      <c r="I849" s="12">
        <f t="shared" si="277"/>
        <v>561.9</v>
      </c>
      <c r="J849" s="16">
        <f t="shared" si="287"/>
        <v>418</v>
      </c>
      <c r="K849" s="16">
        <f t="shared" si="287"/>
        <v>418</v>
      </c>
    </row>
    <row r="850" spans="1:11">
      <c r="A850" s="44" t="s">
        <v>16</v>
      </c>
      <c r="B850" s="18" t="s">
        <v>243</v>
      </c>
      <c r="C850" s="18" t="s">
        <v>310</v>
      </c>
      <c r="D850" s="30" t="s">
        <v>313</v>
      </c>
      <c r="E850" s="18" t="s">
        <v>256</v>
      </c>
      <c r="F850" s="18" t="s">
        <v>17</v>
      </c>
      <c r="G850" s="64">
        <v>561.9</v>
      </c>
      <c r="H850" s="236">
        <v>0</v>
      </c>
      <c r="I850" s="12">
        <f t="shared" si="277"/>
        <v>561.9</v>
      </c>
      <c r="J850" s="22">
        <f>'[2]Бюджет 2025 г 1 чтение'!$I$1032</f>
        <v>418</v>
      </c>
      <c r="K850" s="22">
        <f>'[2]Бюджет 2025 г 1 чтение'!$J$1032</f>
        <v>418</v>
      </c>
    </row>
    <row r="851" spans="1:11" ht="25.5">
      <c r="A851" s="108" t="s">
        <v>263</v>
      </c>
      <c r="B851" s="134" t="s">
        <v>243</v>
      </c>
      <c r="C851" s="134" t="s">
        <v>310</v>
      </c>
      <c r="D851" s="117" t="s">
        <v>673</v>
      </c>
      <c r="E851" s="134"/>
      <c r="F851" s="134"/>
      <c r="G851" s="64">
        <f t="shared" ref="G851:H853" si="288">G852</f>
        <v>5368.7</v>
      </c>
      <c r="H851" s="236">
        <f t="shared" si="288"/>
        <v>826.8</v>
      </c>
      <c r="I851" s="12">
        <f t="shared" si="277"/>
        <v>6195.5</v>
      </c>
      <c r="J851" s="64">
        <f t="shared" ref="J851:K853" si="289">J852</f>
        <v>4620.5</v>
      </c>
      <c r="K851" s="64">
        <f t="shared" si="289"/>
        <v>5368.2</v>
      </c>
    </row>
    <row r="852" spans="1:11" ht="38.25">
      <c r="A852" s="108" t="s">
        <v>306</v>
      </c>
      <c r="B852" s="134" t="s">
        <v>243</v>
      </c>
      <c r="C852" s="134" t="s">
        <v>310</v>
      </c>
      <c r="D852" s="117" t="s">
        <v>673</v>
      </c>
      <c r="E852" s="134" t="s">
        <v>254</v>
      </c>
      <c r="F852" s="134"/>
      <c r="G852" s="64">
        <f t="shared" si="288"/>
        <v>5368.7</v>
      </c>
      <c r="H852" s="236">
        <f t="shared" si="288"/>
        <v>826.8</v>
      </c>
      <c r="I852" s="12">
        <f t="shared" si="277"/>
        <v>6195.5</v>
      </c>
      <c r="J852" s="64">
        <f t="shared" si="289"/>
        <v>4620.5</v>
      </c>
      <c r="K852" s="64">
        <f t="shared" si="289"/>
        <v>5368.2</v>
      </c>
    </row>
    <row r="853" spans="1:11">
      <c r="A853" s="108" t="s">
        <v>255</v>
      </c>
      <c r="B853" s="134" t="s">
        <v>243</v>
      </c>
      <c r="C853" s="134" t="s">
        <v>310</v>
      </c>
      <c r="D853" s="117" t="s">
        <v>673</v>
      </c>
      <c r="E853" s="134" t="s">
        <v>256</v>
      </c>
      <c r="F853" s="134"/>
      <c r="G853" s="64">
        <f t="shared" si="288"/>
        <v>5368.7</v>
      </c>
      <c r="H853" s="236">
        <f t="shared" si="288"/>
        <v>826.8</v>
      </c>
      <c r="I853" s="12">
        <f t="shared" si="277"/>
        <v>6195.5</v>
      </c>
      <c r="J853" s="64">
        <f t="shared" si="289"/>
        <v>4620.5</v>
      </c>
      <c r="K853" s="64">
        <f t="shared" si="289"/>
        <v>5368.2</v>
      </c>
    </row>
    <row r="854" spans="1:11" s="222" customFormat="1">
      <c r="A854" s="229" t="s">
        <v>16</v>
      </c>
      <c r="B854" s="134" t="s">
        <v>243</v>
      </c>
      <c r="C854" s="134" t="s">
        <v>310</v>
      </c>
      <c r="D854" s="247" t="s">
        <v>673</v>
      </c>
      <c r="E854" s="134" t="s">
        <v>256</v>
      </c>
      <c r="F854" s="134" t="s">
        <v>17</v>
      </c>
      <c r="G854" s="236">
        <v>5368.7</v>
      </c>
      <c r="H854" s="236">
        <f>'[5]Поправки октябрь'!$I$1062</f>
        <v>826.8</v>
      </c>
      <c r="I854" s="219">
        <f t="shared" si="277"/>
        <v>6195.5</v>
      </c>
      <c r="J854" s="238">
        <f>'[3]Бюджет 2025 г 2 чтение'!$I$1041</f>
        <v>4620.5</v>
      </c>
      <c r="K854" s="238">
        <f>'[3]Бюджет 2025 г 2 чтение'!$J$1041</f>
        <v>5368.2</v>
      </c>
    </row>
    <row r="855" spans="1:11" ht="15" customHeight="1">
      <c r="A855" s="108" t="s">
        <v>265</v>
      </c>
      <c r="B855" s="134" t="s">
        <v>243</v>
      </c>
      <c r="C855" s="134" t="s">
        <v>310</v>
      </c>
      <c r="D855" s="117" t="s">
        <v>674</v>
      </c>
      <c r="E855" s="134"/>
      <c r="F855" s="134"/>
      <c r="G855" s="64">
        <f t="shared" ref="G855:H857" si="290">G856</f>
        <v>1010</v>
      </c>
      <c r="H855" s="236">
        <f t="shared" si="290"/>
        <v>0</v>
      </c>
      <c r="I855" s="12">
        <f t="shared" si="277"/>
        <v>1010</v>
      </c>
      <c r="J855" s="64">
        <f t="shared" ref="J855:K857" si="291">J856</f>
        <v>832.5</v>
      </c>
      <c r="K855" s="64">
        <f t="shared" si="291"/>
        <v>832.5</v>
      </c>
    </row>
    <row r="856" spans="1:11" ht="38.25">
      <c r="A856" s="108" t="s">
        <v>306</v>
      </c>
      <c r="B856" s="134" t="s">
        <v>243</v>
      </c>
      <c r="C856" s="134" t="s">
        <v>310</v>
      </c>
      <c r="D856" s="117" t="s">
        <v>674</v>
      </c>
      <c r="E856" s="134" t="s">
        <v>254</v>
      </c>
      <c r="F856" s="134"/>
      <c r="G856" s="64">
        <f t="shared" si="290"/>
        <v>1010</v>
      </c>
      <c r="H856" s="236">
        <f t="shared" si="290"/>
        <v>0</v>
      </c>
      <c r="I856" s="12">
        <f t="shared" si="277"/>
        <v>1010</v>
      </c>
      <c r="J856" s="64">
        <f t="shared" si="291"/>
        <v>832.5</v>
      </c>
      <c r="K856" s="64">
        <f t="shared" si="291"/>
        <v>832.5</v>
      </c>
    </row>
    <row r="857" spans="1:11">
      <c r="A857" s="108" t="s">
        <v>255</v>
      </c>
      <c r="B857" s="134" t="s">
        <v>243</v>
      </c>
      <c r="C857" s="134" t="s">
        <v>310</v>
      </c>
      <c r="D857" s="117" t="s">
        <v>674</v>
      </c>
      <c r="E857" s="134" t="s">
        <v>256</v>
      </c>
      <c r="F857" s="134"/>
      <c r="G857" s="64">
        <f t="shared" si="290"/>
        <v>1010</v>
      </c>
      <c r="H857" s="236">
        <f t="shared" si="290"/>
        <v>0</v>
      </c>
      <c r="I857" s="12">
        <f t="shared" si="277"/>
        <v>1010</v>
      </c>
      <c r="J857" s="64">
        <f t="shared" si="291"/>
        <v>832.5</v>
      </c>
      <c r="K857" s="64">
        <f t="shared" si="291"/>
        <v>832.5</v>
      </c>
    </row>
    <row r="858" spans="1:11">
      <c r="A858" s="108" t="s">
        <v>16</v>
      </c>
      <c r="B858" s="134" t="s">
        <v>243</v>
      </c>
      <c r="C858" s="134" t="s">
        <v>310</v>
      </c>
      <c r="D858" s="117" t="s">
        <v>674</v>
      </c>
      <c r="E858" s="134" t="s">
        <v>256</v>
      </c>
      <c r="F858" s="134" t="s">
        <v>17</v>
      </c>
      <c r="G858" s="64">
        <v>1010</v>
      </c>
      <c r="H858" s="236">
        <v>0</v>
      </c>
      <c r="I858" s="12">
        <f t="shared" si="277"/>
        <v>1010</v>
      </c>
      <c r="J858" s="22">
        <f>'[2]Бюджет 2025 г 1 чтение'!$I$1040</f>
        <v>832.5</v>
      </c>
      <c r="K858" s="22">
        <f>'[2]Бюджет 2025 г 1 чтение'!$J$1040</f>
        <v>832.5</v>
      </c>
    </row>
    <row r="859" spans="1:11" ht="29.25" customHeight="1">
      <c r="A859" s="49" t="s">
        <v>664</v>
      </c>
      <c r="B859" s="134" t="s">
        <v>243</v>
      </c>
      <c r="C859" s="134" t="s">
        <v>310</v>
      </c>
      <c r="D859" s="117" t="s">
        <v>675</v>
      </c>
      <c r="E859" s="134"/>
      <c r="F859" s="134"/>
      <c r="G859" s="64">
        <f>G860+G869</f>
        <v>879</v>
      </c>
      <c r="H859" s="236">
        <f>H860+H869</f>
        <v>-460.9</v>
      </c>
      <c r="I859" s="12">
        <f t="shared" si="277"/>
        <v>418.1</v>
      </c>
      <c r="J859" s="64">
        <f t="shared" ref="J859:K859" si="292">J860+J869</f>
        <v>0</v>
      </c>
      <c r="K859" s="64">
        <f t="shared" si="292"/>
        <v>0</v>
      </c>
    </row>
    <row r="860" spans="1:11" ht="38.25">
      <c r="A860" s="108" t="s">
        <v>306</v>
      </c>
      <c r="B860" s="134" t="s">
        <v>243</v>
      </c>
      <c r="C860" s="134" t="s">
        <v>310</v>
      </c>
      <c r="D860" s="117" t="s">
        <v>675</v>
      </c>
      <c r="E860" s="134" t="s">
        <v>254</v>
      </c>
      <c r="F860" s="134"/>
      <c r="G860" s="64">
        <f>G861+G863+G865+G867</f>
        <v>879</v>
      </c>
      <c r="H860" s="236">
        <f>H861+H863+H865+H867</f>
        <v>-460.9</v>
      </c>
      <c r="I860" s="12">
        <f t="shared" si="277"/>
        <v>418.1</v>
      </c>
      <c r="J860" s="64">
        <f t="shared" ref="J860:K860" si="293">J861+J863+J865+J867</f>
        <v>0</v>
      </c>
      <c r="K860" s="64">
        <f t="shared" si="293"/>
        <v>0</v>
      </c>
    </row>
    <row r="861" spans="1:11">
      <c r="A861" s="108" t="s">
        <v>255</v>
      </c>
      <c r="B861" s="134" t="s">
        <v>243</v>
      </c>
      <c r="C861" s="134" t="s">
        <v>310</v>
      </c>
      <c r="D861" s="117" t="s">
        <v>675</v>
      </c>
      <c r="E861" s="134" t="s">
        <v>256</v>
      </c>
      <c r="F861" s="134"/>
      <c r="G861" s="64">
        <f>G862</f>
        <v>879</v>
      </c>
      <c r="H861" s="236">
        <f>H862</f>
        <v>-460.9</v>
      </c>
      <c r="I861" s="12">
        <f t="shared" si="277"/>
        <v>418.1</v>
      </c>
      <c r="J861" s="64">
        <f t="shared" ref="J861:K861" si="294">J862</f>
        <v>0</v>
      </c>
      <c r="K861" s="64">
        <f t="shared" si="294"/>
        <v>0</v>
      </c>
    </row>
    <row r="862" spans="1:11">
      <c r="A862" s="108" t="s">
        <v>16</v>
      </c>
      <c r="B862" s="134" t="s">
        <v>243</v>
      </c>
      <c r="C862" s="134" t="s">
        <v>310</v>
      </c>
      <c r="D862" s="117" t="s">
        <v>675</v>
      </c>
      <c r="E862" s="134" t="s">
        <v>256</v>
      </c>
      <c r="F862" s="134" t="s">
        <v>17</v>
      </c>
      <c r="G862" s="64">
        <f>'[2]Бюджет 2025 г 1 чтение'!$H$1044</f>
        <v>879</v>
      </c>
      <c r="H862" s="236">
        <f>'[5]Поправки октябрь'!$I$1070</f>
        <v>-460.9</v>
      </c>
      <c r="I862" s="12">
        <f t="shared" si="277"/>
        <v>418.1</v>
      </c>
      <c r="J862" s="22">
        <f>'[2]Бюджет 2025 г 1 чтение'!$I$1044</f>
        <v>0</v>
      </c>
      <c r="K862" s="22">
        <f>'[2]Бюджет 2025 г 1 чтение'!$J$1044</f>
        <v>0</v>
      </c>
    </row>
    <row r="863" spans="1:11" hidden="1">
      <c r="A863" s="126" t="s">
        <v>546</v>
      </c>
      <c r="B863" s="18" t="s">
        <v>243</v>
      </c>
      <c r="C863" s="18" t="s">
        <v>310</v>
      </c>
      <c r="D863" s="168" t="s">
        <v>550</v>
      </c>
      <c r="E863" s="169" t="s">
        <v>256</v>
      </c>
      <c r="F863" s="18"/>
      <c r="G863" s="64">
        <f>G864</f>
        <v>0</v>
      </c>
      <c r="H863" s="236">
        <f>H864</f>
        <v>0</v>
      </c>
      <c r="I863" s="12">
        <f t="shared" si="277"/>
        <v>0</v>
      </c>
      <c r="J863" s="22"/>
      <c r="K863" s="22"/>
    </row>
    <row r="864" spans="1:11" hidden="1">
      <c r="A864" s="125" t="s">
        <v>16</v>
      </c>
      <c r="B864" s="34" t="s">
        <v>243</v>
      </c>
      <c r="C864" s="34" t="s">
        <v>310</v>
      </c>
      <c r="D864" s="168" t="s">
        <v>550</v>
      </c>
      <c r="E864" s="169" t="s">
        <v>551</v>
      </c>
      <c r="F864" s="18" t="s">
        <v>17</v>
      </c>
      <c r="G864" s="64"/>
      <c r="H864" s="236"/>
      <c r="I864" s="12">
        <f t="shared" si="277"/>
        <v>0</v>
      </c>
      <c r="J864" s="22"/>
      <c r="K864" s="22"/>
    </row>
    <row r="865" spans="1:11" hidden="1">
      <c r="A865" s="126" t="s">
        <v>547</v>
      </c>
      <c r="B865" s="18" t="s">
        <v>243</v>
      </c>
      <c r="C865" s="18" t="s">
        <v>310</v>
      </c>
      <c r="D865" s="168" t="s">
        <v>550</v>
      </c>
      <c r="E865" s="169" t="s">
        <v>552</v>
      </c>
      <c r="F865" s="18"/>
      <c r="G865" s="64">
        <f>G866</f>
        <v>0</v>
      </c>
      <c r="H865" s="236">
        <f>H866</f>
        <v>0</v>
      </c>
      <c r="I865" s="12">
        <f t="shared" si="277"/>
        <v>0</v>
      </c>
      <c r="J865" s="22"/>
      <c r="K865" s="22"/>
    </row>
    <row r="866" spans="1:11" hidden="1">
      <c r="A866" s="125" t="s">
        <v>16</v>
      </c>
      <c r="B866" s="18" t="s">
        <v>243</v>
      </c>
      <c r="C866" s="18" t="s">
        <v>310</v>
      </c>
      <c r="D866" s="168" t="s">
        <v>550</v>
      </c>
      <c r="E866" s="169" t="s">
        <v>553</v>
      </c>
      <c r="F866" s="18" t="s">
        <v>17</v>
      </c>
      <c r="G866" s="64"/>
      <c r="H866" s="236"/>
      <c r="I866" s="12">
        <f t="shared" si="277"/>
        <v>0</v>
      </c>
      <c r="J866" s="22"/>
      <c r="K866" s="22"/>
    </row>
    <row r="867" spans="1:11" ht="76.5" hidden="1">
      <c r="A867" s="74" t="s">
        <v>548</v>
      </c>
      <c r="B867" s="18" t="s">
        <v>243</v>
      </c>
      <c r="C867" s="18" t="s">
        <v>310</v>
      </c>
      <c r="D867" s="168" t="s">
        <v>550</v>
      </c>
      <c r="E867" s="169" t="s">
        <v>554</v>
      </c>
      <c r="F867" s="18"/>
      <c r="G867" s="64">
        <f>G868</f>
        <v>0</v>
      </c>
      <c r="H867" s="236">
        <f>H868</f>
        <v>0</v>
      </c>
      <c r="I867" s="12">
        <f t="shared" si="277"/>
        <v>0</v>
      </c>
      <c r="J867" s="22"/>
      <c r="K867" s="22"/>
    </row>
    <row r="868" spans="1:11" hidden="1">
      <c r="A868" s="125" t="s">
        <v>16</v>
      </c>
      <c r="B868" s="18" t="s">
        <v>243</v>
      </c>
      <c r="C868" s="18" t="s">
        <v>310</v>
      </c>
      <c r="D868" s="168" t="s">
        <v>313</v>
      </c>
      <c r="E868" s="169" t="s">
        <v>555</v>
      </c>
      <c r="F868" s="18" t="s">
        <v>17</v>
      </c>
      <c r="G868" s="64"/>
      <c r="H868" s="236"/>
      <c r="I868" s="12">
        <f t="shared" si="277"/>
        <v>0</v>
      </c>
      <c r="J868" s="22"/>
      <c r="K868" s="22"/>
    </row>
    <row r="869" spans="1:11" hidden="1">
      <c r="A869" s="74" t="s">
        <v>56</v>
      </c>
      <c r="B869" s="18" t="s">
        <v>243</v>
      </c>
      <c r="C869" s="18" t="s">
        <v>310</v>
      </c>
      <c r="D869" s="168" t="s">
        <v>550</v>
      </c>
      <c r="E869" s="169" t="s">
        <v>57</v>
      </c>
      <c r="F869" s="18"/>
      <c r="G869" s="64">
        <f>G870</f>
        <v>0</v>
      </c>
      <c r="H869" s="236">
        <f>H870</f>
        <v>0</v>
      </c>
      <c r="I869" s="12">
        <f t="shared" si="277"/>
        <v>0</v>
      </c>
      <c r="J869" s="22"/>
      <c r="K869" s="22"/>
    </row>
    <row r="870" spans="1:11" ht="63.75" hidden="1">
      <c r="A870" s="74" t="s">
        <v>549</v>
      </c>
      <c r="B870" s="18" t="s">
        <v>243</v>
      </c>
      <c r="C870" s="18" t="s">
        <v>310</v>
      </c>
      <c r="D870" s="168" t="s">
        <v>550</v>
      </c>
      <c r="E870" s="169" t="s">
        <v>556</v>
      </c>
      <c r="F870" s="18"/>
      <c r="G870" s="64">
        <f>G871</f>
        <v>0</v>
      </c>
      <c r="H870" s="236">
        <f>H871</f>
        <v>0</v>
      </c>
      <c r="I870" s="12">
        <f t="shared" si="277"/>
        <v>0</v>
      </c>
      <c r="J870" s="22"/>
      <c r="K870" s="22"/>
    </row>
    <row r="871" spans="1:11" hidden="1">
      <c r="A871" s="125" t="s">
        <v>16</v>
      </c>
      <c r="B871" s="18" t="s">
        <v>243</v>
      </c>
      <c r="C871" s="18" t="s">
        <v>310</v>
      </c>
      <c r="D871" s="168" t="s">
        <v>550</v>
      </c>
      <c r="E871" s="169" t="s">
        <v>556</v>
      </c>
      <c r="F871" s="18" t="s">
        <v>17</v>
      </c>
      <c r="G871" s="64"/>
      <c r="H871" s="236"/>
      <c r="I871" s="12">
        <f t="shared" si="277"/>
        <v>0</v>
      </c>
      <c r="J871" s="22"/>
      <c r="K871" s="22"/>
    </row>
    <row r="872" spans="1:11" ht="38.25" hidden="1">
      <c r="A872" s="108" t="s">
        <v>519</v>
      </c>
      <c r="B872" s="18" t="s">
        <v>243</v>
      </c>
      <c r="C872" s="18" t="s">
        <v>310</v>
      </c>
      <c r="D872" s="30" t="s">
        <v>520</v>
      </c>
      <c r="E872" s="18"/>
      <c r="F872" s="18"/>
      <c r="G872" s="64">
        <f t="shared" ref="G872:K874" si="295">G873</f>
        <v>0</v>
      </c>
      <c r="H872" s="236">
        <f t="shared" si="295"/>
        <v>0</v>
      </c>
      <c r="I872" s="12">
        <f t="shared" si="277"/>
        <v>0</v>
      </c>
      <c r="J872" s="64">
        <f t="shared" si="295"/>
        <v>0</v>
      </c>
      <c r="K872" s="64">
        <f t="shared" si="295"/>
        <v>0</v>
      </c>
    </row>
    <row r="873" spans="1:11" ht="51.75" hidden="1" customHeight="1">
      <c r="A873" s="44" t="s">
        <v>563</v>
      </c>
      <c r="B873" s="18" t="s">
        <v>243</v>
      </c>
      <c r="C873" s="18" t="s">
        <v>310</v>
      </c>
      <c r="D873" s="35" t="s">
        <v>510</v>
      </c>
      <c r="E873" s="18"/>
      <c r="F873" s="18"/>
      <c r="G873" s="19">
        <f t="shared" si="295"/>
        <v>0</v>
      </c>
      <c r="H873" s="218">
        <f t="shared" si="295"/>
        <v>0</v>
      </c>
      <c r="I873" s="12">
        <f t="shared" si="277"/>
        <v>0</v>
      </c>
      <c r="J873" s="19">
        <f t="shared" si="295"/>
        <v>0</v>
      </c>
      <c r="K873" s="19">
        <f t="shared" si="295"/>
        <v>0</v>
      </c>
    </row>
    <row r="874" spans="1:11" ht="36" hidden="1">
      <c r="A874" s="44" t="s">
        <v>306</v>
      </c>
      <c r="B874" s="18" t="s">
        <v>243</v>
      </c>
      <c r="C874" s="18" t="s">
        <v>310</v>
      </c>
      <c r="D874" s="35" t="s">
        <v>510</v>
      </c>
      <c r="E874" s="18" t="s">
        <v>254</v>
      </c>
      <c r="F874" s="18"/>
      <c r="G874" s="19">
        <f t="shared" si="295"/>
        <v>0</v>
      </c>
      <c r="H874" s="218">
        <f t="shared" si="295"/>
        <v>0</v>
      </c>
      <c r="I874" s="12">
        <f t="shared" si="277"/>
        <v>0</v>
      </c>
      <c r="J874" s="19">
        <f t="shared" si="295"/>
        <v>0</v>
      </c>
      <c r="K874" s="19">
        <f t="shared" si="295"/>
        <v>0</v>
      </c>
    </row>
    <row r="875" spans="1:11" hidden="1">
      <c r="A875" s="44" t="s">
        <v>255</v>
      </c>
      <c r="B875" s="18" t="s">
        <v>243</v>
      </c>
      <c r="C875" s="18" t="s">
        <v>310</v>
      </c>
      <c r="D875" s="35" t="s">
        <v>510</v>
      </c>
      <c r="E875" s="18" t="s">
        <v>256</v>
      </c>
      <c r="F875" s="18"/>
      <c r="G875" s="19">
        <f>G878+G876+G877</f>
        <v>0</v>
      </c>
      <c r="H875" s="218">
        <f>H878+H876+H877</f>
        <v>0</v>
      </c>
      <c r="I875" s="12">
        <f t="shared" si="277"/>
        <v>0</v>
      </c>
      <c r="J875" s="19">
        <f t="shared" ref="J875:K875" si="296">J878+J876+J877</f>
        <v>0</v>
      </c>
      <c r="K875" s="19">
        <f t="shared" si="296"/>
        <v>0</v>
      </c>
    </row>
    <row r="876" spans="1:11" hidden="1">
      <c r="A876" s="44" t="s">
        <v>276</v>
      </c>
      <c r="B876" s="18" t="s">
        <v>243</v>
      </c>
      <c r="C876" s="18" t="s">
        <v>310</v>
      </c>
      <c r="D876" s="35" t="s">
        <v>510</v>
      </c>
      <c r="E876" s="18" t="s">
        <v>256</v>
      </c>
      <c r="F876" s="18" t="s">
        <v>17</v>
      </c>
      <c r="G876" s="19"/>
      <c r="H876" s="218"/>
      <c r="I876" s="12">
        <f t="shared" si="277"/>
        <v>0</v>
      </c>
      <c r="J876" s="19"/>
      <c r="K876" s="19"/>
    </row>
    <row r="877" spans="1:11" hidden="1">
      <c r="A877" s="44" t="s">
        <v>18</v>
      </c>
      <c r="B877" s="18" t="s">
        <v>243</v>
      </c>
      <c r="C877" s="18" t="s">
        <v>310</v>
      </c>
      <c r="D877" s="35" t="s">
        <v>510</v>
      </c>
      <c r="E877" s="18" t="s">
        <v>256</v>
      </c>
      <c r="F877" s="18" t="s">
        <v>10</v>
      </c>
      <c r="G877" s="19"/>
      <c r="H877" s="218"/>
      <c r="I877" s="12">
        <f t="shared" ref="I877:I940" si="297">G877+H877</f>
        <v>0</v>
      </c>
      <c r="J877" s="19"/>
      <c r="K877" s="19"/>
    </row>
    <row r="878" spans="1:11" hidden="1">
      <c r="A878" s="44" t="s">
        <v>19</v>
      </c>
      <c r="B878" s="18" t="s">
        <v>243</v>
      </c>
      <c r="C878" s="18" t="s">
        <v>310</v>
      </c>
      <c r="D878" s="35" t="s">
        <v>510</v>
      </c>
      <c r="E878" s="18" t="s">
        <v>256</v>
      </c>
      <c r="F878" s="18" t="s">
        <v>11</v>
      </c>
      <c r="G878" s="20"/>
      <c r="H878" s="220"/>
      <c r="I878" s="12">
        <f t="shared" si="297"/>
        <v>0</v>
      </c>
      <c r="J878" s="20"/>
      <c r="K878" s="26"/>
    </row>
    <row r="879" spans="1:11" ht="46.5" hidden="1" customHeight="1">
      <c r="A879" s="127" t="s">
        <v>605</v>
      </c>
      <c r="B879" s="18" t="s">
        <v>243</v>
      </c>
      <c r="C879" s="18" t="s">
        <v>310</v>
      </c>
      <c r="D879" s="30" t="s">
        <v>314</v>
      </c>
      <c r="E879" s="18"/>
      <c r="F879" s="18"/>
      <c r="G879" s="16">
        <f t="shared" ref="G879:J881" si="298">G880</f>
        <v>0</v>
      </c>
      <c r="H879" s="235">
        <f t="shared" si="298"/>
        <v>0</v>
      </c>
      <c r="I879" s="12">
        <f t="shared" si="297"/>
        <v>0</v>
      </c>
      <c r="J879" s="16">
        <f t="shared" si="298"/>
        <v>0</v>
      </c>
      <c r="K879" s="26"/>
    </row>
    <row r="880" spans="1:11" ht="48" hidden="1" customHeight="1">
      <c r="A880" s="48" t="s">
        <v>259</v>
      </c>
      <c r="B880" s="18" t="s">
        <v>243</v>
      </c>
      <c r="C880" s="18" t="s">
        <v>310</v>
      </c>
      <c r="D880" s="30" t="s">
        <v>314</v>
      </c>
      <c r="E880" s="18" t="s">
        <v>254</v>
      </c>
      <c r="F880" s="18"/>
      <c r="G880" s="16">
        <f t="shared" si="298"/>
        <v>0</v>
      </c>
      <c r="H880" s="235">
        <f t="shared" si="298"/>
        <v>0</v>
      </c>
      <c r="I880" s="12">
        <f t="shared" si="297"/>
        <v>0</v>
      </c>
      <c r="J880" s="16">
        <f t="shared" si="298"/>
        <v>0</v>
      </c>
      <c r="K880" s="26"/>
    </row>
    <row r="881" spans="1:11" hidden="1">
      <c r="A881" s="48" t="s">
        <v>255</v>
      </c>
      <c r="B881" s="18" t="s">
        <v>243</v>
      </c>
      <c r="C881" s="18" t="s">
        <v>310</v>
      </c>
      <c r="D881" s="30" t="s">
        <v>314</v>
      </c>
      <c r="E881" s="18" t="s">
        <v>256</v>
      </c>
      <c r="F881" s="18"/>
      <c r="G881" s="16">
        <f t="shared" si="298"/>
        <v>0</v>
      </c>
      <c r="H881" s="235">
        <f t="shared" si="298"/>
        <v>0</v>
      </c>
      <c r="I881" s="12">
        <f t="shared" si="297"/>
        <v>0</v>
      </c>
      <c r="J881" s="16">
        <f t="shared" si="298"/>
        <v>0</v>
      </c>
      <c r="K881" s="26"/>
    </row>
    <row r="882" spans="1:11" hidden="1">
      <c r="A882" s="48" t="s">
        <v>18</v>
      </c>
      <c r="B882" s="18" t="s">
        <v>243</v>
      </c>
      <c r="C882" s="18" t="s">
        <v>310</v>
      </c>
      <c r="D882" s="30" t="s">
        <v>314</v>
      </c>
      <c r="E882" s="18" t="s">
        <v>256</v>
      </c>
      <c r="F882" s="18" t="s">
        <v>10</v>
      </c>
      <c r="G882" s="19"/>
      <c r="H882" s="218"/>
      <c r="I882" s="12">
        <f t="shared" si="297"/>
        <v>0</v>
      </c>
      <c r="J882" s="20"/>
      <c r="K882" s="26"/>
    </row>
    <row r="883" spans="1:11" ht="25.5">
      <c r="A883" s="105" t="s">
        <v>25</v>
      </c>
      <c r="B883" s="137" t="s">
        <v>243</v>
      </c>
      <c r="C883" s="137" t="s">
        <v>310</v>
      </c>
      <c r="D883" s="139" t="s">
        <v>26</v>
      </c>
      <c r="E883" s="137"/>
      <c r="F883" s="137"/>
      <c r="G883" s="64">
        <f>G888+G892+G896+G884</f>
        <v>0</v>
      </c>
      <c r="H883" s="236">
        <f>H888+H892+H896+H884</f>
        <v>0</v>
      </c>
      <c r="I883" s="12">
        <f t="shared" si="297"/>
        <v>0</v>
      </c>
      <c r="J883" s="64">
        <f t="shared" ref="J883:K883" si="299">J888+J892+J896+J884</f>
        <v>0</v>
      </c>
      <c r="K883" s="64">
        <f t="shared" si="299"/>
        <v>0</v>
      </c>
    </row>
    <row r="884" spans="1:11" ht="77.25" hidden="1" customHeight="1">
      <c r="A884" s="108" t="s">
        <v>642</v>
      </c>
      <c r="B884" s="134" t="s">
        <v>243</v>
      </c>
      <c r="C884" s="134" t="s">
        <v>310</v>
      </c>
      <c r="D884" s="117" t="s">
        <v>627</v>
      </c>
      <c r="E884" s="134"/>
      <c r="F884" s="134"/>
      <c r="G884" s="64">
        <f t="shared" ref="G884:K886" si="300">G885</f>
        <v>0</v>
      </c>
      <c r="H884" s="236">
        <f t="shared" si="300"/>
        <v>0</v>
      </c>
      <c r="I884" s="12">
        <f t="shared" si="297"/>
        <v>0</v>
      </c>
      <c r="J884" s="64">
        <f t="shared" si="300"/>
        <v>0</v>
      </c>
      <c r="K884" s="64">
        <f t="shared" si="300"/>
        <v>0</v>
      </c>
    </row>
    <row r="885" spans="1:11" ht="38.25" hidden="1">
      <c r="A885" s="108" t="s">
        <v>306</v>
      </c>
      <c r="B885" s="134" t="s">
        <v>243</v>
      </c>
      <c r="C885" s="134" t="s">
        <v>310</v>
      </c>
      <c r="D885" s="117" t="s">
        <v>627</v>
      </c>
      <c r="E885" s="134" t="s">
        <v>254</v>
      </c>
      <c r="F885" s="134"/>
      <c r="G885" s="64">
        <f t="shared" si="300"/>
        <v>0</v>
      </c>
      <c r="H885" s="236">
        <f t="shared" si="300"/>
        <v>0</v>
      </c>
      <c r="I885" s="12">
        <f t="shared" si="297"/>
        <v>0</v>
      </c>
      <c r="J885" s="64">
        <f t="shared" si="300"/>
        <v>0</v>
      </c>
      <c r="K885" s="64">
        <f t="shared" si="300"/>
        <v>0</v>
      </c>
    </row>
    <row r="886" spans="1:11" hidden="1">
      <c r="A886" s="108" t="s">
        <v>255</v>
      </c>
      <c r="B886" s="134" t="s">
        <v>243</v>
      </c>
      <c r="C886" s="134" t="s">
        <v>310</v>
      </c>
      <c r="D886" s="117" t="s">
        <v>627</v>
      </c>
      <c r="E886" s="134" t="s">
        <v>256</v>
      </c>
      <c r="F886" s="134"/>
      <c r="G886" s="64">
        <f t="shared" si="300"/>
        <v>0</v>
      </c>
      <c r="H886" s="236">
        <f t="shared" si="300"/>
        <v>0</v>
      </c>
      <c r="I886" s="12">
        <f t="shared" si="297"/>
        <v>0</v>
      </c>
      <c r="J886" s="64">
        <f t="shared" si="300"/>
        <v>0</v>
      </c>
      <c r="K886" s="64">
        <f t="shared" si="300"/>
        <v>0</v>
      </c>
    </row>
    <row r="887" spans="1:11" hidden="1">
      <c r="A887" s="108" t="s">
        <v>18</v>
      </c>
      <c r="B887" s="134" t="s">
        <v>243</v>
      </c>
      <c r="C887" s="134" t="s">
        <v>310</v>
      </c>
      <c r="D887" s="117" t="s">
        <v>627</v>
      </c>
      <c r="E887" s="134" t="s">
        <v>256</v>
      </c>
      <c r="F887" s="134" t="s">
        <v>10</v>
      </c>
      <c r="G887" s="64"/>
      <c r="H887" s="236"/>
      <c r="I887" s="12">
        <f t="shared" si="297"/>
        <v>0</v>
      </c>
      <c r="J887" s="22"/>
      <c r="K887" s="22"/>
    </row>
    <row r="888" spans="1:11" ht="25.5" hidden="1">
      <c r="A888" s="108" t="s">
        <v>312</v>
      </c>
      <c r="B888" s="134" t="s">
        <v>243</v>
      </c>
      <c r="C888" s="134" t="s">
        <v>310</v>
      </c>
      <c r="D888" s="117" t="s">
        <v>351</v>
      </c>
      <c r="E888" s="134"/>
      <c r="F888" s="134"/>
      <c r="G888" s="64">
        <f t="shared" ref="G888:K890" si="301">G889</f>
        <v>0</v>
      </c>
      <c r="H888" s="236">
        <f t="shared" si="301"/>
        <v>0</v>
      </c>
      <c r="I888" s="12">
        <f t="shared" si="297"/>
        <v>0</v>
      </c>
      <c r="J888" s="64">
        <f t="shared" si="301"/>
        <v>0</v>
      </c>
      <c r="K888" s="64">
        <f t="shared" si="301"/>
        <v>0</v>
      </c>
    </row>
    <row r="889" spans="1:11" ht="38.25" hidden="1">
      <c r="A889" s="108" t="s">
        <v>306</v>
      </c>
      <c r="B889" s="134" t="s">
        <v>243</v>
      </c>
      <c r="C889" s="134" t="s">
        <v>310</v>
      </c>
      <c r="D889" s="117" t="s">
        <v>351</v>
      </c>
      <c r="E889" s="134" t="s">
        <v>254</v>
      </c>
      <c r="F889" s="134"/>
      <c r="G889" s="64">
        <f t="shared" si="301"/>
        <v>0</v>
      </c>
      <c r="H889" s="236">
        <f t="shared" si="301"/>
        <v>0</v>
      </c>
      <c r="I889" s="12">
        <f t="shared" si="297"/>
        <v>0</v>
      </c>
      <c r="J889" s="64">
        <f t="shared" si="301"/>
        <v>0</v>
      </c>
      <c r="K889" s="64">
        <f t="shared" si="301"/>
        <v>0</v>
      </c>
    </row>
    <row r="890" spans="1:11" hidden="1">
      <c r="A890" s="108" t="s">
        <v>255</v>
      </c>
      <c r="B890" s="134" t="s">
        <v>243</v>
      </c>
      <c r="C890" s="134" t="s">
        <v>310</v>
      </c>
      <c r="D890" s="117" t="s">
        <v>351</v>
      </c>
      <c r="E890" s="134" t="s">
        <v>256</v>
      </c>
      <c r="F890" s="134"/>
      <c r="G890" s="64">
        <f t="shared" si="301"/>
        <v>0</v>
      </c>
      <c r="H890" s="236">
        <f t="shared" si="301"/>
        <v>0</v>
      </c>
      <c r="I890" s="12">
        <f t="shared" si="297"/>
        <v>0</v>
      </c>
      <c r="J890" s="64">
        <f t="shared" si="301"/>
        <v>0</v>
      </c>
      <c r="K890" s="64">
        <f t="shared" si="301"/>
        <v>0</v>
      </c>
    </row>
    <row r="891" spans="1:11" hidden="1">
      <c r="A891" s="108" t="s">
        <v>16</v>
      </c>
      <c r="B891" s="134" t="s">
        <v>243</v>
      </c>
      <c r="C891" s="134" t="s">
        <v>310</v>
      </c>
      <c r="D891" s="117" t="s">
        <v>351</v>
      </c>
      <c r="E891" s="134" t="s">
        <v>256</v>
      </c>
      <c r="F891" s="134" t="s">
        <v>17</v>
      </c>
      <c r="G891" s="64">
        <f>'[2]Бюджет 2025 г 1 чтение'!$H$1070</f>
        <v>0</v>
      </c>
      <c r="H891" s="236"/>
      <c r="I891" s="12">
        <f t="shared" si="297"/>
        <v>0</v>
      </c>
      <c r="J891" s="22">
        <f>'[2]Бюджет 2025 г 1 чтение'!$I$1070</f>
        <v>0</v>
      </c>
      <c r="K891" s="22">
        <f>'[2]Бюджет 2025 г 1 чтение'!$J$1070</f>
        <v>0</v>
      </c>
    </row>
    <row r="892" spans="1:11" ht="25.5" hidden="1">
      <c r="A892" s="108" t="s">
        <v>263</v>
      </c>
      <c r="B892" s="134" t="s">
        <v>243</v>
      </c>
      <c r="C892" s="134" t="s">
        <v>310</v>
      </c>
      <c r="D892" s="117" t="s">
        <v>580</v>
      </c>
      <c r="E892" s="134"/>
      <c r="F892" s="134"/>
      <c r="G892" s="64">
        <f t="shared" ref="G892:H894" si="302">G893</f>
        <v>0</v>
      </c>
      <c r="H892" s="236">
        <f t="shared" si="302"/>
        <v>0</v>
      </c>
      <c r="I892" s="12">
        <f t="shared" si="297"/>
        <v>0</v>
      </c>
      <c r="J892" s="64">
        <f t="shared" ref="J892:K894" si="303">J893</f>
        <v>0</v>
      </c>
      <c r="K892" s="64">
        <f t="shared" si="303"/>
        <v>0</v>
      </c>
    </row>
    <row r="893" spans="1:11" ht="38.25" hidden="1">
      <c r="A893" s="108" t="s">
        <v>306</v>
      </c>
      <c r="B893" s="134" t="s">
        <v>243</v>
      </c>
      <c r="C893" s="134" t="s">
        <v>310</v>
      </c>
      <c r="D893" s="117" t="s">
        <v>580</v>
      </c>
      <c r="E893" s="134" t="s">
        <v>254</v>
      </c>
      <c r="F893" s="134"/>
      <c r="G893" s="64">
        <f t="shared" si="302"/>
        <v>0</v>
      </c>
      <c r="H893" s="236">
        <f t="shared" si="302"/>
        <v>0</v>
      </c>
      <c r="I893" s="12">
        <f t="shared" si="297"/>
        <v>0</v>
      </c>
      <c r="J893" s="64">
        <f t="shared" si="303"/>
        <v>0</v>
      </c>
      <c r="K893" s="64">
        <f t="shared" si="303"/>
        <v>0</v>
      </c>
    </row>
    <row r="894" spans="1:11" hidden="1">
      <c r="A894" s="108" t="s">
        <v>255</v>
      </c>
      <c r="B894" s="134" t="s">
        <v>243</v>
      </c>
      <c r="C894" s="134" t="s">
        <v>310</v>
      </c>
      <c r="D894" s="117" t="s">
        <v>580</v>
      </c>
      <c r="E894" s="134" t="s">
        <v>256</v>
      </c>
      <c r="F894" s="134"/>
      <c r="G894" s="64">
        <f t="shared" si="302"/>
        <v>0</v>
      </c>
      <c r="H894" s="236">
        <f t="shared" si="302"/>
        <v>0</v>
      </c>
      <c r="I894" s="12">
        <f t="shared" si="297"/>
        <v>0</v>
      </c>
      <c r="J894" s="64">
        <f t="shared" si="303"/>
        <v>0</v>
      </c>
      <c r="K894" s="64">
        <f t="shared" si="303"/>
        <v>0</v>
      </c>
    </row>
    <row r="895" spans="1:11" hidden="1">
      <c r="A895" s="108" t="s">
        <v>16</v>
      </c>
      <c r="B895" s="134" t="s">
        <v>243</v>
      </c>
      <c r="C895" s="134" t="s">
        <v>310</v>
      </c>
      <c r="D895" s="117" t="s">
        <v>580</v>
      </c>
      <c r="E895" s="134" t="s">
        <v>256</v>
      </c>
      <c r="F895" s="134" t="s">
        <v>17</v>
      </c>
      <c r="G895" s="64">
        <f>'[2]Бюджет 2025 г 1 чтение'!$H$1074</f>
        <v>0</v>
      </c>
      <c r="H895" s="236"/>
      <c r="I895" s="12">
        <f t="shared" si="297"/>
        <v>0</v>
      </c>
      <c r="J895" s="22">
        <f>'[2]Бюджет 2025 г 1 чтение'!$I$1074</f>
        <v>0</v>
      </c>
      <c r="K895" s="22">
        <f>'[2]Бюджет 2025 г 1 чтение'!$J$1074</f>
        <v>0</v>
      </c>
    </row>
    <row r="896" spans="1:11" ht="13.5" hidden="1" customHeight="1">
      <c r="A896" s="108" t="s">
        <v>265</v>
      </c>
      <c r="B896" s="134" t="s">
        <v>243</v>
      </c>
      <c r="C896" s="134" t="s">
        <v>310</v>
      </c>
      <c r="D896" s="117" t="s">
        <v>581</v>
      </c>
      <c r="E896" s="134"/>
      <c r="F896" s="134"/>
      <c r="G896" s="64">
        <f t="shared" ref="G896:K898" si="304">G897</f>
        <v>0</v>
      </c>
      <c r="H896" s="236">
        <f t="shared" si="304"/>
        <v>0</v>
      </c>
      <c r="I896" s="12">
        <f t="shared" si="297"/>
        <v>0</v>
      </c>
      <c r="J896" s="64">
        <f t="shared" si="304"/>
        <v>0</v>
      </c>
      <c r="K896" s="64">
        <f t="shared" si="304"/>
        <v>0</v>
      </c>
    </row>
    <row r="897" spans="1:11" ht="38.25" hidden="1">
      <c r="A897" s="108" t="s">
        <v>306</v>
      </c>
      <c r="B897" s="134" t="s">
        <v>243</v>
      </c>
      <c r="C897" s="134" t="s">
        <v>310</v>
      </c>
      <c r="D897" s="117" t="s">
        <v>581</v>
      </c>
      <c r="E897" s="134" t="s">
        <v>254</v>
      </c>
      <c r="F897" s="134"/>
      <c r="G897" s="64">
        <f t="shared" si="304"/>
        <v>0</v>
      </c>
      <c r="H897" s="236">
        <f t="shared" si="304"/>
        <v>0</v>
      </c>
      <c r="I897" s="12">
        <f t="shared" si="297"/>
        <v>0</v>
      </c>
      <c r="J897" s="64">
        <f t="shared" si="304"/>
        <v>0</v>
      </c>
      <c r="K897" s="64">
        <f t="shared" si="304"/>
        <v>0</v>
      </c>
    </row>
    <row r="898" spans="1:11" hidden="1">
      <c r="A898" s="108" t="s">
        <v>255</v>
      </c>
      <c r="B898" s="134" t="s">
        <v>243</v>
      </c>
      <c r="C898" s="134" t="s">
        <v>310</v>
      </c>
      <c r="D898" s="117" t="s">
        <v>581</v>
      </c>
      <c r="E898" s="134" t="s">
        <v>256</v>
      </c>
      <c r="F898" s="134"/>
      <c r="G898" s="64">
        <f t="shared" si="304"/>
        <v>0</v>
      </c>
      <c r="H898" s="236">
        <f t="shared" si="304"/>
        <v>0</v>
      </c>
      <c r="I898" s="12">
        <f t="shared" si="297"/>
        <v>0</v>
      </c>
      <c r="J898" s="64">
        <f t="shared" si="304"/>
        <v>0</v>
      </c>
      <c r="K898" s="64">
        <f t="shared" si="304"/>
        <v>0</v>
      </c>
    </row>
    <row r="899" spans="1:11" hidden="1">
      <c r="A899" s="108" t="s">
        <v>16</v>
      </c>
      <c r="B899" s="134" t="s">
        <v>243</v>
      </c>
      <c r="C899" s="134" t="s">
        <v>310</v>
      </c>
      <c r="D899" s="117" t="s">
        <v>581</v>
      </c>
      <c r="E899" s="134" t="s">
        <v>256</v>
      </c>
      <c r="F899" s="134" t="s">
        <v>17</v>
      </c>
      <c r="G899" s="64">
        <f>'[2]Бюджет 2025 г 1 чтение'!$H$1082</f>
        <v>0</v>
      </c>
      <c r="H899" s="236"/>
      <c r="I899" s="12">
        <f t="shared" si="297"/>
        <v>0</v>
      </c>
      <c r="J899" s="22">
        <f>'[2]Бюджет 2025 г 1 чтение'!$I$1082</f>
        <v>0</v>
      </c>
      <c r="K899" s="22">
        <f>'[2]Бюджет 2025 г 1 чтение'!$J$1082</f>
        <v>0</v>
      </c>
    </row>
    <row r="900" spans="1:11" ht="59.25" customHeight="1">
      <c r="A900" s="31" t="s">
        <v>701</v>
      </c>
      <c r="B900" s="14" t="s">
        <v>243</v>
      </c>
      <c r="C900" s="14" t="s">
        <v>310</v>
      </c>
      <c r="D900" s="32" t="s">
        <v>316</v>
      </c>
      <c r="E900" s="14"/>
      <c r="F900" s="14"/>
      <c r="G900" s="15">
        <f t="shared" ref="G900:K901" si="305">G901</f>
        <v>6000</v>
      </c>
      <c r="H900" s="228">
        <f t="shared" si="305"/>
        <v>0</v>
      </c>
      <c r="I900" s="12">
        <f t="shared" si="297"/>
        <v>6000</v>
      </c>
      <c r="J900" s="15">
        <f t="shared" si="305"/>
        <v>6000</v>
      </c>
      <c r="K900" s="15">
        <f t="shared" si="305"/>
        <v>5000</v>
      </c>
    </row>
    <row r="901" spans="1:11" ht="36.75" customHeight="1">
      <c r="A901" s="104" t="s">
        <v>317</v>
      </c>
      <c r="B901" s="34" t="s">
        <v>243</v>
      </c>
      <c r="C901" s="34" t="s">
        <v>310</v>
      </c>
      <c r="D901" s="35" t="s">
        <v>318</v>
      </c>
      <c r="E901" s="34"/>
      <c r="F901" s="34"/>
      <c r="G901" s="36">
        <f t="shared" si="305"/>
        <v>6000</v>
      </c>
      <c r="H901" s="240">
        <f t="shared" si="305"/>
        <v>0</v>
      </c>
      <c r="I901" s="12">
        <f t="shared" si="297"/>
        <v>6000</v>
      </c>
      <c r="J901" s="36">
        <f t="shared" si="305"/>
        <v>6000</v>
      </c>
      <c r="K901" s="36">
        <f t="shared" si="305"/>
        <v>5000</v>
      </c>
    </row>
    <row r="902" spans="1:11" ht="36">
      <c r="A902" s="104" t="s">
        <v>319</v>
      </c>
      <c r="B902" s="34" t="s">
        <v>243</v>
      </c>
      <c r="C902" s="34" t="s">
        <v>310</v>
      </c>
      <c r="D902" s="35" t="s">
        <v>320</v>
      </c>
      <c r="E902" s="34"/>
      <c r="F902" s="34"/>
      <c r="G902" s="36">
        <f t="shared" ref="G902:K902" si="306">G903+G907+G913</f>
        <v>6000</v>
      </c>
      <c r="H902" s="240">
        <f t="shared" si="306"/>
        <v>0</v>
      </c>
      <c r="I902" s="12">
        <f t="shared" si="297"/>
        <v>6000</v>
      </c>
      <c r="J902" s="36">
        <f t="shared" si="306"/>
        <v>6000</v>
      </c>
      <c r="K902" s="36">
        <f t="shared" si="306"/>
        <v>5000</v>
      </c>
    </row>
    <row r="903" spans="1:11" ht="23.25" customHeight="1">
      <c r="A903" s="44" t="s">
        <v>321</v>
      </c>
      <c r="B903" s="18" t="s">
        <v>243</v>
      </c>
      <c r="C903" s="18" t="s">
        <v>310</v>
      </c>
      <c r="D903" s="30" t="s">
        <v>322</v>
      </c>
      <c r="E903" s="18"/>
      <c r="F903" s="18"/>
      <c r="G903" s="16">
        <f t="shared" ref="G903:K905" si="307">G904</f>
        <v>6000</v>
      </c>
      <c r="H903" s="235">
        <f t="shared" si="307"/>
        <v>0</v>
      </c>
      <c r="I903" s="12">
        <f t="shared" si="297"/>
        <v>6000</v>
      </c>
      <c r="J903" s="16">
        <f t="shared" si="307"/>
        <v>6000</v>
      </c>
      <c r="K903" s="16">
        <f t="shared" si="307"/>
        <v>5000</v>
      </c>
    </row>
    <row r="904" spans="1:11" ht="36" customHeight="1">
      <c r="A904" s="44" t="s">
        <v>306</v>
      </c>
      <c r="B904" s="18" t="s">
        <v>243</v>
      </c>
      <c r="C904" s="18" t="s">
        <v>310</v>
      </c>
      <c r="D904" s="30" t="s">
        <v>322</v>
      </c>
      <c r="E904" s="18" t="s">
        <v>254</v>
      </c>
      <c r="F904" s="18"/>
      <c r="G904" s="16">
        <f t="shared" si="307"/>
        <v>6000</v>
      </c>
      <c r="H904" s="235">
        <f t="shared" si="307"/>
        <v>0</v>
      </c>
      <c r="I904" s="12">
        <f t="shared" si="297"/>
        <v>6000</v>
      </c>
      <c r="J904" s="16">
        <f t="shared" si="307"/>
        <v>6000</v>
      </c>
      <c r="K904" s="16">
        <f t="shared" si="307"/>
        <v>5000</v>
      </c>
    </row>
    <row r="905" spans="1:11" ht="13.5" customHeight="1">
      <c r="A905" s="44" t="s">
        <v>255</v>
      </c>
      <c r="B905" s="18" t="s">
        <v>243</v>
      </c>
      <c r="C905" s="18" t="s">
        <v>310</v>
      </c>
      <c r="D905" s="30" t="s">
        <v>322</v>
      </c>
      <c r="E905" s="18" t="s">
        <v>256</v>
      </c>
      <c r="F905" s="18"/>
      <c r="G905" s="16">
        <f t="shared" si="307"/>
        <v>6000</v>
      </c>
      <c r="H905" s="235">
        <f t="shared" si="307"/>
        <v>0</v>
      </c>
      <c r="I905" s="12">
        <f t="shared" si="297"/>
        <v>6000</v>
      </c>
      <c r="J905" s="16">
        <f t="shared" si="307"/>
        <v>6000</v>
      </c>
      <c r="K905" s="16">
        <f t="shared" si="307"/>
        <v>5000</v>
      </c>
    </row>
    <row r="906" spans="1:11">
      <c r="A906" s="44" t="s">
        <v>16</v>
      </c>
      <c r="B906" s="18" t="s">
        <v>243</v>
      </c>
      <c r="C906" s="18" t="s">
        <v>310</v>
      </c>
      <c r="D906" s="30" t="s">
        <v>322</v>
      </c>
      <c r="E906" s="18" t="s">
        <v>256</v>
      </c>
      <c r="F906" s="18" t="s">
        <v>17</v>
      </c>
      <c r="G906" s="64">
        <f>'[2]Бюджет 2025 г 1 чтение'!$H$1306</f>
        <v>6000</v>
      </c>
      <c r="H906" s="236"/>
      <c r="I906" s="12">
        <f t="shared" si="297"/>
        <v>6000</v>
      </c>
      <c r="J906" s="20">
        <f>'[2]Бюджет 2025 г 1 чтение'!$I$1306</f>
        <v>6000</v>
      </c>
      <c r="K906" s="19">
        <f>'[2]Бюджет 2025 г 1 чтение'!$J$1306</f>
        <v>5000</v>
      </c>
    </row>
    <row r="907" spans="1:11" ht="66.75" hidden="1" customHeight="1">
      <c r="A907" s="48" t="s">
        <v>564</v>
      </c>
      <c r="B907" s="24" t="s">
        <v>243</v>
      </c>
      <c r="C907" s="24" t="s">
        <v>310</v>
      </c>
      <c r="D907" s="37" t="s">
        <v>323</v>
      </c>
      <c r="E907" s="24"/>
      <c r="F907" s="24"/>
      <c r="G907" s="16">
        <f t="shared" ref="G907:K908" si="308">G908</f>
        <v>0</v>
      </c>
      <c r="H907" s="235">
        <f t="shared" si="308"/>
        <v>0</v>
      </c>
      <c r="I907" s="12">
        <f t="shared" si="297"/>
        <v>0</v>
      </c>
      <c r="J907" s="16">
        <f t="shared" si="308"/>
        <v>0</v>
      </c>
      <c r="K907" s="16">
        <f t="shared" si="308"/>
        <v>0</v>
      </c>
    </row>
    <row r="908" spans="1:11" ht="38.25" hidden="1">
      <c r="A908" s="48" t="s">
        <v>306</v>
      </c>
      <c r="B908" s="24" t="s">
        <v>243</v>
      </c>
      <c r="C908" s="24" t="s">
        <v>310</v>
      </c>
      <c r="D908" s="37" t="s">
        <v>323</v>
      </c>
      <c r="E908" s="24" t="s">
        <v>254</v>
      </c>
      <c r="F908" s="24"/>
      <c r="G908" s="16">
        <f t="shared" si="308"/>
        <v>0</v>
      </c>
      <c r="H908" s="235">
        <f t="shared" si="308"/>
        <v>0</v>
      </c>
      <c r="I908" s="12">
        <f t="shared" si="297"/>
        <v>0</v>
      </c>
      <c r="J908" s="16">
        <f t="shared" si="308"/>
        <v>0</v>
      </c>
      <c r="K908" s="26"/>
    </row>
    <row r="909" spans="1:11" hidden="1">
      <c r="A909" s="48" t="s">
        <v>255</v>
      </c>
      <c r="B909" s="24" t="s">
        <v>243</v>
      </c>
      <c r="C909" s="24" t="s">
        <v>310</v>
      </c>
      <c r="D909" s="37" t="s">
        <v>323</v>
      </c>
      <c r="E909" s="24" t="s">
        <v>256</v>
      </c>
      <c r="F909" s="24"/>
      <c r="G909" s="16">
        <f t="shared" ref="G909:J909" si="309">G910+G911+G912</f>
        <v>0</v>
      </c>
      <c r="H909" s="235">
        <f t="shared" si="309"/>
        <v>0</v>
      </c>
      <c r="I909" s="12">
        <f t="shared" si="297"/>
        <v>0</v>
      </c>
      <c r="J909" s="16">
        <f t="shared" si="309"/>
        <v>0</v>
      </c>
      <c r="K909" s="26"/>
    </row>
    <row r="910" spans="1:11" hidden="1">
      <c r="A910" s="48" t="s">
        <v>16</v>
      </c>
      <c r="B910" s="24" t="s">
        <v>243</v>
      </c>
      <c r="C910" s="24" t="s">
        <v>310</v>
      </c>
      <c r="D910" s="37" t="s">
        <v>323</v>
      </c>
      <c r="E910" s="24" t="s">
        <v>256</v>
      </c>
      <c r="F910" s="24" t="s">
        <v>17</v>
      </c>
      <c r="G910" s="19"/>
      <c r="H910" s="218"/>
      <c r="I910" s="12">
        <f t="shared" si="297"/>
        <v>0</v>
      </c>
      <c r="J910" s="20"/>
      <c r="K910" s="26"/>
    </row>
    <row r="911" spans="1:11" hidden="1">
      <c r="A911" s="48" t="s">
        <v>18</v>
      </c>
      <c r="B911" s="24" t="s">
        <v>243</v>
      </c>
      <c r="C911" s="24" t="s">
        <v>310</v>
      </c>
      <c r="D911" s="37" t="s">
        <v>323</v>
      </c>
      <c r="E911" s="24" t="s">
        <v>256</v>
      </c>
      <c r="F911" s="24" t="s">
        <v>10</v>
      </c>
      <c r="G911" s="19"/>
      <c r="H911" s="218"/>
      <c r="I911" s="12">
        <f t="shared" si="297"/>
        <v>0</v>
      </c>
      <c r="J911" s="20"/>
      <c r="K911" s="26"/>
    </row>
    <row r="912" spans="1:11" hidden="1">
      <c r="A912" s="48" t="s">
        <v>19</v>
      </c>
      <c r="B912" s="24" t="s">
        <v>243</v>
      </c>
      <c r="C912" s="24" t="s">
        <v>310</v>
      </c>
      <c r="D912" s="37" t="s">
        <v>323</v>
      </c>
      <c r="E912" s="24" t="s">
        <v>256</v>
      </c>
      <c r="F912" s="24" t="s">
        <v>11</v>
      </c>
      <c r="G912" s="19"/>
      <c r="H912" s="218"/>
      <c r="I912" s="12">
        <f t="shared" si="297"/>
        <v>0</v>
      </c>
      <c r="J912" s="20"/>
      <c r="K912" s="26"/>
    </row>
    <row r="913" spans="1:11" ht="39" hidden="1" customHeight="1">
      <c r="A913" s="127" t="s">
        <v>605</v>
      </c>
      <c r="B913" s="24" t="s">
        <v>243</v>
      </c>
      <c r="C913" s="24" t="s">
        <v>310</v>
      </c>
      <c r="D913" s="37" t="s">
        <v>324</v>
      </c>
      <c r="E913" s="24"/>
      <c r="F913" s="24"/>
      <c r="G913" s="16">
        <f t="shared" ref="G913:J915" si="310">G914</f>
        <v>0</v>
      </c>
      <c r="H913" s="235">
        <f t="shared" si="310"/>
        <v>0</v>
      </c>
      <c r="I913" s="12">
        <f t="shared" si="297"/>
        <v>0</v>
      </c>
      <c r="J913" s="16">
        <f t="shared" si="310"/>
        <v>0</v>
      </c>
      <c r="K913" s="26"/>
    </row>
    <row r="914" spans="1:11" ht="39.75" hidden="1" customHeight="1">
      <c r="A914" s="48" t="s">
        <v>259</v>
      </c>
      <c r="B914" s="24" t="s">
        <v>243</v>
      </c>
      <c r="C914" s="24" t="s">
        <v>310</v>
      </c>
      <c r="D914" s="37" t="s">
        <v>324</v>
      </c>
      <c r="E914" s="24" t="s">
        <v>254</v>
      </c>
      <c r="F914" s="24"/>
      <c r="G914" s="16">
        <f t="shared" si="310"/>
        <v>0</v>
      </c>
      <c r="H914" s="235">
        <f t="shared" si="310"/>
        <v>0</v>
      </c>
      <c r="I914" s="12">
        <f t="shared" si="297"/>
        <v>0</v>
      </c>
      <c r="J914" s="16">
        <f t="shared" si="310"/>
        <v>0</v>
      </c>
      <c r="K914" s="26"/>
    </row>
    <row r="915" spans="1:11" hidden="1">
      <c r="A915" s="48" t="s">
        <v>255</v>
      </c>
      <c r="B915" s="24" t="s">
        <v>243</v>
      </c>
      <c r="C915" s="24" t="s">
        <v>310</v>
      </c>
      <c r="D915" s="37" t="s">
        <v>324</v>
      </c>
      <c r="E915" s="24" t="s">
        <v>256</v>
      </c>
      <c r="F915" s="24"/>
      <c r="G915" s="16">
        <f t="shared" si="310"/>
        <v>0</v>
      </c>
      <c r="H915" s="235">
        <f t="shared" si="310"/>
        <v>0</v>
      </c>
      <c r="I915" s="12">
        <f t="shared" si="297"/>
        <v>0</v>
      </c>
      <c r="J915" s="16">
        <f t="shared" si="310"/>
        <v>0</v>
      </c>
      <c r="K915" s="26"/>
    </row>
    <row r="916" spans="1:11" hidden="1">
      <c r="A916" s="48" t="s">
        <v>18</v>
      </c>
      <c r="B916" s="24" t="s">
        <v>243</v>
      </c>
      <c r="C916" s="24" t="s">
        <v>310</v>
      </c>
      <c r="D916" s="37" t="s">
        <v>324</v>
      </c>
      <c r="E916" s="24" t="s">
        <v>256</v>
      </c>
      <c r="F916" s="24" t="s">
        <v>10</v>
      </c>
      <c r="G916" s="19"/>
      <c r="H916" s="218"/>
      <c r="I916" s="12">
        <f t="shared" si="297"/>
        <v>0</v>
      </c>
      <c r="J916" s="20"/>
      <c r="K916" s="26"/>
    </row>
    <row r="917" spans="1:11" ht="48.75" hidden="1" customHeight="1">
      <c r="A917" s="48" t="s">
        <v>325</v>
      </c>
      <c r="B917" s="18" t="s">
        <v>243</v>
      </c>
      <c r="C917" s="18" t="s">
        <v>310</v>
      </c>
      <c r="D917" s="37" t="s">
        <v>326</v>
      </c>
      <c r="E917" s="18"/>
      <c r="F917" s="18"/>
      <c r="G917" s="16">
        <f t="shared" ref="G917:J919" si="311">G918</f>
        <v>0</v>
      </c>
      <c r="H917" s="235">
        <f t="shared" si="311"/>
        <v>0</v>
      </c>
      <c r="I917" s="12">
        <f t="shared" si="297"/>
        <v>0</v>
      </c>
      <c r="J917" s="16">
        <f t="shared" si="311"/>
        <v>0</v>
      </c>
      <c r="K917" s="26"/>
    </row>
    <row r="918" spans="1:11" ht="39.75" hidden="1" customHeight="1">
      <c r="A918" s="48" t="s">
        <v>259</v>
      </c>
      <c r="B918" s="18" t="s">
        <v>243</v>
      </c>
      <c r="C918" s="18" t="s">
        <v>310</v>
      </c>
      <c r="D918" s="37" t="s">
        <v>326</v>
      </c>
      <c r="E918" s="18" t="s">
        <v>254</v>
      </c>
      <c r="F918" s="18"/>
      <c r="G918" s="16">
        <f t="shared" si="311"/>
        <v>0</v>
      </c>
      <c r="H918" s="235">
        <f t="shared" si="311"/>
        <v>0</v>
      </c>
      <c r="I918" s="12">
        <f t="shared" si="297"/>
        <v>0</v>
      </c>
      <c r="J918" s="16">
        <f t="shared" si="311"/>
        <v>0</v>
      </c>
      <c r="K918" s="26"/>
    </row>
    <row r="919" spans="1:11" hidden="1">
      <c r="A919" s="48" t="s">
        <v>255</v>
      </c>
      <c r="B919" s="18" t="s">
        <v>243</v>
      </c>
      <c r="C919" s="18" t="s">
        <v>310</v>
      </c>
      <c r="D919" s="37" t="s">
        <v>326</v>
      </c>
      <c r="E919" s="18" t="s">
        <v>256</v>
      </c>
      <c r="F919" s="18"/>
      <c r="G919" s="16">
        <f t="shared" si="311"/>
        <v>0</v>
      </c>
      <c r="H919" s="235">
        <f t="shared" si="311"/>
        <v>0</v>
      </c>
      <c r="I919" s="12">
        <f t="shared" si="297"/>
        <v>0</v>
      </c>
      <c r="J919" s="16">
        <f t="shared" si="311"/>
        <v>0</v>
      </c>
      <c r="K919" s="26"/>
    </row>
    <row r="920" spans="1:11" hidden="1">
      <c r="A920" s="48" t="s">
        <v>18</v>
      </c>
      <c r="B920" s="18" t="s">
        <v>243</v>
      </c>
      <c r="C920" s="18" t="s">
        <v>310</v>
      </c>
      <c r="D920" s="37" t="s">
        <v>326</v>
      </c>
      <c r="E920" s="18" t="s">
        <v>256</v>
      </c>
      <c r="F920" s="18" t="s">
        <v>17</v>
      </c>
      <c r="G920" s="19"/>
      <c r="H920" s="218"/>
      <c r="I920" s="12">
        <f t="shared" si="297"/>
        <v>0</v>
      </c>
      <c r="J920" s="20"/>
      <c r="K920" s="26"/>
    </row>
    <row r="921" spans="1:11">
      <c r="A921" s="31" t="s">
        <v>681</v>
      </c>
      <c r="B921" s="14" t="s">
        <v>243</v>
      </c>
      <c r="C921" s="14" t="s">
        <v>327</v>
      </c>
      <c r="D921" s="14"/>
      <c r="E921" s="14"/>
      <c r="F921" s="14"/>
      <c r="G921" s="15">
        <f>G922+G939+G963+G969</f>
        <v>167.4</v>
      </c>
      <c r="H921" s="228">
        <f>H922+H939+H963+H969</f>
        <v>0</v>
      </c>
      <c r="I921" s="12">
        <f t="shared" si="297"/>
        <v>167.4</v>
      </c>
      <c r="J921" s="15">
        <f t="shared" ref="J921:K921" si="312">J922+J939+J963+J969</f>
        <v>72.099999999999994</v>
      </c>
      <c r="K921" s="15">
        <f t="shared" si="312"/>
        <v>73.7</v>
      </c>
    </row>
    <row r="922" spans="1:11" ht="26.25" customHeight="1">
      <c r="A922" s="13" t="s">
        <v>328</v>
      </c>
      <c r="B922" s="14" t="s">
        <v>243</v>
      </c>
      <c r="C922" s="14" t="s">
        <v>349</v>
      </c>
      <c r="D922" s="14" t="s">
        <v>247</v>
      </c>
      <c r="E922" s="14"/>
      <c r="F922" s="14"/>
      <c r="G922" s="16">
        <f t="shared" ref="G922:K923" si="313">G923</f>
        <v>0</v>
      </c>
      <c r="H922" s="235">
        <f t="shared" si="313"/>
        <v>0</v>
      </c>
      <c r="I922" s="12">
        <f t="shared" si="297"/>
        <v>0</v>
      </c>
      <c r="J922" s="16">
        <f t="shared" si="313"/>
        <v>0</v>
      </c>
      <c r="K922" s="16">
        <f t="shared" si="313"/>
        <v>0</v>
      </c>
    </row>
    <row r="923" spans="1:11" ht="43.5" hidden="1" customHeight="1">
      <c r="A923" s="66" t="s">
        <v>329</v>
      </c>
      <c r="B923" s="14" t="s">
        <v>243</v>
      </c>
      <c r="C923" s="14" t="s">
        <v>349</v>
      </c>
      <c r="D923" s="14" t="s">
        <v>249</v>
      </c>
      <c r="E923" s="14"/>
      <c r="F923" s="14"/>
      <c r="G923" s="16">
        <f t="shared" si="313"/>
        <v>0</v>
      </c>
      <c r="H923" s="235">
        <f t="shared" si="313"/>
        <v>0</v>
      </c>
      <c r="I923" s="12">
        <f t="shared" si="297"/>
        <v>0</v>
      </c>
      <c r="J923" s="16">
        <f t="shared" si="313"/>
        <v>0</v>
      </c>
      <c r="K923" s="16">
        <f t="shared" si="313"/>
        <v>0</v>
      </c>
    </row>
    <row r="924" spans="1:11" ht="37.5" hidden="1" customHeight="1">
      <c r="A924" s="67" t="s">
        <v>330</v>
      </c>
      <c r="B924" s="14" t="s">
        <v>243</v>
      </c>
      <c r="C924" s="14" t="s">
        <v>349</v>
      </c>
      <c r="D924" s="14" t="s">
        <v>331</v>
      </c>
      <c r="E924" s="14"/>
      <c r="F924" s="14"/>
      <c r="G924" s="16">
        <f t="shared" ref="G924:K924" si="314">G925+G934</f>
        <v>0</v>
      </c>
      <c r="H924" s="235">
        <f t="shared" si="314"/>
        <v>0</v>
      </c>
      <c r="I924" s="12">
        <f t="shared" si="297"/>
        <v>0</v>
      </c>
      <c r="J924" s="16">
        <f t="shared" si="314"/>
        <v>0</v>
      </c>
      <c r="K924" s="16">
        <f t="shared" si="314"/>
        <v>0</v>
      </c>
    </row>
    <row r="925" spans="1:11" hidden="1">
      <c r="A925" s="68" t="s">
        <v>332</v>
      </c>
      <c r="B925" s="18" t="s">
        <v>243</v>
      </c>
      <c r="C925" s="18" t="s">
        <v>349</v>
      </c>
      <c r="D925" s="30" t="s">
        <v>331</v>
      </c>
      <c r="E925" s="14"/>
      <c r="F925" s="14"/>
      <c r="G925" s="16">
        <f>G926+G930</f>
        <v>0</v>
      </c>
      <c r="H925" s="235">
        <f>H926+H930</f>
        <v>0</v>
      </c>
      <c r="I925" s="12">
        <f t="shared" si="297"/>
        <v>0</v>
      </c>
      <c r="J925" s="16">
        <f t="shared" ref="J925:K925" si="315">J926+J930</f>
        <v>0</v>
      </c>
      <c r="K925" s="16">
        <f t="shared" si="315"/>
        <v>0</v>
      </c>
    </row>
    <row r="926" spans="1:11" hidden="1">
      <c r="A926" s="23" t="s">
        <v>333</v>
      </c>
      <c r="B926" s="18" t="s">
        <v>243</v>
      </c>
      <c r="C926" s="18" t="s">
        <v>349</v>
      </c>
      <c r="D926" s="35" t="s">
        <v>539</v>
      </c>
      <c r="E926" s="14"/>
      <c r="F926" s="14"/>
      <c r="G926" s="16">
        <f t="shared" ref="G926:K928" si="316">G927</f>
        <v>0</v>
      </c>
      <c r="H926" s="235">
        <f t="shared" si="316"/>
        <v>0</v>
      </c>
      <c r="I926" s="12">
        <f t="shared" si="297"/>
        <v>0</v>
      </c>
      <c r="J926" s="16">
        <f t="shared" si="316"/>
        <v>0</v>
      </c>
      <c r="K926" s="16">
        <f t="shared" si="316"/>
        <v>0</v>
      </c>
    </row>
    <row r="927" spans="1:11" ht="24" hidden="1">
      <c r="A927" s="68" t="s">
        <v>73</v>
      </c>
      <c r="B927" s="18" t="s">
        <v>243</v>
      </c>
      <c r="C927" s="18" t="s">
        <v>349</v>
      </c>
      <c r="D927" s="35" t="s">
        <v>539</v>
      </c>
      <c r="E927" s="18" t="s">
        <v>74</v>
      </c>
      <c r="F927" s="18"/>
      <c r="G927" s="16">
        <f t="shared" si="316"/>
        <v>0</v>
      </c>
      <c r="H927" s="235">
        <f t="shared" si="316"/>
        <v>0</v>
      </c>
      <c r="I927" s="12">
        <f t="shared" si="297"/>
        <v>0</v>
      </c>
      <c r="J927" s="16">
        <f t="shared" si="316"/>
        <v>0</v>
      </c>
      <c r="K927" s="16">
        <f t="shared" si="316"/>
        <v>0</v>
      </c>
    </row>
    <row r="928" spans="1:11" ht="24" hidden="1">
      <c r="A928" s="68" t="s">
        <v>75</v>
      </c>
      <c r="B928" s="18" t="s">
        <v>243</v>
      </c>
      <c r="C928" s="18" t="s">
        <v>349</v>
      </c>
      <c r="D928" s="35" t="s">
        <v>539</v>
      </c>
      <c r="E928" s="18" t="s">
        <v>76</v>
      </c>
      <c r="F928" s="18"/>
      <c r="G928" s="16">
        <f t="shared" si="316"/>
        <v>0</v>
      </c>
      <c r="H928" s="235">
        <f t="shared" si="316"/>
        <v>0</v>
      </c>
      <c r="I928" s="12">
        <f t="shared" si="297"/>
        <v>0</v>
      </c>
      <c r="J928" s="16">
        <f t="shared" si="316"/>
        <v>0</v>
      </c>
      <c r="K928" s="16">
        <f t="shared" si="316"/>
        <v>0</v>
      </c>
    </row>
    <row r="929" spans="1:11" hidden="1">
      <c r="A929" s="68" t="s">
        <v>16</v>
      </c>
      <c r="B929" s="18" t="s">
        <v>243</v>
      </c>
      <c r="C929" s="18" t="s">
        <v>349</v>
      </c>
      <c r="D929" s="35" t="s">
        <v>539</v>
      </c>
      <c r="E929" s="18" t="s">
        <v>76</v>
      </c>
      <c r="F929" s="18" t="s">
        <v>17</v>
      </c>
      <c r="G929" s="130">
        <v>0</v>
      </c>
      <c r="H929" s="236"/>
      <c r="I929" s="12">
        <f t="shared" si="297"/>
        <v>0</v>
      </c>
      <c r="J929" s="22">
        <v>0</v>
      </c>
      <c r="K929" s="22">
        <v>0</v>
      </c>
    </row>
    <row r="930" spans="1:11" ht="36" hidden="1">
      <c r="A930" s="17" t="s">
        <v>334</v>
      </c>
      <c r="B930" s="18" t="s">
        <v>243</v>
      </c>
      <c r="C930" s="18" t="s">
        <v>327</v>
      </c>
      <c r="D930" s="35" t="s">
        <v>335</v>
      </c>
      <c r="E930" s="14"/>
      <c r="F930" s="14"/>
      <c r="G930" s="16">
        <f t="shared" ref="G930:J932" si="317">G931</f>
        <v>0</v>
      </c>
      <c r="H930" s="235">
        <f t="shared" si="317"/>
        <v>0</v>
      </c>
      <c r="I930" s="12">
        <f t="shared" si="297"/>
        <v>0</v>
      </c>
      <c r="J930" s="16">
        <f t="shared" si="317"/>
        <v>0</v>
      </c>
      <c r="K930" s="26"/>
    </row>
    <row r="931" spans="1:11" ht="24" hidden="1">
      <c r="A931" s="68" t="s">
        <v>73</v>
      </c>
      <c r="B931" s="18" t="s">
        <v>243</v>
      </c>
      <c r="C931" s="18" t="s">
        <v>327</v>
      </c>
      <c r="D931" s="35" t="s">
        <v>335</v>
      </c>
      <c r="E931" s="18" t="s">
        <v>74</v>
      </c>
      <c r="F931" s="18"/>
      <c r="G931" s="16">
        <f t="shared" si="317"/>
        <v>0</v>
      </c>
      <c r="H931" s="235">
        <f t="shared" si="317"/>
        <v>0</v>
      </c>
      <c r="I931" s="12">
        <f t="shared" si="297"/>
        <v>0</v>
      </c>
      <c r="J931" s="16">
        <f t="shared" si="317"/>
        <v>0</v>
      </c>
      <c r="K931" s="26"/>
    </row>
    <row r="932" spans="1:11" ht="24" hidden="1">
      <c r="A932" s="68" t="s">
        <v>75</v>
      </c>
      <c r="B932" s="18" t="s">
        <v>243</v>
      </c>
      <c r="C932" s="18" t="s">
        <v>327</v>
      </c>
      <c r="D932" s="35" t="s">
        <v>335</v>
      </c>
      <c r="E932" s="18" t="s">
        <v>76</v>
      </c>
      <c r="F932" s="18"/>
      <c r="G932" s="16">
        <f t="shared" si="317"/>
        <v>0</v>
      </c>
      <c r="H932" s="235">
        <f t="shared" si="317"/>
        <v>0</v>
      </c>
      <c r="I932" s="12">
        <f t="shared" si="297"/>
        <v>0</v>
      </c>
      <c r="J932" s="16">
        <f t="shared" si="317"/>
        <v>0</v>
      </c>
      <c r="K932" s="26"/>
    </row>
    <row r="933" spans="1:11" hidden="1">
      <c r="A933" s="68" t="s">
        <v>18</v>
      </c>
      <c r="B933" s="18" t="s">
        <v>243</v>
      </c>
      <c r="C933" s="18" t="s">
        <v>327</v>
      </c>
      <c r="D933" s="35" t="s">
        <v>335</v>
      </c>
      <c r="E933" s="18" t="s">
        <v>76</v>
      </c>
      <c r="F933" s="18" t="s">
        <v>10</v>
      </c>
      <c r="G933" s="19"/>
      <c r="H933" s="218"/>
      <c r="I933" s="12">
        <f t="shared" si="297"/>
        <v>0</v>
      </c>
      <c r="J933" s="20"/>
      <c r="K933" s="26"/>
    </row>
    <row r="934" spans="1:11" ht="12" hidden="1" customHeight="1">
      <c r="A934" s="33" t="s">
        <v>336</v>
      </c>
      <c r="B934" s="18" t="s">
        <v>243</v>
      </c>
      <c r="C934" s="18" t="s">
        <v>349</v>
      </c>
      <c r="D934" s="30" t="s">
        <v>337</v>
      </c>
      <c r="E934" s="18"/>
      <c r="F934" s="18"/>
      <c r="G934" s="16">
        <f t="shared" ref="G934:K937" si="318">G935</f>
        <v>0</v>
      </c>
      <c r="H934" s="235">
        <f t="shared" si="318"/>
        <v>0</v>
      </c>
      <c r="I934" s="12">
        <f t="shared" si="297"/>
        <v>0</v>
      </c>
      <c r="J934" s="16">
        <f t="shared" si="318"/>
        <v>0</v>
      </c>
      <c r="K934" s="16">
        <f t="shared" si="318"/>
        <v>0</v>
      </c>
    </row>
    <row r="935" spans="1:11" ht="23.25" hidden="1" customHeight="1">
      <c r="A935" s="17" t="s">
        <v>44</v>
      </c>
      <c r="B935" s="18" t="s">
        <v>243</v>
      </c>
      <c r="C935" s="18" t="s">
        <v>349</v>
      </c>
      <c r="D935" s="30" t="s">
        <v>337</v>
      </c>
      <c r="E935" s="18" t="s">
        <v>45</v>
      </c>
      <c r="F935" s="18"/>
      <c r="G935" s="16">
        <f t="shared" si="318"/>
        <v>0</v>
      </c>
      <c r="H935" s="235">
        <f t="shared" si="318"/>
        <v>0</v>
      </c>
      <c r="I935" s="12">
        <f t="shared" si="297"/>
        <v>0</v>
      </c>
      <c r="J935" s="16">
        <f t="shared" si="318"/>
        <v>0</v>
      </c>
      <c r="K935" s="16">
        <f t="shared" si="318"/>
        <v>0</v>
      </c>
    </row>
    <row r="936" spans="1:11" ht="36.75" hidden="1" customHeight="1">
      <c r="A936" s="44" t="s">
        <v>306</v>
      </c>
      <c r="B936" s="18" t="s">
        <v>243</v>
      </c>
      <c r="C936" s="18" t="s">
        <v>349</v>
      </c>
      <c r="D936" s="30" t="s">
        <v>337</v>
      </c>
      <c r="E936" s="18" t="s">
        <v>254</v>
      </c>
      <c r="F936" s="18"/>
      <c r="G936" s="16">
        <f t="shared" si="318"/>
        <v>0</v>
      </c>
      <c r="H936" s="235">
        <f t="shared" si="318"/>
        <v>0</v>
      </c>
      <c r="I936" s="12">
        <f t="shared" si="297"/>
        <v>0</v>
      </c>
      <c r="J936" s="16">
        <f t="shared" si="318"/>
        <v>0</v>
      </c>
      <c r="K936" s="16">
        <f t="shared" si="318"/>
        <v>0</v>
      </c>
    </row>
    <row r="937" spans="1:11" ht="15.75" hidden="1" customHeight="1">
      <c r="A937" s="44" t="s">
        <v>255</v>
      </c>
      <c r="B937" s="18" t="s">
        <v>243</v>
      </c>
      <c r="C937" s="18" t="s">
        <v>349</v>
      </c>
      <c r="D937" s="30" t="s">
        <v>337</v>
      </c>
      <c r="E937" s="18" t="s">
        <v>256</v>
      </c>
      <c r="F937" s="18"/>
      <c r="G937" s="16">
        <f t="shared" si="318"/>
        <v>0</v>
      </c>
      <c r="H937" s="235">
        <f t="shared" si="318"/>
        <v>0</v>
      </c>
      <c r="I937" s="12">
        <f t="shared" si="297"/>
        <v>0</v>
      </c>
      <c r="J937" s="16">
        <f t="shared" si="318"/>
        <v>0</v>
      </c>
      <c r="K937" s="16">
        <f t="shared" si="318"/>
        <v>0</v>
      </c>
    </row>
    <row r="938" spans="1:11" hidden="1">
      <c r="A938" s="44" t="s">
        <v>16</v>
      </c>
      <c r="B938" s="18" t="s">
        <v>243</v>
      </c>
      <c r="C938" s="18" t="s">
        <v>349</v>
      </c>
      <c r="D938" s="30" t="s">
        <v>337</v>
      </c>
      <c r="E938" s="18" t="s">
        <v>256</v>
      </c>
      <c r="F938" s="18" t="s">
        <v>17</v>
      </c>
      <c r="G938" s="64">
        <v>0</v>
      </c>
      <c r="H938" s="236"/>
      <c r="I938" s="12">
        <f t="shared" si="297"/>
        <v>0</v>
      </c>
      <c r="J938" s="20">
        <v>0</v>
      </c>
      <c r="K938" s="19">
        <v>0</v>
      </c>
    </row>
    <row r="939" spans="1:11" ht="38.25" customHeight="1">
      <c r="A939" s="122" t="s">
        <v>531</v>
      </c>
      <c r="B939" s="14" t="s">
        <v>243</v>
      </c>
      <c r="C939" s="14" t="s">
        <v>327</v>
      </c>
      <c r="D939" s="123" t="s">
        <v>533</v>
      </c>
      <c r="E939" s="14"/>
      <c r="F939" s="14"/>
      <c r="G939" s="15">
        <f>G940+G945+G951</f>
        <v>96</v>
      </c>
      <c r="H939" s="228">
        <f>H940+H945+H951</f>
        <v>0</v>
      </c>
      <c r="I939" s="12">
        <f t="shared" si="297"/>
        <v>96</v>
      </c>
      <c r="J939" s="15">
        <f t="shared" ref="J939:K939" si="319">J940+J945+J951</f>
        <v>0</v>
      </c>
      <c r="K939" s="15">
        <f t="shared" si="319"/>
        <v>0</v>
      </c>
    </row>
    <row r="940" spans="1:11" ht="38.25">
      <c r="A940" s="45" t="s">
        <v>532</v>
      </c>
      <c r="B940" s="14" t="s">
        <v>243</v>
      </c>
      <c r="C940" s="14" t="s">
        <v>327</v>
      </c>
      <c r="D940" s="123" t="s">
        <v>534</v>
      </c>
      <c r="E940" s="14"/>
      <c r="F940" s="14"/>
      <c r="G940" s="15">
        <f>G941</f>
        <v>12</v>
      </c>
      <c r="H940" s="228">
        <f>H941</f>
        <v>0</v>
      </c>
      <c r="I940" s="12">
        <f t="shared" si="297"/>
        <v>12</v>
      </c>
      <c r="J940" s="15">
        <f t="shared" ref="J940:K940" si="320">J941</f>
        <v>0</v>
      </c>
      <c r="K940" s="15">
        <f t="shared" si="320"/>
        <v>0</v>
      </c>
    </row>
    <row r="941" spans="1:11">
      <c r="A941" s="170" t="s">
        <v>133</v>
      </c>
      <c r="B941" s="18" t="s">
        <v>243</v>
      </c>
      <c r="C941" s="18" t="s">
        <v>327</v>
      </c>
      <c r="D941" s="41" t="s">
        <v>540</v>
      </c>
      <c r="E941" s="18"/>
      <c r="F941" s="18"/>
      <c r="G941" s="16">
        <f t="shared" ref="G941:K943" si="321">G942</f>
        <v>12</v>
      </c>
      <c r="H941" s="235">
        <f t="shared" si="321"/>
        <v>0</v>
      </c>
      <c r="I941" s="12">
        <f t="shared" ref="I941:I1004" si="322">G941+H941</f>
        <v>12</v>
      </c>
      <c r="J941" s="16">
        <f t="shared" si="321"/>
        <v>0</v>
      </c>
      <c r="K941" s="16">
        <f t="shared" si="321"/>
        <v>0</v>
      </c>
    </row>
    <row r="942" spans="1:11" ht="24">
      <c r="A942" s="17" t="s">
        <v>44</v>
      </c>
      <c r="B942" s="18" t="s">
        <v>243</v>
      </c>
      <c r="C942" s="18" t="s">
        <v>327</v>
      </c>
      <c r="D942" s="41" t="s">
        <v>540</v>
      </c>
      <c r="E942" s="18" t="s">
        <v>45</v>
      </c>
      <c r="F942" s="18"/>
      <c r="G942" s="16">
        <f t="shared" si="321"/>
        <v>12</v>
      </c>
      <c r="H942" s="235">
        <f t="shared" si="321"/>
        <v>0</v>
      </c>
      <c r="I942" s="12">
        <f t="shared" si="322"/>
        <v>12</v>
      </c>
      <c r="J942" s="16">
        <f t="shared" si="321"/>
        <v>0</v>
      </c>
      <c r="K942" s="16">
        <f t="shared" si="321"/>
        <v>0</v>
      </c>
    </row>
    <row r="943" spans="1:11" ht="36">
      <c r="A943" s="17" t="s">
        <v>46</v>
      </c>
      <c r="B943" s="18" t="s">
        <v>243</v>
      </c>
      <c r="C943" s="18" t="s">
        <v>327</v>
      </c>
      <c r="D943" s="41" t="s">
        <v>540</v>
      </c>
      <c r="E943" s="18" t="s">
        <v>53</v>
      </c>
      <c r="F943" s="18"/>
      <c r="G943" s="16">
        <f t="shared" si="321"/>
        <v>12</v>
      </c>
      <c r="H943" s="235">
        <f t="shared" si="321"/>
        <v>0</v>
      </c>
      <c r="I943" s="12">
        <f t="shared" si="322"/>
        <v>12</v>
      </c>
      <c r="J943" s="16">
        <f t="shared" si="321"/>
        <v>0</v>
      </c>
      <c r="K943" s="16">
        <f t="shared" si="321"/>
        <v>0</v>
      </c>
    </row>
    <row r="944" spans="1:11">
      <c r="A944" s="17" t="s">
        <v>16</v>
      </c>
      <c r="B944" s="18" t="s">
        <v>243</v>
      </c>
      <c r="C944" s="18" t="s">
        <v>327</v>
      </c>
      <c r="D944" s="41" t="s">
        <v>540</v>
      </c>
      <c r="E944" s="151" t="s">
        <v>53</v>
      </c>
      <c r="F944" s="18" t="s">
        <v>17</v>
      </c>
      <c r="G944" s="155">
        <f>'[2]Бюджет 2025 г 1 чтение'!$H$1107</f>
        <v>12</v>
      </c>
      <c r="H944" s="220"/>
      <c r="I944" s="12">
        <f t="shared" si="322"/>
        <v>12</v>
      </c>
      <c r="J944" s="16">
        <f>'[2]Бюджет 2025 г 1 чтение'!$I$1107</f>
        <v>0</v>
      </c>
      <c r="K944" s="19">
        <f>'[2]Бюджет 2025 г 1 чтение'!$J$1107</f>
        <v>0</v>
      </c>
    </row>
    <row r="945" spans="1:11" ht="38.25">
      <c r="A945" s="45" t="s">
        <v>535</v>
      </c>
      <c r="B945" s="18" t="s">
        <v>243</v>
      </c>
      <c r="C945" s="18" t="s">
        <v>327</v>
      </c>
      <c r="D945" s="41" t="s">
        <v>536</v>
      </c>
      <c r="E945" s="14"/>
      <c r="F945" s="14"/>
      <c r="G945" s="15">
        <f t="shared" ref="G945:K949" si="323">G946</f>
        <v>72</v>
      </c>
      <c r="H945" s="228">
        <f t="shared" si="323"/>
        <v>0</v>
      </c>
      <c r="I945" s="12">
        <f t="shared" si="322"/>
        <v>72</v>
      </c>
      <c r="J945" s="15">
        <f t="shared" si="323"/>
        <v>0</v>
      </c>
      <c r="K945" s="15">
        <f t="shared" si="323"/>
        <v>0</v>
      </c>
    </row>
    <row r="946" spans="1:11" ht="23.25" customHeight="1">
      <c r="A946" s="170" t="s">
        <v>338</v>
      </c>
      <c r="B946" s="18" t="s">
        <v>243</v>
      </c>
      <c r="C946" s="18" t="s">
        <v>327</v>
      </c>
      <c r="D946" s="41" t="s">
        <v>542</v>
      </c>
      <c r="E946" s="18"/>
      <c r="F946" s="18"/>
      <c r="G946" s="16">
        <f t="shared" si="323"/>
        <v>72</v>
      </c>
      <c r="H946" s="235">
        <f t="shared" si="323"/>
        <v>0</v>
      </c>
      <c r="I946" s="12">
        <f t="shared" si="322"/>
        <v>72</v>
      </c>
      <c r="J946" s="16">
        <f t="shared" si="323"/>
        <v>0</v>
      </c>
      <c r="K946" s="16">
        <f t="shared" si="323"/>
        <v>0</v>
      </c>
    </row>
    <row r="947" spans="1:11">
      <c r="A947" s="170" t="s">
        <v>133</v>
      </c>
      <c r="B947" s="18" t="s">
        <v>243</v>
      </c>
      <c r="C947" s="18" t="s">
        <v>327</v>
      </c>
      <c r="D947" s="41" t="s">
        <v>541</v>
      </c>
      <c r="E947" s="18"/>
      <c r="F947" s="18"/>
      <c r="G947" s="16">
        <f t="shared" si="323"/>
        <v>72</v>
      </c>
      <c r="H947" s="235">
        <f t="shared" si="323"/>
        <v>0</v>
      </c>
      <c r="I947" s="12">
        <f t="shared" si="322"/>
        <v>72</v>
      </c>
      <c r="J947" s="16">
        <f t="shared" si="323"/>
        <v>0</v>
      </c>
      <c r="K947" s="16">
        <f t="shared" si="323"/>
        <v>0</v>
      </c>
    </row>
    <row r="948" spans="1:11" ht="28.5" customHeight="1">
      <c r="A948" s="17" t="s">
        <v>44</v>
      </c>
      <c r="B948" s="18" t="s">
        <v>243</v>
      </c>
      <c r="C948" s="18" t="s">
        <v>327</v>
      </c>
      <c r="D948" s="41" t="s">
        <v>541</v>
      </c>
      <c r="E948" s="18" t="s">
        <v>45</v>
      </c>
      <c r="F948" s="18"/>
      <c r="G948" s="16">
        <f t="shared" si="323"/>
        <v>72</v>
      </c>
      <c r="H948" s="235">
        <f t="shared" si="323"/>
        <v>0</v>
      </c>
      <c r="I948" s="12">
        <f t="shared" si="322"/>
        <v>72</v>
      </c>
      <c r="J948" s="16">
        <f t="shared" si="323"/>
        <v>0</v>
      </c>
      <c r="K948" s="16">
        <f t="shared" si="323"/>
        <v>0</v>
      </c>
    </row>
    <row r="949" spans="1:11" ht="36">
      <c r="A949" s="17" t="s">
        <v>46</v>
      </c>
      <c r="B949" s="18" t="s">
        <v>243</v>
      </c>
      <c r="C949" s="18" t="s">
        <v>327</v>
      </c>
      <c r="D949" s="41" t="s">
        <v>541</v>
      </c>
      <c r="E949" s="18" t="s">
        <v>53</v>
      </c>
      <c r="F949" s="18"/>
      <c r="G949" s="16">
        <f t="shared" si="323"/>
        <v>72</v>
      </c>
      <c r="H949" s="235">
        <f t="shared" si="323"/>
        <v>0</v>
      </c>
      <c r="I949" s="12">
        <f t="shared" si="322"/>
        <v>72</v>
      </c>
      <c r="J949" s="16">
        <f t="shared" si="323"/>
        <v>0</v>
      </c>
      <c r="K949" s="16">
        <f t="shared" si="323"/>
        <v>0</v>
      </c>
    </row>
    <row r="950" spans="1:11">
      <c r="A950" s="17" t="s">
        <v>16</v>
      </c>
      <c r="B950" s="18" t="s">
        <v>243</v>
      </c>
      <c r="C950" s="18" t="s">
        <v>327</v>
      </c>
      <c r="D950" s="41" t="s">
        <v>541</v>
      </c>
      <c r="E950" s="151" t="s">
        <v>53</v>
      </c>
      <c r="F950" s="18" t="s">
        <v>17</v>
      </c>
      <c r="G950" s="16">
        <f>'[2]Бюджет 2025 г 1 чтение'!$H$1113</f>
        <v>72</v>
      </c>
      <c r="H950" s="235"/>
      <c r="I950" s="12">
        <f t="shared" si="322"/>
        <v>72</v>
      </c>
      <c r="J950" s="16">
        <f>'[2]Бюджет 2025 г 1 чтение'!$I$1113</f>
        <v>0</v>
      </c>
      <c r="K950" s="19">
        <f>'[2]Бюджет 2025 г 1 чтение'!$J$1113</f>
        <v>0</v>
      </c>
    </row>
    <row r="951" spans="1:11" ht="47.25" customHeight="1">
      <c r="A951" s="45" t="s">
        <v>565</v>
      </c>
      <c r="B951" s="18" t="s">
        <v>243</v>
      </c>
      <c r="C951" s="18" t="s">
        <v>327</v>
      </c>
      <c r="D951" s="41" t="s">
        <v>537</v>
      </c>
      <c r="E951" s="14"/>
      <c r="F951" s="14"/>
      <c r="G951" s="15">
        <f t="shared" ref="G951:K955" si="324">G952</f>
        <v>12</v>
      </c>
      <c r="H951" s="228">
        <f t="shared" si="324"/>
        <v>0</v>
      </c>
      <c r="I951" s="12">
        <f t="shared" si="322"/>
        <v>12</v>
      </c>
      <c r="J951" s="15">
        <f t="shared" si="324"/>
        <v>0</v>
      </c>
      <c r="K951" s="15">
        <f t="shared" si="324"/>
        <v>0</v>
      </c>
    </row>
    <row r="952" spans="1:11" ht="40.5" customHeight="1">
      <c r="A952" s="160" t="s">
        <v>339</v>
      </c>
      <c r="B952" s="18" t="s">
        <v>243</v>
      </c>
      <c r="C952" s="18" t="s">
        <v>327</v>
      </c>
      <c r="D952" s="41" t="s">
        <v>538</v>
      </c>
      <c r="E952" s="18"/>
      <c r="F952" s="18"/>
      <c r="G952" s="16">
        <f t="shared" si="324"/>
        <v>12</v>
      </c>
      <c r="H952" s="235">
        <f t="shared" si="324"/>
        <v>0</v>
      </c>
      <c r="I952" s="12">
        <f t="shared" si="322"/>
        <v>12</v>
      </c>
      <c r="J952" s="16">
        <f t="shared" si="324"/>
        <v>0</v>
      </c>
      <c r="K952" s="16">
        <f t="shared" si="324"/>
        <v>0</v>
      </c>
    </row>
    <row r="953" spans="1:11">
      <c r="A953" s="170" t="s">
        <v>133</v>
      </c>
      <c r="B953" s="18" t="s">
        <v>243</v>
      </c>
      <c r="C953" s="18" t="s">
        <v>327</v>
      </c>
      <c r="D953" s="41" t="s">
        <v>543</v>
      </c>
      <c r="E953" s="18"/>
      <c r="F953" s="18"/>
      <c r="G953" s="16">
        <f t="shared" si="324"/>
        <v>12</v>
      </c>
      <c r="H953" s="235">
        <f t="shared" si="324"/>
        <v>0</v>
      </c>
      <c r="I953" s="12">
        <f t="shared" si="322"/>
        <v>12</v>
      </c>
      <c r="J953" s="16">
        <f t="shared" si="324"/>
        <v>0</v>
      </c>
      <c r="K953" s="16">
        <f t="shared" si="324"/>
        <v>0</v>
      </c>
    </row>
    <row r="954" spans="1:11" ht="24">
      <c r="A954" s="17" t="s">
        <v>44</v>
      </c>
      <c r="B954" s="18" t="s">
        <v>243</v>
      </c>
      <c r="C954" s="18" t="s">
        <v>327</v>
      </c>
      <c r="D954" s="41" t="s">
        <v>543</v>
      </c>
      <c r="E954" s="18" t="s">
        <v>45</v>
      </c>
      <c r="F954" s="18"/>
      <c r="G954" s="16">
        <f t="shared" si="324"/>
        <v>12</v>
      </c>
      <c r="H954" s="235">
        <f t="shared" si="324"/>
        <v>0</v>
      </c>
      <c r="I954" s="12">
        <f t="shared" si="322"/>
        <v>12</v>
      </c>
      <c r="J954" s="16">
        <f t="shared" si="324"/>
        <v>0</v>
      </c>
      <c r="K954" s="16">
        <f t="shared" si="324"/>
        <v>0</v>
      </c>
    </row>
    <row r="955" spans="1:11" ht="36">
      <c r="A955" s="17" t="s">
        <v>46</v>
      </c>
      <c r="B955" s="18" t="s">
        <v>243</v>
      </c>
      <c r="C955" s="18" t="s">
        <v>327</v>
      </c>
      <c r="D955" s="41" t="s">
        <v>543</v>
      </c>
      <c r="E955" s="18" t="s">
        <v>53</v>
      </c>
      <c r="F955" s="18"/>
      <c r="G955" s="16">
        <f t="shared" si="324"/>
        <v>12</v>
      </c>
      <c r="H955" s="235">
        <f t="shared" si="324"/>
        <v>0</v>
      </c>
      <c r="I955" s="12">
        <f t="shared" si="322"/>
        <v>12</v>
      </c>
      <c r="J955" s="16">
        <f t="shared" si="324"/>
        <v>0</v>
      </c>
      <c r="K955" s="16">
        <f t="shared" si="324"/>
        <v>0</v>
      </c>
    </row>
    <row r="956" spans="1:11">
      <c r="A956" s="17" t="s">
        <v>16</v>
      </c>
      <c r="B956" s="18" t="s">
        <v>243</v>
      </c>
      <c r="C956" s="18" t="s">
        <v>327</v>
      </c>
      <c r="D956" s="41" t="s">
        <v>543</v>
      </c>
      <c r="E956" s="151" t="s">
        <v>53</v>
      </c>
      <c r="F956" s="18" t="s">
        <v>17</v>
      </c>
      <c r="G956" s="16">
        <f>'[2]Бюджет 2025 г 1 чтение'!$H$1119</f>
        <v>12</v>
      </c>
      <c r="H956" s="235"/>
      <c r="I956" s="12">
        <f t="shared" si="322"/>
        <v>12</v>
      </c>
      <c r="J956" s="16">
        <f>'[2]Бюджет 2025 г 1 чтение'!$I$1119</f>
        <v>0</v>
      </c>
      <c r="K956" s="19">
        <f>'[2]Бюджет 2025 г 1 чтение'!$J$1119</f>
        <v>0</v>
      </c>
    </row>
    <row r="957" spans="1:11" ht="36">
      <c r="A957" s="69" t="s">
        <v>704</v>
      </c>
      <c r="B957" s="14" t="s">
        <v>243</v>
      </c>
      <c r="C957" s="14" t="s">
        <v>327</v>
      </c>
      <c r="D957" s="38" t="s">
        <v>341</v>
      </c>
      <c r="E957" s="14"/>
      <c r="F957" s="14"/>
      <c r="G957" s="16">
        <f t="shared" ref="G957:J961" si="325">G958</f>
        <v>0</v>
      </c>
      <c r="H957" s="235">
        <f t="shared" si="325"/>
        <v>0</v>
      </c>
      <c r="I957" s="12">
        <f t="shared" si="322"/>
        <v>0</v>
      </c>
      <c r="J957" s="16">
        <f t="shared" si="325"/>
        <v>0</v>
      </c>
      <c r="K957" s="26"/>
    </row>
    <row r="958" spans="1:11" ht="48" hidden="1">
      <c r="A958" s="60" t="s">
        <v>342</v>
      </c>
      <c r="B958" s="18" t="s">
        <v>243</v>
      </c>
      <c r="C958" s="18" t="s">
        <v>327</v>
      </c>
      <c r="D958" s="39" t="s">
        <v>343</v>
      </c>
      <c r="E958" s="18"/>
      <c r="F958" s="18"/>
      <c r="G958" s="16">
        <f t="shared" si="325"/>
        <v>0</v>
      </c>
      <c r="H958" s="235">
        <f t="shared" si="325"/>
        <v>0</v>
      </c>
      <c r="I958" s="12">
        <f t="shared" si="322"/>
        <v>0</v>
      </c>
      <c r="J958" s="16">
        <f t="shared" si="325"/>
        <v>0</v>
      </c>
      <c r="K958" s="26"/>
    </row>
    <row r="959" spans="1:11" hidden="1">
      <c r="A959" s="60" t="s">
        <v>133</v>
      </c>
      <c r="B959" s="18" t="s">
        <v>243</v>
      </c>
      <c r="C959" s="18" t="s">
        <v>327</v>
      </c>
      <c r="D959" s="39" t="s">
        <v>344</v>
      </c>
      <c r="E959" s="18"/>
      <c r="F959" s="18"/>
      <c r="G959" s="16">
        <f t="shared" si="325"/>
        <v>0</v>
      </c>
      <c r="H959" s="235">
        <f t="shared" si="325"/>
        <v>0</v>
      </c>
      <c r="I959" s="12">
        <f t="shared" si="322"/>
        <v>0</v>
      </c>
      <c r="J959" s="16">
        <f t="shared" si="325"/>
        <v>0</v>
      </c>
      <c r="K959" s="26"/>
    </row>
    <row r="960" spans="1:11" ht="36" hidden="1">
      <c r="A960" s="44" t="s">
        <v>306</v>
      </c>
      <c r="B960" s="18" t="s">
        <v>243</v>
      </c>
      <c r="C960" s="18" t="s">
        <v>327</v>
      </c>
      <c r="D960" s="39" t="s">
        <v>344</v>
      </c>
      <c r="E960" s="18" t="s">
        <v>254</v>
      </c>
      <c r="F960" s="18"/>
      <c r="G960" s="16">
        <f t="shared" si="325"/>
        <v>0</v>
      </c>
      <c r="H960" s="235">
        <f t="shared" si="325"/>
        <v>0</v>
      </c>
      <c r="I960" s="12">
        <f t="shared" si="322"/>
        <v>0</v>
      </c>
      <c r="J960" s="16">
        <f t="shared" si="325"/>
        <v>0</v>
      </c>
      <c r="K960" s="26"/>
    </row>
    <row r="961" spans="1:11" hidden="1">
      <c r="A961" s="44" t="s">
        <v>255</v>
      </c>
      <c r="B961" s="18" t="s">
        <v>243</v>
      </c>
      <c r="C961" s="18" t="s">
        <v>327</v>
      </c>
      <c r="D961" s="39" t="s">
        <v>344</v>
      </c>
      <c r="E961" s="18" t="s">
        <v>256</v>
      </c>
      <c r="F961" s="18"/>
      <c r="G961" s="16">
        <f t="shared" si="325"/>
        <v>0</v>
      </c>
      <c r="H961" s="235">
        <f t="shared" si="325"/>
        <v>0</v>
      </c>
      <c r="I961" s="12">
        <f t="shared" si="322"/>
        <v>0</v>
      </c>
      <c r="J961" s="16">
        <f t="shared" si="325"/>
        <v>0</v>
      </c>
      <c r="K961" s="26"/>
    </row>
    <row r="962" spans="1:11" hidden="1">
      <c r="A962" s="44" t="s">
        <v>566</v>
      </c>
      <c r="B962" s="18" t="s">
        <v>243</v>
      </c>
      <c r="C962" s="18" t="s">
        <v>327</v>
      </c>
      <c r="D962" s="39" t="s">
        <v>344</v>
      </c>
      <c r="E962" s="18" t="s">
        <v>256</v>
      </c>
      <c r="F962" s="18" t="s">
        <v>17</v>
      </c>
      <c r="G962" s="16"/>
      <c r="H962" s="235"/>
      <c r="I962" s="12">
        <f t="shared" si="322"/>
        <v>0</v>
      </c>
      <c r="J962" s="16"/>
      <c r="K962" s="26"/>
    </row>
    <row r="963" spans="1:11" ht="33.75" customHeight="1">
      <c r="A963" s="69" t="s">
        <v>704</v>
      </c>
      <c r="B963" s="14" t="s">
        <v>243</v>
      </c>
      <c r="C963" s="14" t="s">
        <v>327</v>
      </c>
      <c r="D963" s="38" t="s">
        <v>345</v>
      </c>
      <c r="E963" s="14"/>
      <c r="F963" s="14"/>
      <c r="G963" s="16">
        <f t="shared" ref="G963:K967" si="326">G964</f>
        <v>71.400000000000006</v>
      </c>
      <c r="H963" s="235">
        <f t="shared" si="326"/>
        <v>0</v>
      </c>
      <c r="I963" s="12">
        <f t="shared" si="322"/>
        <v>71.400000000000006</v>
      </c>
      <c r="J963" s="16">
        <f t="shared" si="326"/>
        <v>72.099999999999994</v>
      </c>
      <c r="K963" s="16">
        <f t="shared" si="326"/>
        <v>73.7</v>
      </c>
    </row>
    <row r="964" spans="1:11" ht="47.25" customHeight="1">
      <c r="A964" s="60" t="s">
        <v>705</v>
      </c>
      <c r="B964" s="18" t="s">
        <v>243</v>
      </c>
      <c r="C964" s="18" t="s">
        <v>327</v>
      </c>
      <c r="D964" s="39" t="s">
        <v>347</v>
      </c>
      <c r="E964" s="18"/>
      <c r="F964" s="18"/>
      <c r="G964" s="16">
        <f t="shared" si="326"/>
        <v>71.400000000000006</v>
      </c>
      <c r="H964" s="235">
        <f t="shared" si="326"/>
        <v>0</v>
      </c>
      <c r="I964" s="12">
        <f t="shared" si="322"/>
        <v>71.400000000000006</v>
      </c>
      <c r="J964" s="16">
        <f t="shared" si="326"/>
        <v>72.099999999999994</v>
      </c>
      <c r="K964" s="16">
        <f t="shared" si="326"/>
        <v>73.7</v>
      </c>
    </row>
    <row r="965" spans="1:11" ht="13.5" customHeight="1">
      <c r="A965" s="60" t="s">
        <v>133</v>
      </c>
      <c r="B965" s="18" t="s">
        <v>243</v>
      </c>
      <c r="C965" s="18" t="s">
        <v>327</v>
      </c>
      <c r="D965" s="39" t="s">
        <v>667</v>
      </c>
      <c r="E965" s="18"/>
      <c r="F965" s="18"/>
      <c r="G965" s="16">
        <f t="shared" si="326"/>
        <v>71.400000000000006</v>
      </c>
      <c r="H965" s="235">
        <f t="shared" si="326"/>
        <v>0</v>
      </c>
      <c r="I965" s="12">
        <f t="shared" si="322"/>
        <v>71.400000000000006</v>
      </c>
      <c r="J965" s="16">
        <f t="shared" si="326"/>
        <v>72.099999999999994</v>
      </c>
      <c r="K965" s="16">
        <f t="shared" si="326"/>
        <v>73.7</v>
      </c>
    </row>
    <row r="966" spans="1:11" ht="33.75" customHeight="1">
      <c r="A966" s="44" t="s">
        <v>306</v>
      </c>
      <c r="B966" s="18" t="s">
        <v>243</v>
      </c>
      <c r="C966" s="18" t="s">
        <v>327</v>
      </c>
      <c r="D966" s="39" t="s">
        <v>667</v>
      </c>
      <c r="E966" s="18" t="s">
        <v>254</v>
      </c>
      <c r="F966" s="18"/>
      <c r="G966" s="16">
        <f t="shared" si="326"/>
        <v>71.400000000000006</v>
      </c>
      <c r="H966" s="235">
        <f t="shared" si="326"/>
        <v>0</v>
      </c>
      <c r="I966" s="12">
        <f t="shared" si="322"/>
        <v>71.400000000000006</v>
      </c>
      <c r="J966" s="16">
        <f t="shared" si="326"/>
        <v>72.099999999999994</v>
      </c>
      <c r="K966" s="16">
        <f t="shared" si="326"/>
        <v>73.7</v>
      </c>
    </row>
    <row r="967" spans="1:11" ht="16.5" customHeight="1">
      <c r="A967" s="44" t="s">
        <v>255</v>
      </c>
      <c r="B967" s="18" t="s">
        <v>243</v>
      </c>
      <c r="C967" s="18" t="s">
        <v>327</v>
      </c>
      <c r="D967" s="39" t="s">
        <v>667</v>
      </c>
      <c r="E967" s="18" t="s">
        <v>256</v>
      </c>
      <c r="F967" s="18"/>
      <c r="G967" s="16">
        <f t="shared" si="326"/>
        <v>71.400000000000006</v>
      </c>
      <c r="H967" s="235">
        <f t="shared" si="326"/>
        <v>0</v>
      </c>
      <c r="I967" s="12">
        <f t="shared" si="322"/>
        <v>71.400000000000006</v>
      </c>
      <c r="J967" s="16">
        <f t="shared" si="326"/>
        <v>72.099999999999994</v>
      </c>
      <c r="K967" s="16">
        <f t="shared" si="326"/>
        <v>73.7</v>
      </c>
    </row>
    <row r="968" spans="1:11">
      <c r="A968" s="44" t="s">
        <v>566</v>
      </c>
      <c r="B968" s="18" t="s">
        <v>243</v>
      </c>
      <c r="C968" s="18" t="s">
        <v>327</v>
      </c>
      <c r="D968" s="151" t="s">
        <v>667</v>
      </c>
      <c r="E968" s="18" t="s">
        <v>256</v>
      </c>
      <c r="F968" s="18" t="s">
        <v>17</v>
      </c>
      <c r="G968" s="102">
        <f>'[2]Бюджет 2025 г 1 чтение'!$H$1131</f>
        <v>71.400000000000006</v>
      </c>
      <c r="H968" s="236"/>
      <c r="I968" s="12">
        <f t="shared" si="322"/>
        <v>71.400000000000006</v>
      </c>
      <c r="J968" s="22">
        <f>'[2]Бюджет 2025 г 1 чтение'!$I$1131</f>
        <v>72.099999999999994</v>
      </c>
      <c r="K968" s="22">
        <f>'[2]Бюджет 2025 г 1 чтение'!$J$1131</f>
        <v>73.7</v>
      </c>
    </row>
    <row r="969" spans="1:11" ht="25.5" hidden="1">
      <c r="A969" s="48" t="s">
        <v>25</v>
      </c>
      <c r="B969" s="24" t="s">
        <v>243</v>
      </c>
      <c r="C969" s="24" t="s">
        <v>327</v>
      </c>
      <c r="D969" s="41" t="s">
        <v>26</v>
      </c>
      <c r="E969" s="24"/>
      <c r="F969" s="24"/>
      <c r="G969" s="102">
        <f>G970+G978</f>
        <v>0</v>
      </c>
      <c r="H969" s="236">
        <f>H970+H978</f>
        <v>0</v>
      </c>
      <c r="I969" s="12">
        <f t="shared" si="322"/>
        <v>0</v>
      </c>
      <c r="J969" s="102">
        <f t="shared" ref="J969:K969" si="327">J970+J978</f>
        <v>0</v>
      </c>
      <c r="K969" s="102">
        <f t="shared" si="327"/>
        <v>0</v>
      </c>
    </row>
    <row r="970" spans="1:11" hidden="1">
      <c r="A970" s="23" t="s">
        <v>333</v>
      </c>
      <c r="B970" s="18" t="s">
        <v>243</v>
      </c>
      <c r="C970" s="18" t="s">
        <v>327</v>
      </c>
      <c r="D970" s="35" t="s">
        <v>595</v>
      </c>
      <c r="E970" s="14"/>
      <c r="F970" s="14"/>
      <c r="G970" s="102">
        <f t="shared" ref="G970:H972" si="328">G971</f>
        <v>0</v>
      </c>
      <c r="H970" s="236">
        <f t="shared" si="328"/>
        <v>0</v>
      </c>
      <c r="I970" s="12">
        <f t="shared" si="322"/>
        <v>0</v>
      </c>
      <c r="J970" s="102">
        <f t="shared" ref="J970:K972" si="329">J971</f>
        <v>0</v>
      </c>
      <c r="K970" s="102">
        <f t="shared" si="329"/>
        <v>0</v>
      </c>
    </row>
    <row r="971" spans="1:11" ht="24" hidden="1">
      <c r="A971" s="68" t="s">
        <v>73</v>
      </c>
      <c r="B971" s="18" t="s">
        <v>243</v>
      </c>
      <c r="C971" s="18" t="s">
        <v>327</v>
      </c>
      <c r="D971" s="35" t="s">
        <v>595</v>
      </c>
      <c r="E971" s="18" t="s">
        <v>74</v>
      </c>
      <c r="F971" s="18"/>
      <c r="G971" s="102">
        <f t="shared" si="328"/>
        <v>0</v>
      </c>
      <c r="H971" s="236">
        <f t="shared" si="328"/>
        <v>0</v>
      </c>
      <c r="I971" s="12">
        <f t="shared" si="322"/>
        <v>0</v>
      </c>
      <c r="J971" s="102">
        <f t="shared" si="329"/>
        <v>0</v>
      </c>
      <c r="K971" s="102">
        <f t="shared" si="329"/>
        <v>0</v>
      </c>
    </row>
    <row r="972" spans="1:11" ht="24" hidden="1">
      <c r="A972" s="68" t="s">
        <v>75</v>
      </c>
      <c r="B972" s="18" t="s">
        <v>243</v>
      </c>
      <c r="C972" s="18" t="s">
        <v>327</v>
      </c>
      <c r="D972" s="35" t="s">
        <v>595</v>
      </c>
      <c r="E972" s="18" t="s">
        <v>76</v>
      </c>
      <c r="F972" s="18"/>
      <c r="G972" s="102">
        <f t="shared" si="328"/>
        <v>0</v>
      </c>
      <c r="H972" s="236">
        <f t="shared" si="328"/>
        <v>0</v>
      </c>
      <c r="I972" s="12">
        <f t="shared" si="322"/>
        <v>0</v>
      </c>
      <c r="J972" s="102">
        <f t="shared" si="329"/>
        <v>0</v>
      </c>
      <c r="K972" s="102">
        <f t="shared" si="329"/>
        <v>0</v>
      </c>
    </row>
    <row r="973" spans="1:11" hidden="1">
      <c r="A973" s="68" t="s">
        <v>16</v>
      </c>
      <c r="B973" s="18" t="s">
        <v>243</v>
      </c>
      <c r="C973" s="18" t="s">
        <v>327</v>
      </c>
      <c r="D973" s="35" t="s">
        <v>595</v>
      </c>
      <c r="E973" s="18" t="s">
        <v>76</v>
      </c>
      <c r="F973" s="18" t="s">
        <v>17</v>
      </c>
      <c r="G973" s="102">
        <f>'[2]Бюджет 2025 г 1 чтение'!$H$1136</f>
        <v>0</v>
      </c>
      <c r="H973" s="236"/>
      <c r="I973" s="12">
        <f t="shared" si="322"/>
        <v>0</v>
      </c>
      <c r="J973" s="22">
        <f>'[2]Бюджет 2025 г 1 чтение'!$I$1136</f>
        <v>0</v>
      </c>
      <c r="K973" s="22">
        <f>'[2]Бюджет 2025 г 1 чтение'!$J$1136</f>
        <v>0</v>
      </c>
    </row>
    <row r="974" spans="1:11" ht="36" hidden="1">
      <c r="A974" s="17" t="s">
        <v>334</v>
      </c>
      <c r="B974" s="18" t="s">
        <v>243</v>
      </c>
      <c r="C974" s="18" t="s">
        <v>327</v>
      </c>
      <c r="D974" s="35" t="s">
        <v>335</v>
      </c>
      <c r="E974" s="14"/>
      <c r="F974" s="14"/>
      <c r="G974" s="102"/>
      <c r="H974" s="236"/>
      <c r="I974" s="12">
        <f t="shared" si="322"/>
        <v>0</v>
      </c>
      <c r="J974" s="22"/>
      <c r="K974" s="22"/>
    </row>
    <row r="975" spans="1:11" ht="24" hidden="1">
      <c r="A975" s="68" t="s">
        <v>73</v>
      </c>
      <c r="B975" s="18" t="s">
        <v>243</v>
      </c>
      <c r="C975" s="18" t="s">
        <v>327</v>
      </c>
      <c r="D975" s="35" t="s">
        <v>335</v>
      </c>
      <c r="E975" s="18" t="s">
        <v>74</v>
      </c>
      <c r="F975" s="18"/>
      <c r="G975" s="102"/>
      <c r="H975" s="236"/>
      <c r="I975" s="12">
        <f t="shared" si="322"/>
        <v>0</v>
      </c>
      <c r="J975" s="22"/>
      <c r="K975" s="22"/>
    </row>
    <row r="976" spans="1:11" ht="24" hidden="1">
      <c r="A976" s="68" t="s">
        <v>75</v>
      </c>
      <c r="B976" s="18" t="s">
        <v>243</v>
      </c>
      <c r="C976" s="18" t="s">
        <v>327</v>
      </c>
      <c r="D976" s="35" t="s">
        <v>335</v>
      </c>
      <c r="E976" s="18" t="s">
        <v>76</v>
      </c>
      <c r="F976" s="18"/>
      <c r="G976" s="102"/>
      <c r="H976" s="236"/>
      <c r="I976" s="12">
        <f t="shared" si="322"/>
        <v>0</v>
      </c>
      <c r="J976" s="22"/>
      <c r="K976" s="22"/>
    </row>
    <row r="977" spans="1:11" hidden="1">
      <c r="A977" s="68" t="s">
        <v>18</v>
      </c>
      <c r="B977" s="18" t="s">
        <v>243</v>
      </c>
      <c r="C977" s="18" t="s">
        <v>327</v>
      </c>
      <c r="D977" s="35" t="s">
        <v>335</v>
      </c>
      <c r="E977" s="18" t="s">
        <v>76</v>
      </c>
      <c r="F977" s="18" t="s">
        <v>10</v>
      </c>
      <c r="G977" s="102"/>
      <c r="H977" s="236"/>
      <c r="I977" s="12">
        <f t="shared" si="322"/>
        <v>0</v>
      </c>
      <c r="J977" s="22"/>
      <c r="K977" s="22"/>
    </row>
    <row r="978" spans="1:11" hidden="1">
      <c r="A978" s="33" t="s">
        <v>336</v>
      </c>
      <c r="B978" s="18" t="s">
        <v>243</v>
      </c>
      <c r="C978" s="18" t="s">
        <v>327</v>
      </c>
      <c r="D978" s="30" t="s">
        <v>351</v>
      </c>
      <c r="E978" s="18"/>
      <c r="F978" s="18"/>
      <c r="G978" s="102">
        <f t="shared" ref="G978:H981" si="330">G979</f>
        <v>0</v>
      </c>
      <c r="H978" s="236">
        <f t="shared" si="330"/>
        <v>0</v>
      </c>
      <c r="I978" s="12">
        <f t="shared" si="322"/>
        <v>0</v>
      </c>
      <c r="J978" s="102">
        <f t="shared" ref="J978:K981" si="331">J979</f>
        <v>0</v>
      </c>
      <c r="K978" s="102">
        <f t="shared" si="331"/>
        <v>0</v>
      </c>
    </row>
    <row r="979" spans="1:11" ht="24" hidden="1">
      <c r="A979" s="17" t="s">
        <v>44</v>
      </c>
      <c r="B979" s="18" t="s">
        <v>243</v>
      </c>
      <c r="C979" s="18" t="s">
        <v>327</v>
      </c>
      <c r="D979" s="30" t="s">
        <v>351</v>
      </c>
      <c r="E979" s="18" t="s">
        <v>45</v>
      </c>
      <c r="F979" s="18"/>
      <c r="G979" s="102">
        <f t="shared" si="330"/>
        <v>0</v>
      </c>
      <c r="H979" s="236">
        <f t="shared" si="330"/>
        <v>0</v>
      </c>
      <c r="I979" s="12">
        <f t="shared" si="322"/>
        <v>0</v>
      </c>
      <c r="J979" s="102">
        <f t="shared" si="331"/>
        <v>0</v>
      </c>
      <c r="K979" s="102">
        <f t="shared" si="331"/>
        <v>0</v>
      </c>
    </row>
    <row r="980" spans="1:11" ht="36" hidden="1">
      <c r="A980" s="44" t="s">
        <v>306</v>
      </c>
      <c r="B980" s="18" t="s">
        <v>243</v>
      </c>
      <c r="C980" s="18" t="s">
        <v>327</v>
      </c>
      <c r="D980" s="30" t="s">
        <v>351</v>
      </c>
      <c r="E980" s="18" t="s">
        <v>254</v>
      </c>
      <c r="F980" s="18"/>
      <c r="G980" s="102">
        <f t="shared" si="330"/>
        <v>0</v>
      </c>
      <c r="H980" s="236">
        <f t="shared" si="330"/>
        <v>0</v>
      </c>
      <c r="I980" s="12">
        <f t="shared" si="322"/>
        <v>0</v>
      </c>
      <c r="J980" s="102">
        <f t="shared" si="331"/>
        <v>0</v>
      </c>
      <c r="K980" s="102">
        <f t="shared" si="331"/>
        <v>0</v>
      </c>
    </row>
    <row r="981" spans="1:11" hidden="1">
      <c r="A981" s="44" t="s">
        <v>255</v>
      </c>
      <c r="B981" s="18" t="s">
        <v>243</v>
      </c>
      <c r="C981" s="18" t="s">
        <v>327</v>
      </c>
      <c r="D981" s="30" t="s">
        <v>351</v>
      </c>
      <c r="E981" s="18" t="s">
        <v>256</v>
      </c>
      <c r="F981" s="18"/>
      <c r="G981" s="102">
        <f t="shared" si="330"/>
        <v>0</v>
      </c>
      <c r="H981" s="236">
        <f t="shared" si="330"/>
        <v>0</v>
      </c>
      <c r="I981" s="12">
        <f t="shared" si="322"/>
        <v>0</v>
      </c>
      <c r="J981" s="102">
        <f t="shared" si="331"/>
        <v>0</v>
      </c>
      <c r="K981" s="102">
        <f t="shared" si="331"/>
        <v>0</v>
      </c>
    </row>
    <row r="982" spans="1:11" hidden="1">
      <c r="A982" s="44" t="s">
        <v>16</v>
      </c>
      <c r="B982" s="18" t="s">
        <v>243</v>
      </c>
      <c r="C982" s="18" t="s">
        <v>327</v>
      </c>
      <c r="D982" s="30" t="s">
        <v>351</v>
      </c>
      <c r="E982" s="18" t="s">
        <v>256</v>
      </c>
      <c r="F982" s="18" t="s">
        <v>17</v>
      </c>
      <c r="G982" s="102">
        <f>'[2]Бюджет 2025 г 1 чтение'!$H$1145</f>
        <v>0</v>
      </c>
      <c r="H982" s="236"/>
      <c r="I982" s="12">
        <f t="shared" si="322"/>
        <v>0</v>
      </c>
      <c r="J982" s="22">
        <f>'[2]Бюджет 2025 г 1 чтение'!$I$1145</f>
        <v>0</v>
      </c>
      <c r="K982" s="22">
        <f>'[2]Бюджет 2025 г 1 чтение'!$J$1145</f>
        <v>0</v>
      </c>
    </row>
    <row r="983" spans="1:11" ht="14.25" customHeight="1">
      <c r="A983" s="13" t="s">
        <v>348</v>
      </c>
      <c r="B983" s="14" t="s">
        <v>243</v>
      </c>
      <c r="C983" s="14" t="s">
        <v>349</v>
      </c>
      <c r="D983" s="14"/>
      <c r="E983" s="14"/>
      <c r="F983" s="14"/>
      <c r="G983" s="15">
        <f>G1004+G984</f>
        <v>8007.7999999999993</v>
      </c>
      <c r="H983" s="228">
        <f>H1004+H984</f>
        <v>813.69999999999993</v>
      </c>
      <c r="I983" s="12">
        <f t="shared" si="322"/>
        <v>8821.5</v>
      </c>
      <c r="J983" s="15">
        <f t="shared" ref="J983:K983" si="332">J1004+J984</f>
        <v>7250.5</v>
      </c>
      <c r="K983" s="15">
        <f t="shared" si="332"/>
        <v>6718.1</v>
      </c>
    </row>
    <row r="984" spans="1:11" ht="26.25" customHeight="1">
      <c r="A984" s="13" t="s">
        <v>328</v>
      </c>
      <c r="B984" s="14" t="s">
        <v>243</v>
      </c>
      <c r="C984" s="14" t="s">
        <v>349</v>
      </c>
      <c r="D984" s="14" t="s">
        <v>247</v>
      </c>
      <c r="E984" s="14"/>
      <c r="F984" s="14"/>
      <c r="G984" s="16">
        <f t="shared" ref="G984:K985" si="333">G985</f>
        <v>1025.9000000000001</v>
      </c>
      <c r="H984" s="235">
        <f t="shared" si="333"/>
        <v>0</v>
      </c>
      <c r="I984" s="12">
        <f t="shared" si="322"/>
        <v>1025.9000000000001</v>
      </c>
      <c r="J984" s="16">
        <f t="shared" si="333"/>
        <v>1585.4</v>
      </c>
      <c r="K984" s="16">
        <f t="shared" si="333"/>
        <v>1012.4</v>
      </c>
    </row>
    <row r="985" spans="1:11" ht="43.5" customHeight="1">
      <c r="A985" s="66" t="s">
        <v>329</v>
      </c>
      <c r="B985" s="14" t="s">
        <v>243</v>
      </c>
      <c r="C985" s="14" t="s">
        <v>349</v>
      </c>
      <c r="D985" s="14" t="s">
        <v>249</v>
      </c>
      <c r="E985" s="14"/>
      <c r="F985" s="14"/>
      <c r="G985" s="16">
        <f t="shared" si="333"/>
        <v>1025.9000000000001</v>
      </c>
      <c r="H985" s="235">
        <f t="shared" si="333"/>
        <v>0</v>
      </c>
      <c r="I985" s="12">
        <f t="shared" si="322"/>
        <v>1025.9000000000001</v>
      </c>
      <c r="J985" s="16">
        <f t="shared" si="333"/>
        <v>1585.4</v>
      </c>
      <c r="K985" s="16">
        <f t="shared" si="333"/>
        <v>1012.4</v>
      </c>
    </row>
    <row r="986" spans="1:11" ht="37.5" customHeight="1">
      <c r="A986" s="67" t="s">
        <v>330</v>
      </c>
      <c r="B986" s="14" t="s">
        <v>243</v>
      </c>
      <c r="C986" s="14" t="s">
        <v>349</v>
      </c>
      <c r="D986" s="14" t="s">
        <v>331</v>
      </c>
      <c r="E986" s="14"/>
      <c r="F986" s="14"/>
      <c r="G986" s="16">
        <f t="shared" ref="G986:K986" si="334">G987+G996</f>
        <v>1025.9000000000001</v>
      </c>
      <c r="H986" s="235">
        <f t="shared" si="334"/>
        <v>0</v>
      </c>
      <c r="I986" s="12">
        <f t="shared" si="322"/>
        <v>1025.9000000000001</v>
      </c>
      <c r="J986" s="16">
        <f t="shared" si="334"/>
        <v>1585.4</v>
      </c>
      <c r="K986" s="16">
        <f t="shared" si="334"/>
        <v>1012.4</v>
      </c>
    </row>
    <row r="987" spans="1:11">
      <c r="A987" s="68" t="s">
        <v>332</v>
      </c>
      <c r="B987" s="18" t="s">
        <v>243</v>
      </c>
      <c r="C987" s="18" t="s">
        <v>349</v>
      </c>
      <c r="D987" s="30" t="s">
        <v>331</v>
      </c>
      <c r="E987" s="14"/>
      <c r="F987" s="14"/>
      <c r="G987" s="16">
        <f>G988+G992</f>
        <v>207.8</v>
      </c>
      <c r="H987" s="235">
        <f>H988+H992</f>
        <v>0</v>
      </c>
      <c r="I987" s="12">
        <f t="shared" si="322"/>
        <v>207.8</v>
      </c>
      <c r="J987" s="16">
        <f t="shared" ref="J987:K987" si="335">J988+J992</f>
        <v>150</v>
      </c>
      <c r="K987" s="16">
        <f t="shared" si="335"/>
        <v>150</v>
      </c>
    </row>
    <row r="988" spans="1:11">
      <c r="A988" s="23" t="s">
        <v>333</v>
      </c>
      <c r="B988" s="18" t="s">
        <v>243</v>
      </c>
      <c r="C988" s="18" t="s">
        <v>349</v>
      </c>
      <c r="D988" s="35" t="s">
        <v>539</v>
      </c>
      <c r="E988" s="14"/>
      <c r="F988" s="14"/>
      <c r="G988" s="16">
        <f t="shared" ref="G988:K990" si="336">G989</f>
        <v>207.8</v>
      </c>
      <c r="H988" s="235">
        <f t="shared" si="336"/>
        <v>0</v>
      </c>
      <c r="I988" s="12">
        <f t="shared" si="322"/>
        <v>207.8</v>
      </c>
      <c r="J988" s="16">
        <f t="shared" si="336"/>
        <v>150</v>
      </c>
      <c r="K988" s="16">
        <f t="shared" si="336"/>
        <v>150</v>
      </c>
    </row>
    <row r="989" spans="1:11" ht="24">
      <c r="A989" s="68" t="s">
        <v>73</v>
      </c>
      <c r="B989" s="18" t="s">
        <v>243</v>
      </c>
      <c r="C989" s="18" t="s">
        <v>349</v>
      </c>
      <c r="D989" s="35" t="s">
        <v>539</v>
      </c>
      <c r="E989" s="18" t="s">
        <v>74</v>
      </c>
      <c r="F989" s="18"/>
      <c r="G989" s="16">
        <f t="shared" si="336"/>
        <v>207.8</v>
      </c>
      <c r="H989" s="235">
        <f t="shared" si="336"/>
        <v>0</v>
      </c>
      <c r="I989" s="12">
        <f t="shared" si="322"/>
        <v>207.8</v>
      </c>
      <c r="J989" s="16">
        <f t="shared" si="336"/>
        <v>150</v>
      </c>
      <c r="K989" s="16">
        <f t="shared" si="336"/>
        <v>150</v>
      </c>
    </row>
    <row r="990" spans="1:11" ht="24">
      <c r="A990" s="68" t="s">
        <v>75</v>
      </c>
      <c r="B990" s="18" t="s">
        <v>243</v>
      </c>
      <c r="C990" s="18" t="s">
        <v>349</v>
      </c>
      <c r="D990" s="35" t="s">
        <v>539</v>
      </c>
      <c r="E990" s="18" t="s">
        <v>76</v>
      </c>
      <c r="F990" s="18"/>
      <c r="G990" s="16">
        <f t="shared" si="336"/>
        <v>207.8</v>
      </c>
      <c r="H990" s="235">
        <f t="shared" si="336"/>
        <v>0</v>
      </c>
      <c r="I990" s="12">
        <f t="shared" si="322"/>
        <v>207.8</v>
      </c>
      <c r="J990" s="16">
        <f t="shared" si="336"/>
        <v>150</v>
      </c>
      <c r="K990" s="16">
        <f t="shared" si="336"/>
        <v>150</v>
      </c>
    </row>
    <row r="991" spans="1:11">
      <c r="A991" s="68" t="s">
        <v>16</v>
      </c>
      <c r="B991" s="18" t="s">
        <v>243</v>
      </c>
      <c r="C991" s="18" t="s">
        <v>349</v>
      </c>
      <c r="D991" s="35" t="s">
        <v>539</v>
      </c>
      <c r="E991" s="18" t="s">
        <v>76</v>
      </c>
      <c r="F991" s="18" t="s">
        <v>17</v>
      </c>
      <c r="G991" s="130">
        <v>207.8</v>
      </c>
      <c r="H991" s="236">
        <v>0</v>
      </c>
      <c r="I991" s="12">
        <f t="shared" si="322"/>
        <v>207.8</v>
      </c>
      <c r="J991" s="22">
        <f>'[2]Бюджет 2025 г 1 чтение'!$I$1090</f>
        <v>150</v>
      </c>
      <c r="K991" s="22">
        <f>'[2]Бюджет 2025 г 1 чтение'!$J$1090</f>
        <v>150</v>
      </c>
    </row>
    <row r="992" spans="1:11" ht="36" hidden="1">
      <c r="A992" s="17" t="s">
        <v>334</v>
      </c>
      <c r="B992" s="18" t="s">
        <v>243</v>
      </c>
      <c r="C992" s="18" t="s">
        <v>327</v>
      </c>
      <c r="D992" s="35" t="s">
        <v>335</v>
      </c>
      <c r="E992" s="14"/>
      <c r="F992" s="14"/>
      <c r="G992" s="16">
        <f t="shared" ref="G992:J994" si="337">G993</f>
        <v>0</v>
      </c>
      <c r="H992" s="235">
        <f t="shared" si="337"/>
        <v>0</v>
      </c>
      <c r="I992" s="12">
        <f t="shared" si="322"/>
        <v>0</v>
      </c>
      <c r="J992" s="16">
        <f t="shared" si="337"/>
        <v>0</v>
      </c>
      <c r="K992" s="26"/>
    </row>
    <row r="993" spans="1:11" ht="24" hidden="1">
      <c r="A993" s="68" t="s">
        <v>73</v>
      </c>
      <c r="B993" s="18" t="s">
        <v>243</v>
      </c>
      <c r="C993" s="18" t="s">
        <v>327</v>
      </c>
      <c r="D993" s="35" t="s">
        <v>335</v>
      </c>
      <c r="E993" s="18" t="s">
        <v>74</v>
      </c>
      <c r="F993" s="18"/>
      <c r="G993" s="16">
        <f t="shared" si="337"/>
        <v>0</v>
      </c>
      <c r="H993" s="235">
        <f t="shared" si="337"/>
        <v>0</v>
      </c>
      <c r="I993" s="12">
        <f t="shared" si="322"/>
        <v>0</v>
      </c>
      <c r="J993" s="16">
        <f t="shared" si="337"/>
        <v>0</v>
      </c>
      <c r="K993" s="26"/>
    </row>
    <row r="994" spans="1:11" ht="24" hidden="1">
      <c r="A994" s="68" t="s">
        <v>75</v>
      </c>
      <c r="B994" s="18" t="s">
        <v>243</v>
      </c>
      <c r="C994" s="18" t="s">
        <v>327</v>
      </c>
      <c r="D994" s="35" t="s">
        <v>335</v>
      </c>
      <c r="E994" s="18" t="s">
        <v>76</v>
      </c>
      <c r="F994" s="18"/>
      <c r="G994" s="16">
        <f t="shared" si="337"/>
        <v>0</v>
      </c>
      <c r="H994" s="235">
        <f t="shared" si="337"/>
        <v>0</v>
      </c>
      <c r="I994" s="12">
        <f t="shared" si="322"/>
        <v>0</v>
      </c>
      <c r="J994" s="16">
        <f t="shared" si="337"/>
        <v>0</v>
      </c>
      <c r="K994" s="26"/>
    </row>
    <row r="995" spans="1:11" hidden="1">
      <c r="A995" s="68" t="s">
        <v>18</v>
      </c>
      <c r="B995" s="18" t="s">
        <v>243</v>
      </c>
      <c r="C995" s="18" t="s">
        <v>327</v>
      </c>
      <c r="D995" s="35" t="s">
        <v>335</v>
      </c>
      <c r="E995" s="18" t="s">
        <v>76</v>
      </c>
      <c r="F995" s="18" t="s">
        <v>10</v>
      </c>
      <c r="G995" s="19"/>
      <c r="H995" s="218"/>
      <c r="I995" s="12">
        <f t="shared" si="322"/>
        <v>0</v>
      </c>
      <c r="J995" s="20"/>
      <c r="K995" s="26"/>
    </row>
    <row r="996" spans="1:11" ht="12" customHeight="1">
      <c r="A996" s="33" t="s">
        <v>336</v>
      </c>
      <c r="B996" s="18" t="s">
        <v>243</v>
      </c>
      <c r="C996" s="18" t="s">
        <v>349</v>
      </c>
      <c r="D996" s="30" t="s">
        <v>337</v>
      </c>
      <c r="E996" s="18"/>
      <c r="F996" s="18"/>
      <c r="G996" s="16">
        <f t="shared" ref="G996:K999" si="338">G997</f>
        <v>818.1</v>
      </c>
      <c r="H996" s="235">
        <f t="shared" si="338"/>
        <v>0</v>
      </c>
      <c r="I996" s="12">
        <f t="shared" si="322"/>
        <v>818.1</v>
      </c>
      <c r="J996" s="16">
        <f t="shared" si="338"/>
        <v>1435.4</v>
      </c>
      <c r="K996" s="16">
        <f t="shared" si="338"/>
        <v>862.4</v>
      </c>
    </row>
    <row r="997" spans="1:11" ht="23.25" customHeight="1">
      <c r="A997" s="17" t="s">
        <v>44</v>
      </c>
      <c r="B997" s="18" t="s">
        <v>243</v>
      </c>
      <c r="C997" s="18" t="s">
        <v>349</v>
      </c>
      <c r="D997" s="30" t="s">
        <v>337</v>
      </c>
      <c r="E997" s="18" t="s">
        <v>45</v>
      </c>
      <c r="F997" s="18"/>
      <c r="G997" s="16">
        <f t="shared" si="338"/>
        <v>818.1</v>
      </c>
      <c r="H997" s="235">
        <f t="shared" si="338"/>
        <v>0</v>
      </c>
      <c r="I997" s="12">
        <f t="shared" si="322"/>
        <v>818.1</v>
      </c>
      <c r="J997" s="16">
        <f t="shared" si="338"/>
        <v>1435.4</v>
      </c>
      <c r="K997" s="16">
        <f t="shared" si="338"/>
        <v>862.4</v>
      </c>
    </row>
    <row r="998" spans="1:11" ht="36.75" customHeight="1">
      <c r="A998" s="44" t="s">
        <v>306</v>
      </c>
      <c r="B998" s="18" t="s">
        <v>243</v>
      </c>
      <c r="C998" s="18" t="s">
        <v>349</v>
      </c>
      <c r="D998" s="30" t="s">
        <v>337</v>
      </c>
      <c r="E998" s="18" t="s">
        <v>254</v>
      </c>
      <c r="F998" s="18"/>
      <c r="G998" s="16">
        <f t="shared" si="338"/>
        <v>818.1</v>
      </c>
      <c r="H998" s="235">
        <f t="shared" si="338"/>
        <v>0</v>
      </c>
      <c r="I998" s="12">
        <f t="shared" si="322"/>
        <v>818.1</v>
      </c>
      <c r="J998" s="16">
        <f t="shared" si="338"/>
        <v>1435.4</v>
      </c>
      <c r="K998" s="16">
        <f t="shared" si="338"/>
        <v>862.4</v>
      </c>
    </row>
    <row r="999" spans="1:11" ht="15.75" customHeight="1">
      <c r="A999" s="44" t="s">
        <v>255</v>
      </c>
      <c r="B999" s="18" t="s">
        <v>243</v>
      </c>
      <c r="C999" s="18" t="s">
        <v>349</v>
      </c>
      <c r="D999" s="30" t="s">
        <v>337</v>
      </c>
      <c r="E999" s="18" t="s">
        <v>256</v>
      </c>
      <c r="F999" s="18"/>
      <c r="G999" s="16">
        <f t="shared" si="338"/>
        <v>818.1</v>
      </c>
      <c r="H999" s="235">
        <f t="shared" si="338"/>
        <v>0</v>
      </c>
      <c r="I999" s="12">
        <f t="shared" si="322"/>
        <v>818.1</v>
      </c>
      <c r="J999" s="16">
        <f t="shared" si="338"/>
        <v>1435.4</v>
      </c>
      <c r="K999" s="16">
        <f t="shared" si="338"/>
        <v>862.4</v>
      </c>
    </row>
    <row r="1000" spans="1:11">
      <c r="A1000" s="44" t="s">
        <v>16</v>
      </c>
      <c r="B1000" s="18" t="s">
        <v>243</v>
      </c>
      <c r="C1000" s="18" t="s">
        <v>349</v>
      </c>
      <c r="D1000" s="30" t="s">
        <v>337</v>
      </c>
      <c r="E1000" s="18" t="s">
        <v>256</v>
      </c>
      <c r="F1000" s="18" t="s">
        <v>17</v>
      </c>
      <c r="G1000" s="64">
        <v>818.1</v>
      </c>
      <c r="H1000" s="236">
        <v>0</v>
      </c>
      <c r="I1000" s="12">
        <f t="shared" si="322"/>
        <v>818.1</v>
      </c>
      <c r="J1000" s="20">
        <f>'[2]Бюджет 2025 г 1 чтение'!$I$1101</f>
        <v>1435.4</v>
      </c>
      <c r="K1000" s="19">
        <f>'[2]Бюджет 2025 г 1 чтение'!$J$1101</f>
        <v>862.4</v>
      </c>
    </row>
    <row r="1001" spans="1:11" ht="14.25" hidden="1" customHeight="1">
      <c r="A1001" s="13"/>
      <c r="B1001" s="14"/>
      <c r="C1001" s="14"/>
      <c r="D1001" s="14"/>
      <c r="E1001" s="14"/>
      <c r="F1001" s="14"/>
      <c r="G1001" s="15"/>
      <c r="H1001" s="228"/>
      <c r="I1001" s="12">
        <f t="shared" si="322"/>
        <v>0</v>
      </c>
      <c r="J1001" s="15"/>
      <c r="K1001" s="15"/>
    </row>
    <row r="1002" spans="1:11" ht="14.25" hidden="1" customHeight="1">
      <c r="A1002" s="13"/>
      <c r="B1002" s="14"/>
      <c r="C1002" s="14"/>
      <c r="D1002" s="14"/>
      <c r="E1002" s="14"/>
      <c r="F1002" s="14"/>
      <c r="G1002" s="15"/>
      <c r="H1002" s="228"/>
      <c r="I1002" s="12">
        <f t="shared" si="322"/>
        <v>0</v>
      </c>
      <c r="J1002" s="15"/>
      <c r="K1002" s="15"/>
    </row>
    <row r="1003" spans="1:11" ht="14.25" hidden="1" customHeight="1">
      <c r="A1003" s="13"/>
      <c r="B1003" s="14"/>
      <c r="C1003" s="14"/>
      <c r="D1003" s="14"/>
      <c r="E1003" s="14"/>
      <c r="F1003" s="14"/>
      <c r="G1003" s="15"/>
      <c r="H1003" s="228"/>
      <c r="I1003" s="12">
        <f t="shared" si="322"/>
        <v>0</v>
      </c>
      <c r="J1003" s="15"/>
      <c r="K1003" s="15"/>
    </row>
    <row r="1004" spans="1:11" ht="27" customHeight="1">
      <c r="A1004" s="13" t="s">
        <v>25</v>
      </c>
      <c r="B1004" s="14" t="s">
        <v>243</v>
      </c>
      <c r="C1004" s="14" t="s">
        <v>349</v>
      </c>
      <c r="D1004" s="14" t="s">
        <v>26</v>
      </c>
      <c r="E1004" s="14"/>
      <c r="F1004" s="14"/>
      <c r="G1004" s="16">
        <f t="shared" ref="G1004:J1004" si="339">G1009+G1016+G1005</f>
        <v>6981.9</v>
      </c>
      <c r="H1004" s="235">
        <f t="shared" si="339"/>
        <v>813.69999999999993</v>
      </c>
      <c r="I1004" s="12">
        <f t="shared" si="322"/>
        <v>7795.5999999999995</v>
      </c>
      <c r="J1004" s="16">
        <f t="shared" si="339"/>
        <v>5665.1</v>
      </c>
      <c r="K1004" s="16">
        <f>K1009+K1016+K1005</f>
        <v>5705.7000000000007</v>
      </c>
    </row>
    <row r="1005" spans="1:11" ht="38.25">
      <c r="A1005" s="23" t="s">
        <v>33</v>
      </c>
      <c r="B1005" s="18" t="s">
        <v>243</v>
      </c>
      <c r="C1005" s="18" t="s">
        <v>349</v>
      </c>
      <c r="D1005" s="24" t="s">
        <v>34</v>
      </c>
      <c r="E1005" s="24"/>
      <c r="F1005" s="24"/>
      <c r="G1005" s="16">
        <f t="shared" ref="G1005:J1007" si="340">G1006</f>
        <v>154</v>
      </c>
      <c r="H1005" s="235">
        <f t="shared" si="340"/>
        <v>0</v>
      </c>
      <c r="I1005" s="12">
        <f t="shared" ref="I1005:I1068" si="341">G1005+H1005</f>
        <v>154</v>
      </c>
      <c r="J1005" s="16">
        <f t="shared" si="340"/>
        <v>0</v>
      </c>
      <c r="K1005" s="26"/>
    </row>
    <row r="1006" spans="1:11" ht="76.5">
      <c r="A1006" s="23" t="s">
        <v>29</v>
      </c>
      <c r="B1006" s="18" t="s">
        <v>243</v>
      </c>
      <c r="C1006" s="18" t="s">
        <v>349</v>
      </c>
      <c r="D1006" s="24" t="s">
        <v>34</v>
      </c>
      <c r="E1006" s="24" t="s">
        <v>30</v>
      </c>
      <c r="F1006" s="24"/>
      <c r="G1006" s="16">
        <f t="shared" si="340"/>
        <v>154</v>
      </c>
      <c r="H1006" s="235">
        <f t="shared" si="340"/>
        <v>0</v>
      </c>
      <c r="I1006" s="12">
        <f t="shared" si="341"/>
        <v>154</v>
      </c>
      <c r="J1006" s="16">
        <f t="shared" si="340"/>
        <v>0</v>
      </c>
      <c r="K1006" s="26"/>
    </row>
    <row r="1007" spans="1:11" ht="29.25" customHeight="1">
      <c r="A1007" s="23" t="s">
        <v>31</v>
      </c>
      <c r="B1007" s="18" t="s">
        <v>243</v>
      </c>
      <c r="C1007" s="18" t="s">
        <v>349</v>
      </c>
      <c r="D1007" s="24" t="s">
        <v>34</v>
      </c>
      <c r="E1007" s="24" t="s">
        <v>32</v>
      </c>
      <c r="F1007" s="24"/>
      <c r="G1007" s="16">
        <f t="shared" si="340"/>
        <v>154</v>
      </c>
      <c r="H1007" s="235">
        <f t="shared" si="340"/>
        <v>0</v>
      </c>
      <c r="I1007" s="12">
        <f t="shared" si="341"/>
        <v>154</v>
      </c>
      <c r="J1007" s="16">
        <f t="shared" si="340"/>
        <v>0</v>
      </c>
      <c r="K1007" s="26"/>
    </row>
    <row r="1008" spans="1:11">
      <c r="A1008" s="23" t="s">
        <v>19</v>
      </c>
      <c r="B1008" s="18" t="s">
        <v>243</v>
      </c>
      <c r="C1008" s="18" t="s">
        <v>349</v>
      </c>
      <c r="D1008" s="24" t="s">
        <v>34</v>
      </c>
      <c r="E1008" s="24" t="s">
        <v>32</v>
      </c>
      <c r="F1008" s="24" t="s">
        <v>11</v>
      </c>
      <c r="G1008" s="16">
        <v>154</v>
      </c>
      <c r="H1008" s="235">
        <v>0</v>
      </c>
      <c r="I1008" s="12">
        <f t="shared" si="341"/>
        <v>154</v>
      </c>
      <c r="J1008" s="16"/>
      <c r="K1008" s="26"/>
    </row>
    <row r="1009" spans="1:14">
      <c r="A1009" s="13" t="s">
        <v>37</v>
      </c>
      <c r="B1009" s="14" t="s">
        <v>243</v>
      </c>
      <c r="C1009" s="14" t="s">
        <v>349</v>
      </c>
      <c r="D1009" s="14" t="s">
        <v>38</v>
      </c>
      <c r="E1009" s="14"/>
      <c r="F1009" s="14"/>
      <c r="G1009" s="16">
        <f t="shared" ref="G1009:K1011" si="342">G1010</f>
        <v>3871.1</v>
      </c>
      <c r="H1009" s="235">
        <f t="shared" si="342"/>
        <v>814.09999999999991</v>
      </c>
      <c r="I1009" s="12">
        <f t="shared" si="341"/>
        <v>4685.2</v>
      </c>
      <c r="J1009" s="16">
        <f t="shared" si="342"/>
        <v>2780</v>
      </c>
      <c r="K1009" s="16">
        <f t="shared" si="342"/>
        <v>2780</v>
      </c>
    </row>
    <row r="1010" spans="1:14" ht="72.75" customHeight="1">
      <c r="A1010" s="17" t="s">
        <v>29</v>
      </c>
      <c r="B1010" s="18" t="s">
        <v>243</v>
      </c>
      <c r="C1010" s="18" t="s">
        <v>349</v>
      </c>
      <c r="D1010" s="18" t="s">
        <v>38</v>
      </c>
      <c r="E1010" s="18" t="s">
        <v>30</v>
      </c>
      <c r="F1010" s="18"/>
      <c r="G1010" s="16">
        <f t="shared" si="342"/>
        <v>3871.1</v>
      </c>
      <c r="H1010" s="235">
        <f t="shared" si="342"/>
        <v>814.09999999999991</v>
      </c>
      <c r="I1010" s="12">
        <f t="shared" si="341"/>
        <v>4685.2</v>
      </c>
      <c r="J1010" s="16">
        <f t="shared" si="342"/>
        <v>2780</v>
      </c>
      <c r="K1010" s="16">
        <f t="shared" si="342"/>
        <v>2780</v>
      </c>
    </row>
    <row r="1011" spans="1:14" ht="26.25" customHeight="1">
      <c r="A1011" s="17" t="s">
        <v>31</v>
      </c>
      <c r="B1011" s="18" t="s">
        <v>243</v>
      </c>
      <c r="C1011" s="18" t="s">
        <v>349</v>
      </c>
      <c r="D1011" s="18" t="s">
        <v>38</v>
      </c>
      <c r="E1011" s="18" t="s">
        <v>32</v>
      </c>
      <c r="F1011" s="18"/>
      <c r="G1011" s="16">
        <f t="shared" si="342"/>
        <v>3871.1</v>
      </c>
      <c r="H1011" s="235">
        <f t="shared" si="342"/>
        <v>814.09999999999991</v>
      </c>
      <c r="I1011" s="12">
        <f t="shared" si="341"/>
        <v>4685.2</v>
      </c>
      <c r="J1011" s="16">
        <f t="shared" si="342"/>
        <v>2780</v>
      </c>
      <c r="K1011" s="16">
        <f t="shared" si="342"/>
        <v>2780</v>
      </c>
    </row>
    <row r="1012" spans="1:14" s="222" customFormat="1">
      <c r="A1012" s="226" t="s">
        <v>16</v>
      </c>
      <c r="B1012" s="224" t="s">
        <v>243</v>
      </c>
      <c r="C1012" s="224" t="s">
        <v>349</v>
      </c>
      <c r="D1012" s="224" t="s">
        <v>38</v>
      </c>
      <c r="E1012" s="224" t="s">
        <v>32</v>
      </c>
      <c r="F1012" s="224" t="s">
        <v>17</v>
      </c>
      <c r="G1012" s="236">
        <v>3871.1</v>
      </c>
      <c r="H1012" s="236">
        <f>'[5]Поправки октябрь'!$I$1193</f>
        <v>814.09999999999991</v>
      </c>
      <c r="I1012" s="219">
        <f t="shared" si="341"/>
        <v>4685.2</v>
      </c>
      <c r="J1012" s="238">
        <f>'[2]Бюджет 2025 г 1 чтение'!$I$1167</f>
        <v>2780</v>
      </c>
      <c r="K1012" s="238">
        <f>'[2]Бюджет 2025 г 1 чтение'!$J$1167</f>
        <v>2780</v>
      </c>
    </row>
    <row r="1013" spans="1:14" hidden="1">
      <c r="A1013" s="23" t="s">
        <v>56</v>
      </c>
      <c r="B1013" s="18" t="s">
        <v>243</v>
      </c>
      <c r="C1013" s="18" t="s">
        <v>349</v>
      </c>
      <c r="D1013" s="18" t="s">
        <v>350</v>
      </c>
      <c r="E1013" s="18"/>
      <c r="F1013" s="18"/>
      <c r="G1013" s="19"/>
      <c r="H1013" s="218"/>
      <c r="I1013" s="12">
        <f t="shared" si="341"/>
        <v>0</v>
      </c>
      <c r="J1013" s="20"/>
      <c r="K1013" s="26"/>
    </row>
    <row r="1014" spans="1:14" hidden="1">
      <c r="A1014" s="23" t="s">
        <v>79</v>
      </c>
      <c r="B1014" s="18" t="s">
        <v>243</v>
      </c>
      <c r="C1014" s="18" t="s">
        <v>349</v>
      </c>
      <c r="D1014" s="18" t="s">
        <v>350</v>
      </c>
      <c r="E1014" s="18" t="s">
        <v>80</v>
      </c>
      <c r="F1014" s="18"/>
      <c r="G1014" s="19"/>
      <c r="H1014" s="218"/>
      <c r="I1014" s="12">
        <f t="shared" si="341"/>
        <v>0</v>
      </c>
      <c r="J1014" s="20"/>
      <c r="K1014" s="26"/>
    </row>
    <row r="1015" spans="1:14" hidden="1">
      <c r="A1015" s="23" t="s">
        <v>81</v>
      </c>
      <c r="B1015" s="18" t="s">
        <v>243</v>
      </c>
      <c r="C1015" s="18" t="s">
        <v>349</v>
      </c>
      <c r="D1015" s="18" t="s">
        <v>350</v>
      </c>
      <c r="E1015" s="18" t="s">
        <v>80</v>
      </c>
      <c r="F1015" s="18" t="s">
        <v>17</v>
      </c>
      <c r="G1015" s="19"/>
      <c r="H1015" s="218"/>
      <c r="I1015" s="12">
        <f t="shared" si="341"/>
        <v>0</v>
      </c>
      <c r="J1015" s="20"/>
      <c r="K1015" s="26"/>
    </row>
    <row r="1016" spans="1:14" ht="27" customHeight="1">
      <c r="A1016" s="31" t="s">
        <v>312</v>
      </c>
      <c r="B1016" s="14" t="s">
        <v>243</v>
      </c>
      <c r="C1016" s="14" t="s">
        <v>349</v>
      </c>
      <c r="D1016" s="32" t="s">
        <v>351</v>
      </c>
      <c r="E1016" s="25"/>
      <c r="F1016" s="25"/>
      <c r="G1016" s="16">
        <f>G1021+G1017</f>
        <v>2956.8</v>
      </c>
      <c r="H1016" s="235">
        <f>H1021+H1017</f>
        <v>-0.4</v>
      </c>
      <c r="I1016" s="12">
        <f t="shared" si="341"/>
        <v>2956.4</v>
      </c>
      <c r="J1016" s="16">
        <f t="shared" ref="J1016:K1016" si="343">J1021+J1017</f>
        <v>2885.1</v>
      </c>
      <c r="K1016" s="16">
        <f t="shared" si="343"/>
        <v>2925.7000000000003</v>
      </c>
    </row>
    <row r="1017" spans="1:14" ht="78.75" customHeight="1">
      <c r="A1017" s="108" t="s">
        <v>642</v>
      </c>
      <c r="B1017" s="18" t="s">
        <v>243</v>
      </c>
      <c r="C1017" s="18" t="s">
        <v>349</v>
      </c>
      <c r="D1017" s="117" t="s">
        <v>627</v>
      </c>
      <c r="E1017" s="134"/>
      <c r="F1017" s="134"/>
      <c r="G1017" s="130">
        <f t="shared" ref="G1017:K1019" si="344">G1018</f>
        <v>3.4</v>
      </c>
      <c r="H1017" s="236">
        <f t="shared" si="344"/>
        <v>-0.4</v>
      </c>
      <c r="I1017" s="12">
        <f t="shared" si="341"/>
        <v>3</v>
      </c>
      <c r="J1017" s="130">
        <f t="shared" si="344"/>
        <v>3.4</v>
      </c>
      <c r="K1017" s="130">
        <f t="shared" si="344"/>
        <v>3.4</v>
      </c>
    </row>
    <row r="1018" spans="1:14" ht="38.25">
      <c r="A1018" s="108" t="s">
        <v>306</v>
      </c>
      <c r="B1018" s="18" t="s">
        <v>243</v>
      </c>
      <c r="C1018" s="18" t="s">
        <v>349</v>
      </c>
      <c r="D1018" s="117" t="s">
        <v>627</v>
      </c>
      <c r="E1018" s="134" t="s">
        <v>254</v>
      </c>
      <c r="F1018" s="134"/>
      <c r="G1018" s="130">
        <f t="shared" si="344"/>
        <v>3.4</v>
      </c>
      <c r="H1018" s="236">
        <f t="shared" si="344"/>
        <v>-0.4</v>
      </c>
      <c r="I1018" s="12">
        <f t="shared" si="341"/>
        <v>3</v>
      </c>
      <c r="J1018" s="130">
        <f t="shared" si="344"/>
        <v>3.4</v>
      </c>
      <c r="K1018" s="130">
        <f t="shared" si="344"/>
        <v>3.4</v>
      </c>
    </row>
    <row r="1019" spans="1:14">
      <c r="A1019" s="108" t="s">
        <v>255</v>
      </c>
      <c r="B1019" s="18" t="s">
        <v>243</v>
      </c>
      <c r="C1019" s="18" t="s">
        <v>349</v>
      </c>
      <c r="D1019" s="117" t="s">
        <v>627</v>
      </c>
      <c r="E1019" s="134" t="s">
        <v>256</v>
      </c>
      <c r="F1019" s="134"/>
      <c r="G1019" s="130">
        <f t="shared" si="344"/>
        <v>3.4</v>
      </c>
      <c r="H1019" s="236">
        <f t="shared" si="344"/>
        <v>-0.4</v>
      </c>
      <c r="I1019" s="12">
        <f t="shared" si="341"/>
        <v>3</v>
      </c>
      <c r="J1019" s="130">
        <f t="shared" si="344"/>
        <v>3.4</v>
      </c>
      <c r="K1019" s="130">
        <f t="shared" si="344"/>
        <v>3.4</v>
      </c>
    </row>
    <row r="1020" spans="1:14" ht="10.5" customHeight="1">
      <c r="A1020" s="108" t="s">
        <v>18</v>
      </c>
      <c r="B1020" s="18" t="s">
        <v>243</v>
      </c>
      <c r="C1020" s="18" t="s">
        <v>349</v>
      </c>
      <c r="D1020" s="117" t="s">
        <v>627</v>
      </c>
      <c r="E1020" s="134" t="s">
        <v>256</v>
      </c>
      <c r="F1020" s="134" t="s">
        <v>10</v>
      </c>
      <c r="G1020" s="130">
        <f>'[3]Бюджет 2025 г 2 чтение'!$H$1181</f>
        <v>3.4</v>
      </c>
      <c r="H1020" s="236">
        <f>'[5]Поправки октябрь'!$I$1202</f>
        <v>-0.4</v>
      </c>
      <c r="I1020" s="12">
        <f t="shared" si="341"/>
        <v>3</v>
      </c>
      <c r="J1020" s="130">
        <f>'[2]Бюджет 2025 г 1 чтение'!$I$1176</f>
        <v>3.4</v>
      </c>
      <c r="K1020" s="130">
        <f>'[2]Бюджет 2025 г 1 чтение'!$J$1176</f>
        <v>3.4</v>
      </c>
    </row>
    <row r="1021" spans="1:14" ht="36.75" customHeight="1">
      <c r="A1021" s="44" t="s">
        <v>306</v>
      </c>
      <c r="B1021" s="18" t="s">
        <v>243</v>
      </c>
      <c r="C1021" s="18" t="s">
        <v>349</v>
      </c>
      <c r="D1021" s="30" t="s">
        <v>351</v>
      </c>
      <c r="E1021" s="18" t="s">
        <v>254</v>
      </c>
      <c r="F1021" s="18"/>
      <c r="G1021" s="16">
        <f t="shared" ref="G1021:K1022" si="345">G1022</f>
        <v>2953.4</v>
      </c>
      <c r="H1021" s="235">
        <f t="shared" si="345"/>
        <v>0</v>
      </c>
      <c r="I1021" s="12">
        <f t="shared" si="341"/>
        <v>2953.4</v>
      </c>
      <c r="J1021" s="16">
        <f t="shared" si="345"/>
        <v>2881.7</v>
      </c>
      <c r="K1021" s="16">
        <f t="shared" si="345"/>
        <v>2922.3</v>
      </c>
    </row>
    <row r="1022" spans="1:14" ht="15.75" customHeight="1">
      <c r="A1022" s="44" t="s">
        <v>255</v>
      </c>
      <c r="B1022" s="18" t="s">
        <v>243</v>
      </c>
      <c r="C1022" s="18" t="s">
        <v>349</v>
      </c>
      <c r="D1022" s="30" t="s">
        <v>351</v>
      </c>
      <c r="E1022" s="18" t="s">
        <v>256</v>
      </c>
      <c r="F1022" s="18"/>
      <c r="G1022" s="16">
        <f t="shared" si="345"/>
        <v>2953.4</v>
      </c>
      <c r="H1022" s="235">
        <f t="shared" si="345"/>
        <v>0</v>
      </c>
      <c r="I1022" s="12">
        <f t="shared" si="341"/>
        <v>2953.4</v>
      </c>
      <c r="J1022" s="16">
        <f t="shared" si="345"/>
        <v>2881.7</v>
      </c>
      <c r="K1022" s="16">
        <f t="shared" si="345"/>
        <v>2922.3</v>
      </c>
    </row>
    <row r="1023" spans="1:14">
      <c r="A1023" s="17" t="s">
        <v>567</v>
      </c>
      <c r="B1023" s="18" t="s">
        <v>243</v>
      </c>
      <c r="C1023" s="18" t="s">
        <v>349</v>
      </c>
      <c r="D1023" s="30" t="s">
        <v>351</v>
      </c>
      <c r="E1023" s="18" t="s">
        <v>256</v>
      </c>
      <c r="F1023" s="18" t="s">
        <v>17</v>
      </c>
      <c r="G1023" s="64">
        <f>'[3]Бюджет 2025 г 2 чтение'!$H$1185</f>
        <v>2953.4</v>
      </c>
      <c r="H1023" s="236"/>
      <c r="I1023" s="12">
        <f t="shared" si="341"/>
        <v>2953.4</v>
      </c>
      <c r="J1023" s="22">
        <f>'[3]Бюджет 2025 г 2 чтение'!$I$1185</f>
        <v>2881.7</v>
      </c>
      <c r="K1023" s="22">
        <f>'[3]Бюджет 2025 г 2 чтение'!$J$1185</f>
        <v>2922.3</v>
      </c>
    </row>
    <row r="1024" spans="1:14" ht="16.5" customHeight="1">
      <c r="A1024" s="205" t="s">
        <v>352</v>
      </c>
      <c r="B1024" s="14" t="s">
        <v>353</v>
      </c>
      <c r="C1024" s="34"/>
      <c r="D1024" s="34"/>
      <c r="E1024" s="14"/>
      <c r="F1024" s="14"/>
      <c r="G1024" s="15">
        <f>G1025+G1026+G1027+G1028</f>
        <v>10265.1</v>
      </c>
      <c r="H1024" s="228">
        <f>H1025+H1026+H1027+H1028</f>
        <v>65.400000000000006</v>
      </c>
      <c r="I1024" s="12">
        <f t="shared" si="341"/>
        <v>10330.5</v>
      </c>
      <c r="J1024" s="15">
        <f t="shared" ref="J1024:K1024" si="346">J1025+J1026+J1027+J1028</f>
        <v>8542.3000000000011</v>
      </c>
      <c r="K1024" s="15">
        <f t="shared" si="346"/>
        <v>7525.8</v>
      </c>
      <c r="L1024" s="109">
        <f>G1030+G1107+G1135+G1140</f>
        <v>10265.1</v>
      </c>
      <c r="M1024" s="109">
        <f>J1030+J1107+J1135+J1140</f>
        <v>8542.2999999999993</v>
      </c>
      <c r="N1024" s="109">
        <f>K1030+K1107+K1135+K1140</f>
        <v>7525.8</v>
      </c>
    </row>
    <row r="1025" spans="1:11">
      <c r="A1025" s="13" t="s">
        <v>276</v>
      </c>
      <c r="B1025" s="14" t="s">
        <v>353</v>
      </c>
      <c r="C1025" s="34"/>
      <c r="D1025" s="34"/>
      <c r="E1025" s="14"/>
      <c r="F1025" s="14" t="s">
        <v>17</v>
      </c>
      <c r="G1025" s="15">
        <f>G1059+G1065+G1076+G1086+G1101+G1139+G1149+G1106+G1051+G1081+G1036+G1042+G1116+G1120+G1123</f>
        <v>9500.9</v>
      </c>
      <c r="H1025" s="228">
        <f>H1059+H1065+H1076+H1086+H1101+H1139+H1149+H1106+H1051+H1081+H1036+H1042+H1116+H1120+H1123</f>
        <v>65.400000000000006</v>
      </c>
      <c r="I1025" s="12">
        <f t="shared" si="341"/>
        <v>9566.2999999999993</v>
      </c>
      <c r="J1025" s="15">
        <f>J1059+J1065+J1076+J1086+J1101+J1139+J1149+J1106+J1051+J1081+J1036+J1042+J1116+J1120+J1123</f>
        <v>8542.3000000000011</v>
      </c>
      <c r="K1025" s="15">
        <f>K1059+K1065+K1076+K1086+K1101+K1139+K1149+K1106+K1051+K1081+K1036+K1042+K1116+K1120+K1123</f>
        <v>7525.8</v>
      </c>
    </row>
    <row r="1026" spans="1:11">
      <c r="A1026" s="13" t="s">
        <v>18</v>
      </c>
      <c r="B1026" s="14" t="s">
        <v>353</v>
      </c>
      <c r="C1026" s="34"/>
      <c r="D1026" s="34"/>
      <c r="E1026" s="14"/>
      <c r="F1026" s="14" t="s">
        <v>10</v>
      </c>
      <c r="G1026" s="15">
        <f>G1077+G1057+G1096+G1052+G1069+G1072+G1082+G1040+G1047+G1112</f>
        <v>700</v>
      </c>
      <c r="H1026" s="228">
        <f>H1077+H1057+H1096+H1052+H1069+H1072+H1082+H1040+H1047+H1112</f>
        <v>0</v>
      </c>
      <c r="I1026" s="12">
        <f t="shared" si="341"/>
        <v>700</v>
      </c>
      <c r="J1026" s="15">
        <f t="shared" ref="J1026:K1026" si="347">J1077+J1057+J1096+J1052+J1069+J1072+J1082+J1040+J1047+J1112</f>
        <v>0</v>
      </c>
      <c r="K1026" s="15">
        <f t="shared" si="347"/>
        <v>0</v>
      </c>
    </row>
    <row r="1027" spans="1:11">
      <c r="A1027" s="13" t="s">
        <v>19</v>
      </c>
      <c r="B1027" s="14" t="s">
        <v>353</v>
      </c>
      <c r="C1027" s="34"/>
      <c r="D1027" s="34"/>
      <c r="E1027" s="14"/>
      <c r="F1027" s="14" t="s">
        <v>11</v>
      </c>
      <c r="G1027" s="15">
        <f>G1053+G1145</f>
        <v>64.2</v>
      </c>
      <c r="H1027" s="228">
        <f>H1053+H1145</f>
        <v>0</v>
      </c>
      <c r="I1027" s="12">
        <f t="shared" si="341"/>
        <v>64.2</v>
      </c>
      <c r="J1027" s="15">
        <f>J1053+J1145</f>
        <v>0</v>
      </c>
      <c r="K1027" s="15">
        <f>K1053+K1145</f>
        <v>0</v>
      </c>
    </row>
    <row r="1028" spans="1:11">
      <c r="A1028" s="13" t="s">
        <v>20</v>
      </c>
      <c r="B1028" s="14" t="s">
        <v>354</v>
      </c>
      <c r="C1028" s="34"/>
      <c r="D1028" s="34"/>
      <c r="E1028" s="14"/>
      <c r="F1028" s="14" t="s">
        <v>12</v>
      </c>
      <c r="G1028" s="15">
        <f t="shared" ref="G1028:K1028" si="348">G1037+G1043</f>
        <v>0</v>
      </c>
      <c r="H1028" s="228">
        <f t="shared" si="348"/>
        <v>0</v>
      </c>
      <c r="I1028" s="12">
        <f t="shared" si="341"/>
        <v>0</v>
      </c>
      <c r="J1028" s="15">
        <f t="shared" si="348"/>
        <v>0</v>
      </c>
      <c r="K1028" s="15">
        <f t="shared" si="348"/>
        <v>0</v>
      </c>
    </row>
    <row r="1029" spans="1:11" ht="13.5" customHeight="1">
      <c r="A1029" s="13" t="s">
        <v>355</v>
      </c>
      <c r="B1029" s="14" t="s">
        <v>353</v>
      </c>
      <c r="C1029" s="14" t="s">
        <v>354</v>
      </c>
      <c r="D1029" s="14"/>
      <c r="E1029" s="14"/>
      <c r="F1029" s="14"/>
      <c r="G1029" s="15">
        <f>G1030+G1135+G1102+G1107</f>
        <v>8708.5</v>
      </c>
      <c r="H1029" s="228">
        <f>H1030+H1135+H1102+H1107</f>
        <v>65.400000000000006</v>
      </c>
      <c r="I1029" s="12">
        <f t="shared" si="341"/>
        <v>8773.9</v>
      </c>
      <c r="J1029" s="15">
        <f>J1030+J1135+J1102+J1107</f>
        <v>7392.3</v>
      </c>
      <c r="K1029" s="15">
        <f>K1030+K1135+K1102+K1107</f>
        <v>6375.8</v>
      </c>
    </row>
    <row r="1030" spans="1:11" ht="71.25" customHeight="1">
      <c r="A1030" s="135" t="s">
        <v>694</v>
      </c>
      <c r="B1030" s="14" t="s">
        <v>353</v>
      </c>
      <c r="C1030" s="14" t="s">
        <v>354</v>
      </c>
      <c r="D1030" s="14" t="s">
        <v>316</v>
      </c>
      <c r="E1030" s="14"/>
      <c r="F1030" s="14"/>
      <c r="G1030" s="15">
        <f>G1031+G1060</f>
        <v>8631</v>
      </c>
      <c r="H1030" s="228">
        <f>H1031+H1060</f>
        <v>65.400000000000006</v>
      </c>
      <c r="I1030" s="12">
        <f>G1030+H1030</f>
        <v>8696.4</v>
      </c>
      <c r="J1030" s="15">
        <f>J1031+J1060</f>
        <v>7318.2</v>
      </c>
      <c r="K1030" s="15">
        <f t="shared" ref="K1030" si="349">K1031+K1060</f>
        <v>6318.2</v>
      </c>
    </row>
    <row r="1031" spans="1:11" ht="60.75" customHeight="1">
      <c r="A1031" s="209" t="s">
        <v>695</v>
      </c>
      <c r="B1031" s="18" t="s">
        <v>353</v>
      </c>
      <c r="C1031" s="18" t="s">
        <v>354</v>
      </c>
      <c r="D1031" s="18" t="s">
        <v>356</v>
      </c>
      <c r="E1031" s="18"/>
      <c r="F1031" s="18"/>
      <c r="G1031" s="16">
        <f>G1032</f>
        <v>800</v>
      </c>
      <c r="H1031" s="235">
        <f>H1032</f>
        <v>65.400000000000006</v>
      </c>
      <c r="I1031" s="12">
        <f t="shared" si="341"/>
        <v>865.4</v>
      </c>
      <c r="J1031" s="16">
        <f>J1032</f>
        <v>318.2</v>
      </c>
      <c r="K1031" s="16">
        <f t="shared" ref="K1031" si="350">K1032</f>
        <v>318.2</v>
      </c>
    </row>
    <row r="1032" spans="1:11" ht="27" customHeight="1">
      <c r="A1032" s="17" t="s">
        <v>643</v>
      </c>
      <c r="B1032" s="18" t="s">
        <v>353</v>
      </c>
      <c r="C1032" s="18" t="s">
        <v>354</v>
      </c>
      <c r="D1032" s="18" t="s">
        <v>357</v>
      </c>
      <c r="E1032" s="18"/>
      <c r="F1032" s="18"/>
      <c r="G1032" s="16">
        <f>G1054+G1048+G1033+G1044</f>
        <v>800</v>
      </c>
      <c r="H1032" s="235">
        <f>H1054+H1048+H1033+H1044</f>
        <v>65.400000000000006</v>
      </c>
      <c r="I1032" s="12">
        <f t="shared" si="341"/>
        <v>865.4</v>
      </c>
      <c r="J1032" s="16">
        <f t="shared" ref="J1032:K1032" si="351">J1054+J1048+J1033+J1044</f>
        <v>318.2</v>
      </c>
      <c r="K1032" s="16">
        <f t="shared" si="351"/>
        <v>318.2</v>
      </c>
    </row>
    <row r="1033" spans="1:11" ht="48.75" customHeight="1">
      <c r="A1033" s="23" t="s">
        <v>358</v>
      </c>
      <c r="B1033" s="18" t="s">
        <v>353</v>
      </c>
      <c r="C1033" s="18" t="s">
        <v>354</v>
      </c>
      <c r="D1033" s="24" t="s">
        <v>359</v>
      </c>
      <c r="E1033" s="24"/>
      <c r="F1033" s="24"/>
      <c r="G1033" s="63">
        <f>G1034+G1038+G1041</f>
        <v>800</v>
      </c>
      <c r="H1033" s="239">
        <f>H1034+H1038+H1041</f>
        <v>65.400000000000006</v>
      </c>
      <c r="I1033" s="12">
        <f t="shared" si="341"/>
        <v>865.4</v>
      </c>
      <c r="J1033" s="63">
        <f t="shared" ref="J1033:K1033" si="352">J1034+J1038+J1041</f>
        <v>318.2</v>
      </c>
      <c r="K1033" s="63">
        <f t="shared" si="352"/>
        <v>318.2</v>
      </c>
    </row>
    <row r="1034" spans="1:11" ht="27" customHeight="1">
      <c r="A1034" s="23" t="s">
        <v>44</v>
      </c>
      <c r="B1034" s="18" t="s">
        <v>353</v>
      </c>
      <c r="C1034" s="18" t="s">
        <v>354</v>
      </c>
      <c r="D1034" s="24" t="s">
        <v>359</v>
      </c>
      <c r="E1034" s="24" t="s">
        <v>45</v>
      </c>
      <c r="F1034" s="24"/>
      <c r="G1034" s="63">
        <f t="shared" ref="G1034:K1035" si="353">G1035</f>
        <v>214.8</v>
      </c>
      <c r="H1034" s="239">
        <f t="shared" si="353"/>
        <v>0</v>
      </c>
      <c r="I1034" s="12">
        <f t="shared" si="341"/>
        <v>214.8</v>
      </c>
      <c r="J1034" s="63">
        <f t="shared" si="353"/>
        <v>153</v>
      </c>
      <c r="K1034" s="63">
        <f t="shared" si="353"/>
        <v>153</v>
      </c>
    </row>
    <row r="1035" spans="1:11" ht="25.5" customHeight="1">
      <c r="A1035" s="23" t="s">
        <v>360</v>
      </c>
      <c r="B1035" s="18" t="s">
        <v>353</v>
      </c>
      <c r="C1035" s="18" t="s">
        <v>354</v>
      </c>
      <c r="D1035" s="24" t="s">
        <v>359</v>
      </c>
      <c r="E1035" s="24" t="s">
        <v>53</v>
      </c>
      <c r="F1035" s="24"/>
      <c r="G1035" s="63">
        <f t="shared" si="353"/>
        <v>214.8</v>
      </c>
      <c r="H1035" s="239">
        <f t="shared" si="353"/>
        <v>0</v>
      </c>
      <c r="I1035" s="12">
        <f t="shared" si="341"/>
        <v>214.8</v>
      </c>
      <c r="J1035" s="63">
        <f t="shared" si="353"/>
        <v>153</v>
      </c>
      <c r="K1035" s="63">
        <f t="shared" si="353"/>
        <v>153</v>
      </c>
    </row>
    <row r="1036" spans="1:11" ht="15.75" customHeight="1">
      <c r="A1036" s="23" t="s">
        <v>16</v>
      </c>
      <c r="B1036" s="18" t="s">
        <v>353</v>
      </c>
      <c r="C1036" s="18" t="s">
        <v>354</v>
      </c>
      <c r="D1036" s="24" t="s">
        <v>359</v>
      </c>
      <c r="E1036" s="24" t="s">
        <v>53</v>
      </c>
      <c r="F1036" s="24" t="s">
        <v>17</v>
      </c>
      <c r="G1036" s="63">
        <f>'[3]Бюджет 2025 г 2 чтение'!$H$1394</f>
        <v>214.8</v>
      </c>
      <c r="H1036" s="239"/>
      <c r="I1036" s="12">
        <f t="shared" si="341"/>
        <v>214.8</v>
      </c>
      <c r="J1036" s="63">
        <f>'[2]Бюджет 2025 г 1 чтение'!$I$1389</f>
        <v>153</v>
      </c>
      <c r="K1036" s="16">
        <f>'[2]Бюджет 2025 г 1 чтение'!$J$1389</f>
        <v>153</v>
      </c>
    </row>
    <row r="1037" spans="1:11" ht="15.75" customHeight="1">
      <c r="A1037" s="23" t="s">
        <v>20</v>
      </c>
      <c r="B1037" s="18" t="s">
        <v>353</v>
      </c>
      <c r="C1037" s="18" t="s">
        <v>354</v>
      </c>
      <c r="D1037" s="24" t="s">
        <v>359</v>
      </c>
      <c r="E1037" s="24" t="s">
        <v>53</v>
      </c>
      <c r="F1037" s="24" t="s">
        <v>12</v>
      </c>
      <c r="G1037" s="63"/>
      <c r="H1037" s="239"/>
      <c r="I1037" s="12">
        <f t="shared" si="341"/>
        <v>0</v>
      </c>
      <c r="J1037" s="63"/>
      <c r="K1037" s="26"/>
    </row>
    <row r="1038" spans="1:11" ht="41.25" customHeight="1">
      <c r="A1038" s="23" t="s">
        <v>44</v>
      </c>
      <c r="B1038" s="18" t="s">
        <v>353</v>
      </c>
      <c r="C1038" s="18" t="s">
        <v>354</v>
      </c>
      <c r="D1038" s="24" t="s">
        <v>361</v>
      </c>
      <c r="E1038" s="24" t="s">
        <v>45</v>
      </c>
      <c r="F1038" s="24"/>
      <c r="G1038" s="63">
        <f>G1039</f>
        <v>0</v>
      </c>
      <c r="H1038" s="239">
        <f>H1039</f>
        <v>0</v>
      </c>
      <c r="I1038" s="12">
        <f t="shared" si="341"/>
        <v>0</v>
      </c>
      <c r="J1038" s="63">
        <f>J1039</f>
        <v>0</v>
      </c>
      <c r="K1038" s="26"/>
    </row>
    <row r="1039" spans="1:11" ht="24" customHeight="1">
      <c r="A1039" s="23" t="s">
        <v>360</v>
      </c>
      <c r="B1039" s="18" t="s">
        <v>353</v>
      </c>
      <c r="C1039" s="18" t="s">
        <v>354</v>
      </c>
      <c r="D1039" s="24" t="s">
        <v>361</v>
      </c>
      <c r="E1039" s="24" t="s">
        <v>53</v>
      </c>
      <c r="F1039" s="24"/>
      <c r="G1039" s="63">
        <f>G1040</f>
        <v>0</v>
      </c>
      <c r="H1039" s="239">
        <f>H1040</f>
        <v>0</v>
      </c>
      <c r="I1039" s="12">
        <f t="shared" si="341"/>
        <v>0</v>
      </c>
      <c r="J1039" s="63">
        <f>J1040</f>
        <v>0</v>
      </c>
      <c r="K1039" s="26"/>
    </row>
    <row r="1040" spans="1:11" ht="17.25" customHeight="1">
      <c r="A1040" s="23" t="s">
        <v>18</v>
      </c>
      <c r="B1040" s="18" t="s">
        <v>353</v>
      </c>
      <c r="C1040" s="18" t="s">
        <v>354</v>
      </c>
      <c r="D1040" s="24" t="s">
        <v>361</v>
      </c>
      <c r="E1040" s="24" t="s">
        <v>53</v>
      </c>
      <c r="F1040" s="24" t="s">
        <v>10</v>
      </c>
      <c r="G1040" s="63"/>
      <c r="H1040" s="239"/>
      <c r="I1040" s="12">
        <f t="shared" si="341"/>
        <v>0</v>
      </c>
      <c r="J1040" s="63"/>
      <c r="K1040" s="26"/>
    </row>
    <row r="1041" spans="1:11" ht="12" customHeight="1">
      <c r="A1041" s="60" t="s">
        <v>161</v>
      </c>
      <c r="B1041" s="18" t="s">
        <v>353</v>
      </c>
      <c r="C1041" s="18" t="s">
        <v>354</v>
      </c>
      <c r="D1041" s="24" t="s">
        <v>359</v>
      </c>
      <c r="E1041" s="18" t="s">
        <v>162</v>
      </c>
      <c r="F1041" s="18"/>
      <c r="G1041" s="16">
        <f t="shared" ref="G1041:K1041" si="354">G1042</f>
        <v>585.20000000000005</v>
      </c>
      <c r="H1041" s="235">
        <f t="shared" si="354"/>
        <v>65.400000000000006</v>
      </c>
      <c r="I1041" s="12">
        <f t="shared" si="341"/>
        <v>650.6</v>
      </c>
      <c r="J1041" s="16">
        <f t="shared" si="354"/>
        <v>165.2</v>
      </c>
      <c r="K1041" s="16">
        <f t="shared" si="354"/>
        <v>165.2</v>
      </c>
    </row>
    <row r="1042" spans="1:11" ht="15" customHeight="1">
      <c r="A1042" s="17" t="s">
        <v>16</v>
      </c>
      <c r="B1042" s="18" t="s">
        <v>353</v>
      </c>
      <c r="C1042" s="18" t="s">
        <v>354</v>
      </c>
      <c r="D1042" s="24" t="s">
        <v>359</v>
      </c>
      <c r="E1042" s="18" t="s">
        <v>162</v>
      </c>
      <c r="F1042" s="18" t="s">
        <v>17</v>
      </c>
      <c r="G1042" s="64">
        <f>'[3]Бюджет 2025 г 2 чтение'!$H$671</f>
        <v>585.20000000000005</v>
      </c>
      <c r="H1042" s="236">
        <f>'[5]Поправки октябрь'!$I$679</f>
        <v>65.400000000000006</v>
      </c>
      <c r="I1042" s="12">
        <f t="shared" si="341"/>
        <v>650.6</v>
      </c>
      <c r="J1042" s="20">
        <f>'[2]Бюджет 2025 г 1 чтение'!$I$670</f>
        <v>165.2</v>
      </c>
      <c r="K1042" s="19">
        <f>'[2]Бюджет 2025 г 1 чтение'!$J$670</f>
        <v>165.2</v>
      </c>
    </row>
    <row r="1043" spans="1:11" ht="15" customHeight="1">
      <c r="A1043" s="23" t="s">
        <v>20</v>
      </c>
      <c r="B1043" s="18" t="s">
        <v>353</v>
      </c>
      <c r="C1043" s="18" t="s">
        <v>354</v>
      </c>
      <c r="D1043" s="24" t="s">
        <v>359</v>
      </c>
      <c r="E1043" s="18" t="s">
        <v>162</v>
      </c>
      <c r="F1043" s="18" t="s">
        <v>12</v>
      </c>
      <c r="G1043" s="19"/>
      <c r="H1043" s="218"/>
      <c r="I1043" s="12">
        <f t="shared" si="341"/>
        <v>0</v>
      </c>
      <c r="J1043" s="20"/>
      <c r="K1043" s="26"/>
    </row>
    <row r="1044" spans="1:11" ht="25.5" hidden="1">
      <c r="A1044" s="140" t="s">
        <v>596</v>
      </c>
      <c r="B1044" s="18" t="s">
        <v>353</v>
      </c>
      <c r="C1044" s="18" t="s">
        <v>354</v>
      </c>
      <c r="D1044" s="24" t="s">
        <v>361</v>
      </c>
      <c r="E1044" s="18"/>
      <c r="F1044" s="18"/>
      <c r="G1044" s="19">
        <f t="shared" ref="G1044:H1046" si="355">G1045</f>
        <v>0</v>
      </c>
      <c r="H1044" s="218">
        <f t="shared" si="355"/>
        <v>0</v>
      </c>
      <c r="I1044" s="12">
        <f t="shared" si="341"/>
        <v>0</v>
      </c>
      <c r="J1044" s="19">
        <f t="shared" ref="J1044:K1046" si="356">J1045</f>
        <v>0</v>
      </c>
      <c r="K1044" s="19">
        <f t="shared" si="356"/>
        <v>0</v>
      </c>
    </row>
    <row r="1045" spans="1:11" ht="15" hidden="1" customHeight="1">
      <c r="A1045" s="23" t="s">
        <v>44</v>
      </c>
      <c r="B1045" s="18" t="s">
        <v>353</v>
      </c>
      <c r="C1045" s="18" t="s">
        <v>354</v>
      </c>
      <c r="D1045" s="24" t="s">
        <v>361</v>
      </c>
      <c r="E1045" s="24" t="s">
        <v>45</v>
      </c>
      <c r="F1045" s="24"/>
      <c r="G1045" s="63">
        <f t="shared" si="355"/>
        <v>0</v>
      </c>
      <c r="H1045" s="239">
        <f t="shared" si="355"/>
        <v>0</v>
      </c>
      <c r="I1045" s="12">
        <f t="shared" si="341"/>
        <v>0</v>
      </c>
      <c r="J1045" s="63">
        <f t="shared" si="356"/>
        <v>0</v>
      </c>
      <c r="K1045" s="63">
        <f t="shared" si="356"/>
        <v>0</v>
      </c>
    </row>
    <row r="1046" spans="1:11" ht="15" hidden="1" customHeight="1">
      <c r="A1046" s="23" t="s">
        <v>360</v>
      </c>
      <c r="B1046" s="18" t="s">
        <v>353</v>
      </c>
      <c r="C1046" s="18" t="s">
        <v>354</v>
      </c>
      <c r="D1046" s="24" t="s">
        <v>361</v>
      </c>
      <c r="E1046" s="24" t="s">
        <v>53</v>
      </c>
      <c r="F1046" s="24"/>
      <c r="G1046" s="63">
        <f t="shared" si="355"/>
        <v>0</v>
      </c>
      <c r="H1046" s="239">
        <f t="shared" si="355"/>
        <v>0</v>
      </c>
      <c r="I1046" s="12">
        <f t="shared" si="341"/>
        <v>0</v>
      </c>
      <c r="J1046" s="63">
        <f t="shared" si="356"/>
        <v>0</v>
      </c>
      <c r="K1046" s="63">
        <f t="shared" si="356"/>
        <v>0</v>
      </c>
    </row>
    <row r="1047" spans="1:11" ht="15" hidden="1" customHeight="1">
      <c r="A1047" s="23" t="s">
        <v>18</v>
      </c>
      <c r="B1047" s="18" t="s">
        <v>353</v>
      </c>
      <c r="C1047" s="18" t="s">
        <v>354</v>
      </c>
      <c r="D1047" s="24" t="s">
        <v>361</v>
      </c>
      <c r="E1047" s="24" t="s">
        <v>53</v>
      </c>
      <c r="F1047" s="24" t="s">
        <v>10</v>
      </c>
      <c r="G1047" s="63">
        <f>'[2]Бюджет 2025 г 1 чтение'!$H$1394</f>
        <v>0</v>
      </c>
      <c r="H1047" s="239"/>
      <c r="I1047" s="12">
        <f t="shared" si="341"/>
        <v>0</v>
      </c>
      <c r="J1047" s="63">
        <f>'[2]Бюджет 2025 г 1 чтение'!$I$1394</f>
        <v>0</v>
      </c>
      <c r="K1047" s="26">
        <f>'[2]Бюджет 2025 г 1 чтение'!$J$1394</f>
        <v>0</v>
      </c>
    </row>
    <row r="1048" spans="1:11" ht="28.5" hidden="1" customHeight="1">
      <c r="A1048" s="23" t="s">
        <v>362</v>
      </c>
      <c r="B1048" s="18" t="s">
        <v>353</v>
      </c>
      <c r="C1048" s="18" t="s">
        <v>354</v>
      </c>
      <c r="D1048" s="24" t="s">
        <v>363</v>
      </c>
      <c r="E1048" s="18"/>
      <c r="F1048" s="18"/>
      <c r="G1048" s="16">
        <f t="shared" ref="G1048:K1049" si="357">G1049</f>
        <v>0</v>
      </c>
      <c r="H1048" s="235">
        <f t="shared" si="357"/>
        <v>0</v>
      </c>
      <c r="I1048" s="12">
        <f t="shared" si="341"/>
        <v>0</v>
      </c>
      <c r="J1048" s="16">
        <f t="shared" si="357"/>
        <v>0</v>
      </c>
      <c r="K1048" s="16">
        <f t="shared" si="357"/>
        <v>0</v>
      </c>
    </row>
    <row r="1049" spans="1:11" ht="27" hidden="1" customHeight="1">
      <c r="A1049" s="156" t="s">
        <v>44</v>
      </c>
      <c r="B1049" s="151" t="s">
        <v>353</v>
      </c>
      <c r="C1049" s="151" t="s">
        <v>354</v>
      </c>
      <c r="D1049" s="113" t="s">
        <v>363</v>
      </c>
      <c r="E1049" s="151" t="s">
        <v>45</v>
      </c>
      <c r="F1049" s="151"/>
      <c r="G1049" s="155">
        <f t="shared" si="357"/>
        <v>0</v>
      </c>
      <c r="H1049" s="220">
        <f t="shared" si="357"/>
        <v>0</v>
      </c>
      <c r="I1049" s="12">
        <f t="shared" si="341"/>
        <v>0</v>
      </c>
      <c r="J1049" s="155">
        <f t="shared" si="357"/>
        <v>0</v>
      </c>
      <c r="K1049" s="155">
        <f t="shared" si="357"/>
        <v>0</v>
      </c>
    </row>
    <row r="1050" spans="1:11" ht="41.25" hidden="1" customHeight="1">
      <c r="A1050" s="23" t="s">
        <v>360</v>
      </c>
      <c r="B1050" s="18" t="s">
        <v>353</v>
      </c>
      <c r="C1050" s="18" t="s">
        <v>354</v>
      </c>
      <c r="D1050" s="24" t="s">
        <v>363</v>
      </c>
      <c r="E1050" s="18" t="s">
        <v>53</v>
      </c>
      <c r="F1050" s="18"/>
      <c r="G1050" s="16">
        <f t="shared" ref="G1050:K1050" si="358">G1051+G1052+G1053</f>
        <v>0</v>
      </c>
      <c r="H1050" s="235">
        <f t="shared" si="358"/>
        <v>0</v>
      </c>
      <c r="I1050" s="12">
        <f t="shared" si="341"/>
        <v>0</v>
      </c>
      <c r="J1050" s="16">
        <f t="shared" si="358"/>
        <v>0</v>
      </c>
      <c r="K1050" s="16">
        <f t="shared" si="358"/>
        <v>0</v>
      </c>
    </row>
    <row r="1051" spans="1:11" ht="14.25" hidden="1" customHeight="1">
      <c r="A1051" s="23" t="s">
        <v>16</v>
      </c>
      <c r="B1051" s="18" t="s">
        <v>353</v>
      </c>
      <c r="C1051" s="18" t="s">
        <v>354</v>
      </c>
      <c r="D1051" s="24" t="s">
        <v>363</v>
      </c>
      <c r="E1051" s="18" t="s">
        <v>53</v>
      </c>
      <c r="F1051" s="18" t="s">
        <v>17</v>
      </c>
      <c r="G1051" s="26">
        <f>'[2]Бюджет 2025 г 1 чтение'!$H$1398</f>
        <v>0</v>
      </c>
      <c r="H1051" s="221"/>
      <c r="I1051" s="12">
        <f t="shared" si="341"/>
        <v>0</v>
      </c>
      <c r="J1051" s="26">
        <f>'[2]Бюджет 2025 г 1 чтение'!$I$1398</f>
        <v>0</v>
      </c>
      <c r="K1051" s="26">
        <f>'[2]Бюджет 2025 г 1 чтение'!$J$1398</f>
        <v>0</v>
      </c>
    </row>
    <row r="1052" spans="1:11" ht="12" hidden="1" customHeight="1">
      <c r="A1052" s="23" t="s">
        <v>18</v>
      </c>
      <c r="B1052" s="18" t="s">
        <v>353</v>
      </c>
      <c r="C1052" s="18" t="s">
        <v>354</v>
      </c>
      <c r="D1052" s="24" t="s">
        <v>363</v>
      </c>
      <c r="E1052" s="18" t="s">
        <v>53</v>
      </c>
      <c r="F1052" s="18" t="s">
        <v>10</v>
      </c>
      <c r="G1052" s="19">
        <f>'[2]Бюджет 2025 г 1 чтение'!$H$1399</f>
        <v>0</v>
      </c>
      <c r="H1052" s="218"/>
      <c r="I1052" s="12">
        <f t="shared" si="341"/>
        <v>0</v>
      </c>
      <c r="J1052" s="19">
        <f>'[2]Бюджет 2025 г 1 чтение'!$I$1399</f>
        <v>0</v>
      </c>
      <c r="K1052" s="19">
        <f>'[2]Бюджет 2025 г 1 чтение'!$J$1399</f>
        <v>0</v>
      </c>
    </row>
    <row r="1053" spans="1:11" ht="15" hidden="1" customHeight="1">
      <c r="A1053" s="23" t="s">
        <v>19</v>
      </c>
      <c r="B1053" s="18" t="s">
        <v>353</v>
      </c>
      <c r="C1053" s="18" t="s">
        <v>354</v>
      </c>
      <c r="D1053" s="24" t="s">
        <v>363</v>
      </c>
      <c r="E1053" s="18" t="s">
        <v>53</v>
      </c>
      <c r="F1053" s="18" t="s">
        <v>11</v>
      </c>
      <c r="G1053" s="19">
        <f>'[2]Бюджет 2025 г 1 чтение'!$H$1400</f>
        <v>0</v>
      </c>
      <c r="H1053" s="218"/>
      <c r="I1053" s="12">
        <f t="shared" si="341"/>
        <v>0</v>
      </c>
      <c r="J1053" s="19">
        <f>'[2]Бюджет 2025 г 1 чтение'!$I$1400</f>
        <v>0</v>
      </c>
      <c r="K1053" s="19">
        <f>'[2]Бюджет 2025 г 1 чтение'!$J$1400</f>
        <v>0</v>
      </c>
    </row>
    <row r="1054" spans="1:11" ht="36" hidden="1">
      <c r="A1054" s="17" t="s">
        <v>364</v>
      </c>
      <c r="B1054" s="18" t="s">
        <v>353</v>
      </c>
      <c r="C1054" s="18" t="s">
        <v>354</v>
      </c>
      <c r="D1054" s="18" t="s">
        <v>361</v>
      </c>
      <c r="E1054" s="18"/>
      <c r="F1054" s="18"/>
      <c r="G1054" s="16">
        <f>G1055</f>
        <v>0</v>
      </c>
      <c r="H1054" s="235">
        <f>H1055</f>
        <v>0</v>
      </c>
      <c r="I1054" s="12">
        <f t="shared" si="341"/>
        <v>0</v>
      </c>
      <c r="J1054" s="16">
        <f t="shared" ref="J1054:K1054" si="359">J1055</f>
        <v>0</v>
      </c>
      <c r="K1054" s="16">
        <f t="shared" si="359"/>
        <v>0</v>
      </c>
    </row>
    <row r="1055" spans="1:11" hidden="1">
      <c r="A1055" s="60" t="s">
        <v>122</v>
      </c>
      <c r="B1055" s="18" t="s">
        <v>353</v>
      </c>
      <c r="C1055" s="18" t="s">
        <v>354</v>
      </c>
      <c r="D1055" s="18" t="s">
        <v>361</v>
      </c>
      <c r="E1055" s="18" t="s">
        <v>123</v>
      </c>
      <c r="F1055" s="18"/>
      <c r="G1055" s="16">
        <f>G1058+G1056</f>
        <v>0</v>
      </c>
      <c r="H1055" s="235">
        <f>H1058+H1056</f>
        <v>0</v>
      </c>
      <c r="I1055" s="12">
        <f t="shared" si="341"/>
        <v>0</v>
      </c>
      <c r="J1055" s="16">
        <f t="shared" ref="J1055:K1055" si="360">J1058+J1056</f>
        <v>0</v>
      </c>
      <c r="K1055" s="16">
        <f t="shared" si="360"/>
        <v>0</v>
      </c>
    </row>
    <row r="1056" spans="1:11" hidden="1">
      <c r="A1056" s="60" t="s">
        <v>365</v>
      </c>
      <c r="B1056" s="18" t="s">
        <v>353</v>
      </c>
      <c r="C1056" s="18" t="s">
        <v>354</v>
      </c>
      <c r="D1056" s="18" t="s">
        <v>361</v>
      </c>
      <c r="E1056" s="18" t="s">
        <v>366</v>
      </c>
      <c r="F1056" s="18"/>
      <c r="G1056" s="16">
        <f>G1057</f>
        <v>0</v>
      </c>
      <c r="H1056" s="235">
        <f>H1057</f>
        <v>0</v>
      </c>
      <c r="I1056" s="12">
        <f t="shared" si="341"/>
        <v>0</v>
      </c>
      <c r="J1056" s="16">
        <f t="shared" ref="J1056:K1056" si="361">J1057</f>
        <v>0</v>
      </c>
      <c r="K1056" s="16">
        <f t="shared" si="361"/>
        <v>0</v>
      </c>
    </row>
    <row r="1057" spans="1:11" hidden="1">
      <c r="A1057" s="60" t="s">
        <v>222</v>
      </c>
      <c r="B1057" s="18" t="s">
        <v>353</v>
      </c>
      <c r="C1057" s="18" t="s">
        <v>354</v>
      </c>
      <c r="D1057" s="18" t="s">
        <v>361</v>
      </c>
      <c r="E1057" s="18" t="s">
        <v>366</v>
      </c>
      <c r="F1057" s="18" t="s">
        <v>10</v>
      </c>
      <c r="G1057" s="16"/>
      <c r="H1057" s="235"/>
      <c r="I1057" s="12">
        <f t="shared" si="341"/>
        <v>0</v>
      </c>
      <c r="J1057" s="16"/>
      <c r="K1057" s="26"/>
    </row>
    <row r="1058" spans="1:11" hidden="1">
      <c r="A1058" s="60" t="s">
        <v>161</v>
      </c>
      <c r="B1058" s="18" t="s">
        <v>353</v>
      </c>
      <c r="C1058" s="18" t="s">
        <v>354</v>
      </c>
      <c r="D1058" s="18" t="s">
        <v>359</v>
      </c>
      <c r="E1058" s="18" t="s">
        <v>162</v>
      </c>
      <c r="F1058" s="18"/>
      <c r="G1058" s="16">
        <f>G1059</f>
        <v>0</v>
      </c>
      <c r="H1058" s="235">
        <f>H1059</f>
        <v>0</v>
      </c>
      <c r="I1058" s="12">
        <f t="shared" si="341"/>
        <v>0</v>
      </c>
      <c r="J1058" s="16">
        <f t="shared" ref="J1058:K1058" si="362">J1059</f>
        <v>0</v>
      </c>
      <c r="K1058" s="16">
        <f t="shared" si="362"/>
        <v>0</v>
      </c>
    </row>
    <row r="1059" spans="1:11" ht="15.75" hidden="1" customHeight="1">
      <c r="A1059" s="17" t="s">
        <v>16</v>
      </c>
      <c r="B1059" s="18" t="s">
        <v>353</v>
      </c>
      <c r="C1059" s="18" t="s">
        <v>354</v>
      </c>
      <c r="D1059" s="18" t="s">
        <v>359</v>
      </c>
      <c r="E1059" s="18" t="s">
        <v>162</v>
      </c>
      <c r="F1059" s="18" t="s">
        <v>17</v>
      </c>
      <c r="G1059" s="19"/>
      <c r="H1059" s="218"/>
      <c r="I1059" s="12">
        <f t="shared" si="341"/>
        <v>0</v>
      </c>
      <c r="J1059" s="20"/>
      <c r="K1059" s="26"/>
    </row>
    <row r="1060" spans="1:11" s="50" customFormat="1" ht="39" customHeight="1">
      <c r="A1060" s="210" t="s">
        <v>696</v>
      </c>
      <c r="B1060" s="18" t="s">
        <v>353</v>
      </c>
      <c r="C1060" s="18" t="s">
        <v>354</v>
      </c>
      <c r="D1060" s="24" t="s">
        <v>367</v>
      </c>
      <c r="E1060" s="18"/>
      <c r="F1060" s="18"/>
      <c r="G1060" s="16">
        <f t="shared" ref="G1060:K1060" si="363">G1061+G1097</f>
        <v>7831</v>
      </c>
      <c r="H1060" s="235">
        <f t="shared" si="363"/>
        <v>0</v>
      </c>
      <c r="I1060" s="12">
        <f t="shared" si="341"/>
        <v>7831</v>
      </c>
      <c r="J1060" s="16">
        <f t="shared" si="363"/>
        <v>7000</v>
      </c>
      <c r="K1060" s="16">
        <f t="shared" si="363"/>
        <v>6000</v>
      </c>
    </row>
    <row r="1061" spans="1:11" ht="36">
      <c r="A1061" s="17" t="s">
        <v>368</v>
      </c>
      <c r="B1061" s="18" t="s">
        <v>353</v>
      </c>
      <c r="C1061" s="18" t="s">
        <v>354</v>
      </c>
      <c r="D1061" s="24" t="s">
        <v>369</v>
      </c>
      <c r="E1061" s="18"/>
      <c r="F1061" s="18"/>
      <c r="G1061" s="16">
        <f t="shared" ref="G1061:K1061" si="364">G1062+G1073+G1083+G1093+G1066+G1078</f>
        <v>7831</v>
      </c>
      <c r="H1061" s="235">
        <f t="shared" si="364"/>
        <v>0</v>
      </c>
      <c r="I1061" s="12">
        <f t="shared" si="341"/>
        <v>7831</v>
      </c>
      <c r="J1061" s="16">
        <f t="shared" si="364"/>
        <v>7000</v>
      </c>
      <c r="K1061" s="16">
        <f t="shared" si="364"/>
        <v>6000</v>
      </c>
    </row>
    <row r="1062" spans="1:11" ht="32.25" customHeight="1">
      <c r="A1062" s="44" t="s">
        <v>312</v>
      </c>
      <c r="B1062" s="18" t="s">
        <v>353</v>
      </c>
      <c r="C1062" s="18" t="s">
        <v>354</v>
      </c>
      <c r="D1062" s="24" t="s">
        <v>370</v>
      </c>
      <c r="E1062" s="18"/>
      <c r="F1062" s="18"/>
      <c r="G1062" s="16">
        <f t="shared" ref="G1062:K1064" si="365">G1063</f>
        <v>7131</v>
      </c>
      <c r="H1062" s="235">
        <f t="shared" si="365"/>
        <v>0</v>
      </c>
      <c r="I1062" s="12">
        <f t="shared" si="341"/>
        <v>7131</v>
      </c>
      <c r="J1062" s="16">
        <f t="shared" si="365"/>
        <v>7000</v>
      </c>
      <c r="K1062" s="16">
        <f t="shared" si="365"/>
        <v>6000</v>
      </c>
    </row>
    <row r="1063" spans="1:11" ht="36.75" customHeight="1">
      <c r="A1063" s="44" t="s">
        <v>382</v>
      </c>
      <c r="B1063" s="18" t="s">
        <v>353</v>
      </c>
      <c r="C1063" s="18" t="s">
        <v>354</v>
      </c>
      <c r="D1063" s="18" t="s">
        <v>370</v>
      </c>
      <c r="E1063" s="18" t="s">
        <v>254</v>
      </c>
      <c r="F1063" s="18"/>
      <c r="G1063" s="16">
        <f t="shared" si="365"/>
        <v>7131</v>
      </c>
      <c r="H1063" s="235">
        <f t="shared" si="365"/>
        <v>0</v>
      </c>
      <c r="I1063" s="12">
        <f t="shared" si="341"/>
        <v>7131</v>
      </c>
      <c r="J1063" s="16">
        <f t="shared" si="365"/>
        <v>7000</v>
      </c>
      <c r="K1063" s="16">
        <f t="shared" si="365"/>
        <v>6000</v>
      </c>
    </row>
    <row r="1064" spans="1:11" ht="14.25" customHeight="1">
      <c r="A1064" s="44" t="s">
        <v>255</v>
      </c>
      <c r="B1064" s="18" t="s">
        <v>353</v>
      </c>
      <c r="C1064" s="18" t="s">
        <v>354</v>
      </c>
      <c r="D1064" s="18" t="s">
        <v>370</v>
      </c>
      <c r="E1064" s="18" t="s">
        <v>256</v>
      </c>
      <c r="F1064" s="18"/>
      <c r="G1064" s="16">
        <f t="shared" si="365"/>
        <v>7131</v>
      </c>
      <c r="H1064" s="235">
        <f t="shared" si="365"/>
        <v>0</v>
      </c>
      <c r="I1064" s="12">
        <f t="shared" si="341"/>
        <v>7131</v>
      </c>
      <c r="J1064" s="16">
        <f t="shared" si="365"/>
        <v>7000</v>
      </c>
      <c r="K1064" s="16">
        <f t="shared" si="365"/>
        <v>6000</v>
      </c>
    </row>
    <row r="1065" spans="1:11">
      <c r="A1065" s="17" t="s">
        <v>276</v>
      </c>
      <c r="B1065" s="18" t="s">
        <v>353</v>
      </c>
      <c r="C1065" s="18" t="s">
        <v>354</v>
      </c>
      <c r="D1065" s="18" t="s">
        <v>370</v>
      </c>
      <c r="E1065" s="18" t="s">
        <v>256</v>
      </c>
      <c r="F1065" s="18" t="s">
        <v>17</v>
      </c>
      <c r="G1065" s="19">
        <v>7131</v>
      </c>
      <c r="H1065" s="218">
        <v>0</v>
      </c>
      <c r="I1065" s="12">
        <f t="shared" si="341"/>
        <v>7131</v>
      </c>
      <c r="J1065" s="20">
        <f>'[2]Бюджет 2025 г 1 чтение'!$I$1346</f>
        <v>7000</v>
      </c>
      <c r="K1065" s="19">
        <f>'[2]Бюджет 2025 г 1 чтение'!$J$1346</f>
        <v>6000</v>
      </c>
    </row>
    <row r="1066" spans="1:11" ht="38.25" hidden="1">
      <c r="A1066" s="71" t="s">
        <v>371</v>
      </c>
      <c r="B1066" s="18" t="s">
        <v>353</v>
      </c>
      <c r="C1066" s="18" t="s">
        <v>354</v>
      </c>
      <c r="D1066" s="24" t="s">
        <v>372</v>
      </c>
      <c r="E1066" s="18"/>
      <c r="F1066" s="18"/>
      <c r="G1066" s="16">
        <f>G1070+G1067</f>
        <v>0</v>
      </c>
      <c r="H1066" s="235">
        <f>H1070+H1067</f>
        <v>0</v>
      </c>
      <c r="I1066" s="12">
        <f t="shared" si="341"/>
        <v>0</v>
      </c>
      <c r="J1066" s="16">
        <f>J1070+J1067</f>
        <v>0</v>
      </c>
      <c r="K1066" s="26"/>
    </row>
    <row r="1067" spans="1:11" hidden="1">
      <c r="A1067" s="45" t="s">
        <v>122</v>
      </c>
      <c r="B1067" s="18" t="s">
        <v>353</v>
      </c>
      <c r="C1067" s="18" t="s">
        <v>354</v>
      </c>
      <c r="D1067" s="24" t="s">
        <v>372</v>
      </c>
      <c r="E1067" s="18" t="s">
        <v>123</v>
      </c>
      <c r="F1067" s="18"/>
      <c r="G1067" s="16">
        <f>G1068</f>
        <v>0</v>
      </c>
      <c r="H1067" s="235">
        <f>H1068</f>
        <v>0</v>
      </c>
      <c r="I1067" s="12">
        <f t="shared" si="341"/>
        <v>0</v>
      </c>
      <c r="J1067" s="16">
        <f>J1068</f>
        <v>0</v>
      </c>
      <c r="K1067" s="26"/>
    </row>
    <row r="1068" spans="1:11" hidden="1">
      <c r="A1068" s="45" t="s">
        <v>161</v>
      </c>
      <c r="B1068" s="18" t="s">
        <v>353</v>
      </c>
      <c r="C1068" s="18" t="s">
        <v>354</v>
      </c>
      <c r="D1068" s="24" t="s">
        <v>372</v>
      </c>
      <c r="E1068" s="18" t="s">
        <v>162</v>
      </c>
      <c r="F1068" s="18"/>
      <c r="G1068" s="16">
        <f>G1069</f>
        <v>0</v>
      </c>
      <c r="H1068" s="235">
        <f>H1069</f>
        <v>0</v>
      </c>
      <c r="I1068" s="12">
        <f t="shared" si="341"/>
        <v>0</v>
      </c>
      <c r="J1068" s="16">
        <f>J1069</f>
        <v>0</v>
      </c>
      <c r="K1068" s="26"/>
    </row>
    <row r="1069" spans="1:11" hidden="1">
      <c r="A1069" s="23" t="s">
        <v>18</v>
      </c>
      <c r="B1069" s="18" t="s">
        <v>353</v>
      </c>
      <c r="C1069" s="18" t="s">
        <v>354</v>
      </c>
      <c r="D1069" s="24" t="s">
        <v>372</v>
      </c>
      <c r="E1069" s="18" t="s">
        <v>162</v>
      </c>
      <c r="F1069" s="18" t="s">
        <v>10</v>
      </c>
      <c r="G1069" s="16"/>
      <c r="H1069" s="235"/>
      <c r="I1069" s="12">
        <f t="shared" ref="I1069:I1132" si="366">G1069+H1069</f>
        <v>0</v>
      </c>
      <c r="J1069" s="16"/>
      <c r="K1069" s="26"/>
    </row>
    <row r="1070" spans="1:11" ht="38.25" hidden="1">
      <c r="A1070" s="48" t="s">
        <v>382</v>
      </c>
      <c r="B1070" s="18" t="s">
        <v>353</v>
      </c>
      <c r="C1070" s="18" t="s">
        <v>354</v>
      </c>
      <c r="D1070" s="24" t="s">
        <v>372</v>
      </c>
      <c r="E1070" s="18" t="s">
        <v>254</v>
      </c>
      <c r="F1070" s="18"/>
      <c r="G1070" s="16">
        <f>G1071</f>
        <v>0</v>
      </c>
      <c r="H1070" s="235">
        <f>H1071</f>
        <v>0</v>
      </c>
      <c r="I1070" s="12">
        <f t="shared" si="366"/>
        <v>0</v>
      </c>
      <c r="J1070" s="16">
        <f>J1071</f>
        <v>0</v>
      </c>
      <c r="K1070" s="26"/>
    </row>
    <row r="1071" spans="1:11" hidden="1">
      <c r="A1071" s="48" t="s">
        <v>255</v>
      </c>
      <c r="B1071" s="18" t="s">
        <v>353</v>
      </c>
      <c r="C1071" s="18" t="s">
        <v>354</v>
      </c>
      <c r="D1071" s="24" t="s">
        <v>372</v>
      </c>
      <c r="E1071" s="18" t="s">
        <v>256</v>
      </c>
      <c r="F1071" s="18"/>
      <c r="G1071" s="16">
        <f>G1072</f>
        <v>0</v>
      </c>
      <c r="H1071" s="235">
        <f>H1072</f>
        <v>0</v>
      </c>
      <c r="I1071" s="12">
        <f t="shared" si="366"/>
        <v>0</v>
      </c>
      <c r="J1071" s="16">
        <f>J1072</f>
        <v>0</v>
      </c>
      <c r="K1071" s="26"/>
    </row>
    <row r="1072" spans="1:11" hidden="1">
      <c r="A1072" s="23" t="s">
        <v>18</v>
      </c>
      <c r="B1072" s="18" t="s">
        <v>353</v>
      </c>
      <c r="C1072" s="18" t="s">
        <v>354</v>
      </c>
      <c r="D1072" s="24" t="s">
        <v>372</v>
      </c>
      <c r="E1072" s="18" t="s">
        <v>256</v>
      </c>
      <c r="F1072" s="18" t="s">
        <v>10</v>
      </c>
      <c r="G1072" s="19"/>
      <c r="H1072" s="218"/>
      <c r="I1072" s="12">
        <f t="shared" si="366"/>
        <v>0</v>
      </c>
      <c r="J1072" s="20"/>
      <c r="K1072" s="26"/>
    </row>
    <row r="1073" spans="1:11" ht="38.25" hidden="1">
      <c r="A1073" s="72" t="s">
        <v>373</v>
      </c>
      <c r="B1073" s="18" t="s">
        <v>353</v>
      </c>
      <c r="C1073" s="18" t="s">
        <v>354</v>
      </c>
      <c r="D1073" s="24" t="s">
        <v>374</v>
      </c>
      <c r="E1073" s="18"/>
      <c r="F1073" s="18"/>
      <c r="G1073" s="16">
        <f>G1074</f>
        <v>0</v>
      </c>
      <c r="H1073" s="235">
        <f>H1074</f>
        <v>0</v>
      </c>
      <c r="I1073" s="12">
        <f t="shared" si="366"/>
        <v>0</v>
      </c>
      <c r="J1073" s="16">
        <f>J1074</f>
        <v>0</v>
      </c>
      <c r="K1073" s="26"/>
    </row>
    <row r="1074" spans="1:11" ht="38.25" hidden="1">
      <c r="A1074" s="48" t="s">
        <v>382</v>
      </c>
      <c r="B1074" s="18" t="s">
        <v>353</v>
      </c>
      <c r="C1074" s="18" t="s">
        <v>354</v>
      </c>
      <c r="D1074" s="24" t="s">
        <v>374</v>
      </c>
      <c r="E1074" s="18" t="s">
        <v>254</v>
      </c>
      <c r="F1074" s="18"/>
      <c r="G1074" s="16">
        <f>G1075</f>
        <v>0</v>
      </c>
      <c r="H1074" s="235">
        <f>H1075</f>
        <v>0</v>
      </c>
      <c r="I1074" s="12">
        <f t="shared" si="366"/>
        <v>0</v>
      </c>
      <c r="J1074" s="16">
        <f>J1075</f>
        <v>0</v>
      </c>
      <c r="K1074" s="26"/>
    </row>
    <row r="1075" spans="1:11" ht="11.25" hidden="1" customHeight="1">
      <c r="A1075" s="48" t="s">
        <v>255</v>
      </c>
      <c r="B1075" s="18" t="s">
        <v>353</v>
      </c>
      <c r="C1075" s="18" t="s">
        <v>354</v>
      </c>
      <c r="D1075" s="24" t="s">
        <v>374</v>
      </c>
      <c r="E1075" s="18" t="s">
        <v>256</v>
      </c>
      <c r="F1075" s="18"/>
      <c r="G1075" s="16">
        <f>G1076+G1077</f>
        <v>0</v>
      </c>
      <c r="H1075" s="235">
        <f>H1076+H1077</f>
        <v>0</v>
      </c>
      <c r="I1075" s="12">
        <f t="shared" si="366"/>
        <v>0</v>
      </c>
      <c r="J1075" s="16">
        <f>J1076+J1077</f>
        <v>0</v>
      </c>
      <c r="K1075" s="26"/>
    </row>
    <row r="1076" spans="1:11" hidden="1">
      <c r="A1076" s="23" t="s">
        <v>276</v>
      </c>
      <c r="B1076" s="18" t="s">
        <v>353</v>
      </c>
      <c r="C1076" s="18" t="s">
        <v>354</v>
      </c>
      <c r="D1076" s="24" t="s">
        <v>374</v>
      </c>
      <c r="E1076" s="18" t="s">
        <v>256</v>
      </c>
      <c r="F1076" s="18" t="s">
        <v>17</v>
      </c>
      <c r="G1076" s="19"/>
      <c r="H1076" s="218"/>
      <c r="I1076" s="12">
        <f t="shared" si="366"/>
        <v>0</v>
      </c>
      <c r="J1076" s="20"/>
      <c r="K1076" s="26"/>
    </row>
    <row r="1077" spans="1:11" hidden="1">
      <c r="A1077" s="23" t="s">
        <v>18</v>
      </c>
      <c r="B1077" s="18" t="s">
        <v>353</v>
      </c>
      <c r="C1077" s="18" t="s">
        <v>354</v>
      </c>
      <c r="D1077" s="24" t="s">
        <v>374</v>
      </c>
      <c r="E1077" s="18" t="s">
        <v>256</v>
      </c>
      <c r="F1077" s="18" t="s">
        <v>10</v>
      </c>
      <c r="G1077" s="19"/>
      <c r="H1077" s="218"/>
      <c r="I1077" s="12">
        <f t="shared" si="366"/>
        <v>0</v>
      </c>
      <c r="J1077" s="20"/>
      <c r="K1077" s="26"/>
    </row>
    <row r="1078" spans="1:11" ht="38.25" hidden="1">
      <c r="A1078" s="72" t="s">
        <v>373</v>
      </c>
      <c r="B1078" s="18" t="s">
        <v>353</v>
      </c>
      <c r="C1078" s="18" t="s">
        <v>354</v>
      </c>
      <c r="D1078" s="24" t="s">
        <v>375</v>
      </c>
      <c r="E1078" s="24"/>
      <c r="F1078" s="24"/>
      <c r="G1078" s="16">
        <f>G1079</f>
        <v>0</v>
      </c>
      <c r="H1078" s="235">
        <f>H1079</f>
        <v>0</v>
      </c>
      <c r="I1078" s="12">
        <f t="shared" si="366"/>
        <v>0</v>
      </c>
      <c r="J1078" s="16">
        <f>J1079</f>
        <v>0</v>
      </c>
      <c r="K1078" s="26"/>
    </row>
    <row r="1079" spans="1:11" ht="38.25" hidden="1">
      <c r="A1079" s="48" t="s">
        <v>382</v>
      </c>
      <c r="B1079" s="18" t="s">
        <v>353</v>
      </c>
      <c r="C1079" s="18" t="s">
        <v>354</v>
      </c>
      <c r="D1079" s="24" t="s">
        <v>375</v>
      </c>
      <c r="E1079" s="24" t="s">
        <v>254</v>
      </c>
      <c r="F1079" s="24"/>
      <c r="G1079" s="16">
        <f>G1080</f>
        <v>0</v>
      </c>
      <c r="H1079" s="235">
        <f>H1080</f>
        <v>0</v>
      </c>
      <c r="I1079" s="12">
        <f t="shared" si="366"/>
        <v>0</v>
      </c>
      <c r="J1079" s="16">
        <f>J1080</f>
        <v>0</v>
      </c>
      <c r="K1079" s="26"/>
    </row>
    <row r="1080" spans="1:11" hidden="1">
      <c r="A1080" s="48" t="s">
        <v>255</v>
      </c>
      <c r="B1080" s="18" t="s">
        <v>353</v>
      </c>
      <c r="C1080" s="18" t="s">
        <v>354</v>
      </c>
      <c r="D1080" s="24" t="s">
        <v>375</v>
      </c>
      <c r="E1080" s="24" t="s">
        <v>256</v>
      </c>
      <c r="F1080" s="24"/>
      <c r="G1080" s="16">
        <f>G1081+G1082</f>
        <v>0</v>
      </c>
      <c r="H1080" s="235">
        <f>H1081+H1082</f>
        <v>0</v>
      </c>
      <c r="I1080" s="12">
        <f t="shared" si="366"/>
        <v>0</v>
      </c>
      <c r="J1080" s="16">
        <f>J1081+J1082</f>
        <v>0</v>
      </c>
      <c r="K1080" s="26"/>
    </row>
    <row r="1081" spans="1:11" hidden="1">
      <c r="A1081" s="23" t="s">
        <v>276</v>
      </c>
      <c r="B1081" s="18" t="s">
        <v>353</v>
      </c>
      <c r="C1081" s="18" t="s">
        <v>354</v>
      </c>
      <c r="D1081" s="24" t="s">
        <v>375</v>
      </c>
      <c r="E1081" s="24" t="s">
        <v>256</v>
      </c>
      <c r="F1081" s="24" t="s">
        <v>17</v>
      </c>
      <c r="G1081" s="19"/>
      <c r="H1081" s="218"/>
      <c r="I1081" s="12">
        <f t="shared" si="366"/>
        <v>0</v>
      </c>
      <c r="J1081" s="20"/>
      <c r="K1081" s="26"/>
    </row>
    <row r="1082" spans="1:11" hidden="1">
      <c r="A1082" s="23" t="s">
        <v>18</v>
      </c>
      <c r="B1082" s="18" t="s">
        <v>353</v>
      </c>
      <c r="C1082" s="18" t="s">
        <v>354</v>
      </c>
      <c r="D1082" s="24" t="s">
        <v>375</v>
      </c>
      <c r="E1082" s="24" t="s">
        <v>256</v>
      </c>
      <c r="F1082" s="24" t="s">
        <v>10</v>
      </c>
      <c r="G1082" s="19"/>
      <c r="H1082" s="218"/>
      <c r="I1082" s="12">
        <f t="shared" si="366"/>
        <v>0</v>
      </c>
      <c r="J1082" s="20"/>
      <c r="K1082" s="26"/>
    </row>
    <row r="1083" spans="1:11" ht="24" hidden="1">
      <c r="A1083" s="70" t="s">
        <v>376</v>
      </c>
      <c r="B1083" s="18" t="s">
        <v>353</v>
      </c>
      <c r="C1083" s="18" t="s">
        <v>354</v>
      </c>
      <c r="D1083" s="18" t="s">
        <v>377</v>
      </c>
      <c r="E1083" s="18"/>
      <c r="F1083" s="18"/>
      <c r="G1083" s="16">
        <f>G1084</f>
        <v>0</v>
      </c>
      <c r="H1083" s="235">
        <f>H1084</f>
        <v>0</v>
      </c>
      <c r="I1083" s="12">
        <f t="shared" si="366"/>
        <v>0</v>
      </c>
      <c r="J1083" s="16">
        <f>J1084</f>
        <v>0</v>
      </c>
      <c r="K1083" s="26"/>
    </row>
    <row r="1084" spans="1:11" ht="36" hidden="1">
      <c r="A1084" s="44" t="s">
        <v>382</v>
      </c>
      <c r="B1084" s="18" t="s">
        <v>353</v>
      </c>
      <c r="C1084" s="18" t="s">
        <v>354</v>
      </c>
      <c r="D1084" s="18" t="s">
        <v>377</v>
      </c>
      <c r="E1084" s="18" t="s">
        <v>254</v>
      </c>
      <c r="F1084" s="18"/>
      <c r="G1084" s="16">
        <f>G1085</f>
        <v>0</v>
      </c>
      <c r="H1084" s="235">
        <f>H1085</f>
        <v>0</v>
      </c>
      <c r="I1084" s="12">
        <f t="shared" si="366"/>
        <v>0</v>
      </c>
      <c r="J1084" s="16">
        <f>J1085</f>
        <v>0</v>
      </c>
      <c r="K1084" s="26"/>
    </row>
    <row r="1085" spans="1:11" hidden="1">
      <c r="A1085" s="44" t="s">
        <v>255</v>
      </c>
      <c r="B1085" s="18" t="s">
        <v>353</v>
      </c>
      <c r="C1085" s="18" t="s">
        <v>354</v>
      </c>
      <c r="D1085" s="18" t="s">
        <v>377</v>
      </c>
      <c r="E1085" s="18" t="s">
        <v>256</v>
      </c>
      <c r="F1085" s="18"/>
      <c r="G1085" s="16">
        <f>G1086+G1087+G1088</f>
        <v>0</v>
      </c>
      <c r="H1085" s="235">
        <f>H1086+H1087+H1088</f>
        <v>0</v>
      </c>
      <c r="I1085" s="12">
        <f t="shared" si="366"/>
        <v>0</v>
      </c>
      <c r="J1085" s="16">
        <f>J1086+J1087+J1088</f>
        <v>0</v>
      </c>
      <c r="K1085" s="26"/>
    </row>
    <row r="1086" spans="1:11" hidden="1">
      <c r="A1086" s="17" t="s">
        <v>276</v>
      </c>
      <c r="B1086" s="18" t="s">
        <v>353</v>
      </c>
      <c r="C1086" s="18" t="s">
        <v>354</v>
      </c>
      <c r="D1086" s="18" t="s">
        <v>377</v>
      </c>
      <c r="E1086" s="18" t="s">
        <v>256</v>
      </c>
      <c r="F1086" s="18" t="s">
        <v>17</v>
      </c>
      <c r="G1086" s="19"/>
      <c r="H1086" s="218"/>
      <c r="I1086" s="12">
        <f t="shared" si="366"/>
        <v>0</v>
      </c>
      <c r="J1086" s="20"/>
      <c r="K1086" s="26"/>
    </row>
    <row r="1087" spans="1:11" hidden="1">
      <c r="A1087" s="17" t="s">
        <v>18</v>
      </c>
      <c r="B1087" s="18" t="s">
        <v>353</v>
      </c>
      <c r="C1087" s="18" t="s">
        <v>354</v>
      </c>
      <c r="D1087" s="18" t="s">
        <v>377</v>
      </c>
      <c r="E1087" s="18" t="s">
        <v>256</v>
      </c>
      <c r="F1087" s="18" t="s">
        <v>10</v>
      </c>
      <c r="G1087" s="19"/>
      <c r="H1087" s="218"/>
      <c r="I1087" s="12">
        <f t="shared" si="366"/>
        <v>0</v>
      </c>
      <c r="J1087" s="20"/>
      <c r="K1087" s="26"/>
    </row>
    <row r="1088" spans="1:11" hidden="1">
      <c r="A1088" s="17" t="s">
        <v>19</v>
      </c>
      <c r="B1088" s="18" t="s">
        <v>353</v>
      </c>
      <c r="C1088" s="18" t="s">
        <v>354</v>
      </c>
      <c r="D1088" s="18" t="s">
        <v>377</v>
      </c>
      <c r="E1088" s="18" t="s">
        <v>256</v>
      </c>
      <c r="F1088" s="18" t="s">
        <v>11</v>
      </c>
      <c r="G1088" s="19"/>
      <c r="H1088" s="218"/>
      <c r="I1088" s="12">
        <f t="shared" si="366"/>
        <v>0</v>
      </c>
      <c r="J1088" s="20"/>
      <c r="K1088" s="26"/>
    </row>
    <row r="1089" spans="1:11" ht="24" hidden="1">
      <c r="A1089" s="70" t="s">
        <v>378</v>
      </c>
      <c r="B1089" s="18" t="s">
        <v>353</v>
      </c>
      <c r="C1089" s="18" t="s">
        <v>354</v>
      </c>
      <c r="D1089" s="18" t="s">
        <v>379</v>
      </c>
      <c r="E1089" s="18"/>
      <c r="F1089" s="18"/>
      <c r="G1089" s="19"/>
      <c r="H1089" s="218"/>
      <c r="I1089" s="12">
        <f t="shared" si="366"/>
        <v>0</v>
      </c>
      <c r="J1089" s="20"/>
      <c r="K1089" s="26"/>
    </row>
    <row r="1090" spans="1:11" hidden="1">
      <c r="A1090" s="60" t="s">
        <v>122</v>
      </c>
      <c r="B1090" s="18" t="s">
        <v>353</v>
      </c>
      <c r="C1090" s="18" t="s">
        <v>354</v>
      </c>
      <c r="D1090" s="18" t="s">
        <v>379</v>
      </c>
      <c r="E1090" s="18" t="s">
        <v>254</v>
      </c>
      <c r="F1090" s="18"/>
      <c r="G1090" s="19"/>
      <c r="H1090" s="218"/>
      <c r="I1090" s="12">
        <f t="shared" si="366"/>
        <v>0</v>
      </c>
      <c r="J1090" s="20"/>
      <c r="K1090" s="26"/>
    </row>
    <row r="1091" spans="1:11" hidden="1">
      <c r="A1091" s="60" t="s">
        <v>161</v>
      </c>
      <c r="B1091" s="18" t="s">
        <v>353</v>
      </c>
      <c r="C1091" s="18" t="s">
        <v>354</v>
      </c>
      <c r="D1091" s="18" t="s">
        <v>379</v>
      </c>
      <c r="E1091" s="18" t="s">
        <v>256</v>
      </c>
      <c r="F1091" s="18"/>
      <c r="G1091" s="19"/>
      <c r="H1091" s="218"/>
      <c r="I1091" s="12">
        <f t="shared" si="366"/>
        <v>0</v>
      </c>
      <c r="J1091" s="20"/>
      <c r="K1091" s="26"/>
    </row>
    <row r="1092" spans="1:11" hidden="1">
      <c r="A1092" s="17" t="s">
        <v>18</v>
      </c>
      <c r="B1092" s="18" t="s">
        <v>353</v>
      </c>
      <c r="C1092" s="18" t="s">
        <v>354</v>
      </c>
      <c r="D1092" s="18" t="s">
        <v>379</v>
      </c>
      <c r="E1092" s="18" t="s">
        <v>256</v>
      </c>
      <c r="F1092" s="18" t="s">
        <v>10</v>
      </c>
      <c r="G1092" s="19"/>
      <c r="H1092" s="218"/>
      <c r="I1092" s="12">
        <f t="shared" si="366"/>
        <v>0</v>
      </c>
      <c r="J1092" s="20"/>
      <c r="K1092" s="26"/>
    </row>
    <row r="1093" spans="1:11" ht="50.25" customHeight="1">
      <c r="A1093" s="17" t="s">
        <v>380</v>
      </c>
      <c r="B1093" s="18" t="s">
        <v>353</v>
      </c>
      <c r="C1093" s="18" t="s">
        <v>354</v>
      </c>
      <c r="D1093" s="18" t="s">
        <v>381</v>
      </c>
      <c r="E1093" s="18"/>
      <c r="F1093" s="18"/>
      <c r="G1093" s="16">
        <f t="shared" ref="G1093:H1095" si="367">G1094</f>
        <v>700</v>
      </c>
      <c r="H1093" s="235">
        <f t="shared" si="367"/>
        <v>0</v>
      </c>
      <c r="I1093" s="12">
        <f t="shared" si="366"/>
        <v>700</v>
      </c>
      <c r="J1093" s="20">
        <f>E1093</f>
        <v>0</v>
      </c>
      <c r="K1093" s="20">
        <f>F1093</f>
        <v>0</v>
      </c>
    </row>
    <row r="1094" spans="1:11" ht="38.25">
      <c r="A1094" s="48" t="s">
        <v>382</v>
      </c>
      <c r="B1094" s="18" t="s">
        <v>353</v>
      </c>
      <c r="C1094" s="18" t="s">
        <v>354</v>
      </c>
      <c r="D1094" s="18" t="s">
        <v>381</v>
      </c>
      <c r="E1094" s="18" t="s">
        <v>254</v>
      </c>
      <c r="F1094" s="18"/>
      <c r="G1094" s="16">
        <f t="shared" si="367"/>
        <v>700</v>
      </c>
      <c r="H1094" s="235">
        <f t="shared" si="367"/>
        <v>0</v>
      </c>
      <c r="I1094" s="12">
        <f t="shared" si="366"/>
        <v>700</v>
      </c>
      <c r="J1094" s="20">
        <f>J1095</f>
        <v>0</v>
      </c>
      <c r="K1094" s="20">
        <f>F1094</f>
        <v>0</v>
      </c>
    </row>
    <row r="1095" spans="1:11">
      <c r="A1095" s="48" t="s">
        <v>255</v>
      </c>
      <c r="B1095" s="18" t="s">
        <v>353</v>
      </c>
      <c r="C1095" s="18" t="s">
        <v>354</v>
      </c>
      <c r="D1095" s="18" t="s">
        <v>381</v>
      </c>
      <c r="E1095" s="18" t="s">
        <v>256</v>
      </c>
      <c r="F1095" s="18"/>
      <c r="G1095" s="16">
        <f t="shared" si="367"/>
        <v>700</v>
      </c>
      <c r="H1095" s="235">
        <f t="shared" si="367"/>
        <v>0</v>
      </c>
      <c r="I1095" s="12">
        <f t="shared" si="366"/>
        <v>700</v>
      </c>
      <c r="J1095" s="20">
        <f>J1096</f>
        <v>0</v>
      </c>
      <c r="K1095" s="26"/>
    </row>
    <row r="1096" spans="1:11" s="222" customFormat="1">
      <c r="A1096" s="226" t="s">
        <v>110</v>
      </c>
      <c r="B1096" s="224" t="s">
        <v>353</v>
      </c>
      <c r="C1096" s="224" t="s">
        <v>354</v>
      </c>
      <c r="D1096" s="224" t="s">
        <v>381</v>
      </c>
      <c r="E1096" s="224" t="s">
        <v>256</v>
      </c>
      <c r="F1096" s="224" t="s">
        <v>10</v>
      </c>
      <c r="G1096" s="218">
        <v>700</v>
      </c>
      <c r="H1096" s="218">
        <v>0</v>
      </c>
      <c r="I1096" s="219">
        <f t="shared" si="366"/>
        <v>700</v>
      </c>
      <c r="J1096" s="220"/>
      <c r="K1096" s="221"/>
    </row>
    <row r="1097" spans="1:11" ht="36" hidden="1">
      <c r="A1097" s="17" t="s">
        <v>383</v>
      </c>
      <c r="B1097" s="18" t="s">
        <v>353</v>
      </c>
      <c r="C1097" s="18" t="s">
        <v>354</v>
      </c>
      <c r="D1097" s="18" t="s">
        <v>384</v>
      </c>
      <c r="E1097" s="18"/>
      <c r="F1097" s="18"/>
      <c r="G1097" s="16">
        <f t="shared" ref="G1097:J1100" si="368">G1098</f>
        <v>0</v>
      </c>
      <c r="H1097" s="235">
        <f t="shared" si="368"/>
        <v>0</v>
      </c>
      <c r="I1097" s="12">
        <f t="shared" si="366"/>
        <v>0</v>
      </c>
      <c r="J1097" s="16">
        <f t="shared" si="368"/>
        <v>0</v>
      </c>
      <c r="K1097" s="26"/>
    </row>
    <row r="1098" spans="1:11" hidden="1">
      <c r="A1098" s="17" t="s">
        <v>385</v>
      </c>
      <c r="B1098" s="18" t="s">
        <v>353</v>
      </c>
      <c r="C1098" s="18" t="s">
        <v>354</v>
      </c>
      <c r="D1098" s="18" t="s">
        <v>386</v>
      </c>
      <c r="E1098" s="18"/>
      <c r="F1098" s="18"/>
      <c r="G1098" s="16">
        <f t="shared" si="368"/>
        <v>0</v>
      </c>
      <c r="H1098" s="235">
        <f t="shared" si="368"/>
        <v>0</v>
      </c>
      <c r="I1098" s="12">
        <f t="shared" si="366"/>
        <v>0</v>
      </c>
      <c r="J1098" s="16">
        <f t="shared" si="368"/>
        <v>0</v>
      </c>
      <c r="K1098" s="26"/>
    </row>
    <row r="1099" spans="1:11" ht="36" hidden="1">
      <c r="A1099" s="70" t="s">
        <v>382</v>
      </c>
      <c r="B1099" s="18" t="s">
        <v>353</v>
      </c>
      <c r="C1099" s="18" t="s">
        <v>354</v>
      </c>
      <c r="D1099" s="18" t="s">
        <v>386</v>
      </c>
      <c r="E1099" s="18" t="s">
        <v>254</v>
      </c>
      <c r="F1099" s="18"/>
      <c r="G1099" s="16">
        <f t="shared" si="368"/>
        <v>0</v>
      </c>
      <c r="H1099" s="235">
        <f t="shared" si="368"/>
        <v>0</v>
      </c>
      <c r="I1099" s="12">
        <f t="shared" si="366"/>
        <v>0</v>
      </c>
      <c r="J1099" s="16">
        <f t="shared" si="368"/>
        <v>0</v>
      </c>
      <c r="K1099" s="26"/>
    </row>
    <row r="1100" spans="1:11" hidden="1">
      <c r="A1100" s="70" t="s">
        <v>255</v>
      </c>
      <c r="B1100" s="18" t="s">
        <v>353</v>
      </c>
      <c r="C1100" s="18" t="s">
        <v>354</v>
      </c>
      <c r="D1100" s="18" t="s">
        <v>386</v>
      </c>
      <c r="E1100" s="18" t="s">
        <v>256</v>
      </c>
      <c r="F1100" s="18"/>
      <c r="G1100" s="16">
        <f t="shared" si="368"/>
        <v>0</v>
      </c>
      <c r="H1100" s="235">
        <f t="shared" si="368"/>
        <v>0</v>
      </c>
      <c r="I1100" s="12">
        <f t="shared" si="366"/>
        <v>0</v>
      </c>
      <c r="J1100" s="16">
        <f t="shared" si="368"/>
        <v>0</v>
      </c>
      <c r="K1100" s="26"/>
    </row>
    <row r="1101" spans="1:11" hidden="1">
      <c r="A1101" s="17" t="s">
        <v>276</v>
      </c>
      <c r="B1101" s="18" t="s">
        <v>353</v>
      </c>
      <c r="C1101" s="18" t="s">
        <v>354</v>
      </c>
      <c r="D1101" s="18" t="s">
        <v>386</v>
      </c>
      <c r="E1101" s="18" t="s">
        <v>256</v>
      </c>
      <c r="F1101" s="18" t="s">
        <v>17</v>
      </c>
      <c r="G1101" s="19"/>
      <c r="H1101" s="218"/>
      <c r="I1101" s="12">
        <f t="shared" si="366"/>
        <v>0</v>
      </c>
      <c r="J1101" s="20"/>
      <c r="K1101" s="26"/>
    </row>
    <row r="1102" spans="1:11" ht="63.75" hidden="1">
      <c r="A1102" s="43" t="s">
        <v>387</v>
      </c>
      <c r="B1102" s="18" t="s">
        <v>353</v>
      </c>
      <c r="C1102" s="18" t="s">
        <v>354</v>
      </c>
      <c r="D1102" s="18" t="s">
        <v>139</v>
      </c>
      <c r="E1102" s="18"/>
      <c r="F1102" s="18"/>
      <c r="G1102" s="16">
        <f t="shared" ref="G1102:J1105" si="369">G1103</f>
        <v>0</v>
      </c>
      <c r="H1102" s="235">
        <f t="shared" si="369"/>
        <v>0</v>
      </c>
      <c r="I1102" s="12">
        <f t="shared" si="366"/>
        <v>0</v>
      </c>
      <c r="J1102" s="16">
        <f t="shared" si="369"/>
        <v>0</v>
      </c>
      <c r="K1102" s="26"/>
    </row>
    <row r="1103" spans="1:11" ht="20.25" hidden="1" customHeight="1">
      <c r="A1103" s="23" t="s">
        <v>133</v>
      </c>
      <c r="B1103" s="18" t="s">
        <v>353</v>
      </c>
      <c r="C1103" s="18" t="s">
        <v>354</v>
      </c>
      <c r="D1103" s="37" t="s">
        <v>140</v>
      </c>
      <c r="E1103" s="18"/>
      <c r="F1103" s="18"/>
      <c r="G1103" s="16">
        <f t="shared" si="369"/>
        <v>0</v>
      </c>
      <c r="H1103" s="235">
        <f t="shared" si="369"/>
        <v>0</v>
      </c>
      <c r="I1103" s="12">
        <f t="shared" si="366"/>
        <v>0</v>
      </c>
      <c r="J1103" s="16">
        <f t="shared" si="369"/>
        <v>0</v>
      </c>
      <c r="K1103" s="26"/>
    </row>
    <row r="1104" spans="1:11" ht="38.25" hidden="1" customHeight="1">
      <c r="A1104" s="48" t="s">
        <v>382</v>
      </c>
      <c r="B1104" s="18" t="s">
        <v>353</v>
      </c>
      <c r="C1104" s="18" t="s">
        <v>354</v>
      </c>
      <c r="D1104" s="37" t="s">
        <v>140</v>
      </c>
      <c r="E1104" s="18" t="s">
        <v>254</v>
      </c>
      <c r="F1104" s="18"/>
      <c r="G1104" s="16">
        <f t="shared" si="369"/>
        <v>0</v>
      </c>
      <c r="H1104" s="235">
        <f t="shared" si="369"/>
        <v>0</v>
      </c>
      <c r="I1104" s="12">
        <f t="shared" si="366"/>
        <v>0</v>
      </c>
      <c r="J1104" s="16">
        <f t="shared" si="369"/>
        <v>0</v>
      </c>
      <c r="K1104" s="26"/>
    </row>
    <row r="1105" spans="1:11" hidden="1">
      <c r="A1105" s="48" t="s">
        <v>255</v>
      </c>
      <c r="B1105" s="18" t="s">
        <v>353</v>
      </c>
      <c r="C1105" s="18" t="s">
        <v>354</v>
      </c>
      <c r="D1105" s="37" t="s">
        <v>140</v>
      </c>
      <c r="E1105" s="18" t="s">
        <v>256</v>
      </c>
      <c r="F1105" s="18"/>
      <c r="G1105" s="16">
        <f t="shared" si="369"/>
        <v>0</v>
      </c>
      <c r="H1105" s="235">
        <f t="shared" si="369"/>
        <v>0</v>
      </c>
      <c r="I1105" s="12">
        <f t="shared" si="366"/>
        <v>0</v>
      </c>
      <c r="J1105" s="16">
        <f t="shared" si="369"/>
        <v>0</v>
      </c>
      <c r="K1105" s="26"/>
    </row>
    <row r="1106" spans="1:11" hidden="1">
      <c r="A1106" s="23" t="s">
        <v>16</v>
      </c>
      <c r="B1106" s="18" t="s">
        <v>353</v>
      </c>
      <c r="C1106" s="18" t="s">
        <v>354</v>
      </c>
      <c r="D1106" s="37" t="s">
        <v>140</v>
      </c>
      <c r="E1106" s="18" t="s">
        <v>256</v>
      </c>
      <c r="F1106" s="18" t="s">
        <v>17</v>
      </c>
      <c r="G1106" s="19"/>
      <c r="H1106" s="218"/>
      <c r="I1106" s="12">
        <f t="shared" si="366"/>
        <v>0</v>
      </c>
      <c r="J1106" s="20"/>
      <c r="K1106" s="26"/>
    </row>
    <row r="1107" spans="1:11" ht="25.5">
      <c r="A1107" s="105" t="s">
        <v>25</v>
      </c>
      <c r="B1107" s="137" t="s">
        <v>353</v>
      </c>
      <c r="C1107" s="137" t="s">
        <v>354</v>
      </c>
      <c r="D1107" s="137" t="s">
        <v>26</v>
      </c>
      <c r="E1107" s="137"/>
      <c r="F1107" s="137"/>
      <c r="G1107" s="141">
        <f>G1113+G1117+G1108</f>
        <v>0</v>
      </c>
      <c r="H1107" s="241"/>
      <c r="I1107" s="12">
        <f t="shared" si="366"/>
        <v>0</v>
      </c>
      <c r="J1107" s="141">
        <f t="shared" ref="J1107:K1107" si="370">J1113+J1117+J1108</f>
        <v>0</v>
      </c>
      <c r="K1107" s="141">
        <f t="shared" si="370"/>
        <v>0</v>
      </c>
    </row>
    <row r="1108" spans="1:11" ht="38.25" hidden="1">
      <c r="A1108" s="148" t="s">
        <v>373</v>
      </c>
      <c r="B1108" s="18" t="s">
        <v>353</v>
      </c>
      <c r="C1108" s="18" t="s">
        <v>354</v>
      </c>
      <c r="D1108" s="134" t="s">
        <v>649</v>
      </c>
      <c r="E1108" s="134"/>
      <c r="F1108" s="134"/>
      <c r="G1108" s="22">
        <f>G1109</f>
        <v>0</v>
      </c>
      <c r="H1108" s="238"/>
      <c r="I1108" s="12">
        <f t="shared" si="366"/>
        <v>0</v>
      </c>
      <c r="J1108" s="22">
        <f t="shared" ref="J1108:K1111" si="371">J1109</f>
        <v>0</v>
      </c>
      <c r="K1108" s="22">
        <f t="shared" si="371"/>
        <v>0</v>
      </c>
    </row>
    <row r="1109" spans="1:11" ht="38.25" hidden="1">
      <c r="A1109" s="108" t="s">
        <v>382</v>
      </c>
      <c r="B1109" s="18" t="s">
        <v>353</v>
      </c>
      <c r="C1109" s="18" t="s">
        <v>354</v>
      </c>
      <c r="D1109" s="134" t="s">
        <v>649</v>
      </c>
      <c r="E1109" s="134" t="s">
        <v>254</v>
      </c>
      <c r="F1109" s="134"/>
      <c r="G1109" s="22">
        <f>G1110</f>
        <v>0</v>
      </c>
      <c r="H1109" s="238"/>
      <c r="I1109" s="12">
        <f t="shared" si="366"/>
        <v>0</v>
      </c>
      <c r="J1109" s="22">
        <f t="shared" si="371"/>
        <v>0</v>
      </c>
      <c r="K1109" s="22">
        <f t="shared" si="371"/>
        <v>0</v>
      </c>
    </row>
    <row r="1110" spans="1:11" hidden="1">
      <c r="A1110" s="108" t="s">
        <v>255</v>
      </c>
      <c r="B1110" s="18" t="s">
        <v>353</v>
      </c>
      <c r="C1110" s="18" t="s">
        <v>354</v>
      </c>
      <c r="D1110" s="134" t="s">
        <v>649</v>
      </c>
      <c r="E1110" s="134" t="s">
        <v>256</v>
      </c>
      <c r="F1110" s="134"/>
      <c r="G1110" s="22">
        <f>G1111</f>
        <v>0</v>
      </c>
      <c r="H1110" s="238"/>
      <c r="I1110" s="12">
        <f t="shared" si="366"/>
        <v>0</v>
      </c>
      <c r="J1110" s="22">
        <f t="shared" si="371"/>
        <v>0</v>
      </c>
      <c r="K1110" s="22">
        <f t="shared" si="371"/>
        <v>0</v>
      </c>
    </row>
    <row r="1111" spans="1:11" hidden="1">
      <c r="A1111" s="106" t="s">
        <v>276</v>
      </c>
      <c r="B1111" s="18" t="s">
        <v>353</v>
      </c>
      <c r="C1111" s="18" t="s">
        <v>354</v>
      </c>
      <c r="D1111" s="134" t="s">
        <v>649</v>
      </c>
      <c r="E1111" s="134" t="s">
        <v>256</v>
      </c>
      <c r="F1111" s="134"/>
      <c r="G1111" s="22">
        <f>G1112</f>
        <v>0</v>
      </c>
      <c r="H1111" s="238"/>
      <c r="I1111" s="12">
        <f t="shared" si="366"/>
        <v>0</v>
      </c>
      <c r="J1111" s="22">
        <f t="shared" si="371"/>
        <v>0</v>
      </c>
      <c r="K1111" s="22">
        <f t="shared" si="371"/>
        <v>0</v>
      </c>
    </row>
    <row r="1112" spans="1:11" hidden="1">
      <c r="A1112" s="106" t="s">
        <v>18</v>
      </c>
      <c r="B1112" s="18" t="s">
        <v>353</v>
      </c>
      <c r="C1112" s="18" t="s">
        <v>354</v>
      </c>
      <c r="D1112" s="134" t="s">
        <v>649</v>
      </c>
      <c r="E1112" s="134" t="s">
        <v>256</v>
      </c>
      <c r="F1112" s="134" t="s">
        <v>10</v>
      </c>
      <c r="G1112" s="22">
        <f>'[2]Бюджет 2025 г 1 чтение'!$H$1406</f>
        <v>0</v>
      </c>
      <c r="H1112" s="238"/>
      <c r="I1112" s="12">
        <f t="shared" si="366"/>
        <v>0</v>
      </c>
      <c r="J1112" s="22">
        <f>'[2]Бюджет 2025 г 1 чтение'!$I$1406</f>
        <v>0</v>
      </c>
      <c r="K1112" s="22">
        <f>'[2]Бюджет 2025 г 1 чтение'!$J$1406</f>
        <v>0</v>
      </c>
    </row>
    <row r="1113" spans="1:11" ht="25.5" hidden="1">
      <c r="A1113" s="108" t="s">
        <v>312</v>
      </c>
      <c r="B1113" s="134" t="s">
        <v>353</v>
      </c>
      <c r="C1113" s="134" t="s">
        <v>354</v>
      </c>
      <c r="D1113" s="134" t="s">
        <v>351</v>
      </c>
      <c r="E1113" s="134"/>
      <c r="F1113" s="134"/>
      <c r="G1113" s="22">
        <f t="shared" ref="G1113:K1115" si="372">G1114</f>
        <v>0</v>
      </c>
      <c r="H1113" s="238"/>
      <c r="I1113" s="12">
        <f t="shared" si="366"/>
        <v>0</v>
      </c>
      <c r="J1113" s="22">
        <f t="shared" si="372"/>
        <v>0</v>
      </c>
      <c r="K1113" s="22">
        <f t="shared" si="372"/>
        <v>0</v>
      </c>
    </row>
    <row r="1114" spans="1:11" ht="38.25" hidden="1">
      <c r="A1114" s="108" t="s">
        <v>382</v>
      </c>
      <c r="B1114" s="134" t="s">
        <v>353</v>
      </c>
      <c r="C1114" s="134" t="s">
        <v>354</v>
      </c>
      <c r="D1114" s="134" t="s">
        <v>351</v>
      </c>
      <c r="E1114" s="134" t="s">
        <v>254</v>
      </c>
      <c r="F1114" s="134"/>
      <c r="G1114" s="22">
        <f t="shared" si="372"/>
        <v>0</v>
      </c>
      <c r="H1114" s="238"/>
      <c r="I1114" s="12">
        <f t="shared" si="366"/>
        <v>0</v>
      </c>
      <c r="J1114" s="22">
        <f t="shared" si="372"/>
        <v>0</v>
      </c>
      <c r="K1114" s="22">
        <f t="shared" si="372"/>
        <v>0</v>
      </c>
    </row>
    <row r="1115" spans="1:11" hidden="1">
      <c r="A1115" s="108" t="s">
        <v>255</v>
      </c>
      <c r="B1115" s="134" t="s">
        <v>353</v>
      </c>
      <c r="C1115" s="134" t="s">
        <v>354</v>
      </c>
      <c r="D1115" s="134" t="s">
        <v>351</v>
      </c>
      <c r="E1115" s="134" t="s">
        <v>256</v>
      </c>
      <c r="F1115" s="134"/>
      <c r="G1115" s="22">
        <f t="shared" si="372"/>
        <v>0</v>
      </c>
      <c r="H1115" s="238"/>
      <c r="I1115" s="12">
        <f t="shared" si="366"/>
        <v>0</v>
      </c>
      <c r="J1115" s="22">
        <f t="shared" si="372"/>
        <v>0</v>
      </c>
      <c r="K1115" s="22">
        <f t="shared" si="372"/>
        <v>0</v>
      </c>
    </row>
    <row r="1116" spans="1:11" hidden="1">
      <c r="A1116" s="106" t="s">
        <v>276</v>
      </c>
      <c r="B1116" s="134" t="s">
        <v>353</v>
      </c>
      <c r="C1116" s="134" t="s">
        <v>354</v>
      </c>
      <c r="D1116" s="134" t="s">
        <v>351</v>
      </c>
      <c r="E1116" s="134" t="s">
        <v>256</v>
      </c>
      <c r="F1116" s="134" t="s">
        <v>17</v>
      </c>
      <c r="G1116" s="22">
        <f>'[2]Бюджет 2025 г 1 чтение'!$H$1410</f>
        <v>0</v>
      </c>
      <c r="H1116" s="238"/>
      <c r="I1116" s="12">
        <f t="shared" si="366"/>
        <v>0</v>
      </c>
      <c r="J1116" s="22">
        <f>'[2]Бюджет 2025 г 1 чтение'!$I$1410</f>
        <v>0</v>
      </c>
      <c r="K1116" s="22">
        <f>'[2]Бюджет 2025 г 1 чтение'!$J$1410</f>
        <v>0</v>
      </c>
    </row>
    <row r="1117" spans="1:11" ht="42" hidden="1" customHeight="1">
      <c r="A1117" s="106" t="s">
        <v>358</v>
      </c>
      <c r="B1117" s="134" t="s">
        <v>353</v>
      </c>
      <c r="C1117" s="134" t="s">
        <v>354</v>
      </c>
      <c r="D1117" s="134" t="s">
        <v>359</v>
      </c>
      <c r="E1117" s="134"/>
      <c r="F1117" s="134"/>
      <c r="G1117" s="22">
        <f>G1118+G1121</f>
        <v>0</v>
      </c>
      <c r="H1117" s="238"/>
      <c r="I1117" s="12">
        <f t="shared" si="366"/>
        <v>0</v>
      </c>
      <c r="J1117" s="22">
        <f t="shared" ref="J1117:K1117" si="373">J1118+J1121</f>
        <v>0</v>
      </c>
      <c r="K1117" s="22">
        <f t="shared" si="373"/>
        <v>0</v>
      </c>
    </row>
    <row r="1118" spans="1:11" ht="25.5" hidden="1">
      <c r="A1118" s="106" t="s">
        <v>44</v>
      </c>
      <c r="B1118" s="134" t="s">
        <v>353</v>
      </c>
      <c r="C1118" s="134" t="s">
        <v>354</v>
      </c>
      <c r="D1118" s="134" t="s">
        <v>359</v>
      </c>
      <c r="E1118" s="134" t="s">
        <v>45</v>
      </c>
      <c r="F1118" s="134"/>
      <c r="G1118" s="22">
        <f t="shared" ref="G1118:K1118" si="374">G1119</f>
        <v>0</v>
      </c>
      <c r="H1118" s="238"/>
      <c r="I1118" s="12">
        <f t="shared" si="366"/>
        <v>0</v>
      </c>
      <c r="J1118" s="22">
        <f t="shared" si="374"/>
        <v>0</v>
      </c>
      <c r="K1118" s="22">
        <f t="shared" si="374"/>
        <v>0</v>
      </c>
    </row>
    <row r="1119" spans="1:11" ht="38.25" hidden="1">
      <c r="A1119" s="106" t="s">
        <v>360</v>
      </c>
      <c r="B1119" s="134" t="s">
        <v>353</v>
      </c>
      <c r="C1119" s="134" t="s">
        <v>354</v>
      </c>
      <c r="D1119" s="134" t="s">
        <v>359</v>
      </c>
      <c r="E1119" s="134" t="s">
        <v>53</v>
      </c>
      <c r="F1119" s="134"/>
      <c r="G1119" s="22">
        <f>G1120+G1124</f>
        <v>0</v>
      </c>
      <c r="H1119" s="238"/>
      <c r="I1119" s="12">
        <f t="shared" si="366"/>
        <v>0</v>
      </c>
      <c r="J1119" s="22">
        <f>J1120+J1124</f>
        <v>0</v>
      </c>
      <c r="K1119" s="22">
        <f>K1120+K1124</f>
        <v>0</v>
      </c>
    </row>
    <row r="1120" spans="1:11" hidden="1">
      <c r="A1120" s="106" t="s">
        <v>16</v>
      </c>
      <c r="B1120" s="134" t="s">
        <v>353</v>
      </c>
      <c r="C1120" s="134" t="s">
        <v>354</v>
      </c>
      <c r="D1120" s="134" t="s">
        <v>359</v>
      </c>
      <c r="E1120" s="134" t="s">
        <v>53</v>
      </c>
      <c r="F1120" s="134" t="s">
        <v>17</v>
      </c>
      <c r="G1120" s="22">
        <v>0</v>
      </c>
      <c r="H1120" s="238"/>
      <c r="I1120" s="12">
        <f t="shared" si="366"/>
        <v>0</v>
      </c>
      <c r="J1120" s="22">
        <f>'[2]Бюджет 2025 г 1 чтение'!$I$1451</f>
        <v>0</v>
      </c>
      <c r="K1120" s="22">
        <f>'[2]Бюджет 2025 г 1 чтение'!$J$1451</f>
        <v>0</v>
      </c>
    </row>
    <row r="1121" spans="1:11" hidden="1">
      <c r="A1121" s="45" t="s">
        <v>122</v>
      </c>
      <c r="B1121" s="134" t="s">
        <v>353</v>
      </c>
      <c r="C1121" s="134" t="s">
        <v>354</v>
      </c>
      <c r="D1121" s="134" t="s">
        <v>359</v>
      </c>
      <c r="E1121" s="134" t="s">
        <v>123</v>
      </c>
      <c r="F1121" s="134"/>
      <c r="G1121" s="22">
        <f>G1122</f>
        <v>0</v>
      </c>
      <c r="H1121" s="238"/>
      <c r="I1121" s="12">
        <f t="shared" si="366"/>
        <v>0</v>
      </c>
      <c r="J1121" s="22">
        <f t="shared" ref="J1121:K1122" si="375">J1122</f>
        <v>0</v>
      </c>
      <c r="K1121" s="22">
        <f t="shared" si="375"/>
        <v>0</v>
      </c>
    </row>
    <row r="1122" spans="1:11" hidden="1">
      <c r="A1122" s="45" t="s">
        <v>161</v>
      </c>
      <c r="B1122" s="134" t="s">
        <v>353</v>
      </c>
      <c r="C1122" s="134" t="s">
        <v>354</v>
      </c>
      <c r="D1122" s="134" t="s">
        <v>359</v>
      </c>
      <c r="E1122" s="134" t="s">
        <v>162</v>
      </c>
      <c r="F1122" s="134"/>
      <c r="G1122" s="22">
        <f>G1123</f>
        <v>0</v>
      </c>
      <c r="H1122" s="238"/>
      <c r="I1122" s="12">
        <f t="shared" si="366"/>
        <v>0</v>
      </c>
      <c r="J1122" s="22">
        <f t="shared" si="375"/>
        <v>0</v>
      </c>
      <c r="K1122" s="22">
        <f t="shared" si="375"/>
        <v>0</v>
      </c>
    </row>
    <row r="1123" spans="1:11" hidden="1">
      <c r="A1123" s="106" t="s">
        <v>16</v>
      </c>
      <c r="B1123" s="134" t="s">
        <v>353</v>
      </c>
      <c r="C1123" s="134" t="s">
        <v>354</v>
      </c>
      <c r="D1123" s="113" t="s">
        <v>359</v>
      </c>
      <c r="E1123" s="134" t="s">
        <v>162</v>
      </c>
      <c r="F1123" s="134" t="s">
        <v>17</v>
      </c>
      <c r="G1123" s="22">
        <v>0</v>
      </c>
      <c r="H1123" s="238"/>
      <c r="I1123" s="12">
        <f t="shared" si="366"/>
        <v>0</v>
      </c>
      <c r="J1123" s="22">
        <v>0</v>
      </c>
      <c r="K1123" s="22">
        <v>0</v>
      </c>
    </row>
    <row r="1124" spans="1:11" hidden="1">
      <c r="A1124" s="106" t="s">
        <v>20</v>
      </c>
      <c r="B1124" s="134" t="s">
        <v>353</v>
      </c>
      <c r="C1124" s="134" t="s">
        <v>354</v>
      </c>
      <c r="D1124" s="134" t="s">
        <v>597</v>
      </c>
      <c r="E1124" s="18" t="s">
        <v>162</v>
      </c>
      <c r="F1124" s="18" t="s">
        <v>12</v>
      </c>
      <c r="G1124" s="19"/>
      <c r="H1124" s="218"/>
      <c r="I1124" s="12">
        <f t="shared" si="366"/>
        <v>0</v>
      </c>
      <c r="J1124" s="20"/>
      <c r="K1124" s="26"/>
    </row>
    <row r="1125" spans="1:11" ht="25.5" hidden="1">
      <c r="A1125" s="140" t="s">
        <v>596</v>
      </c>
      <c r="B1125" s="18"/>
      <c r="C1125" s="18"/>
      <c r="D1125" s="37"/>
      <c r="E1125" s="18"/>
      <c r="F1125" s="18"/>
      <c r="G1125" s="19"/>
      <c r="H1125" s="218"/>
      <c r="I1125" s="12">
        <f t="shared" si="366"/>
        <v>0</v>
      </c>
      <c r="J1125" s="20"/>
      <c r="K1125" s="26"/>
    </row>
    <row r="1126" spans="1:11" ht="25.5" hidden="1">
      <c r="A1126" s="106" t="s">
        <v>44</v>
      </c>
      <c r="B1126" s="18"/>
      <c r="C1126" s="18"/>
      <c r="D1126" s="37"/>
      <c r="E1126" s="18"/>
      <c r="F1126" s="18"/>
      <c r="G1126" s="19"/>
      <c r="H1126" s="218"/>
      <c r="I1126" s="12">
        <f t="shared" si="366"/>
        <v>0</v>
      </c>
      <c r="J1126" s="20"/>
      <c r="K1126" s="26"/>
    </row>
    <row r="1127" spans="1:11" ht="38.25" hidden="1">
      <c r="A1127" s="106" t="s">
        <v>360</v>
      </c>
      <c r="B1127" s="18"/>
      <c r="C1127" s="18"/>
      <c r="D1127" s="37"/>
      <c r="E1127" s="18"/>
      <c r="F1127" s="18"/>
      <c r="G1127" s="19"/>
      <c r="H1127" s="218"/>
      <c r="I1127" s="12">
        <f t="shared" si="366"/>
        <v>0</v>
      </c>
      <c r="J1127" s="20"/>
      <c r="K1127" s="26"/>
    </row>
    <row r="1128" spans="1:11" hidden="1">
      <c r="A1128" s="106" t="s">
        <v>18</v>
      </c>
      <c r="B1128" s="18"/>
      <c r="C1128" s="18"/>
      <c r="D1128" s="37"/>
      <c r="E1128" s="18"/>
      <c r="F1128" s="18"/>
      <c r="G1128" s="19"/>
      <c r="H1128" s="218"/>
      <c r="I1128" s="12">
        <f t="shared" si="366"/>
        <v>0</v>
      </c>
      <c r="J1128" s="20"/>
      <c r="K1128" s="26"/>
    </row>
    <row r="1129" spans="1:11" ht="25.5" hidden="1">
      <c r="A1129" s="106" t="s">
        <v>362</v>
      </c>
      <c r="B1129" s="18"/>
      <c r="C1129" s="18"/>
      <c r="D1129" s="37"/>
      <c r="E1129" s="18"/>
      <c r="F1129" s="18"/>
      <c r="G1129" s="19"/>
      <c r="H1129" s="218"/>
      <c r="I1129" s="12">
        <f t="shared" si="366"/>
        <v>0</v>
      </c>
      <c r="J1129" s="20"/>
      <c r="K1129" s="26"/>
    </row>
    <row r="1130" spans="1:11" ht="25.5" hidden="1">
      <c r="A1130" s="106" t="s">
        <v>44</v>
      </c>
      <c r="B1130" s="18"/>
      <c r="C1130" s="18"/>
      <c r="D1130" s="37"/>
      <c r="E1130" s="18"/>
      <c r="F1130" s="18"/>
      <c r="G1130" s="19"/>
      <c r="H1130" s="218"/>
      <c r="I1130" s="12">
        <f t="shared" si="366"/>
        <v>0</v>
      </c>
      <c r="J1130" s="20"/>
      <c r="K1130" s="26"/>
    </row>
    <row r="1131" spans="1:11" ht="38.25" hidden="1">
      <c r="A1131" s="106" t="s">
        <v>360</v>
      </c>
      <c r="B1131" s="18"/>
      <c r="C1131" s="18"/>
      <c r="D1131" s="37"/>
      <c r="E1131" s="18"/>
      <c r="F1131" s="18"/>
      <c r="G1131" s="19"/>
      <c r="H1131" s="218"/>
      <c r="I1131" s="12">
        <f t="shared" si="366"/>
        <v>0</v>
      </c>
      <c r="J1131" s="20"/>
      <c r="K1131" s="26"/>
    </row>
    <row r="1132" spans="1:11" hidden="1">
      <c r="A1132" s="106" t="s">
        <v>16</v>
      </c>
      <c r="B1132" s="18"/>
      <c r="C1132" s="18"/>
      <c r="D1132" s="37"/>
      <c r="E1132" s="18"/>
      <c r="F1132" s="18"/>
      <c r="G1132" s="19"/>
      <c r="H1132" s="218"/>
      <c r="I1132" s="12">
        <f t="shared" si="366"/>
        <v>0</v>
      </c>
      <c r="J1132" s="20"/>
      <c r="K1132" s="26"/>
    </row>
    <row r="1133" spans="1:11" hidden="1">
      <c r="A1133" s="106" t="s">
        <v>18</v>
      </c>
      <c r="B1133" s="18"/>
      <c r="C1133" s="18"/>
      <c r="D1133" s="37"/>
      <c r="E1133" s="18"/>
      <c r="F1133" s="18"/>
      <c r="G1133" s="19"/>
      <c r="H1133" s="218"/>
      <c r="I1133" s="12">
        <f t="shared" ref="I1133:I1196" si="376">G1133+H1133</f>
        <v>0</v>
      </c>
      <c r="J1133" s="20"/>
      <c r="K1133" s="26"/>
    </row>
    <row r="1134" spans="1:11" hidden="1">
      <c r="A1134" s="106" t="s">
        <v>19</v>
      </c>
      <c r="B1134" s="18"/>
      <c r="C1134" s="18"/>
      <c r="D1134" s="37"/>
      <c r="E1134" s="18"/>
      <c r="F1134" s="18"/>
      <c r="G1134" s="19"/>
      <c r="H1134" s="218"/>
      <c r="I1134" s="12">
        <f t="shared" si="376"/>
        <v>0</v>
      </c>
      <c r="J1134" s="20"/>
      <c r="K1134" s="26"/>
    </row>
    <row r="1135" spans="1:11" ht="46.5" customHeight="1">
      <c r="A1135" s="210" t="s">
        <v>697</v>
      </c>
      <c r="B1135" s="14" t="s">
        <v>353</v>
      </c>
      <c r="C1135" s="14" t="s">
        <v>354</v>
      </c>
      <c r="D1135" s="32" t="s">
        <v>389</v>
      </c>
      <c r="E1135" s="14"/>
      <c r="F1135" s="14"/>
      <c r="G1135" s="16">
        <f t="shared" ref="G1135:K1138" si="377">G1136</f>
        <v>77.5</v>
      </c>
      <c r="H1135" s="235">
        <f t="shared" si="377"/>
        <v>0</v>
      </c>
      <c r="I1135" s="12">
        <f t="shared" si="376"/>
        <v>77.5</v>
      </c>
      <c r="J1135" s="16">
        <f t="shared" si="377"/>
        <v>74.099999999999994</v>
      </c>
      <c r="K1135" s="16">
        <f t="shared" si="377"/>
        <v>57.6</v>
      </c>
    </row>
    <row r="1136" spans="1:11" ht="34.5" customHeight="1">
      <c r="A1136" s="70" t="s">
        <v>698</v>
      </c>
      <c r="B1136" s="18" t="s">
        <v>353</v>
      </c>
      <c r="C1136" s="18" t="s">
        <v>354</v>
      </c>
      <c r="D1136" s="30" t="s">
        <v>390</v>
      </c>
      <c r="E1136" s="18"/>
      <c r="F1136" s="18"/>
      <c r="G1136" s="16">
        <f t="shared" si="377"/>
        <v>77.5</v>
      </c>
      <c r="H1136" s="235">
        <f t="shared" si="377"/>
        <v>0</v>
      </c>
      <c r="I1136" s="12">
        <f t="shared" si="376"/>
        <v>77.5</v>
      </c>
      <c r="J1136" s="16">
        <f t="shared" si="377"/>
        <v>74.099999999999994</v>
      </c>
      <c r="K1136" s="16">
        <f t="shared" si="377"/>
        <v>57.6</v>
      </c>
    </row>
    <row r="1137" spans="1:14" ht="27.75" customHeight="1">
      <c r="A1137" s="17" t="s">
        <v>44</v>
      </c>
      <c r="B1137" s="18" t="s">
        <v>353</v>
      </c>
      <c r="C1137" s="18" t="s">
        <v>354</v>
      </c>
      <c r="D1137" s="30" t="s">
        <v>390</v>
      </c>
      <c r="E1137" s="18" t="s">
        <v>45</v>
      </c>
      <c r="F1137" s="18"/>
      <c r="G1137" s="16">
        <f t="shared" si="377"/>
        <v>77.5</v>
      </c>
      <c r="H1137" s="235">
        <f t="shared" si="377"/>
        <v>0</v>
      </c>
      <c r="I1137" s="12">
        <f t="shared" si="376"/>
        <v>77.5</v>
      </c>
      <c r="J1137" s="16">
        <f t="shared" si="377"/>
        <v>74.099999999999994</v>
      </c>
      <c r="K1137" s="16">
        <f t="shared" si="377"/>
        <v>57.6</v>
      </c>
    </row>
    <row r="1138" spans="1:14" ht="39" customHeight="1">
      <c r="A1138" s="17" t="s">
        <v>360</v>
      </c>
      <c r="B1138" s="18" t="s">
        <v>353</v>
      </c>
      <c r="C1138" s="18" t="s">
        <v>354</v>
      </c>
      <c r="D1138" s="30" t="s">
        <v>390</v>
      </c>
      <c r="E1138" s="18" t="s">
        <v>53</v>
      </c>
      <c r="F1138" s="18"/>
      <c r="G1138" s="16">
        <f t="shared" si="377"/>
        <v>77.5</v>
      </c>
      <c r="H1138" s="235">
        <f t="shared" si="377"/>
        <v>0</v>
      </c>
      <c r="I1138" s="12">
        <f t="shared" si="376"/>
        <v>77.5</v>
      </c>
      <c r="J1138" s="16">
        <f t="shared" si="377"/>
        <v>74.099999999999994</v>
      </c>
      <c r="K1138" s="16">
        <f t="shared" si="377"/>
        <v>57.6</v>
      </c>
    </row>
    <row r="1139" spans="1:14">
      <c r="A1139" s="17" t="s">
        <v>16</v>
      </c>
      <c r="B1139" s="18" t="s">
        <v>353</v>
      </c>
      <c r="C1139" s="18" t="s">
        <v>354</v>
      </c>
      <c r="D1139" s="30" t="s">
        <v>390</v>
      </c>
      <c r="E1139" s="18" t="s">
        <v>53</v>
      </c>
      <c r="F1139" s="18" t="s">
        <v>17</v>
      </c>
      <c r="G1139" s="19">
        <f>'[2]Бюджет 2025 г 1 чтение'!$H$1472</f>
        <v>77.5</v>
      </c>
      <c r="H1139" s="218"/>
      <c r="I1139" s="12">
        <f t="shared" si="376"/>
        <v>77.5</v>
      </c>
      <c r="J1139" s="20">
        <f>'[2]Бюджет 2025 г 1 чтение'!$I$1472</f>
        <v>74.099999999999994</v>
      </c>
      <c r="K1139" s="26">
        <f>'[2]Бюджет 2025 г 1 чтение'!$J$1472</f>
        <v>57.6</v>
      </c>
    </row>
    <row r="1140" spans="1:14" ht="24" customHeight="1">
      <c r="A1140" s="13" t="s">
        <v>391</v>
      </c>
      <c r="B1140" s="14" t="s">
        <v>353</v>
      </c>
      <c r="C1140" s="14" t="s">
        <v>392</v>
      </c>
      <c r="D1140" s="32"/>
      <c r="E1140" s="14"/>
      <c r="F1140" s="14"/>
      <c r="G1140" s="15">
        <f>G1141</f>
        <v>1556.6000000000001</v>
      </c>
      <c r="H1140" s="228">
        <f>H1141</f>
        <v>0</v>
      </c>
      <c r="I1140" s="12">
        <f t="shared" si="376"/>
        <v>1556.6000000000001</v>
      </c>
      <c r="J1140" s="15">
        <f t="shared" ref="J1140:K1140" si="378">J1141</f>
        <v>1150</v>
      </c>
      <c r="K1140" s="15">
        <f t="shared" si="378"/>
        <v>1150</v>
      </c>
    </row>
    <row r="1141" spans="1:14" ht="24">
      <c r="A1141" s="13" t="s">
        <v>25</v>
      </c>
      <c r="B1141" s="14" t="s">
        <v>353</v>
      </c>
      <c r="C1141" s="14" t="s">
        <v>392</v>
      </c>
      <c r="D1141" s="14" t="s">
        <v>26</v>
      </c>
      <c r="E1141" s="14"/>
      <c r="F1141" s="14"/>
      <c r="G1141" s="16">
        <f t="shared" ref="G1141:K1141" si="379">G1146+G1142</f>
        <v>1556.6000000000001</v>
      </c>
      <c r="H1141" s="235">
        <f t="shared" si="379"/>
        <v>0</v>
      </c>
      <c r="I1141" s="12">
        <f t="shared" si="376"/>
        <v>1556.6000000000001</v>
      </c>
      <c r="J1141" s="16">
        <f t="shared" si="379"/>
        <v>1150</v>
      </c>
      <c r="K1141" s="16">
        <f t="shared" si="379"/>
        <v>1150</v>
      </c>
    </row>
    <row r="1142" spans="1:14" ht="38.25">
      <c r="A1142" s="23" t="s">
        <v>33</v>
      </c>
      <c r="B1142" s="14" t="s">
        <v>353</v>
      </c>
      <c r="C1142" s="14" t="s">
        <v>392</v>
      </c>
      <c r="D1142" s="24" t="s">
        <v>34</v>
      </c>
      <c r="E1142" s="24"/>
      <c r="F1142" s="24"/>
      <c r="G1142" s="16">
        <f t="shared" ref="G1142:J1144" si="380">G1143</f>
        <v>64.2</v>
      </c>
      <c r="H1142" s="235">
        <f t="shared" si="380"/>
        <v>0</v>
      </c>
      <c r="I1142" s="12">
        <f t="shared" si="376"/>
        <v>64.2</v>
      </c>
      <c r="J1142" s="16">
        <f t="shared" si="380"/>
        <v>0</v>
      </c>
      <c r="K1142" s="26"/>
    </row>
    <row r="1143" spans="1:14" ht="76.5">
      <c r="A1143" s="23" t="s">
        <v>29</v>
      </c>
      <c r="B1143" s="14" t="s">
        <v>353</v>
      </c>
      <c r="C1143" s="14" t="s">
        <v>392</v>
      </c>
      <c r="D1143" s="24" t="s">
        <v>34</v>
      </c>
      <c r="E1143" s="24" t="s">
        <v>30</v>
      </c>
      <c r="F1143" s="24"/>
      <c r="G1143" s="16">
        <f t="shared" si="380"/>
        <v>64.2</v>
      </c>
      <c r="H1143" s="235">
        <f t="shared" si="380"/>
        <v>0</v>
      </c>
      <c r="I1143" s="12">
        <f t="shared" si="376"/>
        <v>64.2</v>
      </c>
      <c r="J1143" s="16">
        <f t="shared" si="380"/>
        <v>0</v>
      </c>
      <c r="K1143" s="26"/>
    </row>
    <row r="1144" spans="1:14" ht="30.75" customHeight="1">
      <c r="A1144" s="23" t="s">
        <v>31</v>
      </c>
      <c r="B1144" s="14" t="s">
        <v>353</v>
      </c>
      <c r="C1144" s="14" t="s">
        <v>392</v>
      </c>
      <c r="D1144" s="24" t="s">
        <v>34</v>
      </c>
      <c r="E1144" s="24" t="s">
        <v>32</v>
      </c>
      <c r="F1144" s="24"/>
      <c r="G1144" s="16">
        <f t="shared" si="380"/>
        <v>64.2</v>
      </c>
      <c r="H1144" s="235">
        <f t="shared" si="380"/>
        <v>0</v>
      </c>
      <c r="I1144" s="12">
        <f t="shared" si="376"/>
        <v>64.2</v>
      </c>
      <c r="J1144" s="16">
        <f t="shared" si="380"/>
        <v>0</v>
      </c>
      <c r="K1144" s="26"/>
    </row>
    <row r="1145" spans="1:14">
      <c r="A1145" s="23" t="s">
        <v>19</v>
      </c>
      <c r="B1145" s="14" t="s">
        <v>353</v>
      </c>
      <c r="C1145" s="14" t="s">
        <v>392</v>
      </c>
      <c r="D1145" s="24" t="s">
        <v>34</v>
      </c>
      <c r="E1145" s="24" t="s">
        <v>32</v>
      </c>
      <c r="F1145" s="24" t="s">
        <v>11</v>
      </c>
      <c r="G1145" s="16">
        <v>64.2</v>
      </c>
      <c r="H1145" s="235">
        <v>0</v>
      </c>
      <c r="I1145" s="12">
        <f t="shared" si="376"/>
        <v>64.2</v>
      </c>
      <c r="J1145" s="16"/>
      <c r="K1145" s="26"/>
    </row>
    <row r="1146" spans="1:14">
      <c r="A1146" s="13" t="s">
        <v>37</v>
      </c>
      <c r="B1146" s="14" t="s">
        <v>353</v>
      </c>
      <c r="C1146" s="14" t="s">
        <v>392</v>
      </c>
      <c r="D1146" s="14" t="s">
        <v>38</v>
      </c>
      <c r="E1146" s="14"/>
      <c r="F1146" s="14"/>
      <c r="G1146" s="16">
        <f t="shared" ref="G1146:K1148" si="381">G1147</f>
        <v>1492.4</v>
      </c>
      <c r="H1146" s="235">
        <f t="shared" si="381"/>
        <v>0</v>
      </c>
      <c r="I1146" s="12">
        <f t="shared" si="376"/>
        <v>1492.4</v>
      </c>
      <c r="J1146" s="16">
        <f t="shared" si="381"/>
        <v>1150</v>
      </c>
      <c r="K1146" s="16">
        <f t="shared" si="381"/>
        <v>1150</v>
      </c>
    </row>
    <row r="1147" spans="1:14" ht="74.25" customHeight="1">
      <c r="A1147" s="17" t="s">
        <v>29</v>
      </c>
      <c r="B1147" s="18" t="s">
        <v>353</v>
      </c>
      <c r="C1147" s="18" t="s">
        <v>392</v>
      </c>
      <c r="D1147" s="18" t="s">
        <v>38</v>
      </c>
      <c r="E1147" s="18" t="s">
        <v>30</v>
      </c>
      <c r="F1147" s="18"/>
      <c r="G1147" s="16">
        <f t="shared" si="381"/>
        <v>1492.4</v>
      </c>
      <c r="H1147" s="235">
        <f t="shared" si="381"/>
        <v>0</v>
      </c>
      <c r="I1147" s="12">
        <f t="shared" si="376"/>
        <v>1492.4</v>
      </c>
      <c r="J1147" s="16">
        <f t="shared" si="381"/>
        <v>1150</v>
      </c>
      <c r="K1147" s="16">
        <f t="shared" si="381"/>
        <v>1150</v>
      </c>
    </row>
    <row r="1148" spans="1:14" ht="27" customHeight="1">
      <c r="A1148" s="17" t="s">
        <v>31</v>
      </c>
      <c r="B1148" s="18" t="s">
        <v>353</v>
      </c>
      <c r="C1148" s="18" t="s">
        <v>392</v>
      </c>
      <c r="D1148" s="18" t="s">
        <v>38</v>
      </c>
      <c r="E1148" s="18" t="s">
        <v>32</v>
      </c>
      <c r="F1148" s="18"/>
      <c r="G1148" s="16">
        <f t="shared" si="381"/>
        <v>1492.4</v>
      </c>
      <c r="H1148" s="235">
        <f t="shared" si="381"/>
        <v>0</v>
      </c>
      <c r="I1148" s="12">
        <f t="shared" si="376"/>
        <v>1492.4</v>
      </c>
      <c r="J1148" s="16">
        <f t="shared" si="381"/>
        <v>1150</v>
      </c>
      <c r="K1148" s="16">
        <f t="shared" si="381"/>
        <v>1150</v>
      </c>
    </row>
    <row r="1149" spans="1:14">
      <c r="A1149" s="17" t="s">
        <v>16</v>
      </c>
      <c r="B1149" s="18" t="s">
        <v>353</v>
      </c>
      <c r="C1149" s="18" t="s">
        <v>392</v>
      </c>
      <c r="D1149" s="18" t="s">
        <v>38</v>
      </c>
      <c r="E1149" s="18" t="s">
        <v>32</v>
      </c>
      <c r="F1149" s="18" t="s">
        <v>17</v>
      </c>
      <c r="G1149" s="64">
        <v>1492.4</v>
      </c>
      <c r="H1149" s="236">
        <v>0</v>
      </c>
      <c r="I1149" s="12">
        <f t="shared" si="376"/>
        <v>1492.4</v>
      </c>
      <c r="J1149" s="22">
        <f>'[2]Бюджет 2025 г 1 чтение'!$I$1482</f>
        <v>1150</v>
      </c>
      <c r="K1149" s="22">
        <f>'[2]Бюджет 2025 г 1 чтение'!$J$1482</f>
        <v>1150</v>
      </c>
    </row>
    <row r="1150" spans="1:14" ht="16.5" customHeight="1">
      <c r="A1150" s="13" t="s">
        <v>393</v>
      </c>
      <c r="B1150" s="14" t="s">
        <v>394</v>
      </c>
      <c r="C1150" s="14"/>
      <c r="D1150" s="14"/>
      <c r="E1150" s="14"/>
      <c r="F1150" s="14"/>
      <c r="G1150" s="15">
        <f>G1154+G1162+G1202+G1254</f>
        <v>11591.6</v>
      </c>
      <c r="H1150" s="228">
        <f>H1154+H1162+H1202+H1254</f>
        <v>-1967</v>
      </c>
      <c r="I1150" s="12">
        <f t="shared" si="376"/>
        <v>9624.6</v>
      </c>
      <c r="J1150" s="15">
        <f>J1154+J1162+J1202+J1254</f>
        <v>12174.9</v>
      </c>
      <c r="K1150" s="15">
        <f>K1154+K1162+K1202+K1254</f>
        <v>11914.300000000001</v>
      </c>
      <c r="L1150" s="109">
        <f>G1154+G1162+G1202+G1254</f>
        <v>11591.6</v>
      </c>
      <c r="M1150" s="109">
        <f t="shared" ref="M1150:N1150" si="382">J1154+J1162+J1202+J1254</f>
        <v>12174.9</v>
      </c>
      <c r="N1150" s="109">
        <f t="shared" si="382"/>
        <v>11914.300000000001</v>
      </c>
    </row>
    <row r="1151" spans="1:14">
      <c r="A1151" s="13" t="s">
        <v>276</v>
      </c>
      <c r="B1151" s="14" t="s">
        <v>394</v>
      </c>
      <c r="C1151" s="14"/>
      <c r="D1151" s="14"/>
      <c r="E1151" s="14"/>
      <c r="F1151" s="14" t="s">
        <v>17</v>
      </c>
      <c r="G1151" s="15">
        <f>G1161+G1180+G1159+G1199+G1201+G1193</f>
        <v>1640</v>
      </c>
      <c r="H1151" s="228">
        <f>H1161+H1180+H1159+H1199+H1201+H1193</f>
        <v>4.2</v>
      </c>
      <c r="I1151" s="12">
        <f t="shared" si="376"/>
        <v>1644.2</v>
      </c>
      <c r="J1151" s="15">
        <f>J1161+J1180+J1159+J1199+J1201</f>
        <v>1490.1</v>
      </c>
      <c r="K1151" s="15">
        <f>K1161+K1180+K1159+K1199+K1201</f>
        <v>1490.1</v>
      </c>
    </row>
    <row r="1152" spans="1:14">
      <c r="A1152" s="13" t="s">
        <v>18</v>
      </c>
      <c r="B1152" s="14" t="s">
        <v>394</v>
      </c>
      <c r="C1152" s="14"/>
      <c r="D1152" s="14"/>
      <c r="E1152" s="14"/>
      <c r="F1152" s="14" t="s">
        <v>10</v>
      </c>
      <c r="G1152" s="15">
        <f>G1167+G1207+G1227+G1229+G1238+G1247+G1266+G1269+G1223+G1234+G1181+G1253+G1273+G1194+G1262</f>
        <v>9906.1</v>
      </c>
      <c r="H1152" s="228">
        <f>H1167+H1207+H1227+H1229+H1238+H1247+H1266+H1269+H1223+H1234+H1181+H1253+H1273+H1194+H1262</f>
        <v>-1971.1999999999998</v>
      </c>
      <c r="I1152" s="12">
        <f t="shared" si="376"/>
        <v>7934.9000000000005</v>
      </c>
      <c r="J1152" s="15">
        <f>J1167+J1207+J1227+J1229+J1238+J1247+J1266+J1269+J1223+J1234+J1181+J1253+J1273+J1194+J1262</f>
        <v>10684.8</v>
      </c>
      <c r="K1152" s="15">
        <f>K1167+K1207+K1227+K1229+K1238+K1247+K1266+K1269+K1223+K1234+K1181+K1253+K1273+K1194+K1262</f>
        <v>10424.200000000001</v>
      </c>
    </row>
    <row r="1153" spans="1:11">
      <c r="A1153" s="13" t="s">
        <v>19</v>
      </c>
      <c r="B1153" s="14" t="s">
        <v>394</v>
      </c>
      <c r="C1153" s="14"/>
      <c r="D1153" s="14"/>
      <c r="E1153" s="14"/>
      <c r="F1153" s="14" t="s">
        <v>11</v>
      </c>
      <c r="G1153" s="15">
        <f>G1168+G1208+G1173+G1186+G1243+G1258</f>
        <v>45.5</v>
      </c>
      <c r="H1153" s="228">
        <f>H1168+H1208+H1173+H1186+H1243+H1258</f>
        <v>0</v>
      </c>
      <c r="I1153" s="12">
        <f t="shared" si="376"/>
        <v>45.5</v>
      </c>
      <c r="J1153" s="15">
        <f>J1168+J1208+J1173+J1186+J1243+J1258</f>
        <v>0</v>
      </c>
      <c r="K1153" s="15">
        <f>K1168+K1208+K1173+K1186+K1243+K1258</f>
        <v>0</v>
      </c>
    </row>
    <row r="1154" spans="1:11">
      <c r="A1154" s="13" t="s">
        <v>395</v>
      </c>
      <c r="B1154" s="14" t="s">
        <v>394</v>
      </c>
      <c r="C1154" s="14" t="s">
        <v>396</v>
      </c>
      <c r="D1154" s="14"/>
      <c r="E1154" s="14"/>
      <c r="F1154" s="14"/>
      <c r="G1154" s="15">
        <f t="shared" ref="G1154:K1156" si="383">G1155</f>
        <v>1508.5</v>
      </c>
      <c r="H1154" s="228">
        <f t="shared" si="383"/>
        <v>4.2</v>
      </c>
      <c r="I1154" s="12">
        <f t="shared" si="376"/>
        <v>1512.7</v>
      </c>
      <c r="J1154" s="15">
        <f t="shared" si="383"/>
        <v>1490.1</v>
      </c>
      <c r="K1154" s="15">
        <f t="shared" si="383"/>
        <v>1490.1</v>
      </c>
    </row>
    <row r="1155" spans="1:11" ht="25.5" customHeight="1">
      <c r="A1155" s="13" t="s">
        <v>25</v>
      </c>
      <c r="B1155" s="14" t="s">
        <v>394</v>
      </c>
      <c r="C1155" s="14" t="s">
        <v>396</v>
      </c>
      <c r="D1155" s="14" t="s">
        <v>26</v>
      </c>
      <c r="E1155" s="14"/>
      <c r="F1155" s="14"/>
      <c r="G1155" s="16">
        <f t="shared" si="383"/>
        <v>1508.5</v>
      </c>
      <c r="H1155" s="235">
        <f t="shared" si="383"/>
        <v>4.2</v>
      </c>
      <c r="I1155" s="12">
        <f t="shared" si="376"/>
        <v>1512.7</v>
      </c>
      <c r="J1155" s="16">
        <f t="shared" si="383"/>
        <v>1490.1</v>
      </c>
      <c r="K1155" s="16">
        <f t="shared" si="383"/>
        <v>1490.1</v>
      </c>
    </row>
    <row r="1156" spans="1:11" ht="21.75" customHeight="1">
      <c r="A1156" s="44" t="s">
        <v>397</v>
      </c>
      <c r="B1156" s="18" t="s">
        <v>394</v>
      </c>
      <c r="C1156" s="18" t="s">
        <v>396</v>
      </c>
      <c r="D1156" s="30" t="s">
        <v>398</v>
      </c>
      <c r="E1156" s="18"/>
      <c r="F1156" s="18"/>
      <c r="G1156" s="16">
        <f t="shared" si="383"/>
        <v>1508.5</v>
      </c>
      <c r="H1156" s="235">
        <f t="shared" si="383"/>
        <v>4.2</v>
      </c>
      <c r="I1156" s="12">
        <f t="shared" si="376"/>
        <v>1512.7</v>
      </c>
      <c r="J1156" s="16">
        <f t="shared" si="383"/>
        <v>1490.1</v>
      </c>
      <c r="K1156" s="16">
        <f t="shared" si="383"/>
        <v>1490.1</v>
      </c>
    </row>
    <row r="1157" spans="1:11" ht="24">
      <c r="A1157" s="17" t="s">
        <v>73</v>
      </c>
      <c r="B1157" s="18" t="s">
        <v>394</v>
      </c>
      <c r="C1157" s="18" t="s">
        <v>396</v>
      </c>
      <c r="D1157" s="30" t="s">
        <v>398</v>
      </c>
      <c r="E1157" s="18" t="s">
        <v>74</v>
      </c>
      <c r="F1157" s="18"/>
      <c r="G1157" s="16">
        <f t="shared" ref="G1157:K1157" si="384">G1160+G1158</f>
        <v>1508.5</v>
      </c>
      <c r="H1157" s="235">
        <f t="shared" si="384"/>
        <v>4.2</v>
      </c>
      <c r="I1157" s="12">
        <f t="shared" si="376"/>
        <v>1512.7</v>
      </c>
      <c r="J1157" s="16">
        <f t="shared" si="384"/>
        <v>1490.1</v>
      </c>
      <c r="K1157" s="16">
        <f t="shared" si="384"/>
        <v>1490.1</v>
      </c>
    </row>
    <row r="1158" spans="1:11" ht="25.5">
      <c r="A1158" s="23" t="s">
        <v>399</v>
      </c>
      <c r="B1158" s="18" t="s">
        <v>394</v>
      </c>
      <c r="C1158" s="18" t="s">
        <v>396</v>
      </c>
      <c r="D1158" s="30" t="s">
        <v>398</v>
      </c>
      <c r="E1158" s="18" t="s">
        <v>400</v>
      </c>
      <c r="F1158" s="18"/>
      <c r="G1158" s="16">
        <f t="shared" ref="G1158:K1158" si="385">G1159</f>
        <v>1508.5</v>
      </c>
      <c r="H1158" s="235">
        <f t="shared" si="385"/>
        <v>4.2</v>
      </c>
      <c r="I1158" s="12">
        <f t="shared" si="376"/>
        <v>1512.7</v>
      </c>
      <c r="J1158" s="16">
        <f t="shared" si="385"/>
        <v>1490.1</v>
      </c>
      <c r="K1158" s="16">
        <f t="shared" si="385"/>
        <v>1490.1</v>
      </c>
    </row>
    <row r="1159" spans="1:11">
      <c r="A1159" s="48" t="s">
        <v>16</v>
      </c>
      <c r="B1159" s="18" t="s">
        <v>394</v>
      </c>
      <c r="C1159" s="18" t="s">
        <v>396</v>
      </c>
      <c r="D1159" s="30" t="s">
        <v>398</v>
      </c>
      <c r="E1159" s="18" t="s">
        <v>400</v>
      </c>
      <c r="F1159" s="18" t="s">
        <v>17</v>
      </c>
      <c r="G1159" s="16">
        <v>1508.5</v>
      </c>
      <c r="H1159" s="235">
        <f>'[5]Поправки октябрь'!$I$687</f>
        <v>4.2</v>
      </c>
      <c r="I1159" s="12">
        <f t="shared" si="376"/>
        <v>1512.7</v>
      </c>
      <c r="J1159" s="16">
        <v>1490.1</v>
      </c>
      <c r="K1159" s="26">
        <v>1490.1</v>
      </c>
    </row>
    <row r="1160" spans="1:11" ht="27" customHeight="1">
      <c r="A1160" s="44" t="s">
        <v>75</v>
      </c>
      <c r="B1160" s="18" t="s">
        <v>394</v>
      </c>
      <c r="C1160" s="18" t="s">
        <v>396</v>
      </c>
      <c r="D1160" s="30" t="s">
        <v>398</v>
      </c>
      <c r="E1160" s="18" t="s">
        <v>76</v>
      </c>
      <c r="F1160" s="18"/>
      <c r="G1160" s="16">
        <f t="shared" ref="G1160:J1160" si="386">G1161</f>
        <v>0</v>
      </c>
      <c r="H1160" s="235">
        <f t="shared" si="386"/>
        <v>0</v>
      </c>
      <c r="I1160" s="12">
        <f t="shared" si="376"/>
        <v>0</v>
      </c>
      <c r="J1160" s="16">
        <f t="shared" si="386"/>
        <v>0</v>
      </c>
      <c r="K1160" s="26"/>
    </row>
    <row r="1161" spans="1:11">
      <c r="A1161" s="44" t="s">
        <v>16</v>
      </c>
      <c r="B1161" s="18" t="s">
        <v>394</v>
      </c>
      <c r="C1161" s="18" t="s">
        <v>396</v>
      </c>
      <c r="D1161" s="30" t="s">
        <v>398</v>
      </c>
      <c r="E1161" s="18" t="s">
        <v>76</v>
      </c>
      <c r="F1161" s="18" t="s">
        <v>17</v>
      </c>
      <c r="G1161" s="16"/>
      <c r="H1161" s="235"/>
      <c r="I1161" s="12">
        <f t="shared" si="376"/>
        <v>0</v>
      </c>
      <c r="J1161" s="16"/>
      <c r="K1161" s="26"/>
    </row>
    <row r="1162" spans="1:11" ht="13.5" customHeight="1">
      <c r="A1162" s="13" t="s">
        <v>401</v>
      </c>
      <c r="B1162" s="14" t="s">
        <v>394</v>
      </c>
      <c r="C1162" s="14" t="s">
        <v>402</v>
      </c>
      <c r="D1162" s="14"/>
      <c r="E1162" s="14"/>
      <c r="F1162" s="14"/>
      <c r="G1162" s="15">
        <f>G1163+G1174+G1187</f>
        <v>131.5</v>
      </c>
      <c r="H1162" s="228">
        <f>H1163+H1174+H1187</f>
        <v>0</v>
      </c>
      <c r="I1162" s="12">
        <f t="shared" si="376"/>
        <v>131.5</v>
      </c>
      <c r="J1162" s="15">
        <f t="shared" ref="J1162:K1162" si="387">J1163+J1174+J1187</f>
        <v>0</v>
      </c>
      <c r="K1162" s="15">
        <f t="shared" si="387"/>
        <v>0</v>
      </c>
    </row>
    <row r="1163" spans="1:11" ht="26.25" customHeight="1">
      <c r="A1163" s="13" t="s">
        <v>25</v>
      </c>
      <c r="B1163" s="14" t="s">
        <v>394</v>
      </c>
      <c r="C1163" s="14" t="s">
        <v>402</v>
      </c>
      <c r="D1163" s="14" t="s">
        <v>26</v>
      </c>
      <c r="E1163" s="14" t="s">
        <v>64</v>
      </c>
      <c r="F1163" s="14"/>
      <c r="G1163" s="16">
        <f>G1164+G1169+G1182+G1196</f>
        <v>0</v>
      </c>
      <c r="H1163" s="235">
        <f>H1164+H1169+H1182+H1196</f>
        <v>0</v>
      </c>
      <c r="I1163" s="12">
        <f t="shared" si="376"/>
        <v>0</v>
      </c>
      <c r="J1163" s="16">
        <f>J1164+J1169+J1182+J1196</f>
        <v>0</v>
      </c>
      <c r="K1163" s="16">
        <f>K1164+K1169+K1182+K1196</f>
        <v>0</v>
      </c>
    </row>
    <row r="1164" spans="1:11" ht="50.25" hidden="1" customHeight="1">
      <c r="A1164" s="68" t="s">
        <v>403</v>
      </c>
      <c r="B1164" s="18" t="s">
        <v>394</v>
      </c>
      <c r="C1164" s="18" t="s">
        <v>402</v>
      </c>
      <c r="D1164" s="73">
        <v>6500051350</v>
      </c>
      <c r="E1164" s="18" t="s">
        <v>64</v>
      </c>
      <c r="F1164" s="18"/>
      <c r="G1164" s="16">
        <f t="shared" ref="G1164:J1165" si="388">G1165</f>
        <v>0</v>
      </c>
      <c r="H1164" s="235">
        <f t="shared" si="388"/>
        <v>0</v>
      </c>
      <c r="I1164" s="12">
        <f t="shared" si="376"/>
        <v>0</v>
      </c>
      <c r="J1164" s="16">
        <f t="shared" si="388"/>
        <v>0</v>
      </c>
      <c r="K1164" s="26"/>
    </row>
    <row r="1165" spans="1:11" ht="24" hidden="1">
      <c r="A1165" s="17" t="s">
        <v>73</v>
      </c>
      <c r="B1165" s="18" t="s">
        <v>394</v>
      </c>
      <c r="C1165" s="18" t="s">
        <v>402</v>
      </c>
      <c r="D1165" s="73">
        <v>6500051350</v>
      </c>
      <c r="E1165" s="18" t="s">
        <v>74</v>
      </c>
      <c r="F1165" s="18"/>
      <c r="G1165" s="16">
        <f t="shared" si="388"/>
        <v>0</v>
      </c>
      <c r="H1165" s="235">
        <f t="shared" si="388"/>
        <v>0</v>
      </c>
      <c r="I1165" s="12">
        <f t="shared" si="376"/>
        <v>0</v>
      </c>
      <c r="J1165" s="16">
        <f t="shared" si="388"/>
        <v>0</v>
      </c>
      <c r="K1165" s="26"/>
    </row>
    <row r="1166" spans="1:11" ht="38.25" hidden="1">
      <c r="A1166" s="48" t="s">
        <v>75</v>
      </c>
      <c r="B1166" s="18" t="s">
        <v>394</v>
      </c>
      <c r="C1166" s="18" t="s">
        <v>402</v>
      </c>
      <c r="D1166" s="73">
        <v>6500051350</v>
      </c>
      <c r="E1166" s="18" t="s">
        <v>76</v>
      </c>
      <c r="F1166" s="18"/>
      <c r="G1166" s="16">
        <f t="shared" ref="G1166:J1166" si="389">G1167+G1168</f>
        <v>0</v>
      </c>
      <c r="H1166" s="235">
        <f t="shared" si="389"/>
        <v>0</v>
      </c>
      <c r="I1166" s="12">
        <f t="shared" si="376"/>
        <v>0</v>
      </c>
      <c r="J1166" s="16">
        <f t="shared" si="389"/>
        <v>0</v>
      </c>
      <c r="K1166" s="26"/>
    </row>
    <row r="1167" spans="1:11" hidden="1">
      <c r="A1167" s="17" t="s">
        <v>18</v>
      </c>
      <c r="B1167" s="18" t="s">
        <v>394</v>
      </c>
      <c r="C1167" s="18" t="s">
        <v>402</v>
      </c>
      <c r="D1167" s="73">
        <v>6500051350</v>
      </c>
      <c r="E1167" s="18" t="s">
        <v>404</v>
      </c>
      <c r="F1167" s="18" t="s">
        <v>10</v>
      </c>
      <c r="G1167" s="26"/>
      <c r="H1167" s="221"/>
      <c r="I1167" s="12">
        <f t="shared" si="376"/>
        <v>0</v>
      </c>
      <c r="J1167" s="12"/>
      <c r="K1167" s="26"/>
    </row>
    <row r="1168" spans="1:11" hidden="1">
      <c r="A1168" s="17" t="s">
        <v>19</v>
      </c>
      <c r="B1168" s="18" t="s">
        <v>394</v>
      </c>
      <c r="C1168" s="18" t="s">
        <v>402</v>
      </c>
      <c r="D1168" s="73">
        <v>6500051350</v>
      </c>
      <c r="E1168" s="18" t="s">
        <v>76</v>
      </c>
      <c r="F1168" s="18" t="s">
        <v>11</v>
      </c>
      <c r="G1168" s="19"/>
      <c r="H1168" s="218"/>
      <c r="I1168" s="12">
        <f t="shared" si="376"/>
        <v>0</v>
      </c>
      <c r="J1168" s="20"/>
      <c r="K1168" s="26"/>
    </row>
    <row r="1169" spans="1:11" ht="134.25" hidden="1" customHeight="1">
      <c r="A1169" s="74" t="s">
        <v>405</v>
      </c>
      <c r="B1169" s="18" t="s">
        <v>394</v>
      </c>
      <c r="C1169" s="18" t="s">
        <v>402</v>
      </c>
      <c r="D1169" s="24" t="s">
        <v>406</v>
      </c>
      <c r="E1169" s="24" t="s">
        <v>64</v>
      </c>
      <c r="F1169" s="24"/>
      <c r="G1169" s="63">
        <f t="shared" ref="G1169:K1170" si="390">G1170</f>
        <v>0</v>
      </c>
      <c r="H1169" s="239">
        <f t="shared" si="390"/>
        <v>0</v>
      </c>
      <c r="I1169" s="12">
        <f t="shared" si="376"/>
        <v>0</v>
      </c>
      <c r="J1169" s="63">
        <f t="shared" si="390"/>
        <v>0</v>
      </c>
      <c r="K1169" s="63">
        <f t="shared" si="390"/>
        <v>0</v>
      </c>
    </row>
    <row r="1170" spans="1:11" ht="30" hidden="1" customHeight="1">
      <c r="A1170" s="23" t="s">
        <v>73</v>
      </c>
      <c r="B1170" s="18" t="s">
        <v>394</v>
      </c>
      <c r="C1170" s="18" t="s">
        <v>402</v>
      </c>
      <c r="D1170" s="24" t="s">
        <v>406</v>
      </c>
      <c r="E1170" s="24" t="s">
        <v>74</v>
      </c>
      <c r="F1170" s="24"/>
      <c r="G1170" s="63">
        <f t="shared" si="390"/>
        <v>0</v>
      </c>
      <c r="H1170" s="239">
        <f t="shared" si="390"/>
        <v>0</v>
      </c>
      <c r="I1170" s="12">
        <f t="shared" si="376"/>
        <v>0</v>
      </c>
      <c r="J1170" s="63">
        <f t="shared" si="390"/>
        <v>0</v>
      </c>
      <c r="K1170" s="63">
        <f t="shared" si="390"/>
        <v>0</v>
      </c>
    </row>
    <row r="1171" spans="1:11" ht="37.5" hidden="1" customHeight="1">
      <c r="A1171" s="48" t="s">
        <v>75</v>
      </c>
      <c r="B1171" s="18" t="s">
        <v>394</v>
      </c>
      <c r="C1171" s="18" t="s">
        <v>402</v>
      </c>
      <c r="D1171" s="24" t="s">
        <v>406</v>
      </c>
      <c r="E1171" s="24" t="s">
        <v>76</v>
      </c>
      <c r="F1171" s="24"/>
      <c r="G1171" s="63">
        <f t="shared" ref="G1171:K1171" si="391">G1172+G1173</f>
        <v>0</v>
      </c>
      <c r="H1171" s="239">
        <f t="shared" si="391"/>
        <v>0</v>
      </c>
      <c r="I1171" s="12">
        <f t="shared" si="376"/>
        <v>0</v>
      </c>
      <c r="J1171" s="63">
        <f t="shared" si="391"/>
        <v>0</v>
      </c>
      <c r="K1171" s="63">
        <f t="shared" si="391"/>
        <v>0</v>
      </c>
    </row>
    <row r="1172" spans="1:11" ht="22.5" hidden="1" customHeight="1">
      <c r="A1172" s="23" t="s">
        <v>18</v>
      </c>
      <c r="B1172" s="18" t="s">
        <v>394</v>
      </c>
      <c r="C1172" s="18" t="s">
        <v>402</v>
      </c>
      <c r="D1172" s="24" t="s">
        <v>406</v>
      </c>
      <c r="E1172" s="24" t="s">
        <v>404</v>
      </c>
      <c r="F1172" s="24" t="s">
        <v>10</v>
      </c>
      <c r="G1172" s="21"/>
      <c r="H1172" s="242"/>
      <c r="I1172" s="12">
        <f t="shared" si="376"/>
        <v>0</v>
      </c>
      <c r="J1172" s="64"/>
      <c r="K1172" s="19"/>
    </row>
    <row r="1173" spans="1:11" ht="19.5" hidden="1" customHeight="1">
      <c r="A1173" s="23" t="s">
        <v>19</v>
      </c>
      <c r="B1173" s="18" t="s">
        <v>394</v>
      </c>
      <c r="C1173" s="18" t="s">
        <v>402</v>
      </c>
      <c r="D1173" s="24" t="s">
        <v>406</v>
      </c>
      <c r="E1173" s="24" t="s">
        <v>76</v>
      </c>
      <c r="F1173" s="24" t="s">
        <v>11</v>
      </c>
      <c r="G1173" s="22"/>
      <c r="H1173" s="238"/>
      <c r="I1173" s="12">
        <f t="shared" si="376"/>
        <v>0</v>
      </c>
      <c r="J1173" s="64"/>
      <c r="K1173" s="19">
        <v>0</v>
      </c>
    </row>
    <row r="1174" spans="1:11" ht="51.75" hidden="1" customHeight="1">
      <c r="A1174" s="43" t="s">
        <v>200</v>
      </c>
      <c r="B1174" s="18" t="s">
        <v>394</v>
      </c>
      <c r="C1174" s="18" t="s">
        <v>402</v>
      </c>
      <c r="D1174" s="54" t="s">
        <v>201</v>
      </c>
      <c r="E1174" s="18"/>
      <c r="F1174" s="18"/>
      <c r="G1174" s="16">
        <f t="shared" ref="G1174:K1178" si="392">G1175</f>
        <v>0</v>
      </c>
      <c r="H1174" s="235">
        <f t="shared" si="392"/>
        <v>0</v>
      </c>
      <c r="I1174" s="12">
        <f t="shared" si="376"/>
        <v>0</v>
      </c>
      <c r="J1174" s="16">
        <f t="shared" si="392"/>
        <v>0</v>
      </c>
      <c r="K1174" s="16">
        <f t="shared" si="392"/>
        <v>0</v>
      </c>
    </row>
    <row r="1175" spans="1:11" ht="38.25" hidden="1">
      <c r="A1175" s="23" t="s">
        <v>407</v>
      </c>
      <c r="B1175" s="18" t="s">
        <v>394</v>
      </c>
      <c r="C1175" s="18" t="s">
        <v>402</v>
      </c>
      <c r="D1175" s="24" t="s">
        <v>408</v>
      </c>
      <c r="E1175" s="18"/>
      <c r="F1175" s="18"/>
      <c r="G1175" s="16">
        <f t="shared" si="392"/>
        <v>0</v>
      </c>
      <c r="H1175" s="235">
        <f t="shared" si="392"/>
        <v>0</v>
      </c>
      <c r="I1175" s="12">
        <f t="shared" si="376"/>
        <v>0</v>
      </c>
      <c r="J1175" s="16">
        <f t="shared" si="392"/>
        <v>0</v>
      </c>
      <c r="K1175" s="16">
        <f t="shared" si="392"/>
        <v>0</v>
      </c>
    </row>
    <row r="1176" spans="1:11" ht="103.5" hidden="1" customHeight="1">
      <c r="A1176" s="65" t="s">
        <v>606</v>
      </c>
      <c r="B1176" s="18" t="s">
        <v>394</v>
      </c>
      <c r="C1176" s="18" t="s">
        <v>402</v>
      </c>
      <c r="D1176" s="24" t="s">
        <v>409</v>
      </c>
      <c r="E1176" s="18"/>
      <c r="F1176" s="18"/>
      <c r="G1176" s="16">
        <f t="shared" si="392"/>
        <v>0</v>
      </c>
      <c r="H1176" s="235">
        <f t="shared" si="392"/>
        <v>0</v>
      </c>
      <c r="I1176" s="12">
        <f t="shared" si="376"/>
        <v>0</v>
      </c>
      <c r="J1176" s="16">
        <f t="shared" si="392"/>
        <v>0</v>
      </c>
      <c r="K1176" s="16">
        <f t="shared" si="392"/>
        <v>0</v>
      </c>
    </row>
    <row r="1177" spans="1:11" hidden="1">
      <c r="A1177" s="23" t="s">
        <v>133</v>
      </c>
      <c r="B1177" s="18" t="s">
        <v>394</v>
      </c>
      <c r="C1177" s="18" t="s">
        <v>402</v>
      </c>
      <c r="D1177" s="24" t="s">
        <v>410</v>
      </c>
      <c r="E1177" s="18"/>
      <c r="F1177" s="18"/>
      <c r="G1177" s="16">
        <f t="shared" si="392"/>
        <v>0</v>
      </c>
      <c r="H1177" s="235">
        <f t="shared" si="392"/>
        <v>0</v>
      </c>
      <c r="I1177" s="12">
        <f t="shared" si="376"/>
        <v>0</v>
      </c>
      <c r="J1177" s="16">
        <f t="shared" si="392"/>
        <v>0</v>
      </c>
      <c r="K1177" s="16">
        <f t="shared" si="392"/>
        <v>0</v>
      </c>
    </row>
    <row r="1178" spans="1:11" ht="29.25" hidden="1" customHeight="1">
      <c r="A1178" s="23" t="s">
        <v>73</v>
      </c>
      <c r="B1178" s="18" t="s">
        <v>394</v>
      </c>
      <c r="C1178" s="18" t="s">
        <v>402</v>
      </c>
      <c r="D1178" s="24" t="s">
        <v>410</v>
      </c>
      <c r="E1178" s="24" t="s">
        <v>74</v>
      </c>
      <c r="F1178" s="24"/>
      <c r="G1178" s="16">
        <f t="shared" si="392"/>
        <v>0</v>
      </c>
      <c r="H1178" s="235">
        <f t="shared" si="392"/>
        <v>0</v>
      </c>
      <c r="I1178" s="12">
        <f t="shared" si="376"/>
        <v>0</v>
      </c>
      <c r="J1178" s="16">
        <f t="shared" si="392"/>
        <v>0</v>
      </c>
      <c r="K1178" s="16">
        <f t="shared" si="392"/>
        <v>0</v>
      </c>
    </row>
    <row r="1179" spans="1:11" ht="44.25" hidden="1" customHeight="1">
      <c r="A1179" s="48" t="s">
        <v>75</v>
      </c>
      <c r="B1179" s="18" t="s">
        <v>394</v>
      </c>
      <c r="C1179" s="18" t="s">
        <v>402</v>
      </c>
      <c r="D1179" s="24" t="s">
        <v>410</v>
      </c>
      <c r="E1179" s="24" t="s">
        <v>76</v>
      </c>
      <c r="F1179" s="24"/>
      <c r="G1179" s="16">
        <f t="shared" ref="G1179:K1179" si="393">G1180+G1181</f>
        <v>0</v>
      </c>
      <c r="H1179" s="235">
        <f t="shared" si="393"/>
        <v>0</v>
      </c>
      <c r="I1179" s="12">
        <f t="shared" si="376"/>
        <v>0</v>
      </c>
      <c r="J1179" s="16">
        <f t="shared" si="393"/>
        <v>0</v>
      </c>
      <c r="K1179" s="16">
        <f t="shared" si="393"/>
        <v>0</v>
      </c>
    </row>
    <row r="1180" spans="1:11" hidden="1">
      <c r="A1180" s="48" t="s">
        <v>16</v>
      </c>
      <c r="B1180" s="18" t="s">
        <v>394</v>
      </c>
      <c r="C1180" s="18" t="s">
        <v>402</v>
      </c>
      <c r="D1180" s="24" t="s">
        <v>410</v>
      </c>
      <c r="E1180" s="24" t="s">
        <v>76</v>
      </c>
      <c r="F1180" s="24" t="s">
        <v>17</v>
      </c>
      <c r="G1180" s="26"/>
      <c r="H1180" s="221"/>
      <c r="I1180" s="12">
        <f t="shared" si="376"/>
        <v>0</v>
      </c>
      <c r="J1180" s="20"/>
      <c r="K1180" s="26"/>
    </row>
    <row r="1181" spans="1:11" hidden="1">
      <c r="A1181" s="48" t="s">
        <v>18</v>
      </c>
      <c r="B1181" s="18" t="s">
        <v>394</v>
      </c>
      <c r="C1181" s="18" t="s">
        <v>402</v>
      </c>
      <c r="D1181" s="24" t="s">
        <v>410</v>
      </c>
      <c r="E1181" s="24" t="s">
        <v>76</v>
      </c>
      <c r="F1181" s="24" t="s">
        <v>10</v>
      </c>
      <c r="G1181" s="26"/>
      <c r="H1181" s="221"/>
      <c r="I1181" s="12">
        <f t="shared" si="376"/>
        <v>0</v>
      </c>
      <c r="J1181" s="20"/>
      <c r="K1181" s="20"/>
    </row>
    <row r="1182" spans="1:11" ht="65.25" hidden="1" customHeight="1">
      <c r="A1182" s="23" t="s">
        <v>411</v>
      </c>
      <c r="B1182" s="24" t="s">
        <v>394</v>
      </c>
      <c r="C1182" s="24" t="s">
        <v>402</v>
      </c>
      <c r="D1182" s="24" t="s">
        <v>412</v>
      </c>
      <c r="E1182" s="24"/>
      <c r="F1182" s="24"/>
      <c r="G1182" s="63">
        <f t="shared" ref="G1182:K1183" si="394">G1183</f>
        <v>0</v>
      </c>
      <c r="H1182" s="239">
        <f t="shared" si="394"/>
        <v>0</v>
      </c>
      <c r="I1182" s="12">
        <f t="shared" si="376"/>
        <v>0</v>
      </c>
      <c r="J1182" s="63">
        <f t="shared" si="394"/>
        <v>0</v>
      </c>
      <c r="K1182" s="63">
        <f t="shared" si="394"/>
        <v>0</v>
      </c>
    </row>
    <row r="1183" spans="1:11" ht="27.75" hidden="1" customHeight="1">
      <c r="A1183" s="23" t="s">
        <v>73</v>
      </c>
      <c r="B1183" s="24" t="s">
        <v>394</v>
      </c>
      <c r="C1183" s="24" t="s">
        <v>402</v>
      </c>
      <c r="D1183" s="24" t="s">
        <v>412</v>
      </c>
      <c r="E1183" s="24" t="s">
        <v>74</v>
      </c>
      <c r="F1183" s="24"/>
      <c r="G1183" s="63">
        <f t="shared" si="394"/>
        <v>0</v>
      </c>
      <c r="H1183" s="239">
        <f t="shared" si="394"/>
        <v>0</v>
      </c>
      <c r="I1183" s="12">
        <f t="shared" si="376"/>
        <v>0</v>
      </c>
      <c r="J1183" s="63">
        <f t="shared" si="394"/>
        <v>0</v>
      </c>
      <c r="K1183" s="63">
        <f t="shared" si="394"/>
        <v>0</v>
      </c>
    </row>
    <row r="1184" spans="1:11" ht="25.5" hidden="1">
      <c r="A1184" s="48" t="s">
        <v>413</v>
      </c>
      <c r="B1184" s="24" t="s">
        <v>394</v>
      </c>
      <c r="C1184" s="24" t="s">
        <v>402</v>
      </c>
      <c r="D1184" s="24" t="s">
        <v>412</v>
      </c>
      <c r="E1184" s="24" t="s">
        <v>76</v>
      </c>
      <c r="F1184" s="24"/>
      <c r="G1184" s="63">
        <f t="shared" ref="G1184:K1184" si="395">G1186</f>
        <v>0</v>
      </c>
      <c r="H1184" s="239">
        <f t="shared" si="395"/>
        <v>0</v>
      </c>
      <c r="I1184" s="12">
        <f t="shared" si="376"/>
        <v>0</v>
      </c>
      <c r="J1184" s="63">
        <f t="shared" si="395"/>
        <v>0</v>
      </c>
      <c r="K1184" s="63">
        <f t="shared" si="395"/>
        <v>0</v>
      </c>
    </row>
    <row r="1185" spans="1:11" hidden="1">
      <c r="A1185" s="23" t="s">
        <v>18</v>
      </c>
      <c r="B1185" s="24" t="s">
        <v>394</v>
      </c>
      <c r="C1185" s="24" t="s">
        <v>402</v>
      </c>
      <c r="D1185" s="24" t="s">
        <v>412</v>
      </c>
      <c r="E1185" s="24" t="s">
        <v>404</v>
      </c>
      <c r="F1185" s="24" t="s">
        <v>10</v>
      </c>
      <c r="G1185" s="64"/>
      <c r="H1185" s="236"/>
      <c r="I1185" s="12">
        <f t="shared" si="376"/>
        <v>0</v>
      </c>
      <c r="J1185" s="21"/>
      <c r="K1185" s="26"/>
    </row>
    <row r="1186" spans="1:11" hidden="1">
      <c r="A1186" s="23" t="s">
        <v>19</v>
      </c>
      <c r="B1186" s="24" t="s">
        <v>394</v>
      </c>
      <c r="C1186" s="24" t="s">
        <v>402</v>
      </c>
      <c r="D1186" s="24" t="s">
        <v>412</v>
      </c>
      <c r="E1186" s="24" t="s">
        <v>76</v>
      </c>
      <c r="F1186" s="24" t="s">
        <v>11</v>
      </c>
      <c r="G1186" s="64"/>
      <c r="H1186" s="236"/>
      <c r="I1186" s="12">
        <f t="shared" si="376"/>
        <v>0</v>
      </c>
      <c r="J1186" s="22"/>
      <c r="K1186" s="19"/>
    </row>
    <row r="1187" spans="1:11" ht="38.25">
      <c r="A1187" s="114" t="s">
        <v>200</v>
      </c>
      <c r="B1187" s="24" t="s">
        <v>394</v>
      </c>
      <c r="C1187" s="138" t="s">
        <v>402</v>
      </c>
      <c r="D1187" s="138" t="s">
        <v>201</v>
      </c>
      <c r="E1187" s="138"/>
      <c r="F1187" s="138"/>
      <c r="G1187" s="64">
        <f t="shared" ref="G1187:H1191" si="396">G1188</f>
        <v>131.5</v>
      </c>
      <c r="H1187" s="236">
        <f t="shared" si="396"/>
        <v>0</v>
      </c>
      <c r="I1187" s="12">
        <f t="shared" si="376"/>
        <v>131.5</v>
      </c>
      <c r="J1187" s="64">
        <f t="shared" ref="J1187:K1191" si="397">J1188</f>
        <v>0</v>
      </c>
      <c r="K1187" s="64">
        <f t="shared" si="397"/>
        <v>0</v>
      </c>
    </row>
    <row r="1188" spans="1:11" ht="38.25">
      <c r="A1188" s="106" t="s">
        <v>407</v>
      </c>
      <c r="B1188" s="24" t="s">
        <v>394</v>
      </c>
      <c r="C1188" s="134" t="s">
        <v>402</v>
      </c>
      <c r="D1188" s="134" t="s">
        <v>408</v>
      </c>
      <c r="E1188" s="134"/>
      <c r="F1188" s="134"/>
      <c r="G1188" s="64">
        <f t="shared" si="396"/>
        <v>131.5</v>
      </c>
      <c r="H1188" s="236">
        <f t="shared" si="396"/>
        <v>0</v>
      </c>
      <c r="I1188" s="12">
        <f t="shared" si="376"/>
        <v>131.5</v>
      </c>
      <c r="J1188" s="64">
        <f t="shared" si="397"/>
        <v>0</v>
      </c>
      <c r="K1188" s="64">
        <f t="shared" si="397"/>
        <v>0</v>
      </c>
    </row>
    <row r="1189" spans="1:11" ht="86.25" customHeight="1">
      <c r="A1189" s="127" t="s">
        <v>606</v>
      </c>
      <c r="B1189" s="24" t="s">
        <v>394</v>
      </c>
      <c r="C1189" s="134" t="s">
        <v>402</v>
      </c>
      <c r="D1189" s="134" t="s">
        <v>409</v>
      </c>
      <c r="E1189" s="134"/>
      <c r="F1189" s="134"/>
      <c r="G1189" s="64">
        <f t="shared" si="396"/>
        <v>131.5</v>
      </c>
      <c r="H1189" s="236">
        <f t="shared" si="396"/>
        <v>0</v>
      </c>
      <c r="I1189" s="12">
        <f t="shared" si="376"/>
        <v>131.5</v>
      </c>
      <c r="J1189" s="64">
        <f t="shared" si="397"/>
        <v>0</v>
      </c>
      <c r="K1189" s="64">
        <f t="shared" si="397"/>
        <v>0</v>
      </c>
    </row>
    <row r="1190" spans="1:11" ht="38.25">
      <c r="A1190" s="49" t="s">
        <v>607</v>
      </c>
      <c r="B1190" s="24" t="s">
        <v>394</v>
      </c>
      <c r="C1190" s="134" t="s">
        <v>402</v>
      </c>
      <c r="D1190" s="134" t="s">
        <v>410</v>
      </c>
      <c r="E1190" s="134"/>
      <c r="F1190" s="134"/>
      <c r="G1190" s="64">
        <f t="shared" si="396"/>
        <v>131.5</v>
      </c>
      <c r="H1190" s="236">
        <f t="shared" si="396"/>
        <v>0</v>
      </c>
      <c r="I1190" s="12">
        <f t="shared" si="376"/>
        <v>131.5</v>
      </c>
      <c r="J1190" s="64">
        <f t="shared" si="397"/>
        <v>0</v>
      </c>
      <c r="K1190" s="64">
        <f t="shared" si="397"/>
        <v>0</v>
      </c>
    </row>
    <row r="1191" spans="1:11" ht="25.5">
      <c r="A1191" s="106" t="s">
        <v>73</v>
      </c>
      <c r="B1191" s="24" t="s">
        <v>394</v>
      </c>
      <c r="C1191" s="134" t="s">
        <v>402</v>
      </c>
      <c r="D1191" s="134" t="s">
        <v>410</v>
      </c>
      <c r="E1191" s="134" t="s">
        <v>74</v>
      </c>
      <c r="F1191" s="134"/>
      <c r="G1191" s="64">
        <f t="shared" si="396"/>
        <v>131.5</v>
      </c>
      <c r="H1191" s="236">
        <f t="shared" si="396"/>
        <v>0</v>
      </c>
      <c r="I1191" s="12">
        <f t="shared" si="376"/>
        <v>131.5</v>
      </c>
      <c r="J1191" s="64">
        <f t="shared" si="397"/>
        <v>0</v>
      </c>
      <c r="K1191" s="64">
        <f t="shared" si="397"/>
        <v>0</v>
      </c>
    </row>
    <row r="1192" spans="1:11" ht="38.25">
      <c r="A1192" s="108" t="s">
        <v>75</v>
      </c>
      <c r="B1192" s="24" t="s">
        <v>394</v>
      </c>
      <c r="C1192" s="134" t="s">
        <v>402</v>
      </c>
      <c r="D1192" s="134" t="s">
        <v>410</v>
      </c>
      <c r="E1192" s="134" t="s">
        <v>76</v>
      </c>
      <c r="F1192" s="134"/>
      <c r="G1192" s="64">
        <f>G1193+G1194+G1195</f>
        <v>131.5</v>
      </c>
      <c r="H1192" s="236">
        <f>H1193+H1194+H1195</f>
        <v>0</v>
      </c>
      <c r="I1192" s="12">
        <f t="shared" si="376"/>
        <v>131.5</v>
      </c>
      <c r="J1192" s="64">
        <f t="shared" ref="J1192:K1192" si="398">J1193+J1194+J1195</f>
        <v>0</v>
      </c>
      <c r="K1192" s="64">
        <f t="shared" si="398"/>
        <v>0</v>
      </c>
    </row>
    <row r="1193" spans="1:11">
      <c r="A1193" s="108" t="s">
        <v>16</v>
      </c>
      <c r="B1193" s="24" t="s">
        <v>394</v>
      </c>
      <c r="C1193" s="134" t="s">
        <v>402</v>
      </c>
      <c r="D1193" s="134" t="s">
        <v>410</v>
      </c>
      <c r="E1193" s="134" t="s">
        <v>76</v>
      </c>
      <c r="F1193" s="134" t="s">
        <v>17</v>
      </c>
      <c r="G1193" s="64">
        <v>131.5</v>
      </c>
      <c r="H1193" s="236"/>
      <c r="I1193" s="12">
        <f t="shared" si="376"/>
        <v>131.5</v>
      </c>
      <c r="J1193" s="22"/>
      <c r="K1193" s="19"/>
    </row>
    <row r="1194" spans="1:11">
      <c r="A1194" s="108" t="s">
        <v>18</v>
      </c>
      <c r="B1194" s="24" t="s">
        <v>394</v>
      </c>
      <c r="C1194" s="134" t="s">
        <v>402</v>
      </c>
      <c r="D1194" s="134" t="s">
        <v>410</v>
      </c>
      <c r="E1194" s="134" t="s">
        <v>76</v>
      </c>
      <c r="F1194" s="134" t="s">
        <v>10</v>
      </c>
      <c r="G1194" s="64"/>
      <c r="H1194" s="236"/>
      <c r="I1194" s="12">
        <f t="shared" si="376"/>
        <v>0</v>
      </c>
      <c r="J1194" s="22"/>
      <c r="K1194" s="19"/>
    </row>
    <row r="1195" spans="1:11">
      <c r="A1195" s="108" t="s">
        <v>19</v>
      </c>
      <c r="B1195" s="24" t="s">
        <v>394</v>
      </c>
      <c r="C1195" s="134" t="s">
        <v>402</v>
      </c>
      <c r="D1195" s="134" t="s">
        <v>410</v>
      </c>
      <c r="E1195" s="134" t="s">
        <v>76</v>
      </c>
      <c r="F1195" s="134" t="s">
        <v>11</v>
      </c>
      <c r="G1195" s="64"/>
      <c r="H1195" s="236"/>
      <c r="I1195" s="12">
        <f t="shared" si="376"/>
        <v>0</v>
      </c>
      <c r="J1195" s="22"/>
      <c r="K1195" s="19"/>
    </row>
    <row r="1196" spans="1:11" ht="44.25" hidden="1" customHeight="1">
      <c r="A1196" s="106" t="s">
        <v>544</v>
      </c>
      <c r="B1196" s="107" t="s">
        <v>394</v>
      </c>
      <c r="C1196" s="107" t="s">
        <v>402</v>
      </c>
      <c r="D1196" s="107" t="s">
        <v>63</v>
      </c>
      <c r="E1196" s="107"/>
      <c r="F1196" s="107"/>
      <c r="G1196" s="64">
        <f>G1197</f>
        <v>0</v>
      </c>
      <c r="H1196" s="236">
        <f>H1197</f>
        <v>0</v>
      </c>
      <c r="I1196" s="12">
        <f t="shared" si="376"/>
        <v>0</v>
      </c>
      <c r="J1196" s="64">
        <f t="shared" ref="J1196:K1198" si="399">J1197</f>
        <v>0</v>
      </c>
      <c r="K1196" s="64">
        <f t="shared" si="399"/>
        <v>0</v>
      </c>
    </row>
    <row r="1197" spans="1:11" ht="25.5" hidden="1">
      <c r="A1197" s="106" t="s">
        <v>73</v>
      </c>
      <c r="B1197" s="107" t="s">
        <v>394</v>
      </c>
      <c r="C1197" s="107" t="s">
        <v>402</v>
      </c>
      <c r="D1197" s="107" t="s">
        <v>63</v>
      </c>
      <c r="E1197" s="107" t="s">
        <v>74</v>
      </c>
      <c r="F1197" s="107"/>
      <c r="G1197" s="64">
        <f>G1198+G1200</f>
        <v>0</v>
      </c>
      <c r="H1197" s="236">
        <f>H1198+H1200</f>
        <v>0</v>
      </c>
      <c r="I1197" s="12">
        <f t="shared" ref="I1197:I1264" si="400">G1197+H1197</f>
        <v>0</v>
      </c>
      <c r="J1197" s="64">
        <f t="shared" ref="J1197:K1197" si="401">J1198+J1200</f>
        <v>0</v>
      </c>
      <c r="K1197" s="64">
        <f t="shared" si="401"/>
        <v>0</v>
      </c>
    </row>
    <row r="1198" spans="1:11" ht="38.25" hidden="1">
      <c r="A1198" s="108" t="s">
        <v>75</v>
      </c>
      <c r="B1198" s="107" t="s">
        <v>394</v>
      </c>
      <c r="C1198" s="107" t="s">
        <v>402</v>
      </c>
      <c r="D1198" s="107" t="s">
        <v>63</v>
      </c>
      <c r="E1198" s="107" t="s">
        <v>76</v>
      </c>
      <c r="F1198" s="107"/>
      <c r="G1198" s="64">
        <f>G1199</f>
        <v>0</v>
      </c>
      <c r="H1198" s="236">
        <f>H1199</f>
        <v>0</v>
      </c>
      <c r="I1198" s="12">
        <f t="shared" si="400"/>
        <v>0</v>
      </c>
      <c r="J1198" s="64">
        <f t="shared" si="399"/>
        <v>0</v>
      </c>
      <c r="K1198" s="64">
        <f t="shared" si="399"/>
        <v>0</v>
      </c>
    </row>
    <row r="1199" spans="1:11" hidden="1">
      <c r="A1199" s="106" t="s">
        <v>16</v>
      </c>
      <c r="B1199" s="107" t="s">
        <v>394</v>
      </c>
      <c r="C1199" s="107" t="s">
        <v>402</v>
      </c>
      <c r="D1199" s="107" t="s">
        <v>63</v>
      </c>
      <c r="E1199" s="107" t="s">
        <v>76</v>
      </c>
      <c r="F1199" s="107" t="s">
        <v>17</v>
      </c>
      <c r="G1199" s="64"/>
      <c r="H1199" s="236"/>
      <c r="I1199" s="12">
        <f t="shared" si="400"/>
        <v>0</v>
      </c>
      <c r="J1199" s="22"/>
      <c r="K1199" s="19"/>
    </row>
    <row r="1200" spans="1:11" ht="25.5" hidden="1">
      <c r="A1200" s="106" t="s">
        <v>644</v>
      </c>
      <c r="B1200" s="107" t="s">
        <v>394</v>
      </c>
      <c r="C1200" s="107" t="s">
        <v>402</v>
      </c>
      <c r="D1200" s="107" t="s">
        <v>63</v>
      </c>
      <c r="E1200" s="107" t="s">
        <v>569</v>
      </c>
      <c r="F1200" s="107"/>
      <c r="G1200" s="64">
        <f>G1201</f>
        <v>0</v>
      </c>
      <c r="H1200" s="236">
        <f>H1201</f>
        <v>0</v>
      </c>
      <c r="I1200" s="12">
        <f t="shared" si="400"/>
        <v>0</v>
      </c>
      <c r="J1200" s="64">
        <f t="shared" ref="J1200:K1200" si="402">J1201</f>
        <v>0</v>
      </c>
      <c r="K1200" s="64">
        <f t="shared" si="402"/>
        <v>0</v>
      </c>
    </row>
    <row r="1201" spans="1:11" hidden="1">
      <c r="A1201" s="106" t="s">
        <v>16</v>
      </c>
      <c r="B1201" s="107" t="s">
        <v>394</v>
      </c>
      <c r="C1201" s="107" t="s">
        <v>402</v>
      </c>
      <c r="D1201" s="107" t="s">
        <v>568</v>
      </c>
      <c r="E1201" s="107" t="s">
        <v>569</v>
      </c>
      <c r="F1201" s="107" t="s">
        <v>17</v>
      </c>
      <c r="G1201" s="64">
        <v>0</v>
      </c>
      <c r="H1201" s="236"/>
      <c r="I1201" s="12">
        <f t="shared" si="400"/>
        <v>0</v>
      </c>
      <c r="J1201" s="22"/>
      <c r="K1201" s="19"/>
    </row>
    <row r="1202" spans="1:11">
      <c r="A1202" s="13" t="s">
        <v>415</v>
      </c>
      <c r="B1202" s="14" t="s">
        <v>394</v>
      </c>
      <c r="C1202" s="14" t="s">
        <v>416</v>
      </c>
      <c r="D1202" s="14"/>
      <c r="E1202" s="14"/>
      <c r="F1202" s="14"/>
      <c r="G1202" s="15">
        <f>G1203</f>
        <v>8041.6</v>
      </c>
      <c r="H1202" s="228">
        <f>H1203</f>
        <v>-2306.1999999999998</v>
      </c>
      <c r="I1202" s="12">
        <f>G1202+H1202</f>
        <v>5735.4000000000005</v>
      </c>
      <c r="J1202" s="15">
        <f t="shared" ref="J1202:K1202" si="403">J1203</f>
        <v>9165.2999999999993</v>
      </c>
      <c r="K1202" s="15">
        <f t="shared" si="403"/>
        <v>8904.7000000000007</v>
      </c>
    </row>
    <row r="1203" spans="1:11" ht="24">
      <c r="A1203" s="58" t="s">
        <v>25</v>
      </c>
      <c r="B1203" s="14" t="s">
        <v>394</v>
      </c>
      <c r="C1203" s="14" t="s">
        <v>416</v>
      </c>
      <c r="D1203" s="75" t="s">
        <v>26</v>
      </c>
      <c r="E1203" s="14"/>
      <c r="F1203" s="14"/>
      <c r="G1203" s="15">
        <f>G1204+G1224+G1235+G1244+G1220+G1230+G1239+G1249</f>
        <v>8041.6</v>
      </c>
      <c r="H1203" s="228">
        <f>H1204+H1224+H1235+H1244+H1220+H1230+H1239+H1249</f>
        <v>-2306.1999999999998</v>
      </c>
      <c r="I1203" s="12">
        <f>G1203+H1203</f>
        <v>5735.4000000000005</v>
      </c>
      <c r="J1203" s="15">
        <f t="shared" ref="J1203:K1203" si="404">J1204+J1224+J1235+J1244+J1220+J1230+J1239+J1249</f>
        <v>9165.2999999999993</v>
      </c>
      <c r="K1203" s="15">
        <f t="shared" si="404"/>
        <v>8904.7000000000007</v>
      </c>
    </row>
    <row r="1204" spans="1:11" ht="48" hidden="1" customHeight="1">
      <c r="A1204" s="68" t="s">
        <v>417</v>
      </c>
      <c r="B1204" s="18" t="s">
        <v>394</v>
      </c>
      <c r="C1204" s="18" t="s">
        <v>416</v>
      </c>
      <c r="D1204" s="77" t="s">
        <v>418</v>
      </c>
      <c r="E1204" s="18"/>
      <c r="F1204" s="18"/>
      <c r="G1204" s="16">
        <f>G1205</f>
        <v>0</v>
      </c>
      <c r="H1204" s="235">
        <f>H1205</f>
        <v>0</v>
      </c>
      <c r="I1204" s="12">
        <f>G1204+H1204</f>
        <v>0</v>
      </c>
      <c r="J1204" s="16">
        <f t="shared" ref="J1204:K1205" si="405">J1205</f>
        <v>0</v>
      </c>
      <c r="K1204" s="16">
        <f t="shared" si="405"/>
        <v>0</v>
      </c>
    </row>
    <row r="1205" spans="1:11" ht="24" hidden="1">
      <c r="A1205" s="68" t="s">
        <v>73</v>
      </c>
      <c r="B1205" s="18" t="s">
        <v>394</v>
      </c>
      <c r="C1205" s="18" t="s">
        <v>416</v>
      </c>
      <c r="D1205" s="77" t="s">
        <v>418</v>
      </c>
      <c r="E1205" s="18" t="s">
        <v>74</v>
      </c>
      <c r="F1205" s="18"/>
      <c r="G1205" s="16">
        <f>G1206</f>
        <v>0</v>
      </c>
      <c r="H1205" s="235">
        <f>H1206</f>
        <v>0</v>
      </c>
      <c r="I1205" s="12">
        <f>G1205+H1205</f>
        <v>0</v>
      </c>
      <c r="J1205" s="16">
        <f t="shared" si="405"/>
        <v>0</v>
      </c>
      <c r="K1205" s="16">
        <f t="shared" si="405"/>
        <v>0</v>
      </c>
    </row>
    <row r="1206" spans="1:11" ht="24" hidden="1">
      <c r="A1206" s="68" t="s">
        <v>413</v>
      </c>
      <c r="B1206" s="18" t="s">
        <v>394</v>
      </c>
      <c r="C1206" s="18" t="s">
        <v>416</v>
      </c>
      <c r="D1206" s="77" t="s">
        <v>418</v>
      </c>
      <c r="E1206" s="18" t="s">
        <v>404</v>
      </c>
      <c r="F1206" s="18"/>
      <c r="G1206" s="16">
        <f>G1207+G1208</f>
        <v>0</v>
      </c>
      <c r="H1206" s="235">
        <f>H1207+H1208</f>
        <v>0</v>
      </c>
      <c r="I1206" s="12">
        <f>G1206+H1206</f>
        <v>0</v>
      </c>
      <c r="J1206" s="16">
        <f t="shared" ref="J1206:K1206" si="406">J1207+J1208</f>
        <v>0</v>
      </c>
      <c r="K1206" s="16">
        <f t="shared" si="406"/>
        <v>0</v>
      </c>
    </row>
    <row r="1207" spans="1:11" hidden="1">
      <c r="A1207" s="171" t="s">
        <v>18</v>
      </c>
      <c r="B1207" s="18" t="s">
        <v>394</v>
      </c>
      <c r="C1207" s="18" t="s">
        <v>416</v>
      </c>
      <c r="D1207" s="172" t="s">
        <v>418</v>
      </c>
      <c r="E1207" s="18" t="s">
        <v>404</v>
      </c>
      <c r="F1207" s="18" t="s">
        <v>10</v>
      </c>
      <c r="G1207" s="76"/>
      <c r="H1207" s="243"/>
      <c r="I1207" s="12">
        <f t="shared" si="400"/>
        <v>0</v>
      </c>
      <c r="J1207" s="16"/>
      <c r="K1207" s="26"/>
    </row>
    <row r="1208" spans="1:11" hidden="1">
      <c r="A1208" s="171" t="s">
        <v>19</v>
      </c>
      <c r="B1208" s="18" t="s">
        <v>394</v>
      </c>
      <c r="C1208" s="18" t="s">
        <v>416</v>
      </c>
      <c r="D1208" s="172" t="s">
        <v>418</v>
      </c>
      <c r="E1208" s="18" t="s">
        <v>404</v>
      </c>
      <c r="F1208" s="18" t="s">
        <v>11</v>
      </c>
      <c r="G1208" s="76"/>
      <c r="H1208" s="243"/>
      <c r="I1208" s="12">
        <f t="shared" si="400"/>
        <v>0</v>
      </c>
      <c r="J1208" s="16"/>
      <c r="K1208" s="26"/>
    </row>
    <row r="1209" spans="1:11" ht="152.25" hidden="1" customHeight="1">
      <c r="A1209" s="60" t="s">
        <v>419</v>
      </c>
      <c r="B1209" s="18" t="s">
        <v>394</v>
      </c>
      <c r="C1209" s="18" t="s">
        <v>416</v>
      </c>
      <c r="D1209" s="77" t="s">
        <v>420</v>
      </c>
      <c r="E1209" s="18"/>
      <c r="F1209" s="18"/>
      <c r="G1209" s="16">
        <f>G1210</f>
        <v>0</v>
      </c>
      <c r="H1209" s="235">
        <f>H1210</f>
        <v>0</v>
      </c>
      <c r="I1209" s="12">
        <f t="shared" si="400"/>
        <v>0</v>
      </c>
      <c r="J1209" s="16">
        <f>J1210</f>
        <v>0</v>
      </c>
      <c r="K1209" s="26"/>
    </row>
    <row r="1210" spans="1:11" ht="24" hidden="1">
      <c r="A1210" s="68" t="s">
        <v>73</v>
      </c>
      <c r="B1210" s="18" t="s">
        <v>394</v>
      </c>
      <c r="C1210" s="18" t="s">
        <v>416</v>
      </c>
      <c r="D1210" s="77" t="s">
        <v>420</v>
      </c>
      <c r="E1210" s="18" t="s">
        <v>74</v>
      </c>
      <c r="F1210" s="18"/>
      <c r="G1210" s="16">
        <f>G1211+G1219</f>
        <v>0</v>
      </c>
      <c r="H1210" s="235">
        <f>H1211+H1219</f>
        <v>0</v>
      </c>
      <c r="I1210" s="12">
        <f t="shared" si="400"/>
        <v>0</v>
      </c>
      <c r="J1210" s="16">
        <f>J1211+J1219</f>
        <v>0</v>
      </c>
      <c r="K1210" s="26"/>
    </row>
    <row r="1211" spans="1:11" ht="24" hidden="1" customHeight="1">
      <c r="A1211" s="68" t="s">
        <v>75</v>
      </c>
      <c r="B1211" s="18" t="s">
        <v>394</v>
      </c>
      <c r="C1211" s="18" t="s">
        <v>416</v>
      </c>
      <c r="D1211" s="77" t="s">
        <v>420</v>
      </c>
      <c r="E1211" s="18" t="s">
        <v>76</v>
      </c>
      <c r="F1211" s="18"/>
      <c r="G1211" s="16">
        <f>G1212</f>
        <v>0</v>
      </c>
      <c r="H1211" s="235">
        <f>H1212</f>
        <v>0</v>
      </c>
      <c r="I1211" s="12">
        <f t="shared" si="400"/>
        <v>0</v>
      </c>
      <c r="J1211" s="16">
        <f>J1212</f>
        <v>0</v>
      </c>
      <c r="K1211" s="26"/>
    </row>
    <row r="1212" spans="1:11" hidden="1">
      <c r="A1212" s="68" t="s">
        <v>18</v>
      </c>
      <c r="B1212" s="18" t="s">
        <v>394</v>
      </c>
      <c r="C1212" s="18" t="s">
        <v>416</v>
      </c>
      <c r="D1212" s="77" t="s">
        <v>420</v>
      </c>
      <c r="E1212" s="18" t="s">
        <v>76</v>
      </c>
      <c r="F1212" s="18" t="s">
        <v>10</v>
      </c>
      <c r="G1212" s="19"/>
      <c r="H1212" s="218"/>
      <c r="I1212" s="12">
        <f t="shared" si="400"/>
        <v>0</v>
      </c>
      <c r="J1212" s="20"/>
      <c r="K1212" s="26"/>
    </row>
    <row r="1213" spans="1:11" ht="180" hidden="1">
      <c r="A1213" s="68" t="s">
        <v>421</v>
      </c>
      <c r="B1213" s="18" t="s">
        <v>394</v>
      </c>
      <c r="C1213" s="18" t="s">
        <v>416</v>
      </c>
      <c r="D1213" s="77" t="s">
        <v>420</v>
      </c>
      <c r="E1213" s="18"/>
      <c r="F1213" s="18"/>
      <c r="G1213" s="16">
        <f t="shared" ref="G1213:J1216" si="407">G1214</f>
        <v>0</v>
      </c>
      <c r="H1213" s="235">
        <f t="shared" si="407"/>
        <v>0</v>
      </c>
      <c r="I1213" s="12">
        <f t="shared" si="400"/>
        <v>0</v>
      </c>
      <c r="J1213" s="16">
        <f t="shared" si="407"/>
        <v>0</v>
      </c>
      <c r="K1213" s="26"/>
    </row>
    <row r="1214" spans="1:11" ht="24" hidden="1">
      <c r="A1214" s="68" t="s">
        <v>73</v>
      </c>
      <c r="B1214" s="18" t="s">
        <v>394</v>
      </c>
      <c r="C1214" s="18" t="s">
        <v>416</v>
      </c>
      <c r="D1214" s="77" t="s">
        <v>420</v>
      </c>
      <c r="E1214" s="18" t="s">
        <v>74</v>
      </c>
      <c r="F1214" s="18"/>
      <c r="G1214" s="16">
        <f t="shared" si="407"/>
        <v>0</v>
      </c>
      <c r="H1214" s="235">
        <f t="shared" si="407"/>
        <v>0</v>
      </c>
      <c r="I1214" s="12">
        <f t="shared" si="400"/>
        <v>0</v>
      </c>
      <c r="J1214" s="16">
        <f t="shared" si="407"/>
        <v>0</v>
      </c>
      <c r="K1214" s="26"/>
    </row>
    <row r="1215" spans="1:11" ht="24" hidden="1">
      <c r="A1215" s="68" t="s">
        <v>75</v>
      </c>
      <c r="B1215" s="18" t="s">
        <v>394</v>
      </c>
      <c r="C1215" s="18" t="s">
        <v>416</v>
      </c>
      <c r="D1215" s="77" t="s">
        <v>420</v>
      </c>
      <c r="E1215" s="18" t="s">
        <v>76</v>
      </c>
      <c r="F1215" s="18"/>
      <c r="G1215" s="16">
        <f t="shared" si="407"/>
        <v>0</v>
      </c>
      <c r="H1215" s="235">
        <f t="shared" si="407"/>
        <v>0</v>
      </c>
      <c r="I1215" s="12">
        <f t="shared" si="400"/>
        <v>0</v>
      </c>
      <c r="J1215" s="16">
        <f t="shared" si="407"/>
        <v>0</v>
      </c>
      <c r="K1215" s="26"/>
    </row>
    <row r="1216" spans="1:11" ht="36" hidden="1">
      <c r="A1216" s="68" t="s">
        <v>429</v>
      </c>
      <c r="B1216" s="18" t="s">
        <v>394</v>
      </c>
      <c r="C1216" s="18" t="s">
        <v>416</v>
      </c>
      <c r="D1216" s="77" t="s">
        <v>420</v>
      </c>
      <c r="E1216" s="18" t="s">
        <v>422</v>
      </c>
      <c r="F1216" s="18"/>
      <c r="G1216" s="16">
        <f t="shared" si="407"/>
        <v>0</v>
      </c>
      <c r="H1216" s="235">
        <f t="shared" si="407"/>
        <v>0</v>
      </c>
      <c r="I1216" s="12">
        <f t="shared" si="400"/>
        <v>0</v>
      </c>
      <c r="J1216" s="16">
        <f t="shared" si="407"/>
        <v>0</v>
      </c>
      <c r="K1216" s="26"/>
    </row>
    <row r="1217" spans="1:11" hidden="1">
      <c r="A1217" s="68" t="s">
        <v>18</v>
      </c>
      <c r="B1217" s="18" t="s">
        <v>394</v>
      </c>
      <c r="C1217" s="18" t="s">
        <v>416</v>
      </c>
      <c r="D1217" s="77" t="s">
        <v>420</v>
      </c>
      <c r="E1217" s="18" t="s">
        <v>422</v>
      </c>
      <c r="F1217" s="18" t="s">
        <v>10</v>
      </c>
      <c r="G1217" s="78"/>
      <c r="H1217" s="244"/>
      <c r="I1217" s="12">
        <f t="shared" si="400"/>
        <v>0</v>
      </c>
      <c r="J1217" s="20"/>
      <c r="K1217" s="26"/>
    </row>
    <row r="1218" spans="1:11" ht="24" hidden="1">
      <c r="A1218" s="68" t="s">
        <v>413</v>
      </c>
      <c r="B1218" s="18" t="s">
        <v>394</v>
      </c>
      <c r="C1218" s="18" t="s">
        <v>416</v>
      </c>
      <c r="D1218" s="77" t="s">
        <v>420</v>
      </c>
      <c r="E1218" s="18" t="s">
        <v>404</v>
      </c>
      <c r="F1218" s="18"/>
      <c r="G1218" s="16">
        <f>G1219</f>
        <v>0</v>
      </c>
      <c r="H1218" s="235">
        <f>H1219</f>
        <v>0</v>
      </c>
      <c r="I1218" s="12">
        <f t="shared" si="400"/>
        <v>0</v>
      </c>
      <c r="J1218" s="16">
        <f>J1219</f>
        <v>0</v>
      </c>
      <c r="K1218" s="26"/>
    </row>
    <row r="1219" spans="1:11" hidden="1">
      <c r="A1219" s="68" t="s">
        <v>18</v>
      </c>
      <c r="B1219" s="18" t="s">
        <v>394</v>
      </c>
      <c r="C1219" s="18" t="s">
        <v>416</v>
      </c>
      <c r="D1219" s="77" t="s">
        <v>420</v>
      </c>
      <c r="E1219" s="18" t="s">
        <v>404</v>
      </c>
      <c r="F1219" s="18" t="s">
        <v>10</v>
      </c>
      <c r="G1219" s="19"/>
      <c r="H1219" s="218"/>
      <c r="I1219" s="12">
        <f t="shared" si="400"/>
        <v>0</v>
      </c>
      <c r="J1219" s="20"/>
      <c r="K1219" s="26"/>
    </row>
    <row r="1220" spans="1:11" ht="36.75" hidden="1" customHeight="1">
      <c r="A1220" s="74" t="s">
        <v>423</v>
      </c>
      <c r="B1220" s="18" t="s">
        <v>394</v>
      </c>
      <c r="C1220" s="18" t="s">
        <v>416</v>
      </c>
      <c r="D1220" s="79" t="s">
        <v>424</v>
      </c>
      <c r="E1220" s="24"/>
      <c r="F1220" s="24"/>
      <c r="G1220" s="63">
        <f t="shared" ref="G1220:K1222" si="408">G1221</f>
        <v>0</v>
      </c>
      <c r="H1220" s="239">
        <f t="shared" si="408"/>
        <v>0</v>
      </c>
      <c r="I1220" s="12">
        <f t="shared" si="400"/>
        <v>0</v>
      </c>
      <c r="J1220" s="63">
        <f t="shared" si="408"/>
        <v>0</v>
      </c>
      <c r="K1220" s="16">
        <f t="shared" si="408"/>
        <v>0</v>
      </c>
    </row>
    <row r="1221" spans="1:11" ht="25.5" hidden="1">
      <c r="A1221" s="74" t="s">
        <v>73</v>
      </c>
      <c r="B1221" s="18" t="s">
        <v>394</v>
      </c>
      <c r="C1221" s="18" t="s">
        <v>416</v>
      </c>
      <c r="D1221" s="79" t="s">
        <v>424</v>
      </c>
      <c r="E1221" s="24" t="s">
        <v>74</v>
      </c>
      <c r="F1221" s="24"/>
      <c r="G1221" s="63">
        <f t="shared" si="408"/>
        <v>0</v>
      </c>
      <c r="H1221" s="239">
        <f t="shared" si="408"/>
        <v>0</v>
      </c>
      <c r="I1221" s="12">
        <f t="shared" si="400"/>
        <v>0</v>
      </c>
      <c r="J1221" s="63">
        <f t="shared" si="408"/>
        <v>0</v>
      </c>
      <c r="K1221" s="16">
        <f t="shared" si="408"/>
        <v>0</v>
      </c>
    </row>
    <row r="1222" spans="1:11" ht="27" hidden="1" customHeight="1">
      <c r="A1222" s="74" t="s">
        <v>75</v>
      </c>
      <c r="B1222" s="18" t="s">
        <v>394</v>
      </c>
      <c r="C1222" s="18" t="s">
        <v>416</v>
      </c>
      <c r="D1222" s="79" t="s">
        <v>424</v>
      </c>
      <c r="E1222" s="24" t="s">
        <v>76</v>
      </c>
      <c r="F1222" s="24"/>
      <c r="G1222" s="63">
        <f t="shared" si="408"/>
        <v>0</v>
      </c>
      <c r="H1222" s="239">
        <f t="shared" si="408"/>
        <v>0</v>
      </c>
      <c r="I1222" s="12">
        <f t="shared" si="400"/>
        <v>0</v>
      </c>
      <c r="J1222" s="63">
        <f t="shared" si="408"/>
        <v>0</v>
      </c>
      <c r="K1222" s="16">
        <f t="shared" si="408"/>
        <v>0</v>
      </c>
    </row>
    <row r="1223" spans="1:11" hidden="1">
      <c r="A1223" s="74" t="s">
        <v>18</v>
      </c>
      <c r="B1223" s="18" t="s">
        <v>394</v>
      </c>
      <c r="C1223" s="18" t="s">
        <v>416</v>
      </c>
      <c r="D1223" s="79" t="s">
        <v>424</v>
      </c>
      <c r="E1223" s="24" t="s">
        <v>76</v>
      </c>
      <c r="F1223" s="24" t="s">
        <v>10</v>
      </c>
      <c r="G1223" s="64">
        <f>0</f>
        <v>0</v>
      </c>
      <c r="H1223" s="236"/>
      <c r="I1223" s="12">
        <f t="shared" si="400"/>
        <v>0</v>
      </c>
      <c r="J1223" s="22">
        <v>0</v>
      </c>
      <c r="K1223" s="26">
        <v>0</v>
      </c>
    </row>
    <row r="1224" spans="1:11" ht="36" customHeight="1">
      <c r="A1224" s="68" t="s">
        <v>425</v>
      </c>
      <c r="B1224" s="18" t="s">
        <v>394</v>
      </c>
      <c r="C1224" s="18" t="s">
        <v>416</v>
      </c>
      <c r="D1224" s="79" t="s">
        <v>426</v>
      </c>
      <c r="E1224" s="18"/>
      <c r="F1224" s="18"/>
      <c r="G1224" s="16">
        <f t="shared" ref="G1224:K1224" si="409">G1225</f>
        <v>2380.1999999999998</v>
      </c>
      <c r="H1224" s="235">
        <f t="shared" si="409"/>
        <v>0</v>
      </c>
      <c r="I1224" s="12">
        <f t="shared" si="400"/>
        <v>2380.1999999999998</v>
      </c>
      <c r="J1224" s="16">
        <f t="shared" si="409"/>
        <v>2380.1999999999998</v>
      </c>
      <c r="K1224" s="16">
        <f t="shared" si="409"/>
        <v>2380.1999999999998</v>
      </c>
    </row>
    <row r="1225" spans="1:11" ht="24">
      <c r="A1225" s="68" t="s">
        <v>73</v>
      </c>
      <c r="B1225" s="18" t="s">
        <v>394</v>
      </c>
      <c r="C1225" s="18" t="s">
        <v>416</v>
      </c>
      <c r="D1225" s="79" t="s">
        <v>426</v>
      </c>
      <c r="E1225" s="18" t="s">
        <v>74</v>
      </c>
      <c r="F1225" s="18"/>
      <c r="G1225" s="16">
        <f t="shared" ref="G1225:K1225" si="410">G1226+G1228</f>
        <v>2380.1999999999998</v>
      </c>
      <c r="H1225" s="235">
        <f t="shared" si="410"/>
        <v>0</v>
      </c>
      <c r="I1225" s="12">
        <f t="shared" si="400"/>
        <v>2380.1999999999998</v>
      </c>
      <c r="J1225" s="16">
        <f t="shared" si="410"/>
        <v>2380.1999999999998</v>
      </c>
      <c r="K1225" s="16">
        <f t="shared" si="410"/>
        <v>2380.1999999999998</v>
      </c>
    </row>
    <row r="1226" spans="1:11" ht="27" customHeight="1">
      <c r="A1226" s="68" t="s">
        <v>413</v>
      </c>
      <c r="B1226" s="18" t="s">
        <v>394</v>
      </c>
      <c r="C1226" s="18" t="s">
        <v>416</v>
      </c>
      <c r="D1226" s="79" t="s">
        <v>426</v>
      </c>
      <c r="E1226" s="18" t="s">
        <v>404</v>
      </c>
      <c r="F1226" s="18"/>
      <c r="G1226" s="16">
        <f t="shared" ref="G1226:K1226" si="411">G1227</f>
        <v>700</v>
      </c>
      <c r="H1226" s="235">
        <f t="shared" si="411"/>
        <v>0</v>
      </c>
      <c r="I1226" s="12">
        <f t="shared" si="400"/>
        <v>700</v>
      </c>
      <c r="J1226" s="16">
        <f t="shared" si="411"/>
        <v>1680.2</v>
      </c>
      <c r="K1226" s="16">
        <f t="shared" si="411"/>
        <v>1680.2</v>
      </c>
    </row>
    <row r="1227" spans="1:11">
      <c r="A1227" s="68" t="s">
        <v>18</v>
      </c>
      <c r="B1227" s="18" t="s">
        <v>394</v>
      </c>
      <c r="C1227" s="18" t="s">
        <v>416</v>
      </c>
      <c r="D1227" s="79" t="s">
        <v>426</v>
      </c>
      <c r="E1227" s="18" t="s">
        <v>404</v>
      </c>
      <c r="F1227" s="18" t="s">
        <v>10</v>
      </c>
      <c r="G1227" s="64">
        <f>'[6]Поправки июль'!$H$1245</f>
        <v>700</v>
      </c>
      <c r="H1227" s="236"/>
      <c r="I1227" s="12">
        <f t="shared" si="400"/>
        <v>700</v>
      </c>
      <c r="J1227" s="22">
        <f>'[6]Поправки июль'!$K$1245</f>
        <v>1680.2</v>
      </c>
      <c r="K1227" s="21">
        <f>'[6]Поправки июль'!$L$1245</f>
        <v>1680.2</v>
      </c>
    </row>
    <row r="1228" spans="1:11" ht="24.75" customHeight="1">
      <c r="A1228" s="68" t="s">
        <v>75</v>
      </c>
      <c r="B1228" s="18" t="s">
        <v>394</v>
      </c>
      <c r="C1228" s="18" t="s">
        <v>416</v>
      </c>
      <c r="D1228" s="79" t="s">
        <v>426</v>
      </c>
      <c r="E1228" s="18" t="s">
        <v>76</v>
      </c>
      <c r="F1228" s="18"/>
      <c r="G1228" s="16">
        <f t="shared" ref="G1228:K1228" si="412">G1229</f>
        <v>1680.2</v>
      </c>
      <c r="H1228" s="235">
        <f t="shared" si="412"/>
        <v>0</v>
      </c>
      <c r="I1228" s="12">
        <f t="shared" si="400"/>
        <v>1680.2</v>
      </c>
      <c r="J1228" s="16">
        <f t="shared" si="412"/>
        <v>700</v>
      </c>
      <c r="K1228" s="16">
        <f t="shared" si="412"/>
        <v>700</v>
      </c>
    </row>
    <row r="1229" spans="1:11">
      <c r="A1229" s="68" t="s">
        <v>18</v>
      </c>
      <c r="B1229" s="18" t="s">
        <v>394</v>
      </c>
      <c r="C1229" s="18" t="s">
        <v>416</v>
      </c>
      <c r="D1229" s="79" t="s">
        <v>426</v>
      </c>
      <c r="E1229" s="18" t="s">
        <v>76</v>
      </c>
      <c r="F1229" s="18" t="s">
        <v>10</v>
      </c>
      <c r="G1229" s="64">
        <f>'[6]Поправки июль'!$H$1247</f>
        <v>1680.2</v>
      </c>
      <c r="H1229" s="236"/>
      <c r="I1229" s="12">
        <f t="shared" si="400"/>
        <v>1680.2</v>
      </c>
      <c r="J1229" s="22">
        <f>'[6]Поправки июль'!$K$1247</f>
        <v>700</v>
      </c>
      <c r="K1229" s="22">
        <f>'[6]Поправки июль'!$L$1247</f>
        <v>700</v>
      </c>
    </row>
    <row r="1230" spans="1:11" ht="91.5" hidden="1" customHeight="1">
      <c r="A1230" s="173" t="s">
        <v>427</v>
      </c>
      <c r="B1230" s="18" t="s">
        <v>394</v>
      </c>
      <c r="C1230" s="18" t="s">
        <v>416</v>
      </c>
      <c r="D1230" s="77" t="s">
        <v>428</v>
      </c>
      <c r="E1230" s="34"/>
      <c r="F1230" s="34"/>
      <c r="G1230" s="16">
        <f t="shared" ref="G1230:K1233" si="413">G1231</f>
        <v>0</v>
      </c>
      <c r="H1230" s="235">
        <f t="shared" si="413"/>
        <v>0</v>
      </c>
      <c r="I1230" s="12">
        <f t="shared" si="400"/>
        <v>0</v>
      </c>
      <c r="J1230" s="16">
        <f t="shared" si="413"/>
        <v>0</v>
      </c>
      <c r="K1230" s="16">
        <f t="shared" si="413"/>
        <v>0</v>
      </c>
    </row>
    <row r="1231" spans="1:11" ht="24" hidden="1">
      <c r="A1231" s="68" t="s">
        <v>73</v>
      </c>
      <c r="B1231" s="18" t="s">
        <v>394</v>
      </c>
      <c r="C1231" s="18" t="s">
        <v>416</v>
      </c>
      <c r="D1231" s="77" t="s">
        <v>428</v>
      </c>
      <c r="E1231" s="18" t="s">
        <v>74</v>
      </c>
      <c r="F1231" s="18"/>
      <c r="G1231" s="16">
        <f t="shared" si="413"/>
        <v>0</v>
      </c>
      <c r="H1231" s="235">
        <f t="shared" si="413"/>
        <v>0</v>
      </c>
      <c r="I1231" s="12">
        <f t="shared" si="400"/>
        <v>0</v>
      </c>
      <c r="J1231" s="16">
        <f t="shared" si="413"/>
        <v>0</v>
      </c>
      <c r="K1231" s="16">
        <f t="shared" si="413"/>
        <v>0</v>
      </c>
    </row>
    <row r="1232" spans="1:11" ht="24" hidden="1">
      <c r="A1232" s="68" t="s">
        <v>75</v>
      </c>
      <c r="B1232" s="18" t="s">
        <v>394</v>
      </c>
      <c r="C1232" s="18" t="s">
        <v>416</v>
      </c>
      <c r="D1232" s="77" t="s">
        <v>428</v>
      </c>
      <c r="E1232" s="18" t="s">
        <v>76</v>
      </c>
      <c r="F1232" s="18"/>
      <c r="G1232" s="16">
        <f t="shared" si="413"/>
        <v>0</v>
      </c>
      <c r="H1232" s="235">
        <f t="shared" si="413"/>
        <v>0</v>
      </c>
      <c r="I1232" s="12">
        <f t="shared" si="400"/>
        <v>0</v>
      </c>
      <c r="J1232" s="16">
        <f t="shared" si="413"/>
        <v>0</v>
      </c>
      <c r="K1232" s="16">
        <f t="shared" si="413"/>
        <v>0</v>
      </c>
    </row>
    <row r="1233" spans="1:11" ht="36" hidden="1">
      <c r="A1233" s="68" t="s">
        <v>429</v>
      </c>
      <c r="B1233" s="18" t="s">
        <v>394</v>
      </c>
      <c r="C1233" s="18" t="s">
        <v>416</v>
      </c>
      <c r="D1233" s="77" t="s">
        <v>428</v>
      </c>
      <c r="E1233" s="18" t="s">
        <v>76</v>
      </c>
      <c r="F1233" s="18"/>
      <c r="G1233" s="16">
        <f t="shared" si="413"/>
        <v>0</v>
      </c>
      <c r="H1233" s="235">
        <f t="shared" si="413"/>
        <v>0</v>
      </c>
      <c r="I1233" s="12">
        <f t="shared" si="400"/>
        <v>0</v>
      </c>
      <c r="J1233" s="16">
        <f t="shared" si="413"/>
        <v>0</v>
      </c>
      <c r="K1233" s="16">
        <f t="shared" si="413"/>
        <v>0</v>
      </c>
    </row>
    <row r="1234" spans="1:11" hidden="1">
      <c r="A1234" s="174" t="s">
        <v>18</v>
      </c>
      <c r="B1234" s="151" t="s">
        <v>394</v>
      </c>
      <c r="C1234" s="151" t="s">
        <v>416</v>
      </c>
      <c r="D1234" s="175" t="s">
        <v>428</v>
      </c>
      <c r="E1234" s="151" t="s">
        <v>76</v>
      </c>
      <c r="F1234" s="151" t="s">
        <v>10</v>
      </c>
      <c r="G1234" s="154">
        <v>0</v>
      </c>
      <c r="H1234" s="218"/>
      <c r="I1234" s="12">
        <f t="shared" si="400"/>
        <v>0</v>
      </c>
      <c r="J1234" s="155">
        <v>0</v>
      </c>
      <c r="K1234" s="154">
        <v>0</v>
      </c>
    </row>
    <row r="1235" spans="1:11" ht="60.75" customHeight="1">
      <c r="A1235" s="60" t="s">
        <v>430</v>
      </c>
      <c r="B1235" s="18" t="s">
        <v>394</v>
      </c>
      <c r="C1235" s="18" t="s">
        <v>416</v>
      </c>
      <c r="D1235" s="80" t="s">
        <v>431</v>
      </c>
      <c r="E1235" s="34"/>
      <c r="F1235" s="34"/>
      <c r="G1235" s="16">
        <f>G1236</f>
        <v>559.4</v>
      </c>
      <c r="H1235" s="235">
        <f>H1236</f>
        <v>0</v>
      </c>
      <c r="I1235" s="12">
        <f t="shared" si="400"/>
        <v>559.4</v>
      </c>
      <c r="J1235" s="16">
        <f t="shared" ref="G1235:K1237" si="414">J1236</f>
        <v>559.4</v>
      </c>
      <c r="K1235" s="16">
        <f t="shared" si="414"/>
        <v>559.4</v>
      </c>
    </row>
    <row r="1236" spans="1:11" ht="24">
      <c r="A1236" s="68" t="s">
        <v>73</v>
      </c>
      <c r="B1236" s="18" t="s">
        <v>394</v>
      </c>
      <c r="C1236" s="18" t="s">
        <v>416</v>
      </c>
      <c r="D1236" s="80" t="s">
        <v>431</v>
      </c>
      <c r="E1236" s="18" t="s">
        <v>74</v>
      </c>
      <c r="F1236" s="18"/>
      <c r="G1236" s="16">
        <f t="shared" si="414"/>
        <v>559.4</v>
      </c>
      <c r="H1236" s="235">
        <f t="shared" si="414"/>
        <v>0</v>
      </c>
      <c r="I1236" s="12">
        <f t="shared" si="400"/>
        <v>559.4</v>
      </c>
      <c r="J1236" s="16">
        <f t="shared" si="414"/>
        <v>559.4</v>
      </c>
      <c r="K1236" s="16">
        <f t="shared" si="414"/>
        <v>559.4</v>
      </c>
    </row>
    <row r="1237" spans="1:11" ht="22.5" customHeight="1">
      <c r="A1237" s="68" t="s">
        <v>75</v>
      </c>
      <c r="B1237" s="18" t="s">
        <v>394</v>
      </c>
      <c r="C1237" s="18" t="s">
        <v>416</v>
      </c>
      <c r="D1237" s="80" t="s">
        <v>431</v>
      </c>
      <c r="E1237" s="18" t="s">
        <v>76</v>
      </c>
      <c r="F1237" s="18"/>
      <c r="G1237" s="16">
        <f t="shared" si="414"/>
        <v>559.4</v>
      </c>
      <c r="H1237" s="235">
        <f t="shared" si="414"/>
        <v>0</v>
      </c>
      <c r="I1237" s="12">
        <f t="shared" si="400"/>
        <v>559.4</v>
      </c>
      <c r="J1237" s="16">
        <f t="shared" si="414"/>
        <v>559.4</v>
      </c>
      <c r="K1237" s="16">
        <f t="shared" si="414"/>
        <v>559.4</v>
      </c>
    </row>
    <row r="1238" spans="1:11">
      <c r="A1238" s="68" t="s">
        <v>18</v>
      </c>
      <c r="B1238" s="18" t="s">
        <v>394</v>
      </c>
      <c r="C1238" s="18" t="s">
        <v>416</v>
      </c>
      <c r="D1238" s="80" t="s">
        <v>431</v>
      </c>
      <c r="E1238" s="18" t="s">
        <v>76</v>
      </c>
      <c r="F1238" s="18" t="s">
        <v>10</v>
      </c>
      <c r="G1238" s="64">
        <f>'[3]Бюджет 2025 г 2 чтение'!$H$1234</f>
        <v>559.4</v>
      </c>
      <c r="H1238" s="236"/>
      <c r="I1238" s="12">
        <f t="shared" si="400"/>
        <v>559.4</v>
      </c>
      <c r="J1238" s="21">
        <f>'[3]Бюджет 2025 г 2 чтение'!$I$1234</f>
        <v>559.4</v>
      </c>
      <c r="K1238" s="21">
        <f>'[3]Бюджет 2025 г 2 чтение'!$J$1234</f>
        <v>559.4</v>
      </c>
    </row>
    <row r="1239" spans="1:11" ht="63.75" hidden="1">
      <c r="A1239" s="160" t="s">
        <v>432</v>
      </c>
      <c r="B1239" s="18" t="s">
        <v>394</v>
      </c>
      <c r="C1239" s="18" t="s">
        <v>416</v>
      </c>
      <c r="D1239" s="80" t="s">
        <v>433</v>
      </c>
      <c r="E1239" s="18"/>
      <c r="F1239" s="18"/>
      <c r="G1239" s="16">
        <f t="shared" ref="G1239:J1242" si="415">G1240</f>
        <v>0</v>
      </c>
      <c r="H1239" s="235">
        <f t="shared" si="415"/>
        <v>0</v>
      </c>
      <c r="I1239" s="12">
        <f t="shared" si="400"/>
        <v>0</v>
      </c>
      <c r="J1239" s="16">
        <f t="shared" si="415"/>
        <v>0</v>
      </c>
      <c r="K1239" s="26"/>
    </row>
    <row r="1240" spans="1:11" ht="38.25" hidden="1" customHeight="1">
      <c r="A1240" s="74" t="s">
        <v>434</v>
      </c>
      <c r="B1240" s="18" t="s">
        <v>394</v>
      </c>
      <c r="C1240" s="18" t="s">
        <v>416</v>
      </c>
      <c r="D1240" s="80" t="s">
        <v>433</v>
      </c>
      <c r="E1240" s="18" t="s">
        <v>209</v>
      </c>
      <c r="F1240" s="18"/>
      <c r="G1240" s="16">
        <f t="shared" si="415"/>
        <v>0</v>
      </c>
      <c r="H1240" s="235">
        <f t="shared" si="415"/>
        <v>0</v>
      </c>
      <c r="I1240" s="12">
        <f t="shared" si="400"/>
        <v>0</v>
      </c>
      <c r="J1240" s="16">
        <f t="shared" si="415"/>
        <v>0</v>
      </c>
      <c r="K1240" s="26"/>
    </row>
    <row r="1241" spans="1:11" hidden="1">
      <c r="A1241" s="74" t="s">
        <v>210</v>
      </c>
      <c r="B1241" s="18" t="s">
        <v>394</v>
      </c>
      <c r="C1241" s="18" t="s">
        <v>416</v>
      </c>
      <c r="D1241" s="80" t="s">
        <v>433</v>
      </c>
      <c r="E1241" s="18" t="s">
        <v>435</v>
      </c>
      <c r="F1241" s="18"/>
      <c r="G1241" s="16">
        <f t="shared" si="415"/>
        <v>0</v>
      </c>
      <c r="H1241" s="235">
        <f t="shared" si="415"/>
        <v>0</v>
      </c>
      <c r="I1241" s="12">
        <f t="shared" si="400"/>
        <v>0</v>
      </c>
      <c r="J1241" s="16">
        <f t="shared" si="415"/>
        <v>0</v>
      </c>
      <c r="K1241" s="26"/>
    </row>
    <row r="1242" spans="1:11" ht="51" hidden="1">
      <c r="A1242" s="45" t="s">
        <v>436</v>
      </c>
      <c r="B1242" s="18" t="s">
        <v>394</v>
      </c>
      <c r="C1242" s="18" t="s">
        <v>416</v>
      </c>
      <c r="D1242" s="80" t="s">
        <v>433</v>
      </c>
      <c r="E1242" s="18" t="s">
        <v>437</v>
      </c>
      <c r="F1242" s="18"/>
      <c r="G1242" s="16">
        <f t="shared" si="415"/>
        <v>0</v>
      </c>
      <c r="H1242" s="235">
        <f t="shared" si="415"/>
        <v>0</v>
      </c>
      <c r="I1242" s="12">
        <f t="shared" si="400"/>
        <v>0</v>
      </c>
      <c r="J1242" s="16">
        <f t="shared" si="415"/>
        <v>0</v>
      </c>
      <c r="K1242" s="26"/>
    </row>
    <row r="1243" spans="1:11" hidden="1">
      <c r="A1243" s="81" t="s">
        <v>19</v>
      </c>
      <c r="B1243" s="18" t="s">
        <v>394</v>
      </c>
      <c r="C1243" s="18" t="s">
        <v>416</v>
      </c>
      <c r="D1243" s="80" t="s">
        <v>433</v>
      </c>
      <c r="E1243" s="18" t="s">
        <v>437</v>
      </c>
      <c r="F1243" s="18" t="s">
        <v>11</v>
      </c>
      <c r="G1243" s="26"/>
      <c r="H1243" s="221"/>
      <c r="I1243" s="12">
        <f t="shared" si="400"/>
        <v>0</v>
      </c>
      <c r="J1243" s="20"/>
      <c r="K1243" s="26"/>
    </row>
    <row r="1244" spans="1:11" ht="50.25" customHeight="1">
      <c r="A1244" s="159" t="s">
        <v>438</v>
      </c>
      <c r="B1244" s="18" t="s">
        <v>394</v>
      </c>
      <c r="C1244" s="18" t="s">
        <v>416</v>
      </c>
      <c r="D1244" s="80" t="s">
        <v>439</v>
      </c>
      <c r="E1244" s="18"/>
      <c r="F1244" s="18"/>
      <c r="G1244" s="16">
        <f t="shared" ref="G1244:K1246" si="416">G1245</f>
        <v>5102</v>
      </c>
      <c r="H1244" s="235">
        <f t="shared" si="416"/>
        <v>-2306.1999999999998</v>
      </c>
      <c r="I1244" s="12">
        <f t="shared" si="400"/>
        <v>2795.8</v>
      </c>
      <c r="J1244" s="16">
        <f t="shared" si="416"/>
        <v>6225.7</v>
      </c>
      <c r="K1244" s="16">
        <f t="shared" si="416"/>
        <v>5965.1</v>
      </c>
    </row>
    <row r="1245" spans="1:11" ht="36.75" customHeight="1">
      <c r="A1245" s="68" t="s">
        <v>434</v>
      </c>
      <c r="B1245" s="18" t="s">
        <v>394</v>
      </c>
      <c r="C1245" s="18" t="s">
        <v>416</v>
      </c>
      <c r="D1245" s="80" t="s">
        <v>439</v>
      </c>
      <c r="E1245" s="18" t="s">
        <v>209</v>
      </c>
      <c r="F1245" s="18"/>
      <c r="G1245" s="16">
        <f t="shared" si="416"/>
        <v>5102</v>
      </c>
      <c r="H1245" s="235">
        <f t="shared" si="416"/>
        <v>-2306.1999999999998</v>
      </c>
      <c r="I1245" s="12">
        <f t="shared" si="400"/>
        <v>2795.8</v>
      </c>
      <c r="J1245" s="16">
        <f t="shared" si="416"/>
        <v>6225.7</v>
      </c>
      <c r="K1245" s="16">
        <f t="shared" si="416"/>
        <v>5965.1</v>
      </c>
    </row>
    <row r="1246" spans="1:11">
      <c r="A1246" s="68" t="s">
        <v>210</v>
      </c>
      <c r="B1246" s="18" t="s">
        <v>394</v>
      </c>
      <c r="C1246" s="18" t="s">
        <v>416</v>
      </c>
      <c r="D1246" s="80" t="s">
        <v>439</v>
      </c>
      <c r="E1246" s="18" t="s">
        <v>435</v>
      </c>
      <c r="F1246" s="18"/>
      <c r="G1246" s="16">
        <f t="shared" si="416"/>
        <v>5102</v>
      </c>
      <c r="H1246" s="235">
        <f t="shared" si="416"/>
        <v>-2306.1999999999998</v>
      </c>
      <c r="I1246" s="12">
        <f t="shared" si="400"/>
        <v>2795.8</v>
      </c>
      <c r="J1246" s="16">
        <f t="shared" si="416"/>
        <v>6225.7</v>
      </c>
      <c r="K1246" s="16">
        <f t="shared" si="416"/>
        <v>5965.1</v>
      </c>
    </row>
    <row r="1247" spans="1:11">
      <c r="A1247" s="82" t="s">
        <v>18</v>
      </c>
      <c r="B1247" s="18" t="s">
        <v>394</v>
      </c>
      <c r="C1247" s="18" t="s">
        <v>416</v>
      </c>
      <c r="D1247" s="80" t="s">
        <v>439</v>
      </c>
      <c r="E1247" s="18" t="s">
        <v>435</v>
      </c>
      <c r="F1247" s="18" t="s">
        <v>10</v>
      </c>
      <c r="G1247" s="149">
        <v>5102</v>
      </c>
      <c r="H1247" s="236">
        <f>'[5]Поправки октябрь'!$I$537</f>
        <v>-2306.1999999999998</v>
      </c>
      <c r="I1247" s="12">
        <f t="shared" si="400"/>
        <v>2795.8</v>
      </c>
      <c r="J1247" s="22">
        <f>'[3]Бюджет 2025 г 2 чтение'!$I$529</f>
        <v>6225.7</v>
      </c>
      <c r="K1247" s="22">
        <f>'[3]Бюджет 2025 г 2 чтение'!$J$529</f>
        <v>5965.1</v>
      </c>
    </row>
    <row r="1248" spans="1:11">
      <c r="A1248" s="82" t="s">
        <v>19</v>
      </c>
      <c r="B1248" s="18" t="s">
        <v>394</v>
      </c>
      <c r="C1248" s="18" t="s">
        <v>416</v>
      </c>
      <c r="D1248" s="80" t="s">
        <v>439</v>
      </c>
      <c r="E1248" s="18" t="s">
        <v>435</v>
      </c>
      <c r="F1248" s="18" t="s">
        <v>11</v>
      </c>
      <c r="G1248" s="19"/>
      <c r="H1248" s="218"/>
      <c r="I1248" s="12">
        <f t="shared" si="400"/>
        <v>0</v>
      </c>
      <c r="J1248" s="20"/>
      <c r="K1248" s="26"/>
    </row>
    <row r="1249" spans="1:11" ht="79.5" customHeight="1">
      <c r="A1249" s="176" t="s">
        <v>427</v>
      </c>
      <c r="B1249" s="18" t="s">
        <v>394</v>
      </c>
      <c r="C1249" s="18" t="s">
        <v>416</v>
      </c>
      <c r="D1249" s="77" t="s">
        <v>428</v>
      </c>
      <c r="E1249" s="18"/>
      <c r="F1249" s="18"/>
      <c r="G1249" s="19">
        <f t="shared" ref="G1249:K1252" si="417">G1250</f>
        <v>0</v>
      </c>
      <c r="H1249" s="218">
        <f t="shared" si="417"/>
        <v>0</v>
      </c>
      <c r="I1249" s="12">
        <f t="shared" si="400"/>
        <v>0</v>
      </c>
      <c r="J1249" s="19">
        <f t="shared" si="417"/>
        <v>0</v>
      </c>
      <c r="K1249" s="19">
        <f t="shared" si="417"/>
        <v>0</v>
      </c>
    </row>
    <row r="1250" spans="1:11" ht="37.5" customHeight="1">
      <c r="A1250" s="74" t="s">
        <v>75</v>
      </c>
      <c r="B1250" s="18" t="s">
        <v>394</v>
      </c>
      <c r="C1250" s="18" t="s">
        <v>416</v>
      </c>
      <c r="D1250" s="77" t="s">
        <v>428</v>
      </c>
      <c r="E1250" s="18" t="s">
        <v>74</v>
      </c>
      <c r="F1250" s="18"/>
      <c r="G1250" s="19">
        <f t="shared" si="417"/>
        <v>0</v>
      </c>
      <c r="H1250" s="218">
        <f t="shared" si="417"/>
        <v>0</v>
      </c>
      <c r="I1250" s="12">
        <f t="shared" si="400"/>
        <v>0</v>
      </c>
      <c r="J1250" s="19">
        <f t="shared" si="417"/>
        <v>0</v>
      </c>
      <c r="K1250" s="19">
        <f t="shared" si="417"/>
        <v>0</v>
      </c>
    </row>
    <row r="1251" spans="1:11">
      <c r="A1251" s="74" t="s">
        <v>210</v>
      </c>
      <c r="B1251" s="18" t="s">
        <v>394</v>
      </c>
      <c r="C1251" s="18" t="s">
        <v>416</v>
      </c>
      <c r="D1251" s="77" t="s">
        <v>428</v>
      </c>
      <c r="E1251" s="18" t="s">
        <v>435</v>
      </c>
      <c r="F1251" s="18"/>
      <c r="G1251" s="19">
        <f>G1252</f>
        <v>0</v>
      </c>
      <c r="H1251" s="218">
        <f>H1252</f>
        <v>0</v>
      </c>
      <c r="I1251" s="12">
        <f t="shared" si="400"/>
        <v>0</v>
      </c>
      <c r="J1251" s="19">
        <f t="shared" si="417"/>
        <v>0</v>
      </c>
      <c r="K1251" s="19">
        <f t="shared" si="417"/>
        <v>0</v>
      </c>
    </row>
    <row r="1252" spans="1:11" ht="53.25" customHeight="1">
      <c r="A1252" s="68" t="s">
        <v>429</v>
      </c>
      <c r="B1252" s="18" t="s">
        <v>394</v>
      </c>
      <c r="C1252" s="18" t="s">
        <v>416</v>
      </c>
      <c r="D1252" s="77" t="s">
        <v>428</v>
      </c>
      <c r="E1252" s="18" t="s">
        <v>74</v>
      </c>
      <c r="F1252" s="18"/>
      <c r="G1252" s="19">
        <f>G1253</f>
        <v>0</v>
      </c>
      <c r="H1252" s="218">
        <f>H1253</f>
        <v>0</v>
      </c>
      <c r="I1252" s="12">
        <f t="shared" si="400"/>
        <v>0</v>
      </c>
      <c r="J1252" s="19">
        <f t="shared" si="417"/>
        <v>0</v>
      </c>
      <c r="K1252" s="19">
        <f t="shared" si="417"/>
        <v>0</v>
      </c>
    </row>
    <row r="1253" spans="1:11">
      <c r="A1253" s="157" t="s">
        <v>18</v>
      </c>
      <c r="B1253" s="18" t="s">
        <v>394</v>
      </c>
      <c r="C1253" s="18" t="s">
        <v>416</v>
      </c>
      <c r="D1253" s="79" t="s">
        <v>440</v>
      </c>
      <c r="E1253" s="18" t="s">
        <v>76</v>
      </c>
      <c r="F1253" s="18" t="s">
        <v>10</v>
      </c>
      <c r="G1253" s="149">
        <v>0</v>
      </c>
      <c r="H1253" s="236"/>
      <c r="I1253" s="12">
        <f t="shared" si="400"/>
        <v>0</v>
      </c>
      <c r="J1253" s="20">
        <v>0</v>
      </c>
      <c r="K1253" s="26">
        <v>0</v>
      </c>
    </row>
    <row r="1254" spans="1:11" ht="24">
      <c r="A1254" s="83" t="s">
        <v>441</v>
      </c>
      <c r="B1254" s="14" t="s">
        <v>394</v>
      </c>
      <c r="C1254" s="14" t="s">
        <v>442</v>
      </c>
      <c r="D1254" s="84" t="s">
        <v>26</v>
      </c>
      <c r="E1254" s="14"/>
      <c r="F1254" s="14"/>
      <c r="G1254" s="15">
        <f>G1263+G1255+G1259</f>
        <v>1910</v>
      </c>
      <c r="H1254" s="228">
        <f>H1263+H1255+H1259</f>
        <v>335</v>
      </c>
      <c r="I1254" s="12">
        <f t="shared" si="400"/>
        <v>2245</v>
      </c>
      <c r="J1254" s="15">
        <f>J1263+J1255+J1259</f>
        <v>1519.5</v>
      </c>
      <c r="K1254" s="15">
        <f>K1263+K1255+K1259</f>
        <v>1519.5</v>
      </c>
    </row>
    <row r="1255" spans="1:11" ht="38.25">
      <c r="A1255" s="23" t="s">
        <v>33</v>
      </c>
      <c r="B1255" s="14" t="s">
        <v>394</v>
      </c>
      <c r="C1255" s="14" t="s">
        <v>442</v>
      </c>
      <c r="D1255" s="24" t="s">
        <v>34</v>
      </c>
      <c r="E1255" s="24"/>
      <c r="F1255" s="24"/>
      <c r="G1255" s="15">
        <f t="shared" ref="G1255:J1257" si="418">G1256</f>
        <v>45.5</v>
      </c>
      <c r="H1255" s="228">
        <f t="shared" si="418"/>
        <v>0</v>
      </c>
      <c r="I1255" s="12">
        <f t="shared" si="400"/>
        <v>45.5</v>
      </c>
      <c r="J1255" s="15">
        <f t="shared" si="418"/>
        <v>0</v>
      </c>
      <c r="K1255" s="26"/>
    </row>
    <row r="1256" spans="1:11" ht="76.5">
      <c r="A1256" s="23" t="s">
        <v>29</v>
      </c>
      <c r="B1256" s="14" t="s">
        <v>394</v>
      </c>
      <c r="C1256" s="14" t="s">
        <v>442</v>
      </c>
      <c r="D1256" s="24" t="s">
        <v>34</v>
      </c>
      <c r="E1256" s="24" t="s">
        <v>30</v>
      </c>
      <c r="F1256" s="24"/>
      <c r="G1256" s="15">
        <f t="shared" si="418"/>
        <v>45.5</v>
      </c>
      <c r="H1256" s="228">
        <f t="shared" si="418"/>
        <v>0</v>
      </c>
      <c r="I1256" s="12">
        <f t="shared" si="400"/>
        <v>45.5</v>
      </c>
      <c r="J1256" s="15">
        <f t="shared" si="418"/>
        <v>0</v>
      </c>
      <c r="K1256" s="26"/>
    </row>
    <row r="1257" spans="1:11" ht="30" customHeight="1">
      <c r="A1257" s="23" t="s">
        <v>31</v>
      </c>
      <c r="B1257" s="14" t="s">
        <v>394</v>
      </c>
      <c r="C1257" s="14" t="s">
        <v>442</v>
      </c>
      <c r="D1257" s="24" t="s">
        <v>34</v>
      </c>
      <c r="E1257" s="24" t="s">
        <v>32</v>
      </c>
      <c r="F1257" s="24"/>
      <c r="G1257" s="15">
        <f t="shared" si="418"/>
        <v>45.5</v>
      </c>
      <c r="H1257" s="228">
        <f t="shared" si="418"/>
        <v>0</v>
      </c>
      <c r="I1257" s="12">
        <f t="shared" si="400"/>
        <v>45.5</v>
      </c>
      <c r="J1257" s="15">
        <f t="shared" si="418"/>
        <v>0</v>
      </c>
      <c r="K1257" s="26"/>
    </row>
    <row r="1258" spans="1:11">
      <c r="A1258" s="23" t="s">
        <v>19</v>
      </c>
      <c r="B1258" s="14" t="s">
        <v>394</v>
      </c>
      <c r="C1258" s="14" t="s">
        <v>442</v>
      </c>
      <c r="D1258" s="24" t="s">
        <v>34</v>
      </c>
      <c r="E1258" s="24" t="s">
        <v>32</v>
      </c>
      <c r="F1258" s="24" t="s">
        <v>11</v>
      </c>
      <c r="G1258" s="15">
        <v>45.5</v>
      </c>
      <c r="H1258" s="228">
        <v>0</v>
      </c>
      <c r="I1258" s="12">
        <f t="shared" si="400"/>
        <v>45.5</v>
      </c>
      <c r="J1258" s="15"/>
      <c r="K1258" s="26"/>
    </row>
    <row r="1259" spans="1:11" s="222" customFormat="1" ht="216.75">
      <c r="A1259" s="227" t="s">
        <v>691</v>
      </c>
      <c r="B1259" s="134" t="s">
        <v>394</v>
      </c>
      <c r="C1259" s="134" t="s">
        <v>442</v>
      </c>
      <c r="D1259" s="134" t="s">
        <v>557</v>
      </c>
      <c r="E1259" s="134"/>
      <c r="F1259" s="134"/>
      <c r="G1259" s="228">
        <f>G1260</f>
        <v>680</v>
      </c>
      <c r="H1259" s="228">
        <f t="shared" ref="H1259:K1261" si="419">H1260</f>
        <v>0</v>
      </c>
      <c r="I1259" s="219">
        <f t="shared" si="400"/>
        <v>680</v>
      </c>
      <c r="J1259" s="228">
        <f t="shared" si="419"/>
        <v>0</v>
      </c>
      <c r="K1259" s="228">
        <f t="shared" si="419"/>
        <v>0</v>
      </c>
    </row>
    <row r="1260" spans="1:11" s="222" customFormat="1" ht="38.25">
      <c r="A1260" s="229" t="s">
        <v>382</v>
      </c>
      <c r="B1260" s="134" t="s">
        <v>394</v>
      </c>
      <c r="C1260" s="134" t="s">
        <v>442</v>
      </c>
      <c r="D1260" s="134" t="s">
        <v>557</v>
      </c>
      <c r="E1260" s="134" t="s">
        <v>254</v>
      </c>
      <c r="F1260" s="134"/>
      <c r="G1260" s="228">
        <f>G1261</f>
        <v>680</v>
      </c>
      <c r="H1260" s="228">
        <f t="shared" si="419"/>
        <v>0</v>
      </c>
      <c r="I1260" s="219">
        <f t="shared" si="400"/>
        <v>680</v>
      </c>
      <c r="J1260" s="228">
        <f t="shared" si="419"/>
        <v>0</v>
      </c>
      <c r="K1260" s="228">
        <f t="shared" si="419"/>
        <v>0</v>
      </c>
    </row>
    <row r="1261" spans="1:11" s="222" customFormat="1">
      <c r="A1261" s="229" t="s">
        <v>255</v>
      </c>
      <c r="B1261" s="134" t="s">
        <v>394</v>
      </c>
      <c r="C1261" s="134" t="s">
        <v>442</v>
      </c>
      <c r="D1261" s="134" t="s">
        <v>557</v>
      </c>
      <c r="E1261" s="134" t="s">
        <v>256</v>
      </c>
      <c r="F1261" s="134"/>
      <c r="G1261" s="228">
        <f>G1262</f>
        <v>680</v>
      </c>
      <c r="H1261" s="228">
        <f t="shared" si="419"/>
        <v>0</v>
      </c>
      <c r="I1261" s="219">
        <f t="shared" si="400"/>
        <v>680</v>
      </c>
      <c r="J1261" s="228">
        <f t="shared" si="419"/>
        <v>0</v>
      </c>
      <c r="K1261" s="228">
        <f t="shared" si="419"/>
        <v>0</v>
      </c>
    </row>
    <row r="1262" spans="1:11" s="222" customFormat="1">
      <c r="A1262" s="140" t="s">
        <v>18</v>
      </c>
      <c r="B1262" s="134" t="s">
        <v>394</v>
      </c>
      <c r="C1262" s="134" t="s">
        <v>442</v>
      </c>
      <c r="D1262" s="134" t="s">
        <v>557</v>
      </c>
      <c r="E1262" s="134" t="s">
        <v>256</v>
      </c>
      <c r="F1262" s="134" t="s">
        <v>10</v>
      </c>
      <c r="G1262" s="228">
        <v>680</v>
      </c>
      <c r="H1262" s="228">
        <v>0</v>
      </c>
      <c r="I1262" s="219">
        <f t="shared" si="400"/>
        <v>680</v>
      </c>
      <c r="J1262" s="228"/>
      <c r="K1262" s="221"/>
    </row>
    <row r="1263" spans="1:11" ht="36">
      <c r="A1263" s="68" t="s">
        <v>443</v>
      </c>
      <c r="B1263" s="18" t="s">
        <v>394</v>
      </c>
      <c r="C1263" s="18" t="s">
        <v>442</v>
      </c>
      <c r="D1263" s="80" t="s">
        <v>444</v>
      </c>
      <c r="E1263" s="18"/>
      <c r="F1263" s="18"/>
      <c r="G1263" s="16">
        <f t="shared" ref="G1263:K1263" si="420">G1264+G1267</f>
        <v>1184.5</v>
      </c>
      <c r="H1263" s="235">
        <f t="shared" si="420"/>
        <v>335</v>
      </c>
      <c r="I1263" s="12">
        <f t="shared" si="400"/>
        <v>1519.5</v>
      </c>
      <c r="J1263" s="16">
        <f t="shared" si="420"/>
        <v>1519.5</v>
      </c>
      <c r="K1263" s="16">
        <f t="shared" si="420"/>
        <v>1519.5</v>
      </c>
    </row>
    <row r="1264" spans="1:11" ht="74.25" customHeight="1">
      <c r="A1264" s="17" t="s">
        <v>29</v>
      </c>
      <c r="B1264" s="18" t="s">
        <v>394</v>
      </c>
      <c r="C1264" s="18" t="s">
        <v>442</v>
      </c>
      <c r="D1264" s="80" t="s">
        <v>444</v>
      </c>
      <c r="E1264" s="18" t="s">
        <v>30</v>
      </c>
      <c r="F1264" s="18"/>
      <c r="G1264" s="16">
        <f t="shared" ref="G1264:K1265" si="421">G1265</f>
        <v>1091</v>
      </c>
      <c r="H1264" s="235">
        <f t="shared" si="421"/>
        <v>335</v>
      </c>
      <c r="I1264" s="12">
        <f t="shared" si="400"/>
        <v>1426</v>
      </c>
      <c r="J1264" s="16">
        <f t="shared" si="421"/>
        <v>1426</v>
      </c>
      <c r="K1264" s="16">
        <f t="shared" si="421"/>
        <v>1426</v>
      </c>
    </row>
    <row r="1265" spans="1:11" ht="26.25" customHeight="1">
      <c r="A1265" s="17" t="s">
        <v>31</v>
      </c>
      <c r="B1265" s="18" t="s">
        <v>394</v>
      </c>
      <c r="C1265" s="18" t="s">
        <v>442</v>
      </c>
      <c r="D1265" s="80" t="s">
        <v>444</v>
      </c>
      <c r="E1265" s="18" t="s">
        <v>32</v>
      </c>
      <c r="F1265" s="18"/>
      <c r="G1265" s="16">
        <f t="shared" si="421"/>
        <v>1091</v>
      </c>
      <c r="H1265" s="235">
        <f t="shared" si="421"/>
        <v>335</v>
      </c>
      <c r="I1265" s="12">
        <f t="shared" ref="I1265:I1328" si="422">G1265+H1265</f>
        <v>1426</v>
      </c>
      <c r="J1265" s="16">
        <f t="shared" si="421"/>
        <v>1426</v>
      </c>
      <c r="K1265" s="16">
        <f t="shared" si="421"/>
        <v>1426</v>
      </c>
    </row>
    <row r="1266" spans="1:11">
      <c r="A1266" s="17" t="s">
        <v>110</v>
      </c>
      <c r="B1266" s="18" t="s">
        <v>394</v>
      </c>
      <c r="C1266" s="18" t="s">
        <v>442</v>
      </c>
      <c r="D1266" s="80" t="s">
        <v>444</v>
      </c>
      <c r="E1266" s="18" t="s">
        <v>32</v>
      </c>
      <c r="F1266" s="18" t="s">
        <v>10</v>
      </c>
      <c r="G1266" s="64">
        <f>'[3]Бюджет 2025 г 2 чтение'!$H$1252</f>
        <v>1091</v>
      </c>
      <c r="H1266" s="236">
        <f>'[5]Поправки октябрь'!$I$1277</f>
        <v>335</v>
      </c>
      <c r="I1266" s="12">
        <f t="shared" si="422"/>
        <v>1426</v>
      </c>
      <c r="J1266" s="22">
        <f>'[5]Поправки октябрь'!$K$1277</f>
        <v>1426</v>
      </c>
      <c r="K1266" s="22">
        <f>'[5]Поправки октябрь'!$L$1277</f>
        <v>1426</v>
      </c>
    </row>
    <row r="1267" spans="1:11" ht="26.25" customHeight="1">
      <c r="A1267" s="17" t="s">
        <v>44</v>
      </c>
      <c r="B1267" s="18" t="s">
        <v>394</v>
      </c>
      <c r="C1267" s="18" t="s">
        <v>442</v>
      </c>
      <c r="D1267" s="80" t="s">
        <v>444</v>
      </c>
      <c r="E1267" s="18" t="s">
        <v>45</v>
      </c>
      <c r="F1267" s="18"/>
      <c r="G1267" s="16">
        <f t="shared" ref="G1267:K1268" si="423">G1268</f>
        <v>93.5</v>
      </c>
      <c r="H1267" s="235">
        <f t="shared" si="423"/>
        <v>0</v>
      </c>
      <c r="I1267" s="12">
        <f t="shared" si="422"/>
        <v>93.5</v>
      </c>
      <c r="J1267" s="16">
        <f t="shared" si="423"/>
        <v>93.5</v>
      </c>
      <c r="K1267" s="16">
        <f t="shared" si="423"/>
        <v>93.5</v>
      </c>
    </row>
    <row r="1268" spans="1:11" ht="39" customHeight="1">
      <c r="A1268" s="17" t="s">
        <v>46</v>
      </c>
      <c r="B1268" s="18" t="s">
        <v>394</v>
      </c>
      <c r="C1268" s="18" t="s">
        <v>442</v>
      </c>
      <c r="D1268" s="80" t="s">
        <v>444</v>
      </c>
      <c r="E1268" s="18" t="s">
        <v>53</v>
      </c>
      <c r="F1268" s="18"/>
      <c r="G1268" s="16">
        <f t="shared" si="423"/>
        <v>93.5</v>
      </c>
      <c r="H1268" s="235">
        <f t="shared" si="423"/>
        <v>0</v>
      </c>
      <c r="I1268" s="12">
        <f t="shared" si="422"/>
        <v>93.5</v>
      </c>
      <c r="J1268" s="16">
        <f t="shared" si="423"/>
        <v>93.5</v>
      </c>
      <c r="K1268" s="16">
        <f t="shared" si="423"/>
        <v>93.5</v>
      </c>
    </row>
    <row r="1269" spans="1:11">
      <c r="A1269" s="17" t="s">
        <v>110</v>
      </c>
      <c r="B1269" s="18" t="s">
        <v>394</v>
      </c>
      <c r="C1269" s="18" t="s">
        <v>442</v>
      </c>
      <c r="D1269" s="80" t="s">
        <v>444</v>
      </c>
      <c r="E1269" s="18" t="s">
        <v>53</v>
      </c>
      <c r="F1269" s="18" t="s">
        <v>10</v>
      </c>
      <c r="G1269" s="64">
        <f>'[3]Бюджет 2025 г 2 чтение'!$H$1255</f>
        <v>93.5</v>
      </c>
      <c r="H1269" s="236"/>
      <c r="I1269" s="12">
        <f t="shared" si="422"/>
        <v>93.5</v>
      </c>
      <c r="J1269" s="22">
        <f>'[3]Бюджет 2025 г 2 чтение'!$I$1255</f>
        <v>93.5</v>
      </c>
      <c r="K1269" s="22">
        <f>'[3]Бюджет 2025 г 2 чтение'!$J$1255</f>
        <v>93.5</v>
      </c>
    </row>
    <row r="1270" spans="1:11" ht="242.25" hidden="1">
      <c r="A1270" s="124" t="s">
        <v>645</v>
      </c>
      <c r="B1270" s="107" t="s">
        <v>394</v>
      </c>
      <c r="C1270" s="107" t="s">
        <v>442</v>
      </c>
      <c r="D1270" s="79" t="s">
        <v>545</v>
      </c>
      <c r="E1270" s="107"/>
      <c r="F1270" s="107"/>
      <c r="G1270" s="19">
        <f t="shared" ref="G1270:H1272" si="424">G1271</f>
        <v>0</v>
      </c>
      <c r="H1270" s="218">
        <f t="shared" si="424"/>
        <v>0</v>
      </c>
      <c r="I1270" s="12">
        <f t="shared" si="422"/>
        <v>0</v>
      </c>
      <c r="J1270" s="20"/>
      <c r="K1270" s="19"/>
    </row>
    <row r="1271" spans="1:11" ht="25.5" hidden="1">
      <c r="A1271" s="106" t="s">
        <v>44</v>
      </c>
      <c r="B1271" s="107" t="s">
        <v>394</v>
      </c>
      <c r="C1271" s="107" t="s">
        <v>442</v>
      </c>
      <c r="D1271" s="79" t="s">
        <v>545</v>
      </c>
      <c r="E1271" s="107" t="s">
        <v>45</v>
      </c>
      <c r="F1271" s="107"/>
      <c r="G1271" s="19">
        <f t="shared" si="424"/>
        <v>0</v>
      </c>
      <c r="H1271" s="218">
        <f t="shared" si="424"/>
        <v>0</v>
      </c>
      <c r="I1271" s="12">
        <f t="shared" si="422"/>
        <v>0</v>
      </c>
      <c r="J1271" s="20"/>
      <c r="K1271" s="19"/>
    </row>
    <row r="1272" spans="1:11" ht="38.25" hidden="1">
      <c r="A1272" s="106" t="s">
        <v>46</v>
      </c>
      <c r="B1272" s="107" t="s">
        <v>394</v>
      </c>
      <c r="C1272" s="107" t="s">
        <v>442</v>
      </c>
      <c r="D1272" s="79" t="s">
        <v>545</v>
      </c>
      <c r="E1272" s="107" t="s">
        <v>53</v>
      </c>
      <c r="F1272" s="107"/>
      <c r="G1272" s="19">
        <f t="shared" si="424"/>
        <v>0</v>
      </c>
      <c r="H1272" s="218">
        <f t="shared" si="424"/>
        <v>0</v>
      </c>
      <c r="I1272" s="12">
        <f t="shared" si="422"/>
        <v>0</v>
      </c>
      <c r="J1272" s="20"/>
      <c r="K1272" s="19"/>
    </row>
    <row r="1273" spans="1:11">
      <c r="A1273" s="106" t="s">
        <v>110</v>
      </c>
      <c r="B1273" s="107" t="s">
        <v>394</v>
      </c>
      <c r="C1273" s="107" t="s">
        <v>442</v>
      </c>
      <c r="D1273" s="79" t="s">
        <v>545</v>
      </c>
      <c r="E1273" s="107" t="s">
        <v>53</v>
      </c>
      <c r="F1273" s="107" t="s">
        <v>10</v>
      </c>
      <c r="G1273" s="19"/>
      <c r="H1273" s="218"/>
      <c r="I1273" s="12">
        <f t="shared" si="422"/>
        <v>0</v>
      </c>
      <c r="J1273" s="20"/>
      <c r="K1273" s="19"/>
    </row>
    <row r="1274" spans="1:11" ht="11.25" customHeight="1">
      <c r="A1274" s="31" t="s">
        <v>445</v>
      </c>
      <c r="B1274" s="14" t="s">
        <v>446</v>
      </c>
      <c r="C1274" s="14"/>
      <c r="D1274" s="14"/>
      <c r="E1274" s="14"/>
      <c r="F1274" s="14"/>
      <c r="G1274" s="15">
        <f t="shared" ref="G1274:K1274" si="425">G1275+G1276</f>
        <v>150</v>
      </c>
      <c r="H1274" s="228">
        <f t="shared" si="425"/>
        <v>0</v>
      </c>
      <c r="I1274" s="12">
        <f t="shared" si="422"/>
        <v>150</v>
      </c>
      <c r="J1274" s="15">
        <f t="shared" si="425"/>
        <v>150</v>
      </c>
      <c r="K1274" s="15">
        <f t="shared" si="425"/>
        <v>0</v>
      </c>
    </row>
    <row r="1275" spans="1:11">
      <c r="A1275" s="13" t="s">
        <v>276</v>
      </c>
      <c r="B1275" s="14" t="s">
        <v>446</v>
      </c>
      <c r="C1275" s="14"/>
      <c r="D1275" s="14"/>
      <c r="E1275" s="14"/>
      <c r="F1275" s="14" t="s">
        <v>17</v>
      </c>
      <c r="G1275" s="15">
        <f>G1330+G1346</f>
        <v>150</v>
      </c>
      <c r="H1275" s="228">
        <f>H1330+H1346</f>
        <v>0</v>
      </c>
      <c r="I1275" s="12">
        <f t="shared" si="422"/>
        <v>150</v>
      </c>
      <c r="J1275" s="15">
        <f t="shared" ref="J1275:K1275" si="426">J1330+J1346</f>
        <v>150</v>
      </c>
      <c r="K1275" s="15">
        <f t="shared" si="426"/>
        <v>0</v>
      </c>
    </row>
    <row r="1276" spans="1:11">
      <c r="A1276" s="13" t="s">
        <v>18</v>
      </c>
      <c r="B1276" s="14" t="s">
        <v>446</v>
      </c>
      <c r="C1276" s="14"/>
      <c r="D1276" s="14"/>
      <c r="E1276" s="14"/>
      <c r="F1276" s="14" t="s">
        <v>10</v>
      </c>
      <c r="G1276" s="15">
        <f>G1339+G1350</f>
        <v>0</v>
      </c>
      <c r="H1276" s="228">
        <f>H1339+H1350</f>
        <v>0</v>
      </c>
      <c r="I1276" s="12">
        <f t="shared" si="422"/>
        <v>0</v>
      </c>
      <c r="J1276" s="15">
        <f>J1339+J1350</f>
        <v>0</v>
      </c>
      <c r="K1276" s="15">
        <f t="shared" ref="K1276" si="427">K1339+K1350</f>
        <v>0</v>
      </c>
    </row>
    <row r="1277" spans="1:11">
      <c r="A1277" s="31" t="s">
        <v>447</v>
      </c>
      <c r="B1277" s="14" t="s">
        <v>446</v>
      </c>
      <c r="C1277" s="14" t="s">
        <v>448</v>
      </c>
      <c r="D1277" s="14"/>
      <c r="E1277" s="14"/>
      <c r="F1277" s="14"/>
      <c r="G1277" s="15">
        <f t="shared" ref="G1277:K1277" si="428">G1325</f>
        <v>150</v>
      </c>
      <c r="H1277" s="228">
        <f t="shared" si="428"/>
        <v>0</v>
      </c>
      <c r="I1277" s="12">
        <f t="shared" si="422"/>
        <v>150</v>
      </c>
      <c r="J1277" s="15">
        <f t="shared" si="428"/>
        <v>150</v>
      </c>
      <c r="K1277" s="15">
        <f t="shared" si="428"/>
        <v>0</v>
      </c>
    </row>
    <row r="1278" spans="1:11" ht="36" hidden="1">
      <c r="A1278" s="68" t="s">
        <v>449</v>
      </c>
      <c r="B1278" s="18" t="s">
        <v>446</v>
      </c>
      <c r="C1278" s="18" t="s">
        <v>448</v>
      </c>
      <c r="D1278" s="80" t="s">
        <v>450</v>
      </c>
      <c r="E1278" s="18"/>
      <c r="F1278" s="18"/>
      <c r="G1278" s="78"/>
      <c r="H1278" s="244"/>
      <c r="I1278" s="12">
        <f t="shared" si="422"/>
        <v>0</v>
      </c>
      <c r="J1278" s="12" t="e">
        <f>E1278+#REF!</f>
        <v>#REF!</v>
      </c>
      <c r="K1278" s="26"/>
    </row>
    <row r="1279" spans="1:11" ht="24" hidden="1">
      <c r="A1279" s="17" t="s">
        <v>44</v>
      </c>
      <c r="B1279" s="18" t="s">
        <v>446</v>
      </c>
      <c r="C1279" s="18" t="s">
        <v>448</v>
      </c>
      <c r="D1279" s="80" t="s">
        <v>450</v>
      </c>
      <c r="E1279" s="18" t="s">
        <v>45</v>
      </c>
      <c r="F1279" s="18"/>
      <c r="G1279" s="78"/>
      <c r="H1279" s="244"/>
      <c r="I1279" s="12">
        <f t="shared" si="422"/>
        <v>0</v>
      </c>
      <c r="J1279" s="12" t="e">
        <f>E1279+#REF!</f>
        <v>#REF!</v>
      </c>
      <c r="K1279" s="26"/>
    </row>
    <row r="1280" spans="1:11" ht="36" hidden="1">
      <c r="A1280" s="17" t="s">
        <v>46</v>
      </c>
      <c r="B1280" s="18" t="s">
        <v>446</v>
      </c>
      <c r="C1280" s="18" t="s">
        <v>448</v>
      </c>
      <c r="D1280" s="80" t="s">
        <v>450</v>
      </c>
      <c r="E1280" s="18" t="s">
        <v>53</v>
      </c>
      <c r="F1280" s="18"/>
      <c r="G1280" s="78"/>
      <c r="H1280" s="244"/>
      <c r="I1280" s="12">
        <f t="shared" si="422"/>
        <v>0</v>
      </c>
      <c r="J1280" s="12" t="e">
        <f>E1280+#REF!</f>
        <v>#REF!</v>
      </c>
      <c r="K1280" s="26"/>
    </row>
    <row r="1281" spans="1:11" hidden="1">
      <c r="A1281" s="17" t="s">
        <v>16</v>
      </c>
      <c r="B1281" s="18" t="s">
        <v>446</v>
      </c>
      <c r="C1281" s="18" t="s">
        <v>448</v>
      </c>
      <c r="D1281" s="80" t="s">
        <v>450</v>
      </c>
      <c r="E1281" s="18" t="s">
        <v>53</v>
      </c>
      <c r="F1281" s="18" t="s">
        <v>17</v>
      </c>
      <c r="G1281" s="78"/>
      <c r="H1281" s="244"/>
      <c r="I1281" s="12">
        <f t="shared" si="422"/>
        <v>0</v>
      </c>
      <c r="J1281" s="12" t="e">
        <f>E1281+#REF!</f>
        <v>#REF!</v>
      </c>
      <c r="K1281" s="26"/>
    </row>
    <row r="1282" spans="1:11" ht="60" hidden="1">
      <c r="A1282" s="44" t="s">
        <v>388</v>
      </c>
      <c r="B1282" s="18" t="s">
        <v>446</v>
      </c>
      <c r="C1282" s="18" t="s">
        <v>448</v>
      </c>
      <c r="D1282" s="80" t="s">
        <v>451</v>
      </c>
      <c r="E1282" s="18"/>
      <c r="F1282" s="18"/>
      <c r="G1282" s="78"/>
      <c r="H1282" s="244"/>
      <c r="I1282" s="12">
        <f t="shared" si="422"/>
        <v>0</v>
      </c>
      <c r="J1282" s="12" t="e">
        <f>E1282+#REF!</f>
        <v>#REF!</v>
      </c>
      <c r="K1282" s="26"/>
    </row>
    <row r="1283" spans="1:11" ht="24" hidden="1">
      <c r="A1283" s="17" t="s">
        <v>44</v>
      </c>
      <c r="B1283" s="18" t="s">
        <v>446</v>
      </c>
      <c r="C1283" s="18" t="s">
        <v>448</v>
      </c>
      <c r="D1283" s="80" t="s">
        <v>451</v>
      </c>
      <c r="E1283" s="18" t="s">
        <v>45</v>
      </c>
      <c r="F1283" s="18"/>
      <c r="G1283" s="78"/>
      <c r="H1283" s="244"/>
      <c r="I1283" s="12">
        <f t="shared" si="422"/>
        <v>0</v>
      </c>
      <c r="J1283" s="12" t="e">
        <f>E1283+#REF!</f>
        <v>#REF!</v>
      </c>
      <c r="K1283" s="26"/>
    </row>
    <row r="1284" spans="1:11" ht="36" hidden="1">
      <c r="A1284" s="17" t="s">
        <v>46</v>
      </c>
      <c r="B1284" s="18" t="s">
        <v>446</v>
      </c>
      <c r="C1284" s="18" t="s">
        <v>448</v>
      </c>
      <c r="D1284" s="80" t="s">
        <v>451</v>
      </c>
      <c r="E1284" s="18" t="s">
        <v>53</v>
      </c>
      <c r="F1284" s="18"/>
      <c r="G1284" s="78"/>
      <c r="H1284" s="244"/>
      <c r="I1284" s="12">
        <f t="shared" si="422"/>
        <v>0</v>
      </c>
      <c r="J1284" s="12" t="e">
        <f>E1284+#REF!</f>
        <v>#REF!</v>
      </c>
      <c r="K1284" s="26"/>
    </row>
    <row r="1285" spans="1:11" ht="36" hidden="1">
      <c r="A1285" s="44" t="s">
        <v>208</v>
      </c>
      <c r="B1285" s="18" t="s">
        <v>446</v>
      </c>
      <c r="C1285" s="18" t="s">
        <v>448</v>
      </c>
      <c r="D1285" s="80" t="s">
        <v>451</v>
      </c>
      <c r="E1285" s="18" t="s">
        <v>209</v>
      </c>
      <c r="F1285" s="18"/>
      <c r="G1285" s="78"/>
      <c r="H1285" s="244"/>
      <c r="I1285" s="12">
        <f t="shared" si="422"/>
        <v>0</v>
      </c>
      <c r="J1285" s="12" t="e">
        <f>E1285+#REF!</f>
        <v>#REF!</v>
      </c>
      <c r="K1285" s="26"/>
    </row>
    <row r="1286" spans="1:11" hidden="1">
      <c r="A1286" s="17" t="s">
        <v>18</v>
      </c>
      <c r="B1286" s="18" t="s">
        <v>446</v>
      </c>
      <c r="C1286" s="18" t="s">
        <v>448</v>
      </c>
      <c r="D1286" s="80" t="s">
        <v>451</v>
      </c>
      <c r="E1286" s="18" t="s">
        <v>209</v>
      </c>
      <c r="F1286" s="18" t="s">
        <v>10</v>
      </c>
      <c r="G1286" s="78"/>
      <c r="H1286" s="244"/>
      <c r="I1286" s="12">
        <f t="shared" si="422"/>
        <v>0</v>
      </c>
      <c r="J1286" s="12" t="e">
        <f>E1286+#REF!</f>
        <v>#REF!</v>
      </c>
      <c r="K1286" s="26"/>
    </row>
    <row r="1287" spans="1:11" ht="36" hidden="1">
      <c r="A1287" s="85" t="s">
        <v>452</v>
      </c>
      <c r="B1287" s="14" t="s">
        <v>446</v>
      </c>
      <c r="C1287" s="14" t="s">
        <v>448</v>
      </c>
      <c r="D1287" s="84" t="s">
        <v>453</v>
      </c>
      <c r="E1287" s="14"/>
      <c r="F1287" s="14"/>
      <c r="G1287" s="15">
        <f>G1288</f>
        <v>0</v>
      </c>
      <c r="H1287" s="228">
        <f>H1288</f>
        <v>0</v>
      </c>
      <c r="I1287" s="12">
        <f t="shared" si="422"/>
        <v>0</v>
      </c>
      <c r="J1287" s="12"/>
      <c r="K1287" s="26"/>
    </row>
    <row r="1288" spans="1:11" ht="48" hidden="1">
      <c r="A1288" s="85" t="s">
        <v>454</v>
      </c>
      <c r="B1288" s="14" t="s">
        <v>446</v>
      </c>
      <c r="C1288" s="14" t="s">
        <v>448</v>
      </c>
      <c r="D1288" s="84" t="s">
        <v>455</v>
      </c>
      <c r="E1288" s="14"/>
      <c r="F1288" s="14"/>
      <c r="G1288" s="15">
        <f>G1289</f>
        <v>0</v>
      </c>
      <c r="H1288" s="228">
        <f>H1289</f>
        <v>0</v>
      </c>
      <c r="I1288" s="12">
        <f t="shared" si="422"/>
        <v>0</v>
      </c>
      <c r="J1288" s="12"/>
      <c r="K1288" s="26"/>
    </row>
    <row r="1289" spans="1:11" ht="24" hidden="1">
      <c r="A1289" s="17" t="s">
        <v>456</v>
      </c>
      <c r="B1289" s="18" t="s">
        <v>446</v>
      </c>
      <c r="C1289" s="18" t="s">
        <v>448</v>
      </c>
      <c r="D1289" s="80" t="s">
        <v>457</v>
      </c>
      <c r="E1289" s="14"/>
      <c r="F1289" s="14"/>
      <c r="G1289" s="16">
        <f>G1294+G1312+G1301</f>
        <v>0</v>
      </c>
      <c r="H1289" s="235">
        <f>H1294+H1312+H1301</f>
        <v>0</v>
      </c>
      <c r="I1289" s="12">
        <f t="shared" si="422"/>
        <v>0</v>
      </c>
      <c r="J1289" s="12"/>
      <c r="K1289" s="26"/>
    </row>
    <row r="1290" spans="1:11" ht="48" hidden="1">
      <c r="A1290" s="17" t="s">
        <v>458</v>
      </c>
      <c r="B1290" s="18" t="s">
        <v>446</v>
      </c>
      <c r="C1290" s="18" t="s">
        <v>448</v>
      </c>
      <c r="D1290" s="80" t="s">
        <v>459</v>
      </c>
      <c r="E1290" s="18"/>
      <c r="F1290" s="18"/>
      <c r="G1290" s="16">
        <f>G1294</f>
        <v>0</v>
      </c>
      <c r="H1290" s="235">
        <f>H1294</f>
        <v>0</v>
      </c>
      <c r="I1290" s="12">
        <f t="shared" si="422"/>
        <v>0</v>
      </c>
      <c r="J1290" s="12"/>
      <c r="K1290" s="26"/>
    </row>
    <row r="1291" spans="1:11" ht="37.5" hidden="1" customHeight="1">
      <c r="A1291" s="70" t="s">
        <v>208</v>
      </c>
      <c r="B1291" s="18" t="s">
        <v>446</v>
      </c>
      <c r="C1291" s="18" t="s">
        <v>448</v>
      </c>
      <c r="D1291" s="80" t="s">
        <v>460</v>
      </c>
      <c r="E1291" s="18" t="s">
        <v>209</v>
      </c>
      <c r="F1291" s="18"/>
      <c r="G1291" s="78"/>
      <c r="H1291" s="244"/>
      <c r="I1291" s="12">
        <f t="shared" si="422"/>
        <v>0</v>
      </c>
      <c r="J1291" s="12" t="e">
        <f>E1291+#REF!</f>
        <v>#REF!</v>
      </c>
      <c r="K1291" s="26"/>
    </row>
    <row r="1292" spans="1:11" hidden="1">
      <c r="A1292" s="70" t="s">
        <v>210</v>
      </c>
      <c r="B1292" s="18" t="s">
        <v>446</v>
      </c>
      <c r="C1292" s="18" t="s">
        <v>448</v>
      </c>
      <c r="D1292" s="80" t="s">
        <v>460</v>
      </c>
      <c r="E1292" s="18" t="s">
        <v>435</v>
      </c>
      <c r="F1292" s="18"/>
      <c r="G1292" s="78"/>
      <c r="H1292" s="244"/>
      <c r="I1292" s="12">
        <f t="shared" si="422"/>
        <v>0</v>
      </c>
      <c r="J1292" s="12" t="e">
        <f>E1292+#REF!</f>
        <v>#REF!</v>
      </c>
      <c r="K1292" s="26"/>
    </row>
    <row r="1293" spans="1:11" hidden="1">
      <c r="A1293" s="17" t="s">
        <v>16</v>
      </c>
      <c r="B1293" s="18" t="s">
        <v>446</v>
      </c>
      <c r="C1293" s="18" t="s">
        <v>448</v>
      </c>
      <c r="D1293" s="80" t="s">
        <v>460</v>
      </c>
      <c r="E1293" s="18" t="s">
        <v>435</v>
      </c>
      <c r="F1293" s="18" t="s">
        <v>17</v>
      </c>
      <c r="G1293" s="78"/>
      <c r="H1293" s="244"/>
      <c r="I1293" s="12">
        <f t="shared" si="422"/>
        <v>0</v>
      </c>
      <c r="J1293" s="12" t="e">
        <f>E1293+#REF!</f>
        <v>#REF!</v>
      </c>
      <c r="K1293" s="26"/>
    </row>
    <row r="1294" spans="1:11" hidden="1">
      <c r="A1294" s="17" t="s">
        <v>461</v>
      </c>
      <c r="B1294" s="18" t="s">
        <v>446</v>
      </c>
      <c r="C1294" s="18" t="s">
        <v>448</v>
      </c>
      <c r="D1294" s="80" t="s">
        <v>459</v>
      </c>
      <c r="E1294" s="18"/>
      <c r="F1294" s="18"/>
      <c r="G1294" s="16">
        <f>G1295+G1298</f>
        <v>0</v>
      </c>
      <c r="H1294" s="235">
        <f>H1295+H1298</f>
        <v>0</v>
      </c>
      <c r="I1294" s="12">
        <f t="shared" si="422"/>
        <v>0</v>
      </c>
      <c r="J1294" s="20"/>
      <c r="K1294" s="26"/>
    </row>
    <row r="1295" spans="1:11" ht="24" hidden="1">
      <c r="A1295" s="17" t="s">
        <v>44</v>
      </c>
      <c r="B1295" s="18" t="s">
        <v>446</v>
      </c>
      <c r="C1295" s="18" t="s">
        <v>448</v>
      </c>
      <c r="D1295" s="80" t="s">
        <v>459</v>
      </c>
      <c r="E1295" s="18" t="s">
        <v>45</v>
      </c>
      <c r="F1295" s="18"/>
      <c r="G1295" s="16">
        <f>G1296</f>
        <v>0</v>
      </c>
      <c r="H1295" s="235">
        <f>H1296</f>
        <v>0</v>
      </c>
      <c r="I1295" s="12">
        <f t="shared" si="422"/>
        <v>0</v>
      </c>
      <c r="J1295" s="12"/>
      <c r="K1295" s="26"/>
    </row>
    <row r="1296" spans="1:11" ht="36" hidden="1">
      <c r="A1296" s="17" t="s">
        <v>46</v>
      </c>
      <c r="B1296" s="18" t="s">
        <v>446</v>
      </c>
      <c r="C1296" s="18" t="s">
        <v>448</v>
      </c>
      <c r="D1296" s="80" t="s">
        <v>459</v>
      </c>
      <c r="E1296" s="18" t="s">
        <v>53</v>
      </c>
      <c r="F1296" s="18"/>
      <c r="G1296" s="16">
        <f>G1297</f>
        <v>0</v>
      </c>
      <c r="H1296" s="235">
        <f>H1297</f>
        <v>0</v>
      </c>
      <c r="I1296" s="12">
        <f t="shared" si="422"/>
        <v>0</v>
      </c>
      <c r="J1296" s="12"/>
      <c r="K1296" s="26"/>
    </row>
    <row r="1297" spans="1:11" hidden="1">
      <c r="A1297" s="17" t="s">
        <v>16</v>
      </c>
      <c r="B1297" s="18" t="s">
        <v>446</v>
      </c>
      <c r="C1297" s="18" t="s">
        <v>448</v>
      </c>
      <c r="D1297" s="80" t="s">
        <v>459</v>
      </c>
      <c r="E1297" s="18" t="s">
        <v>53</v>
      </c>
      <c r="F1297" s="18" t="s">
        <v>17</v>
      </c>
      <c r="G1297" s="19"/>
      <c r="H1297" s="218"/>
      <c r="I1297" s="12">
        <f t="shared" si="422"/>
        <v>0</v>
      </c>
      <c r="J1297" s="12"/>
      <c r="K1297" s="26"/>
    </row>
    <row r="1298" spans="1:11" ht="34.5" hidden="1" customHeight="1">
      <c r="A1298" s="60" t="s">
        <v>208</v>
      </c>
      <c r="B1298" s="18" t="s">
        <v>446</v>
      </c>
      <c r="C1298" s="18" t="s">
        <v>448</v>
      </c>
      <c r="D1298" s="80" t="s">
        <v>459</v>
      </c>
      <c r="E1298" s="18" t="s">
        <v>209</v>
      </c>
      <c r="F1298" s="18"/>
      <c r="G1298" s="19">
        <f>G1299</f>
        <v>0</v>
      </c>
      <c r="H1298" s="218">
        <f>H1299</f>
        <v>0</v>
      </c>
      <c r="I1298" s="12">
        <f t="shared" si="422"/>
        <v>0</v>
      </c>
      <c r="J1298" s="20"/>
      <c r="K1298" s="26"/>
    </row>
    <row r="1299" spans="1:11" hidden="1">
      <c r="A1299" s="60" t="s">
        <v>210</v>
      </c>
      <c r="B1299" s="18" t="s">
        <v>446</v>
      </c>
      <c r="C1299" s="18" t="s">
        <v>448</v>
      </c>
      <c r="D1299" s="80" t="s">
        <v>459</v>
      </c>
      <c r="E1299" s="18" t="s">
        <v>435</v>
      </c>
      <c r="F1299" s="18"/>
      <c r="G1299" s="19">
        <f>G1300</f>
        <v>0</v>
      </c>
      <c r="H1299" s="218">
        <f>H1300</f>
        <v>0</v>
      </c>
      <c r="I1299" s="12">
        <f t="shared" si="422"/>
        <v>0</v>
      </c>
      <c r="J1299" s="20"/>
      <c r="K1299" s="26"/>
    </row>
    <row r="1300" spans="1:11" hidden="1">
      <c r="A1300" s="17" t="s">
        <v>16</v>
      </c>
      <c r="B1300" s="18" t="s">
        <v>446</v>
      </c>
      <c r="C1300" s="18" t="s">
        <v>448</v>
      </c>
      <c r="D1300" s="80" t="s">
        <v>459</v>
      </c>
      <c r="E1300" s="18" t="s">
        <v>435</v>
      </c>
      <c r="F1300" s="18" t="s">
        <v>17</v>
      </c>
      <c r="G1300" s="19"/>
      <c r="H1300" s="218"/>
      <c r="I1300" s="12">
        <f t="shared" si="422"/>
        <v>0</v>
      </c>
      <c r="J1300" s="20"/>
      <c r="K1300" s="26"/>
    </row>
    <row r="1301" spans="1:11" ht="36" hidden="1">
      <c r="A1301" s="17" t="s">
        <v>462</v>
      </c>
      <c r="B1301" s="18" t="s">
        <v>446</v>
      </c>
      <c r="C1301" s="18" t="s">
        <v>448</v>
      </c>
      <c r="D1301" s="80" t="s">
        <v>463</v>
      </c>
      <c r="E1301" s="18"/>
      <c r="F1301" s="18"/>
      <c r="G1301" s="16">
        <f t="shared" ref="G1301:H1303" si="429">G1302</f>
        <v>0</v>
      </c>
      <c r="H1301" s="235">
        <f t="shared" si="429"/>
        <v>0</v>
      </c>
      <c r="I1301" s="12">
        <f t="shared" si="422"/>
        <v>0</v>
      </c>
      <c r="J1301" s="20" t="e">
        <f>E1301+#REF!</f>
        <v>#REF!</v>
      </c>
      <c r="K1301" s="26"/>
    </row>
    <row r="1302" spans="1:11" ht="36" hidden="1">
      <c r="A1302" s="60" t="s">
        <v>208</v>
      </c>
      <c r="B1302" s="18" t="s">
        <v>446</v>
      </c>
      <c r="C1302" s="18" t="s">
        <v>448</v>
      </c>
      <c r="D1302" s="80" t="s">
        <v>463</v>
      </c>
      <c r="E1302" s="18" t="s">
        <v>209</v>
      </c>
      <c r="F1302" s="18"/>
      <c r="G1302" s="16">
        <f t="shared" si="429"/>
        <v>0</v>
      </c>
      <c r="H1302" s="235">
        <f t="shared" si="429"/>
        <v>0</v>
      </c>
      <c r="I1302" s="12">
        <f t="shared" si="422"/>
        <v>0</v>
      </c>
      <c r="J1302" s="20" t="e">
        <f>E1302+#REF!</f>
        <v>#REF!</v>
      </c>
      <c r="K1302" s="26"/>
    </row>
    <row r="1303" spans="1:11" hidden="1">
      <c r="A1303" s="60" t="s">
        <v>210</v>
      </c>
      <c r="B1303" s="18" t="s">
        <v>446</v>
      </c>
      <c r="C1303" s="18" t="s">
        <v>448</v>
      </c>
      <c r="D1303" s="80" t="s">
        <v>463</v>
      </c>
      <c r="E1303" s="18" t="s">
        <v>435</v>
      </c>
      <c r="F1303" s="18"/>
      <c r="G1303" s="16">
        <f t="shared" si="429"/>
        <v>0</v>
      </c>
      <c r="H1303" s="235">
        <f t="shared" si="429"/>
        <v>0</v>
      </c>
      <c r="I1303" s="12">
        <f t="shared" si="422"/>
        <v>0</v>
      </c>
      <c r="J1303" s="20" t="e">
        <f>E1303+#REF!</f>
        <v>#REF!</v>
      </c>
      <c r="K1303" s="26"/>
    </row>
    <row r="1304" spans="1:11" hidden="1">
      <c r="A1304" s="17" t="s">
        <v>18</v>
      </c>
      <c r="B1304" s="18" t="s">
        <v>446</v>
      </c>
      <c r="C1304" s="18" t="s">
        <v>448</v>
      </c>
      <c r="D1304" s="80" t="s">
        <v>463</v>
      </c>
      <c r="E1304" s="18" t="s">
        <v>435</v>
      </c>
      <c r="F1304" s="18" t="s">
        <v>10</v>
      </c>
      <c r="G1304" s="19"/>
      <c r="H1304" s="218"/>
      <c r="I1304" s="12">
        <f t="shared" si="422"/>
        <v>0</v>
      </c>
      <c r="J1304" s="20" t="e">
        <f>E1304+#REF!</f>
        <v>#REF!</v>
      </c>
      <c r="K1304" s="26"/>
    </row>
    <row r="1305" spans="1:11" ht="24" hidden="1">
      <c r="A1305" s="17" t="s">
        <v>464</v>
      </c>
      <c r="B1305" s="18" t="s">
        <v>446</v>
      </c>
      <c r="C1305" s="18" t="s">
        <v>448</v>
      </c>
      <c r="D1305" s="80" t="s">
        <v>465</v>
      </c>
      <c r="E1305" s="18"/>
      <c r="F1305" s="18"/>
      <c r="G1305" s="19"/>
      <c r="H1305" s="218"/>
      <c r="I1305" s="12">
        <f t="shared" si="422"/>
        <v>0</v>
      </c>
      <c r="J1305" s="20"/>
      <c r="K1305" s="26"/>
    </row>
    <row r="1306" spans="1:11" ht="36" hidden="1">
      <c r="A1306" s="60" t="s">
        <v>208</v>
      </c>
      <c r="B1306" s="18" t="s">
        <v>446</v>
      </c>
      <c r="C1306" s="18" t="s">
        <v>448</v>
      </c>
      <c r="D1306" s="80" t="s">
        <v>465</v>
      </c>
      <c r="E1306" s="18" t="s">
        <v>209</v>
      </c>
      <c r="F1306" s="18"/>
      <c r="G1306" s="16">
        <f>G1307</f>
        <v>0</v>
      </c>
      <c r="H1306" s="235">
        <f>H1307</f>
        <v>0</v>
      </c>
      <c r="I1306" s="12">
        <f t="shared" si="422"/>
        <v>0</v>
      </c>
      <c r="J1306" s="12"/>
      <c r="K1306" s="26"/>
    </row>
    <row r="1307" spans="1:11" hidden="1">
      <c r="A1307" s="60" t="s">
        <v>210</v>
      </c>
      <c r="B1307" s="18" t="s">
        <v>446</v>
      </c>
      <c r="C1307" s="18" t="s">
        <v>448</v>
      </c>
      <c r="D1307" s="80" t="s">
        <v>465</v>
      </c>
      <c r="E1307" s="18" t="s">
        <v>435</v>
      </c>
      <c r="F1307" s="18"/>
      <c r="G1307" s="16">
        <f>G1308</f>
        <v>0</v>
      </c>
      <c r="H1307" s="235">
        <f>H1308</f>
        <v>0</v>
      </c>
      <c r="I1307" s="12">
        <f t="shared" si="422"/>
        <v>0</v>
      </c>
      <c r="J1307" s="12"/>
      <c r="K1307" s="26"/>
    </row>
    <row r="1308" spans="1:11" hidden="1">
      <c r="A1308" s="17" t="s">
        <v>16</v>
      </c>
      <c r="B1308" s="18" t="s">
        <v>446</v>
      </c>
      <c r="C1308" s="18" t="s">
        <v>448</v>
      </c>
      <c r="D1308" s="80" t="s">
        <v>465</v>
      </c>
      <c r="E1308" s="18" t="s">
        <v>435</v>
      </c>
      <c r="F1308" s="18" t="s">
        <v>17</v>
      </c>
      <c r="G1308" s="19"/>
      <c r="H1308" s="218"/>
      <c r="I1308" s="12">
        <f t="shared" si="422"/>
        <v>0</v>
      </c>
      <c r="J1308" s="12"/>
      <c r="K1308" s="26"/>
    </row>
    <row r="1309" spans="1:11" ht="48" hidden="1">
      <c r="A1309" s="13" t="s">
        <v>380</v>
      </c>
      <c r="B1309" s="18" t="s">
        <v>446</v>
      </c>
      <c r="C1309" s="18" t="s">
        <v>448</v>
      </c>
      <c r="D1309" s="80" t="s">
        <v>466</v>
      </c>
      <c r="E1309" s="18"/>
      <c r="F1309" s="18"/>
      <c r="G1309" s="16">
        <f t="shared" ref="G1309:H1311" si="430">G1310</f>
        <v>0</v>
      </c>
      <c r="H1309" s="235">
        <f t="shared" si="430"/>
        <v>0</v>
      </c>
      <c r="I1309" s="12">
        <f t="shared" si="422"/>
        <v>0</v>
      </c>
      <c r="J1309" s="20" t="e">
        <f>E1309+#REF!</f>
        <v>#REF!</v>
      </c>
      <c r="K1309" s="26"/>
    </row>
    <row r="1310" spans="1:11" ht="36" hidden="1">
      <c r="A1310" s="60" t="s">
        <v>208</v>
      </c>
      <c r="B1310" s="18" t="s">
        <v>446</v>
      </c>
      <c r="C1310" s="18" t="s">
        <v>448</v>
      </c>
      <c r="D1310" s="80" t="s">
        <v>466</v>
      </c>
      <c r="E1310" s="18" t="s">
        <v>209</v>
      </c>
      <c r="F1310" s="18"/>
      <c r="G1310" s="16">
        <f t="shared" si="430"/>
        <v>0</v>
      </c>
      <c r="H1310" s="235">
        <f t="shared" si="430"/>
        <v>0</v>
      </c>
      <c r="I1310" s="12">
        <f t="shared" si="422"/>
        <v>0</v>
      </c>
      <c r="J1310" s="20" t="e">
        <f>E1310+#REF!</f>
        <v>#REF!</v>
      </c>
      <c r="K1310" s="26"/>
    </row>
    <row r="1311" spans="1:11" hidden="1">
      <c r="A1311" s="60" t="s">
        <v>210</v>
      </c>
      <c r="B1311" s="18" t="s">
        <v>446</v>
      </c>
      <c r="C1311" s="18" t="s">
        <v>448</v>
      </c>
      <c r="D1311" s="80" t="s">
        <v>466</v>
      </c>
      <c r="E1311" s="18" t="s">
        <v>435</v>
      </c>
      <c r="F1311" s="18"/>
      <c r="G1311" s="16">
        <f t="shared" si="430"/>
        <v>0</v>
      </c>
      <c r="H1311" s="235">
        <f t="shared" si="430"/>
        <v>0</v>
      </c>
      <c r="I1311" s="12">
        <f t="shared" si="422"/>
        <v>0</v>
      </c>
      <c r="J1311" s="20" t="e">
        <f>E1311+#REF!</f>
        <v>#REF!</v>
      </c>
      <c r="K1311" s="26"/>
    </row>
    <row r="1312" spans="1:11" hidden="1">
      <c r="A1312" s="17" t="s">
        <v>18</v>
      </c>
      <c r="B1312" s="18" t="s">
        <v>446</v>
      </c>
      <c r="C1312" s="18" t="s">
        <v>448</v>
      </c>
      <c r="D1312" s="80" t="s">
        <v>466</v>
      </c>
      <c r="E1312" s="18" t="s">
        <v>435</v>
      </c>
      <c r="F1312" s="18" t="s">
        <v>10</v>
      </c>
      <c r="G1312" s="19"/>
      <c r="H1312" s="218"/>
      <c r="I1312" s="12">
        <f t="shared" si="422"/>
        <v>0</v>
      </c>
      <c r="J1312" s="20" t="e">
        <f>E1312+#REF!</f>
        <v>#REF!</v>
      </c>
      <c r="K1312" s="26"/>
    </row>
    <row r="1313" spans="1:11" ht="36" hidden="1" customHeight="1">
      <c r="A1313" s="60" t="s">
        <v>467</v>
      </c>
      <c r="B1313" s="18" t="s">
        <v>446</v>
      </c>
      <c r="C1313" s="18" t="s">
        <v>448</v>
      </c>
      <c r="D1313" s="80" t="s">
        <v>468</v>
      </c>
      <c r="E1313" s="18"/>
      <c r="F1313" s="18"/>
      <c r="G1313" s="19"/>
      <c r="H1313" s="218"/>
      <c r="I1313" s="12">
        <f t="shared" si="422"/>
        <v>0</v>
      </c>
      <c r="J1313" s="20"/>
      <c r="K1313" s="26"/>
    </row>
    <row r="1314" spans="1:11" ht="38.25" hidden="1" customHeight="1">
      <c r="A1314" s="60" t="s">
        <v>208</v>
      </c>
      <c r="B1314" s="18" t="s">
        <v>446</v>
      </c>
      <c r="C1314" s="18" t="s">
        <v>448</v>
      </c>
      <c r="D1314" s="80" t="s">
        <v>468</v>
      </c>
      <c r="E1314" s="18" t="s">
        <v>209</v>
      </c>
      <c r="F1314" s="18"/>
      <c r="G1314" s="19"/>
      <c r="H1314" s="218"/>
      <c r="I1314" s="12">
        <f t="shared" si="422"/>
        <v>0</v>
      </c>
      <c r="J1314" s="20"/>
      <c r="K1314" s="26"/>
    </row>
    <row r="1315" spans="1:11" hidden="1">
      <c r="A1315" s="60" t="s">
        <v>210</v>
      </c>
      <c r="B1315" s="18" t="s">
        <v>446</v>
      </c>
      <c r="C1315" s="18" t="s">
        <v>448</v>
      </c>
      <c r="D1315" s="80" t="s">
        <v>468</v>
      </c>
      <c r="E1315" s="18" t="s">
        <v>435</v>
      </c>
      <c r="F1315" s="18"/>
      <c r="G1315" s="19"/>
      <c r="H1315" s="218"/>
      <c r="I1315" s="12">
        <f t="shared" si="422"/>
        <v>0</v>
      </c>
      <c r="J1315" s="20"/>
      <c r="K1315" s="26"/>
    </row>
    <row r="1316" spans="1:11" hidden="1">
      <c r="A1316" s="17" t="s">
        <v>18</v>
      </c>
      <c r="B1316" s="18" t="s">
        <v>446</v>
      </c>
      <c r="C1316" s="18" t="s">
        <v>448</v>
      </c>
      <c r="D1316" s="86" t="s">
        <v>468</v>
      </c>
      <c r="E1316" s="18" t="s">
        <v>435</v>
      </c>
      <c r="F1316" s="18" t="s">
        <v>10</v>
      </c>
      <c r="G1316" s="76"/>
      <c r="H1316" s="243"/>
      <c r="I1316" s="12">
        <f t="shared" si="422"/>
        <v>0</v>
      </c>
      <c r="J1316" s="16"/>
      <c r="K1316" s="26"/>
    </row>
    <row r="1317" spans="1:11" ht="48" hidden="1">
      <c r="A1317" s="17" t="s">
        <v>469</v>
      </c>
      <c r="B1317" s="18" t="s">
        <v>446</v>
      </c>
      <c r="C1317" s="18" t="s">
        <v>448</v>
      </c>
      <c r="D1317" s="80" t="s">
        <v>470</v>
      </c>
      <c r="E1317" s="18"/>
      <c r="F1317" s="18"/>
      <c r="G1317" s="19"/>
      <c r="H1317" s="218"/>
      <c r="I1317" s="12">
        <f t="shared" si="422"/>
        <v>0</v>
      </c>
      <c r="J1317" s="20"/>
      <c r="K1317" s="26"/>
    </row>
    <row r="1318" spans="1:11" ht="36" hidden="1">
      <c r="A1318" s="60" t="s">
        <v>208</v>
      </c>
      <c r="B1318" s="18" t="s">
        <v>446</v>
      </c>
      <c r="C1318" s="18" t="s">
        <v>448</v>
      </c>
      <c r="D1318" s="80" t="s">
        <v>470</v>
      </c>
      <c r="E1318" s="18" t="s">
        <v>209</v>
      </c>
      <c r="F1318" s="18"/>
      <c r="G1318" s="19"/>
      <c r="H1318" s="218"/>
      <c r="I1318" s="12">
        <f t="shared" si="422"/>
        <v>0</v>
      </c>
      <c r="J1318" s="20"/>
      <c r="K1318" s="26"/>
    </row>
    <row r="1319" spans="1:11" hidden="1">
      <c r="A1319" s="60" t="s">
        <v>210</v>
      </c>
      <c r="B1319" s="18" t="s">
        <v>446</v>
      </c>
      <c r="C1319" s="18" t="s">
        <v>448</v>
      </c>
      <c r="D1319" s="80" t="s">
        <v>470</v>
      </c>
      <c r="E1319" s="18" t="s">
        <v>435</v>
      </c>
      <c r="F1319" s="18"/>
      <c r="G1319" s="19"/>
      <c r="H1319" s="218"/>
      <c r="I1319" s="12">
        <f t="shared" si="422"/>
        <v>0</v>
      </c>
      <c r="J1319" s="20"/>
      <c r="K1319" s="26"/>
    </row>
    <row r="1320" spans="1:11" hidden="1">
      <c r="A1320" s="17" t="s">
        <v>16</v>
      </c>
      <c r="B1320" s="18" t="s">
        <v>446</v>
      </c>
      <c r="C1320" s="18" t="s">
        <v>448</v>
      </c>
      <c r="D1320" s="80" t="s">
        <v>470</v>
      </c>
      <c r="E1320" s="18" t="s">
        <v>435</v>
      </c>
      <c r="F1320" s="18" t="s">
        <v>17</v>
      </c>
      <c r="G1320" s="19"/>
      <c r="H1320" s="218"/>
      <c r="I1320" s="12">
        <f t="shared" si="422"/>
        <v>0</v>
      </c>
      <c r="J1320" s="20"/>
      <c r="K1320" s="26"/>
    </row>
    <row r="1321" spans="1:11" ht="35.25" hidden="1" customHeight="1">
      <c r="A1321" s="60" t="s">
        <v>467</v>
      </c>
      <c r="B1321" s="14" t="s">
        <v>446</v>
      </c>
      <c r="C1321" s="14" t="s">
        <v>448</v>
      </c>
      <c r="D1321" s="80" t="s">
        <v>471</v>
      </c>
      <c r="E1321" s="18"/>
      <c r="F1321" s="18"/>
      <c r="G1321" s="19"/>
      <c r="H1321" s="218"/>
      <c r="I1321" s="12">
        <f t="shared" si="422"/>
        <v>0</v>
      </c>
      <c r="J1321" s="20"/>
      <c r="K1321" s="26"/>
    </row>
    <row r="1322" spans="1:11" ht="38.25" hidden="1" customHeight="1">
      <c r="A1322" s="60" t="s">
        <v>208</v>
      </c>
      <c r="B1322" s="18" t="s">
        <v>446</v>
      </c>
      <c r="C1322" s="18" t="s">
        <v>448</v>
      </c>
      <c r="D1322" s="80" t="s">
        <v>471</v>
      </c>
      <c r="E1322" s="18" t="s">
        <v>209</v>
      </c>
      <c r="F1322" s="18"/>
      <c r="G1322" s="19"/>
      <c r="H1322" s="218"/>
      <c r="I1322" s="12">
        <f t="shared" si="422"/>
        <v>0</v>
      </c>
      <c r="J1322" s="20"/>
      <c r="K1322" s="26"/>
    </row>
    <row r="1323" spans="1:11" hidden="1">
      <c r="A1323" s="60" t="s">
        <v>210</v>
      </c>
      <c r="B1323" s="18" t="s">
        <v>446</v>
      </c>
      <c r="C1323" s="18" t="s">
        <v>448</v>
      </c>
      <c r="D1323" s="80" t="s">
        <v>471</v>
      </c>
      <c r="E1323" s="18" t="s">
        <v>435</v>
      </c>
      <c r="F1323" s="18"/>
      <c r="G1323" s="19"/>
      <c r="H1323" s="218"/>
      <c r="I1323" s="12">
        <f t="shared" si="422"/>
        <v>0</v>
      </c>
      <c r="J1323" s="20"/>
      <c r="K1323" s="26"/>
    </row>
    <row r="1324" spans="1:11" hidden="1">
      <c r="A1324" s="17" t="s">
        <v>18</v>
      </c>
      <c r="B1324" s="18" t="s">
        <v>446</v>
      </c>
      <c r="C1324" s="18" t="s">
        <v>448</v>
      </c>
      <c r="D1324" s="86" t="s">
        <v>471</v>
      </c>
      <c r="E1324" s="18" t="s">
        <v>435</v>
      </c>
      <c r="F1324" s="18" t="s">
        <v>10</v>
      </c>
      <c r="G1324" s="19"/>
      <c r="H1324" s="218"/>
      <c r="I1324" s="12">
        <f t="shared" si="422"/>
        <v>0</v>
      </c>
      <c r="J1324" s="20"/>
      <c r="K1324" s="26"/>
    </row>
    <row r="1325" spans="1:11" ht="39" customHeight="1">
      <c r="A1325" s="74" t="s">
        <v>598</v>
      </c>
      <c r="B1325" s="18" t="s">
        <v>446</v>
      </c>
      <c r="C1325" s="18" t="s">
        <v>448</v>
      </c>
      <c r="D1325" s="80" t="s">
        <v>389</v>
      </c>
      <c r="E1325" s="18"/>
      <c r="F1325" s="18"/>
      <c r="G1325" s="16">
        <f t="shared" ref="G1325:K1329" si="431">G1326</f>
        <v>150</v>
      </c>
      <c r="H1325" s="235">
        <f t="shared" si="431"/>
        <v>0</v>
      </c>
      <c r="I1325" s="12">
        <f t="shared" si="422"/>
        <v>150</v>
      </c>
      <c r="J1325" s="16">
        <f t="shared" si="431"/>
        <v>150</v>
      </c>
      <c r="K1325" s="16">
        <f t="shared" si="431"/>
        <v>0</v>
      </c>
    </row>
    <row r="1326" spans="1:11" ht="51.75" customHeight="1">
      <c r="A1326" s="74" t="s">
        <v>599</v>
      </c>
      <c r="B1326" s="18" t="s">
        <v>446</v>
      </c>
      <c r="C1326" s="18" t="s">
        <v>448</v>
      </c>
      <c r="D1326" s="80" t="s">
        <v>472</v>
      </c>
      <c r="E1326" s="18"/>
      <c r="F1326" s="18"/>
      <c r="G1326" s="16">
        <f t="shared" si="431"/>
        <v>150</v>
      </c>
      <c r="H1326" s="235">
        <f t="shared" si="431"/>
        <v>0</v>
      </c>
      <c r="I1326" s="12">
        <f t="shared" si="422"/>
        <v>150</v>
      </c>
      <c r="J1326" s="16">
        <f t="shared" si="431"/>
        <v>150</v>
      </c>
      <c r="K1326" s="16">
        <f t="shared" si="431"/>
        <v>0</v>
      </c>
    </row>
    <row r="1327" spans="1:11" ht="15" customHeight="1">
      <c r="A1327" s="68" t="s">
        <v>473</v>
      </c>
      <c r="B1327" s="18" t="s">
        <v>446</v>
      </c>
      <c r="C1327" s="18" t="s">
        <v>448</v>
      </c>
      <c r="D1327" s="80" t="s">
        <v>472</v>
      </c>
      <c r="E1327" s="18"/>
      <c r="F1327" s="18"/>
      <c r="G1327" s="16">
        <f t="shared" si="431"/>
        <v>150</v>
      </c>
      <c r="H1327" s="235">
        <f t="shared" si="431"/>
        <v>0</v>
      </c>
      <c r="I1327" s="12">
        <f t="shared" si="422"/>
        <v>150</v>
      </c>
      <c r="J1327" s="16">
        <f t="shared" si="431"/>
        <v>150</v>
      </c>
      <c r="K1327" s="16">
        <f t="shared" si="431"/>
        <v>0</v>
      </c>
    </row>
    <row r="1328" spans="1:11" ht="28.5" customHeight="1">
      <c r="A1328" s="17" t="s">
        <v>44</v>
      </c>
      <c r="B1328" s="18" t="s">
        <v>446</v>
      </c>
      <c r="C1328" s="18" t="s">
        <v>448</v>
      </c>
      <c r="D1328" s="80" t="s">
        <v>472</v>
      </c>
      <c r="E1328" s="18" t="s">
        <v>45</v>
      </c>
      <c r="F1328" s="18"/>
      <c r="G1328" s="16">
        <f t="shared" si="431"/>
        <v>150</v>
      </c>
      <c r="H1328" s="235">
        <f t="shared" si="431"/>
        <v>0</v>
      </c>
      <c r="I1328" s="12">
        <f t="shared" si="422"/>
        <v>150</v>
      </c>
      <c r="J1328" s="16">
        <f t="shared" si="431"/>
        <v>150</v>
      </c>
      <c r="K1328" s="16">
        <f t="shared" si="431"/>
        <v>0</v>
      </c>
    </row>
    <row r="1329" spans="1:11" ht="39" customHeight="1">
      <c r="A1329" s="17" t="s">
        <v>46</v>
      </c>
      <c r="B1329" s="18" t="s">
        <v>446</v>
      </c>
      <c r="C1329" s="18" t="s">
        <v>448</v>
      </c>
      <c r="D1329" s="80" t="s">
        <v>472</v>
      </c>
      <c r="E1329" s="18" t="s">
        <v>53</v>
      </c>
      <c r="F1329" s="18"/>
      <c r="G1329" s="16">
        <f t="shared" si="431"/>
        <v>150</v>
      </c>
      <c r="H1329" s="235">
        <f t="shared" si="431"/>
        <v>0</v>
      </c>
      <c r="I1329" s="12">
        <f t="shared" ref="I1329:I1384" si="432">G1329+H1329</f>
        <v>150</v>
      </c>
      <c r="J1329" s="16">
        <f t="shared" si="431"/>
        <v>150</v>
      </c>
      <c r="K1329" s="16">
        <f t="shared" si="431"/>
        <v>0</v>
      </c>
    </row>
    <row r="1330" spans="1:11">
      <c r="A1330" s="17" t="s">
        <v>16</v>
      </c>
      <c r="B1330" s="18" t="s">
        <v>446</v>
      </c>
      <c r="C1330" s="18" t="s">
        <v>448</v>
      </c>
      <c r="D1330" s="80" t="s">
        <v>472</v>
      </c>
      <c r="E1330" s="18" t="s">
        <v>53</v>
      </c>
      <c r="F1330" s="18" t="s">
        <v>17</v>
      </c>
      <c r="G1330" s="19">
        <f>'[2]Бюджет 2025 г 1 чтение'!$H$1262</f>
        <v>150</v>
      </c>
      <c r="H1330" s="218"/>
      <c r="I1330" s="12">
        <f t="shared" si="432"/>
        <v>150</v>
      </c>
      <c r="J1330" s="20">
        <f>'[2]Бюджет 2025 г 1 чтение'!$I$1262</f>
        <v>150</v>
      </c>
      <c r="K1330" s="19">
        <f>'[2]Бюджет 2025 г 1 чтение'!$J$1262</f>
        <v>0</v>
      </c>
    </row>
    <row r="1331" spans="1:11" ht="72" hidden="1">
      <c r="A1331" s="17" t="s">
        <v>29</v>
      </c>
      <c r="B1331" s="18" t="s">
        <v>446</v>
      </c>
      <c r="C1331" s="18" t="s">
        <v>448</v>
      </c>
      <c r="D1331" s="80" t="s">
        <v>474</v>
      </c>
      <c r="E1331" s="18" t="s">
        <v>30</v>
      </c>
      <c r="F1331" s="18"/>
      <c r="G1331" s="16">
        <f>G1332</f>
        <v>0</v>
      </c>
      <c r="H1331" s="235">
        <f>H1332</f>
        <v>0</v>
      </c>
      <c r="I1331" s="12">
        <f t="shared" si="432"/>
        <v>0</v>
      </c>
      <c r="J1331" s="20"/>
      <c r="K1331" s="26"/>
    </row>
    <row r="1332" spans="1:11" ht="24" hidden="1">
      <c r="A1332" s="17" t="s">
        <v>143</v>
      </c>
      <c r="B1332" s="18" t="s">
        <v>446</v>
      </c>
      <c r="C1332" s="18" t="s">
        <v>448</v>
      </c>
      <c r="D1332" s="80" t="s">
        <v>474</v>
      </c>
      <c r="E1332" s="18" t="s">
        <v>144</v>
      </c>
      <c r="F1332" s="18"/>
      <c r="G1332" s="16">
        <f>G1333</f>
        <v>0</v>
      </c>
      <c r="H1332" s="235">
        <f>H1333</f>
        <v>0</v>
      </c>
      <c r="I1332" s="12">
        <f t="shared" si="432"/>
        <v>0</v>
      </c>
      <c r="J1332" s="20"/>
      <c r="K1332" s="26"/>
    </row>
    <row r="1333" spans="1:11" hidden="1">
      <c r="A1333" s="17" t="s">
        <v>16</v>
      </c>
      <c r="B1333" s="18" t="s">
        <v>446</v>
      </c>
      <c r="C1333" s="18" t="s">
        <v>448</v>
      </c>
      <c r="D1333" s="80" t="s">
        <v>474</v>
      </c>
      <c r="E1333" s="18" t="s">
        <v>144</v>
      </c>
      <c r="F1333" s="18" t="s">
        <v>17</v>
      </c>
      <c r="G1333" s="19"/>
      <c r="H1333" s="218"/>
      <c r="I1333" s="12">
        <f t="shared" si="432"/>
        <v>0</v>
      </c>
      <c r="J1333" s="20"/>
      <c r="K1333" s="26"/>
    </row>
    <row r="1334" spans="1:11">
      <c r="A1334" s="13" t="s">
        <v>475</v>
      </c>
      <c r="B1334" s="14" t="s">
        <v>446</v>
      </c>
      <c r="C1334" s="14" t="s">
        <v>476</v>
      </c>
      <c r="D1334" s="84"/>
      <c r="E1334" s="18"/>
      <c r="F1334" s="18"/>
      <c r="G1334" s="16">
        <f>G1335+G1347+G1340</f>
        <v>0</v>
      </c>
      <c r="H1334" s="235">
        <f>H1335+H1347+H1340</f>
        <v>0</v>
      </c>
      <c r="I1334" s="12">
        <f t="shared" si="432"/>
        <v>0</v>
      </c>
      <c r="J1334" s="16">
        <f>J1335+J1347+J1340</f>
        <v>0</v>
      </c>
      <c r="K1334" s="16">
        <f>K1335+K1347+K1340</f>
        <v>0</v>
      </c>
    </row>
    <row r="1335" spans="1:11" ht="25.5" hidden="1">
      <c r="A1335" s="23" t="s">
        <v>25</v>
      </c>
      <c r="B1335" s="18" t="s">
        <v>446</v>
      </c>
      <c r="C1335" s="18" t="s">
        <v>476</v>
      </c>
      <c r="D1335" s="80" t="s">
        <v>26</v>
      </c>
      <c r="E1335" s="18"/>
      <c r="F1335" s="18"/>
      <c r="G1335" s="19">
        <f t="shared" ref="G1335:H1338" si="433">G1336</f>
        <v>0</v>
      </c>
      <c r="H1335" s="218">
        <f t="shared" si="433"/>
        <v>0</v>
      </c>
      <c r="I1335" s="12">
        <f t="shared" si="432"/>
        <v>0</v>
      </c>
      <c r="J1335" s="19">
        <f t="shared" ref="J1335:K1338" si="434">J1336</f>
        <v>0</v>
      </c>
      <c r="K1335" s="19">
        <f t="shared" si="434"/>
        <v>0</v>
      </c>
    </row>
    <row r="1336" spans="1:11" ht="24" hidden="1" customHeight="1">
      <c r="A1336" s="74" t="s">
        <v>605</v>
      </c>
      <c r="B1336" s="18" t="s">
        <v>446</v>
      </c>
      <c r="C1336" s="18" t="s">
        <v>476</v>
      </c>
      <c r="D1336" s="79" t="s">
        <v>608</v>
      </c>
      <c r="E1336" s="18"/>
      <c r="F1336" s="18"/>
      <c r="G1336" s="19">
        <f t="shared" si="433"/>
        <v>0</v>
      </c>
      <c r="H1336" s="218">
        <f t="shared" si="433"/>
        <v>0</v>
      </c>
      <c r="I1336" s="12">
        <f t="shared" si="432"/>
        <v>0</v>
      </c>
      <c r="J1336" s="19">
        <f t="shared" si="434"/>
        <v>0</v>
      </c>
      <c r="K1336" s="19">
        <f t="shared" si="434"/>
        <v>0</v>
      </c>
    </row>
    <row r="1337" spans="1:11" ht="25.5" hidden="1">
      <c r="A1337" s="106" t="s">
        <v>44</v>
      </c>
      <c r="B1337" s="18" t="s">
        <v>446</v>
      </c>
      <c r="C1337" s="18" t="s">
        <v>476</v>
      </c>
      <c r="D1337" s="79" t="s">
        <v>608</v>
      </c>
      <c r="E1337" s="18" t="s">
        <v>45</v>
      </c>
      <c r="F1337" s="18"/>
      <c r="G1337" s="19">
        <f t="shared" si="433"/>
        <v>0</v>
      </c>
      <c r="H1337" s="218">
        <f t="shared" si="433"/>
        <v>0</v>
      </c>
      <c r="I1337" s="12">
        <f t="shared" si="432"/>
        <v>0</v>
      </c>
      <c r="J1337" s="19">
        <f t="shared" si="434"/>
        <v>0</v>
      </c>
      <c r="K1337" s="19">
        <f t="shared" si="434"/>
        <v>0</v>
      </c>
    </row>
    <row r="1338" spans="1:11" ht="15.75" hidden="1" customHeight="1">
      <c r="A1338" s="106" t="s">
        <v>46</v>
      </c>
      <c r="B1338" s="18" t="s">
        <v>446</v>
      </c>
      <c r="C1338" s="18" t="s">
        <v>476</v>
      </c>
      <c r="D1338" s="79" t="s">
        <v>608</v>
      </c>
      <c r="E1338" s="18" t="s">
        <v>53</v>
      </c>
      <c r="F1338" s="18"/>
      <c r="G1338" s="19">
        <f t="shared" si="433"/>
        <v>0</v>
      </c>
      <c r="H1338" s="218">
        <f t="shared" si="433"/>
        <v>0</v>
      </c>
      <c r="I1338" s="12">
        <f t="shared" si="432"/>
        <v>0</v>
      </c>
      <c r="J1338" s="19">
        <f t="shared" si="434"/>
        <v>0</v>
      </c>
      <c r="K1338" s="19">
        <f t="shared" si="434"/>
        <v>0</v>
      </c>
    </row>
    <row r="1339" spans="1:11" hidden="1">
      <c r="A1339" s="106" t="s">
        <v>110</v>
      </c>
      <c r="B1339" s="18" t="s">
        <v>446</v>
      </c>
      <c r="C1339" s="18" t="s">
        <v>476</v>
      </c>
      <c r="D1339" s="79" t="s">
        <v>608</v>
      </c>
      <c r="E1339" s="18" t="s">
        <v>53</v>
      </c>
      <c r="F1339" s="18" t="s">
        <v>10</v>
      </c>
      <c r="G1339" s="19"/>
      <c r="H1339" s="218"/>
      <c r="I1339" s="12">
        <f t="shared" si="432"/>
        <v>0</v>
      </c>
      <c r="J1339" s="20"/>
      <c r="K1339" s="26"/>
    </row>
    <row r="1340" spans="1:11" ht="38.25" hidden="1">
      <c r="A1340" s="48" t="s">
        <v>200</v>
      </c>
      <c r="B1340" s="18" t="s">
        <v>446</v>
      </c>
      <c r="C1340" s="18" t="s">
        <v>476</v>
      </c>
      <c r="D1340" s="24" t="s">
        <v>201</v>
      </c>
      <c r="E1340" s="18"/>
      <c r="F1340" s="18"/>
      <c r="G1340" s="16">
        <f t="shared" ref="G1340:J1345" si="435">G1341</f>
        <v>0</v>
      </c>
      <c r="H1340" s="235">
        <f t="shared" si="435"/>
        <v>0</v>
      </c>
      <c r="I1340" s="12">
        <f t="shared" si="432"/>
        <v>0</v>
      </c>
      <c r="J1340" s="16">
        <f t="shared" si="435"/>
        <v>0</v>
      </c>
      <c r="K1340" s="26"/>
    </row>
    <row r="1341" spans="1:11" ht="38.25" hidden="1">
      <c r="A1341" s="48" t="s">
        <v>298</v>
      </c>
      <c r="B1341" s="18" t="s">
        <v>446</v>
      </c>
      <c r="C1341" s="18" t="s">
        <v>476</v>
      </c>
      <c r="D1341" s="24" t="s">
        <v>299</v>
      </c>
      <c r="E1341" s="18"/>
      <c r="F1341" s="18"/>
      <c r="G1341" s="16">
        <f t="shared" si="435"/>
        <v>0</v>
      </c>
      <c r="H1341" s="235">
        <f t="shared" si="435"/>
        <v>0</v>
      </c>
      <c r="I1341" s="12">
        <f t="shared" si="432"/>
        <v>0</v>
      </c>
      <c r="J1341" s="16">
        <f t="shared" si="435"/>
        <v>0</v>
      </c>
      <c r="K1341" s="26"/>
    </row>
    <row r="1342" spans="1:11" ht="38.25" hidden="1">
      <c r="A1342" s="48" t="s">
        <v>478</v>
      </c>
      <c r="B1342" s="18" t="s">
        <v>446</v>
      </c>
      <c r="C1342" s="18" t="s">
        <v>476</v>
      </c>
      <c r="D1342" s="24" t="s">
        <v>479</v>
      </c>
      <c r="E1342" s="18"/>
      <c r="F1342" s="18"/>
      <c r="G1342" s="16">
        <f t="shared" si="435"/>
        <v>0</v>
      </c>
      <c r="H1342" s="235">
        <f t="shared" si="435"/>
        <v>0</v>
      </c>
      <c r="I1342" s="12">
        <f t="shared" si="432"/>
        <v>0</v>
      </c>
      <c r="J1342" s="16">
        <f t="shared" si="435"/>
        <v>0</v>
      </c>
      <c r="K1342" s="26"/>
    </row>
    <row r="1343" spans="1:11" hidden="1">
      <c r="A1343" s="48" t="s">
        <v>133</v>
      </c>
      <c r="B1343" s="18" t="s">
        <v>446</v>
      </c>
      <c r="C1343" s="18" t="s">
        <v>476</v>
      </c>
      <c r="D1343" s="24" t="s">
        <v>480</v>
      </c>
      <c r="E1343" s="18"/>
      <c r="F1343" s="18"/>
      <c r="G1343" s="16">
        <f t="shared" si="435"/>
        <v>0</v>
      </c>
      <c r="H1343" s="235">
        <f t="shared" si="435"/>
        <v>0</v>
      </c>
      <c r="I1343" s="12">
        <f t="shared" si="432"/>
        <v>0</v>
      </c>
      <c r="J1343" s="16">
        <f t="shared" si="435"/>
        <v>0</v>
      </c>
      <c r="K1343" s="26"/>
    </row>
    <row r="1344" spans="1:11" ht="51" hidden="1">
      <c r="A1344" s="45" t="s">
        <v>208</v>
      </c>
      <c r="B1344" s="18" t="s">
        <v>446</v>
      </c>
      <c r="C1344" s="18" t="s">
        <v>476</v>
      </c>
      <c r="D1344" s="24" t="s">
        <v>480</v>
      </c>
      <c r="E1344" s="18" t="s">
        <v>209</v>
      </c>
      <c r="F1344" s="18"/>
      <c r="G1344" s="16">
        <f t="shared" si="435"/>
        <v>0</v>
      </c>
      <c r="H1344" s="235">
        <f t="shared" si="435"/>
        <v>0</v>
      </c>
      <c r="I1344" s="12">
        <f t="shared" si="432"/>
        <v>0</v>
      </c>
      <c r="J1344" s="16">
        <f t="shared" si="435"/>
        <v>0</v>
      </c>
      <c r="K1344" s="26"/>
    </row>
    <row r="1345" spans="1:11" hidden="1">
      <c r="A1345" s="45" t="s">
        <v>210</v>
      </c>
      <c r="B1345" s="18" t="s">
        <v>446</v>
      </c>
      <c r="C1345" s="18" t="s">
        <v>476</v>
      </c>
      <c r="D1345" s="24" t="s">
        <v>480</v>
      </c>
      <c r="E1345" s="18" t="s">
        <v>435</v>
      </c>
      <c r="F1345" s="18"/>
      <c r="G1345" s="16">
        <f t="shared" si="435"/>
        <v>0</v>
      </c>
      <c r="H1345" s="235">
        <f t="shared" si="435"/>
        <v>0</v>
      </c>
      <c r="I1345" s="12">
        <f t="shared" si="432"/>
        <v>0</v>
      </c>
      <c r="J1345" s="16">
        <f t="shared" si="435"/>
        <v>0</v>
      </c>
      <c r="K1345" s="26"/>
    </row>
    <row r="1346" spans="1:11" hidden="1">
      <c r="A1346" s="23" t="s">
        <v>81</v>
      </c>
      <c r="B1346" s="18" t="s">
        <v>446</v>
      </c>
      <c r="C1346" s="18" t="s">
        <v>476</v>
      </c>
      <c r="D1346" s="24" t="s">
        <v>480</v>
      </c>
      <c r="E1346" s="18" t="s">
        <v>435</v>
      </c>
      <c r="F1346" s="18" t="s">
        <v>17</v>
      </c>
      <c r="G1346" s="19"/>
      <c r="H1346" s="218"/>
      <c r="I1346" s="12">
        <f t="shared" si="432"/>
        <v>0</v>
      </c>
      <c r="J1346" s="20"/>
      <c r="K1346" s="26"/>
    </row>
    <row r="1347" spans="1:11" ht="25.5" hidden="1">
      <c r="A1347" s="23" t="s">
        <v>25</v>
      </c>
      <c r="B1347" s="18" t="s">
        <v>446</v>
      </c>
      <c r="C1347" s="18" t="s">
        <v>476</v>
      </c>
      <c r="D1347" s="80" t="s">
        <v>481</v>
      </c>
      <c r="E1347" s="18"/>
      <c r="F1347" s="18"/>
      <c r="G1347" s="16">
        <f t="shared" ref="G1347:J1349" si="436">G1348</f>
        <v>0</v>
      </c>
      <c r="H1347" s="235">
        <f t="shared" si="436"/>
        <v>0</v>
      </c>
      <c r="I1347" s="12">
        <f t="shared" si="432"/>
        <v>0</v>
      </c>
      <c r="J1347" s="16">
        <f t="shared" si="436"/>
        <v>0</v>
      </c>
      <c r="K1347" s="26"/>
    </row>
    <row r="1348" spans="1:11" ht="25.5" hidden="1">
      <c r="A1348" s="48" t="s">
        <v>477</v>
      </c>
      <c r="B1348" s="18" t="s">
        <v>446</v>
      </c>
      <c r="C1348" s="18" t="s">
        <v>476</v>
      </c>
      <c r="D1348" s="30" t="s">
        <v>482</v>
      </c>
      <c r="E1348" s="18" t="s">
        <v>256</v>
      </c>
      <c r="F1348" s="18"/>
      <c r="G1348" s="16">
        <f t="shared" si="436"/>
        <v>0</v>
      </c>
      <c r="H1348" s="235">
        <f t="shared" si="436"/>
        <v>0</v>
      </c>
      <c r="I1348" s="12">
        <f t="shared" si="432"/>
        <v>0</v>
      </c>
      <c r="J1348" s="16">
        <f t="shared" si="436"/>
        <v>0</v>
      </c>
      <c r="K1348" s="26"/>
    </row>
    <row r="1349" spans="1:11" ht="38.25" hidden="1">
      <c r="A1349" s="177" t="s">
        <v>382</v>
      </c>
      <c r="B1349" s="18" t="s">
        <v>446</v>
      </c>
      <c r="C1349" s="18" t="s">
        <v>476</v>
      </c>
      <c r="D1349" s="30" t="s">
        <v>482</v>
      </c>
      <c r="E1349" s="18" t="s">
        <v>256</v>
      </c>
      <c r="F1349" s="18"/>
      <c r="G1349" s="16">
        <f t="shared" si="436"/>
        <v>0</v>
      </c>
      <c r="H1349" s="235">
        <f t="shared" si="436"/>
        <v>0</v>
      </c>
      <c r="I1349" s="12">
        <f t="shared" si="432"/>
        <v>0</v>
      </c>
      <c r="J1349" s="16">
        <f t="shared" si="436"/>
        <v>0</v>
      </c>
      <c r="K1349" s="26"/>
    </row>
    <row r="1350" spans="1:11" hidden="1">
      <c r="A1350" s="48" t="s">
        <v>18</v>
      </c>
      <c r="B1350" s="18" t="s">
        <v>446</v>
      </c>
      <c r="C1350" s="18" t="s">
        <v>476</v>
      </c>
      <c r="D1350" s="30" t="s">
        <v>482</v>
      </c>
      <c r="E1350" s="18" t="s">
        <v>256</v>
      </c>
      <c r="F1350" s="18" t="s">
        <v>10</v>
      </c>
      <c r="G1350" s="19"/>
      <c r="H1350" s="218"/>
      <c r="I1350" s="12">
        <f t="shared" si="432"/>
        <v>0</v>
      </c>
      <c r="J1350" s="20"/>
      <c r="K1350" s="26"/>
    </row>
    <row r="1351" spans="1:11" ht="60.75" customHeight="1">
      <c r="A1351" s="13" t="s">
        <v>483</v>
      </c>
      <c r="B1351" s="14" t="s">
        <v>484</v>
      </c>
      <c r="C1351" s="14"/>
      <c r="D1351" s="14" t="s">
        <v>485</v>
      </c>
      <c r="E1351" s="14"/>
      <c r="F1351" s="14"/>
      <c r="G1351" s="15">
        <f t="shared" ref="G1351:K1351" si="437">G1352+G1353</f>
        <v>4870.3</v>
      </c>
      <c r="H1351" s="228">
        <f t="shared" si="437"/>
        <v>4.5</v>
      </c>
      <c r="I1351" s="12">
        <f t="shared" si="432"/>
        <v>4874.8</v>
      </c>
      <c r="J1351" s="15">
        <f t="shared" si="437"/>
        <v>4524.7</v>
      </c>
      <c r="K1351" s="15">
        <f t="shared" si="437"/>
        <v>4524.7</v>
      </c>
    </row>
    <row r="1352" spans="1:11">
      <c r="A1352" s="13" t="s">
        <v>276</v>
      </c>
      <c r="B1352" s="14" t="s">
        <v>484</v>
      </c>
      <c r="C1352" s="14"/>
      <c r="D1352" s="14"/>
      <c r="E1352" s="14"/>
      <c r="F1352" s="14" t="s">
        <v>17</v>
      </c>
      <c r="G1352" s="15">
        <f t="shared" ref="G1352:K1352" si="438">G1366+G1371+G1375</f>
        <v>350.1</v>
      </c>
      <c r="H1352" s="228">
        <f t="shared" si="438"/>
        <v>0</v>
      </c>
      <c r="I1352" s="12">
        <f t="shared" si="432"/>
        <v>350.1</v>
      </c>
      <c r="J1352" s="15">
        <f t="shared" si="438"/>
        <v>0</v>
      </c>
      <c r="K1352" s="15">
        <f t="shared" si="438"/>
        <v>0</v>
      </c>
    </row>
    <row r="1353" spans="1:11">
      <c r="A1353" s="13" t="s">
        <v>18</v>
      </c>
      <c r="B1353" s="14" t="s">
        <v>484</v>
      </c>
      <c r="C1353" s="14"/>
      <c r="D1353" s="14"/>
      <c r="E1353" s="14"/>
      <c r="F1353" s="14" t="s">
        <v>10</v>
      </c>
      <c r="G1353" s="15">
        <f t="shared" ref="G1353:K1353" si="439">G1360+G1376</f>
        <v>4520.2</v>
      </c>
      <c r="H1353" s="228">
        <f t="shared" si="439"/>
        <v>4.5</v>
      </c>
      <c r="I1353" s="12">
        <f t="shared" si="432"/>
        <v>4524.7</v>
      </c>
      <c r="J1353" s="15">
        <f t="shared" si="439"/>
        <v>4524.7</v>
      </c>
      <c r="K1353" s="15">
        <f t="shared" si="439"/>
        <v>4524.7</v>
      </c>
    </row>
    <row r="1354" spans="1:11" ht="37.5" customHeight="1">
      <c r="A1354" s="13" t="s">
        <v>486</v>
      </c>
      <c r="B1354" s="14" t="s">
        <v>484</v>
      </c>
      <c r="C1354" s="14" t="s">
        <v>487</v>
      </c>
      <c r="D1354" s="14"/>
      <c r="E1354" s="14"/>
      <c r="F1354" s="18"/>
      <c r="G1354" s="15">
        <f t="shared" ref="G1354:K1359" si="440">G1355</f>
        <v>4520.2</v>
      </c>
      <c r="H1354" s="228">
        <f t="shared" si="440"/>
        <v>4.5</v>
      </c>
      <c r="I1354" s="12">
        <f t="shared" si="432"/>
        <v>4524.7</v>
      </c>
      <c r="J1354" s="15">
        <f t="shared" si="440"/>
        <v>4524.7</v>
      </c>
      <c r="K1354" s="15">
        <f t="shared" si="440"/>
        <v>4524.7</v>
      </c>
    </row>
    <row r="1355" spans="1:11" ht="25.5" customHeight="1">
      <c r="A1355" s="17" t="s">
        <v>25</v>
      </c>
      <c r="B1355" s="18" t="s">
        <v>484</v>
      </c>
      <c r="C1355" s="18" t="s">
        <v>487</v>
      </c>
      <c r="D1355" s="18" t="s">
        <v>26</v>
      </c>
      <c r="E1355" s="18"/>
      <c r="F1355" s="34"/>
      <c r="G1355" s="16">
        <f t="shared" si="440"/>
        <v>4520.2</v>
      </c>
      <c r="H1355" s="235">
        <f t="shared" si="440"/>
        <v>4.5</v>
      </c>
      <c r="I1355" s="12">
        <f t="shared" si="432"/>
        <v>4524.7</v>
      </c>
      <c r="J1355" s="16">
        <f t="shared" si="440"/>
        <v>4524.7</v>
      </c>
      <c r="K1355" s="16">
        <f t="shared" si="440"/>
        <v>4524.7</v>
      </c>
    </row>
    <row r="1356" spans="1:11" ht="17.25" customHeight="1">
      <c r="A1356" s="17" t="s">
        <v>488</v>
      </c>
      <c r="B1356" s="18" t="s">
        <v>484</v>
      </c>
      <c r="C1356" s="18" t="s">
        <v>487</v>
      </c>
      <c r="D1356" s="30" t="s">
        <v>26</v>
      </c>
      <c r="E1356" s="18"/>
      <c r="F1356" s="34"/>
      <c r="G1356" s="16">
        <f t="shared" si="440"/>
        <v>4520.2</v>
      </c>
      <c r="H1356" s="235">
        <f t="shared" si="440"/>
        <v>4.5</v>
      </c>
      <c r="I1356" s="12">
        <f t="shared" si="432"/>
        <v>4524.7</v>
      </c>
      <c r="J1356" s="16">
        <f t="shared" si="440"/>
        <v>4524.7</v>
      </c>
      <c r="K1356" s="16">
        <f t="shared" si="440"/>
        <v>4524.7</v>
      </c>
    </row>
    <row r="1357" spans="1:11" ht="36">
      <c r="A1357" s="17" t="s">
        <v>489</v>
      </c>
      <c r="B1357" s="18" t="s">
        <v>484</v>
      </c>
      <c r="C1357" s="18" t="s">
        <v>487</v>
      </c>
      <c r="D1357" s="30" t="s">
        <v>26</v>
      </c>
      <c r="E1357" s="18"/>
      <c r="F1357" s="18"/>
      <c r="G1357" s="16">
        <f t="shared" si="440"/>
        <v>4520.2</v>
      </c>
      <c r="H1357" s="235">
        <f t="shared" si="440"/>
        <v>4.5</v>
      </c>
      <c r="I1357" s="12">
        <f t="shared" si="432"/>
        <v>4524.7</v>
      </c>
      <c r="J1357" s="16">
        <f t="shared" si="440"/>
        <v>4524.7</v>
      </c>
      <c r="K1357" s="16">
        <f t="shared" si="440"/>
        <v>4524.7</v>
      </c>
    </row>
    <row r="1358" spans="1:11" ht="26.25" customHeight="1">
      <c r="A1358" s="17" t="s">
        <v>490</v>
      </c>
      <c r="B1358" s="18" t="s">
        <v>484</v>
      </c>
      <c r="C1358" s="18" t="s">
        <v>487</v>
      </c>
      <c r="D1358" s="30" t="s">
        <v>491</v>
      </c>
      <c r="E1358" s="18"/>
      <c r="F1358" s="18"/>
      <c r="G1358" s="16">
        <f t="shared" si="440"/>
        <v>4520.2</v>
      </c>
      <c r="H1358" s="235">
        <f t="shared" si="440"/>
        <v>4.5</v>
      </c>
      <c r="I1358" s="12">
        <f t="shared" si="432"/>
        <v>4524.7</v>
      </c>
      <c r="J1358" s="16">
        <f t="shared" si="440"/>
        <v>4524.7</v>
      </c>
      <c r="K1358" s="16">
        <f t="shared" si="440"/>
        <v>4524.7</v>
      </c>
    </row>
    <row r="1359" spans="1:11">
      <c r="A1359" s="26" t="s">
        <v>122</v>
      </c>
      <c r="B1359" s="18" t="s">
        <v>484</v>
      </c>
      <c r="C1359" s="18" t="s">
        <v>487</v>
      </c>
      <c r="D1359" s="30" t="s">
        <v>491</v>
      </c>
      <c r="E1359" s="18" t="s">
        <v>492</v>
      </c>
      <c r="F1359" s="18"/>
      <c r="G1359" s="16">
        <f t="shared" si="440"/>
        <v>4520.2</v>
      </c>
      <c r="H1359" s="235">
        <f t="shared" si="440"/>
        <v>4.5</v>
      </c>
      <c r="I1359" s="12">
        <f t="shared" si="432"/>
        <v>4524.7</v>
      </c>
      <c r="J1359" s="16">
        <f t="shared" si="440"/>
        <v>4524.7</v>
      </c>
      <c r="K1359" s="16">
        <f t="shared" si="440"/>
        <v>4524.7</v>
      </c>
    </row>
    <row r="1360" spans="1:11">
      <c r="A1360" s="17" t="s">
        <v>18</v>
      </c>
      <c r="B1360" s="18" t="s">
        <v>484</v>
      </c>
      <c r="C1360" s="18" t="s">
        <v>487</v>
      </c>
      <c r="D1360" s="30" t="s">
        <v>491</v>
      </c>
      <c r="E1360" s="18" t="s">
        <v>492</v>
      </c>
      <c r="F1360" s="18" t="s">
        <v>10</v>
      </c>
      <c r="G1360" s="64">
        <f>'[3]Бюджет 2025 г 2 чтение'!$H$687</f>
        <v>4520.2</v>
      </c>
      <c r="H1360" s="236">
        <f>'[5]Поправки октябрь'!$I$695</f>
        <v>4.5</v>
      </c>
      <c r="I1360" s="12">
        <f t="shared" si="432"/>
        <v>4524.7</v>
      </c>
      <c r="J1360" s="22">
        <f>'[5]Поправки октябрь'!$K$695</f>
        <v>4524.7</v>
      </c>
      <c r="K1360" s="22">
        <f>'[5]Поправки октябрь'!$L$695</f>
        <v>4524.7</v>
      </c>
    </row>
    <row r="1361" spans="1:11">
      <c r="A1361" s="87" t="s">
        <v>493</v>
      </c>
      <c r="B1361" s="14" t="s">
        <v>484</v>
      </c>
      <c r="C1361" s="14" t="s">
        <v>494</v>
      </c>
      <c r="D1361" s="14"/>
      <c r="E1361" s="14"/>
      <c r="F1361" s="88"/>
      <c r="G1361" s="89">
        <f t="shared" ref="G1361:J1365" si="441">G1362</f>
        <v>0</v>
      </c>
      <c r="H1361" s="245">
        <f t="shared" si="441"/>
        <v>0</v>
      </c>
      <c r="I1361" s="12">
        <f t="shared" si="432"/>
        <v>0</v>
      </c>
      <c r="J1361" s="89">
        <f t="shared" si="441"/>
        <v>0</v>
      </c>
      <c r="K1361" s="26"/>
    </row>
    <row r="1362" spans="1:11" ht="24">
      <c r="A1362" s="87" t="s">
        <v>25</v>
      </c>
      <c r="B1362" s="14" t="s">
        <v>484</v>
      </c>
      <c r="C1362" s="14" t="s">
        <v>494</v>
      </c>
      <c r="D1362" s="14" t="s">
        <v>26</v>
      </c>
      <c r="E1362" s="14"/>
      <c r="F1362" s="88"/>
      <c r="G1362" s="90">
        <f t="shared" si="441"/>
        <v>0</v>
      </c>
      <c r="H1362" s="90">
        <f t="shared" si="441"/>
        <v>0</v>
      </c>
      <c r="I1362" s="12">
        <f t="shared" si="432"/>
        <v>0</v>
      </c>
      <c r="J1362" s="90">
        <f t="shared" si="441"/>
        <v>0</v>
      </c>
      <c r="K1362" s="26"/>
    </row>
    <row r="1363" spans="1:11" ht="24" hidden="1">
      <c r="A1363" s="91" t="s">
        <v>495</v>
      </c>
      <c r="B1363" s="18" t="s">
        <v>484</v>
      </c>
      <c r="C1363" s="18" t="s">
        <v>494</v>
      </c>
      <c r="D1363" s="30" t="s">
        <v>496</v>
      </c>
      <c r="E1363" s="18"/>
      <c r="F1363" s="92"/>
      <c r="G1363" s="90">
        <f t="shared" si="441"/>
        <v>0</v>
      </c>
      <c r="H1363" s="90">
        <f t="shared" si="441"/>
        <v>0</v>
      </c>
      <c r="I1363" s="12">
        <f t="shared" si="432"/>
        <v>0</v>
      </c>
      <c r="J1363" s="90">
        <f t="shared" si="441"/>
        <v>0</v>
      </c>
      <c r="K1363" s="26"/>
    </row>
    <row r="1364" spans="1:11" hidden="1">
      <c r="A1364" s="91" t="s">
        <v>122</v>
      </c>
      <c r="B1364" s="18" t="s">
        <v>484</v>
      </c>
      <c r="C1364" s="18" t="s">
        <v>494</v>
      </c>
      <c r="D1364" s="30" t="s">
        <v>496</v>
      </c>
      <c r="E1364" s="18" t="s">
        <v>123</v>
      </c>
      <c r="F1364" s="92"/>
      <c r="G1364" s="90">
        <f t="shared" si="441"/>
        <v>0</v>
      </c>
      <c r="H1364" s="90">
        <f t="shared" si="441"/>
        <v>0</v>
      </c>
      <c r="I1364" s="12">
        <f t="shared" si="432"/>
        <v>0</v>
      </c>
      <c r="J1364" s="90">
        <f t="shared" si="441"/>
        <v>0</v>
      </c>
      <c r="K1364" s="26"/>
    </row>
    <row r="1365" spans="1:11" hidden="1">
      <c r="A1365" s="91" t="s">
        <v>497</v>
      </c>
      <c r="B1365" s="18" t="s">
        <v>484</v>
      </c>
      <c r="C1365" s="18" t="s">
        <v>494</v>
      </c>
      <c r="D1365" s="30" t="s">
        <v>496</v>
      </c>
      <c r="E1365" s="18" t="s">
        <v>492</v>
      </c>
      <c r="F1365" s="93"/>
      <c r="G1365" s="90">
        <f t="shared" si="441"/>
        <v>0</v>
      </c>
      <c r="H1365" s="90">
        <f t="shared" si="441"/>
        <v>0</v>
      </c>
      <c r="I1365" s="12">
        <f t="shared" si="432"/>
        <v>0</v>
      </c>
      <c r="J1365" s="90">
        <f t="shared" si="441"/>
        <v>0</v>
      </c>
      <c r="K1365" s="26"/>
    </row>
    <row r="1366" spans="1:11" hidden="1">
      <c r="A1366" s="94" t="s">
        <v>16</v>
      </c>
      <c r="B1366" s="18" t="s">
        <v>484</v>
      </c>
      <c r="C1366" s="18" t="s">
        <v>494</v>
      </c>
      <c r="D1366" s="30" t="s">
        <v>496</v>
      </c>
      <c r="E1366" s="18" t="s">
        <v>492</v>
      </c>
      <c r="F1366" s="92" t="s">
        <v>17</v>
      </c>
      <c r="G1366" s="19"/>
      <c r="H1366" s="19"/>
      <c r="I1366" s="12">
        <f t="shared" si="432"/>
        <v>0</v>
      </c>
      <c r="J1366" s="20"/>
      <c r="K1366" s="26"/>
    </row>
    <row r="1367" spans="1:11" s="50" customFormat="1" ht="41.25" customHeight="1">
      <c r="A1367" s="98" t="s">
        <v>498</v>
      </c>
      <c r="B1367" s="14" t="s">
        <v>484</v>
      </c>
      <c r="C1367" s="28" t="s">
        <v>499</v>
      </c>
      <c r="D1367" s="112"/>
      <c r="E1367" s="112"/>
      <c r="F1367" s="112"/>
      <c r="G1367" s="212">
        <f t="shared" ref="G1367:K1367" si="442">G1368+G1372</f>
        <v>350.1</v>
      </c>
      <c r="H1367" s="212">
        <f t="shared" si="442"/>
        <v>0</v>
      </c>
      <c r="I1367" s="12">
        <f t="shared" si="432"/>
        <v>350.1</v>
      </c>
      <c r="J1367" s="97">
        <f t="shared" si="442"/>
        <v>0</v>
      </c>
      <c r="K1367" s="97">
        <f t="shared" si="442"/>
        <v>0</v>
      </c>
    </row>
    <row r="1368" spans="1:11" s="50" customFormat="1" ht="38.25">
      <c r="A1368" s="48" t="s">
        <v>82</v>
      </c>
      <c r="B1368" s="18" t="s">
        <v>484</v>
      </c>
      <c r="C1368" s="24" t="s">
        <v>499</v>
      </c>
      <c r="D1368" s="37" t="s">
        <v>84</v>
      </c>
      <c r="E1368" s="55"/>
      <c r="F1368" s="55"/>
      <c r="G1368" s="97">
        <f t="shared" ref="G1368:J1370" si="443">G1369</f>
        <v>30</v>
      </c>
      <c r="H1368" s="97">
        <f t="shared" si="443"/>
        <v>0</v>
      </c>
      <c r="I1368" s="12">
        <f t="shared" si="432"/>
        <v>30</v>
      </c>
      <c r="J1368" s="97">
        <f t="shared" si="443"/>
        <v>0</v>
      </c>
      <c r="K1368" s="26"/>
    </row>
    <row r="1369" spans="1:11" s="50" customFormat="1">
      <c r="A1369" s="45" t="s">
        <v>122</v>
      </c>
      <c r="B1369" s="18" t="s">
        <v>484</v>
      </c>
      <c r="C1369" s="24" t="s">
        <v>499</v>
      </c>
      <c r="D1369" s="37" t="s">
        <v>84</v>
      </c>
      <c r="E1369" s="55" t="s">
        <v>123</v>
      </c>
      <c r="F1369" s="55"/>
      <c r="G1369" s="97">
        <f t="shared" si="443"/>
        <v>30</v>
      </c>
      <c r="H1369" s="97">
        <f t="shared" si="443"/>
        <v>0</v>
      </c>
      <c r="I1369" s="12">
        <f t="shared" si="432"/>
        <v>30</v>
      </c>
      <c r="J1369" s="97">
        <f t="shared" si="443"/>
        <v>0</v>
      </c>
      <c r="K1369" s="26"/>
    </row>
    <row r="1370" spans="1:11" s="50" customFormat="1">
      <c r="A1370" s="45" t="s">
        <v>161</v>
      </c>
      <c r="B1370" s="18" t="s">
        <v>484</v>
      </c>
      <c r="C1370" s="24" t="s">
        <v>499</v>
      </c>
      <c r="D1370" s="37" t="s">
        <v>84</v>
      </c>
      <c r="E1370" s="55" t="s">
        <v>162</v>
      </c>
      <c r="F1370" s="55"/>
      <c r="G1370" s="97">
        <f t="shared" si="443"/>
        <v>30</v>
      </c>
      <c r="H1370" s="97">
        <f t="shared" si="443"/>
        <v>0</v>
      </c>
      <c r="I1370" s="12">
        <f t="shared" si="432"/>
        <v>30</v>
      </c>
      <c r="J1370" s="97">
        <f t="shared" si="443"/>
        <v>0</v>
      </c>
      <c r="K1370" s="26"/>
    </row>
    <row r="1371" spans="1:11" s="50" customFormat="1">
      <c r="A1371" s="23" t="s">
        <v>16</v>
      </c>
      <c r="B1371" s="18" t="s">
        <v>484</v>
      </c>
      <c r="C1371" s="24" t="s">
        <v>499</v>
      </c>
      <c r="D1371" s="37" t="s">
        <v>84</v>
      </c>
      <c r="E1371" s="55" t="s">
        <v>162</v>
      </c>
      <c r="F1371" s="55" t="s">
        <v>17</v>
      </c>
      <c r="G1371" s="22">
        <v>30</v>
      </c>
      <c r="H1371" s="22">
        <v>0</v>
      </c>
      <c r="I1371" s="12">
        <f t="shared" si="432"/>
        <v>30</v>
      </c>
      <c r="J1371" s="21"/>
      <c r="K1371" s="26"/>
    </row>
    <row r="1372" spans="1:11" s="50" customFormat="1">
      <c r="A1372" s="98" t="s">
        <v>500</v>
      </c>
      <c r="B1372" s="18" t="s">
        <v>484</v>
      </c>
      <c r="C1372" s="24" t="s">
        <v>499</v>
      </c>
      <c r="D1372" s="37" t="s">
        <v>501</v>
      </c>
      <c r="E1372" s="55"/>
      <c r="F1372" s="55"/>
      <c r="G1372" s="97">
        <f t="shared" ref="G1372:K1373" si="444">G1373</f>
        <v>320.10000000000002</v>
      </c>
      <c r="H1372" s="97">
        <f t="shared" si="444"/>
        <v>0</v>
      </c>
      <c r="I1372" s="12">
        <f t="shared" si="432"/>
        <v>320.10000000000002</v>
      </c>
      <c r="J1372" s="97">
        <f t="shared" si="444"/>
        <v>0</v>
      </c>
      <c r="K1372" s="97">
        <f t="shared" si="444"/>
        <v>0</v>
      </c>
    </row>
    <row r="1373" spans="1:11" s="50" customFormat="1">
      <c r="A1373" s="45" t="s">
        <v>122</v>
      </c>
      <c r="B1373" s="18" t="s">
        <v>484</v>
      </c>
      <c r="C1373" s="24" t="s">
        <v>499</v>
      </c>
      <c r="D1373" s="37" t="s">
        <v>501</v>
      </c>
      <c r="E1373" s="55" t="s">
        <v>123</v>
      </c>
      <c r="F1373" s="55"/>
      <c r="G1373" s="97">
        <f t="shared" si="444"/>
        <v>320.10000000000002</v>
      </c>
      <c r="H1373" s="97">
        <f t="shared" si="444"/>
        <v>0</v>
      </c>
      <c r="I1373" s="12">
        <f t="shared" si="432"/>
        <v>320.10000000000002</v>
      </c>
      <c r="J1373" s="97">
        <f t="shared" si="444"/>
        <v>0</v>
      </c>
      <c r="K1373" s="97">
        <f t="shared" si="444"/>
        <v>0</v>
      </c>
    </row>
    <row r="1374" spans="1:11" s="50" customFormat="1">
      <c r="A1374" s="45" t="s">
        <v>161</v>
      </c>
      <c r="B1374" s="18" t="s">
        <v>484</v>
      </c>
      <c r="C1374" s="24" t="s">
        <v>499</v>
      </c>
      <c r="D1374" s="37" t="s">
        <v>501</v>
      </c>
      <c r="E1374" s="55" t="s">
        <v>162</v>
      </c>
      <c r="F1374" s="55"/>
      <c r="G1374" s="97">
        <f t="shared" ref="G1374:K1374" si="445">G1375+G1376</f>
        <v>320.10000000000002</v>
      </c>
      <c r="H1374" s="97">
        <f t="shared" si="445"/>
        <v>0</v>
      </c>
      <c r="I1374" s="12">
        <f t="shared" si="432"/>
        <v>320.10000000000002</v>
      </c>
      <c r="J1374" s="97">
        <f t="shared" si="445"/>
        <v>0</v>
      </c>
      <c r="K1374" s="97">
        <f t="shared" si="445"/>
        <v>0</v>
      </c>
    </row>
    <row r="1375" spans="1:11" s="50" customFormat="1">
      <c r="A1375" s="23" t="s">
        <v>16</v>
      </c>
      <c r="B1375" s="18" t="s">
        <v>484</v>
      </c>
      <c r="C1375" s="24" t="s">
        <v>499</v>
      </c>
      <c r="D1375" s="37" t="s">
        <v>501</v>
      </c>
      <c r="E1375" s="55" t="s">
        <v>162</v>
      </c>
      <c r="F1375" s="55" t="s">
        <v>17</v>
      </c>
      <c r="G1375" s="22">
        <v>320.10000000000002</v>
      </c>
      <c r="H1375" s="22">
        <v>0</v>
      </c>
      <c r="I1375" s="12">
        <f t="shared" si="432"/>
        <v>320.10000000000002</v>
      </c>
      <c r="J1375" s="22"/>
      <c r="K1375" s="26"/>
    </row>
    <row r="1376" spans="1:11" s="50" customFormat="1">
      <c r="A1376" s="23" t="s">
        <v>18</v>
      </c>
      <c r="B1376" s="18" t="s">
        <v>484</v>
      </c>
      <c r="C1376" s="24" t="s">
        <v>499</v>
      </c>
      <c r="D1376" s="37" t="s">
        <v>501</v>
      </c>
      <c r="E1376" s="55" t="s">
        <v>162</v>
      </c>
      <c r="F1376" s="55" t="s">
        <v>10</v>
      </c>
      <c r="G1376" s="21"/>
      <c r="H1376" s="21"/>
      <c r="I1376" s="12">
        <f t="shared" si="432"/>
        <v>0</v>
      </c>
      <c r="J1376" s="21"/>
      <c r="K1376" s="26"/>
    </row>
    <row r="1377" spans="1:11" ht="14.25" customHeight="1">
      <c r="A1377" s="67" t="s">
        <v>502</v>
      </c>
      <c r="B1377" s="101" t="s">
        <v>503</v>
      </c>
      <c r="C1377" s="55" t="s">
        <v>504</v>
      </c>
      <c r="D1377" s="55"/>
      <c r="E1377" s="55"/>
      <c r="F1377" s="55"/>
      <c r="G1377" s="97">
        <f t="shared" ref="G1377:K1383" si="446">G1378</f>
        <v>0</v>
      </c>
      <c r="H1377" s="97">
        <f t="shared" si="446"/>
        <v>0</v>
      </c>
      <c r="I1377" s="12">
        <f t="shared" si="432"/>
        <v>0</v>
      </c>
      <c r="J1377" s="97">
        <f t="shared" si="446"/>
        <v>4205.1000000000004</v>
      </c>
      <c r="K1377" s="97">
        <f t="shared" si="446"/>
        <v>9000</v>
      </c>
    </row>
    <row r="1378" spans="1:11">
      <c r="A1378" s="13" t="s">
        <v>276</v>
      </c>
      <c r="B1378" s="101" t="s">
        <v>503</v>
      </c>
      <c r="C1378" s="55" t="s">
        <v>504</v>
      </c>
      <c r="D1378" s="55"/>
      <c r="E1378" s="55"/>
      <c r="F1378" s="55" t="s">
        <v>17</v>
      </c>
      <c r="G1378" s="97">
        <f t="shared" si="446"/>
        <v>0</v>
      </c>
      <c r="H1378" s="97"/>
      <c r="I1378" s="12">
        <f t="shared" si="432"/>
        <v>0</v>
      </c>
      <c r="J1378" s="97">
        <f t="shared" si="446"/>
        <v>4205.1000000000004</v>
      </c>
      <c r="K1378" s="97">
        <f t="shared" si="446"/>
        <v>9000</v>
      </c>
    </row>
    <row r="1379" spans="1:11">
      <c r="A1379" s="21" t="s">
        <v>505</v>
      </c>
      <c r="B1379" s="101" t="s">
        <v>503</v>
      </c>
      <c r="C1379" s="55" t="s">
        <v>504</v>
      </c>
      <c r="D1379" s="55"/>
      <c r="E1379" s="55"/>
      <c r="F1379" s="55"/>
      <c r="G1379" s="97">
        <f t="shared" si="446"/>
        <v>0</v>
      </c>
      <c r="H1379" s="97">
        <f t="shared" si="446"/>
        <v>0</v>
      </c>
      <c r="I1379" s="12">
        <f t="shared" si="432"/>
        <v>0</v>
      </c>
      <c r="J1379" s="97">
        <f t="shared" si="446"/>
        <v>4205.1000000000004</v>
      </c>
      <c r="K1379" s="97">
        <f t="shared" si="446"/>
        <v>9000</v>
      </c>
    </row>
    <row r="1380" spans="1:11" ht="26.25" customHeight="1">
      <c r="A1380" s="17" t="s">
        <v>25</v>
      </c>
      <c r="B1380" s="101" t="s">
        <v>503</v>
      </c>
      <c r="C1380" s="55" t="s">
        <v>504</v>
      </c>
      <c r="D1380" s="55" t="s">
        <v>26</v>
      </c>
      <c r="E1380" s="55"/>
      <c r="F1380" s="55"/>
      <c r="G1380" s="97">
        <f t="shared" si="446"/>
        <v>0</v>
      </c>
      <c r="H1380" s="97">
        <f t="shared" si="446"/>
        <v>0</v>
      </c>
      <c r="I1380" s="12">
        <f t="shared" si="432"/>
        <v>0</v>
      </c>
      <c r="J1380" s="97">
        <f t="shared" si="446"/>
        <v>4205.1000000000004</v>
      </c>
      <c r="K1380" s="97">
        <f t="shared" si="446"/>
        <v>9000</v>
      </c>
    </row>
    <row r="1381" spans="1:11">
      <c r="A1381" s="21" t="s">
        <v>505</v>
      </c>
      <c r="B1381" s="101" t="s">
        <v>503</v>
      </c>
      <c r="C1381" s="55" t="s">
        <v>504</v>
      </c>
      <c r="D1381" s="100">
        <v>6500099990</v>
      </c>
      <c r="E1381" s="55"/>
      <c r="F1381" s="55"/>
      <c r="G1381" s="97">
        <f t="shared" si="446"/>
        <v>0</v>
      </c>
      <c r="H1381" s="97">
        <f t="shared" si="446"/>
        <v>0</v>
      </c>
      <c r="I1381" s="12">
        <f t="shared" si="432"/>
        <v>0</v>
      </c>
      <c r="J1381" s="97">
        <f t="shared" si="446"/>
        <v>4205.1000000000004</v>
      </c>
      <c r="K1381" s="97">
        <f t="shared" si="446"/>
        <v>9000</v>
      </c>
    </row>
    <row r="1382" spans="1:11">
      <c r="A1382" s="21" t="s">
        <v>56</v>
      </c>
      <c r="B1382" s="101" t="s">
        <v>503</v>
      </c>
      <c r="C1382" s="55" t="s">
        <v>504</v>
      </c>
      <c r="D1382" s="100">
        <v>6500099990</v>
      </c>
      <c r="E1382" s="55" t="s">
        <v>57</v>
      </c>
      <c r="F1382" s="55"/>
      <c r="G1382" s="97">
        <f t="shared" si="446"/>
        <v>0</v>
      </c>
      <c r="H1382" s="97">
        <f t="shared" si="446"/>
        <v>0</v>
      </c>
      <c r="I1382" s="12">
        <f t="shared" si="432"/>
        <v>0</v>
      </c>
      <c r="J1382" s="97">
        <f t="shared" si="446"/>
        <v>4205.1000000000004</v>
      </c>
      <c r="K1382" s="97">
        <f t="shared" si="446"/>
        <v>9000</v>
      </c>
    </row>
    <row r="1383" spans="1:11">
      <c r="A1383" s="101" t="s">
        <v>65</v>
      </c>
      <c r="B1383" s="101" t="s">
        <v>503</v>
      </c>
      <c r="C1383" s="55" t="s">
        <v>504</v>
      </c>
      <c r="D1383" s="100">
        <v>6500099990</v>
      </c>
      <c r="E1383" s="55" t="s">
        <v>66</v>
      </c>
      <c r="F1383" s="55"/>
      <c r="G1383" s="97">
        <f t="shared" si="446"/>
        <v>0</v>
      </c>
      <c r="H1383" s="97">
        <f t="shared" si="446"/>
        <v>0</v>
      </c>
      <c r="I1383" s="12">
        <f t="shared" si="432"/>
        <v>0</v>
      </c>
      <c r="J1383" s="97">
        <f t="shared" si="446"/>
        <v>4205.1000000000004</v>
      </c>
      <c r="K1383" s="97">
        <f t="shared" si="446"/>
        <v>9000</v>
      </c>
    </row>
    <row r="1384" spans="1:11">
      <c r="A1384" s="101" t="s">
        <v>276</v>
      </c>
      <c r="B1384" s="101" t="s">
        <v>503</v>
      </c>
      <c r="C1384" s="55" t="s">
        <v>504</v>
      </c>
      <c r="D1384" s="100">
        <v>6500099990</v>
      </c>
      <c r="E1384" s="55" t="s">
        <v>66</v>
      </c>
      <c r="F1384" s="55" t="s">
        <v>17</v>
      </c>
      <c r="G1384" s="22">
        <f>'[2]Бюджет 2025 г 1 чтение'!$H$711</f>
        <v>0</v>
      </c>
      <c r="H1384" s="22"/>
      <c r="I1384" s="12">
        <f t="shared" si="432"/>
        <v>0</v>
      </c>
      <c r="J1384" s="22">
        <f>'[3]Бюджет 2025 г 2 чтение'!$I$712</f>
        <v>4205.1000000000004</v>
      </c>
      <c r="K1384" s="22">
        <f>'[3]Бюджет 2025 г 2 чтение'!$J$712</f>
        <v>9000</v>
      </c>
    </row>
    <row r="1385" spans="1:11" ht="15" hidden="1" customHeight="1">
      <c r="A1385" s="101" t="s">
        <v>506</v>
      </c>
      <c r="B1385" s="99" t="s">
        <v>507</v>
      </c>
      <c r="C1385" s="96" t="s">
        <v>507</v>
      </c>
      <c r="D1385" s="96" t="s">
        <v>508</v>
      </c>
      <c r="E1385" s="96" t="s">
        <v>64</v>
      </c>
      <c r="F1385" s="96" t="s">
        <v>509</v>
      </c>
      <c r="G1385" s="22"/>
      <c r="H1385" s="22"/>
      <c r="I1385" s="22"/>
      <c r="J1385" s="22"/>
      <c r="K1385" s="19">
        <v>-3612</v>
      </c>
    </row>
  </sheetData>
  <mergeCells count="18"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  <mergeCell ref="D6:K6"/>
    <mergeCell ref="A1:K1"/>
    <mergeCell ref="A2:K2"/>
    <mergeCell ref="A3:K3"/>
    <mergeCell ref="A4:K4"/>
    <mergeCell ref="A5:K5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S1385"/>
  <sheetViews>
    <sheetView zoomScale="90" zoomScaleNormal="90" workbookViewId="0">
      <selection activeCell="I456" sqref="I456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31"/>
      <c r="B6" s="231"/>
      <c r="C6" s="231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128">
        <v>7</v>
      </c>
      <c r="H15" s="128">
        <v>8</v>
      </c>
      <c r="I15" s="128">
        <v>9</v>
      </c>
      <c r="J15" s="128">
        <v>10</v>
      </c>
      <c r="K15" s="129">
        <v>11</v>
      </c>
    </row>
    <row r="16" spans="1:19">
      <c r="A16" s="10" t="s">
        <v>15</v>
      </c>
      <c r="B16" s="11"/>
      <c r="C16" s="11"/>
      <c r="D16" s="11"/>
      <c r="E16" s="11"/>
      <c r="F16" s="11"/>
      <c r="G16" s="12">
        <f>G17+G18+G19+G20</f>
        <v>342138</v>
      </c>
      <c r="H16" s="12">
        <f>H17+H18+H19+H20</f>
        <v>15525.099999999999</v>
      </c>
      <c r="I16" s="185">
        <f>G16+H16</f>
        <v>357663.1</v>
      </c>
      <c r="J16" s="12">
        <f t="shared" ref="J16" si="0">J17+J18+J19+J20</f>
        <v>291532.43</v>
      </c>
      <c r="K16" s="12">
        <f>K17+K18+K19+K20</f>
        <v>298214.93000000005</v>
      </c>
      <c r="L16" s="109">
        <f>G21+G303+G343+G464+G574+G1024+G1150+G1274+G1351+G1377+G289</f>
        <v>342138</v>
      </c>
      <c r="M16" s="109">
        <f>J21+J303+J343+J464+J574+J1024+J1150+J1274+J1351+J1377</f>
        <v>289886.23000000004</v>
      </c>
      <c r="N16" s="109">
        <f>K21+K303+K343+K464+K574+K1024+K1150+K1274+K1351+K1377</f>
        <v>296510.63</v>
      </c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2">
        <f>G22+G344+G465+G575+G1025+G1151+G1275+G1352+G304+G1378</f>
        <v>161365.20000000001</v>
      </c>
      <c r="H17" s="12">
        <f>H22+H344+H465+H575+H1025+H1151+H1275+H1352+H304+H1378</f>
        <v>14130.399999999998</v>
      </c>
      <c r="I17" s="185">
        <f>G17+H17</f>
        <v>175495.6</v>
      </c>
      <c r="J17" s="12">
        <f>J22+J344+J465+J575+J1025+J1151+J1275+J1352+J304+J1378</f>
        <v>134156.03</v>
      </c>
      <c r="K17" s="12">
        <f>K22+K344+K465+K575+K1025+K1151+K1275+K1352+K304+K1378</f>
        <v>141221.03000000003</v>
      </c>
      <c r="L17" s="109">
        <f>G22+G304+G344+G465+G575+G1025+G1151+G1275+G1378</f>
        <v>161045.09999999998</v>
      </c>
      <c r="M17" s="109">
        <f>J22+J304+J344+J465+J575+J1025+J1151+J1275+J1378</f>
        <v>134156.03</v>
      </c>
      <c r="N17" s="109">
        <f>K22+K304+K344+K465+K575+K1025+K1151+K1275+K1378</f>
        <v>141221.03</v>
      </c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2">
        <f>G23+G345+G466+G576+G1026+G1152+G1276+G1353</f>
        <v>145586.80000000002</v>
      </c>
      <c r="H18" s="12">
        <f>H23+H345+H466+H576+H1026+H1152+H1276+H1353</f>
        <v>0</v>
      </c>
      <c r="I18" s="185">
        <f t="shared" ref="I18:I81" si="1">G18+H18</f>
        <v>145586.80000000002</v>
      </c>
      <c r="J18" s="12">
        <f>J23+J345+J466+J576+J1026+J1152+J1276+J1353</f>
        <v>138017.60000000001</v>
      </c>
      <c r="K18" s="12">
        <f>K23+K345+K466+K576+K1026+K1152+K1276+K1353</f>
        <v>137683.10000000003</v>
      </c>
      <c r="L18" s="109">
        <f>G345+G466+G576+G1026+G1152+G1276+G1353+G23</f>
        <v>145586.80000000002</v>
      </c>
      <c r="M18" s="109">
        <f>J345+J466+J576+J1026+J1152+J1276+J1353+J23</f>
        <v>138017.60000000003</v>
      </c>
      <c r="N18" s="109">
        <f>K345+K466+K576+K1026+K1152+K1276+K1353+K23</f>
        <v>137683.10000000003</v>
      </c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2">
        <f>G24+G290+G346+G467+G577+G1027+G1153</f>
        <v>35186</v>
      </c>
      <c r="H19" s="12">
        <f>H24+H290+H346+H467+H577+H1027+H1153</f>
        <v>1394.7</v>
      </c>
      <c r="I19" s="185">
        <f t="shared" si="1"/>
        <v>36580.699999999997</v>
      </c>
      <c r="J19" s="12">
        <f>J24+J290+J346+J467+J577+J1027+J1153</f>
        <v>19358.8</v>
      </c>
      <c r="K19" s="12">
        <f>K24+K290+K346+K467+K577+K1027+K1153</f>
        <v>19310.8</v>
      </c>
      <c r="L19" s="109">
        <f>G24+G346+G467+G577+G1027+G1153+G290</f>
        <v>35186.000000000007</v>
      </c>
      <c r="M19" s="109">
        <f>J24+J346+J467+J577+J1027+J1153+J290</f>
        <v>19358.8</v>
      </c>
      <c r="N19" s="109">
        <f>K24+K346+K467+K577+K1027+K1153+K290</f>
        <v>19310.8</v>
      </c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2">
        <f>G468+G578+G1028</f>
        <v>0</v>
      </c>
      <c r="H20" s="12">
        <f>H468+H578+H1028</f>
        <v>0</v>
      </c>
      <c r="I20" s="12">
        <f t="shared" si="1"/>
        <v>0</v>
      </c>
      <c r="J20" s="12">
        <f>J468+J578+J1028</f>
        <v>0</v>
      </c>
      <c r="K20" s="12">
        <f>K468+K578+K1028</f>
        <v>0</v>
      </c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5">
        <f>G22+G23+G24</f>
        <v>33867.5</v>
      </c>
      <c r="H21" s="15">
        <f>H22+H23+H24</f>
        <v>6672.0999999999995</v>
      </c>
      <c r="I21" s="12">
        <f t="shared" si="1"/>
        <v>40539.599999999999</v>
      </c>
      <c r="J21" s="15">
        <f t="shared" ref="J21:K21" si="2">J22+J23+J24</f>
        <v>27443.129999999997</v>
      </c>
      <c r="K21" s="15">
        <f t="shared" si="2"/>
        <v>26862.429999999997</v>
      </c>
      <c r="L21" s="109">
        <f>G25+G41+G51+G61+G91+G97</f>
        <v>33867.5</v>
      </c>
      <c r="M21" s="109">
        <f t="shared" ref="M21:N21" si="3">J25+J41+J51+J61+J91+J97</f>
        <v>27443.13</v>
      </c>
      <c r="N21" s="109">
        <f t="shared" si="3"/>
        <v>26862.43</v>
      </c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5">
        <f>G30+G40+G46+G66+G96+G114+G117+G130+G142+G153+G159+G162+G168+G171+G175+G178+G181+G191+G195+G198+G201+G205+G209+G213+G122+G70+G119+G164+G81+G84+G220+G90+G145+G89+G256+G216+G110+G262+G268+G273+G278+G283+G288+G246+G251+G138</f>
        <v>32558.9</v>
      </c>
      <c r="H22" s="15">
        <f>H30+H40+H46+H66+H96+H114+H117+H130+H142+H153+H159+H162+H168+H171+H175+H178+H181+H191+H195+H198+H201+H205+H209+H213+H122+H70+H119+H164+H81+H84+H220+H90+H145+H89+H256+H216+H110+H262+H268+H273+H278+H283+H288+H246+H251+H138</f>
        <v>5541.0999999999995</v>
      </c>
      <c r="I22" s="12">
        <f t="shared" si="1"/>
        <v>38100</v>
      </c>
      <c r="J22" s="15">
        <f>J30+J40+J46+J66+J96+J114+J117+J130+J142+J153+J159+J162+J168+J171+J175+J178+J181+J191+J195+J198+J201+J205+J209+J213+J122+J70+J119+J164+J81+J84+J220+J90+J145+J89+J256+J216+J110+J262+J268+J273+J278+J283+J288+J246+J251+J138</f>
        <v>26101.03</v>
      </c>
      <c r="K22" s="15">
        <f>K30+K40+K46+K66+K96+K114+K117+K130+K142+K153+K159+K162+K168+K171+K175+K178+K181+K191+K195+K198+K201+K205+K209+K213+K122+K70+K119+K164+K81+K84+K220+K90+K145+K89+K256+K216+K110+K262+K268+K273+K278+K283+K288+K246+K251+K138</f>
        <v>25555.329999999998</v>
      </c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5">
        <f>G227+G231+G234+G224+G238+G241</f>
        <v>1305.5999999999999</v>
      </c>
      <c r="H23" s="15">
        <f>H227+H231+H234+H224+H238+H241</f>
        <v>0</v>
      </c>
      <c r="I23" s="12">
        <f t="shared" si="1"/>
        <v>1305.5999999999999</v>
      </c>
      <c r="J23" s="15">
        <f t="shared" ref="J23:K23" si="4">J227+J231+J234+J224+J238+J241</f>
        <v>1305.5999999999999</v>
      </c>
      <c r="K23" s="15">
        <f t="shared" si="4"/>
        <v>1305.5999999999999</v>
      </c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5">
        <f>G56+G60+G102+G34+G50+G74+G146+G106</f>
        <v>3</v>
      </c>
      <c r="H24" s="15">
        <f>H56+H60+H102+H34+H50+H74+H146+H106</f>
        <v>1131</v>
      </c>
      <c r="I24" s="12">
        <f t="shared" si="1"/>
        <v>1134</v>
      </c>
      <c r="J24" s="15">
        <f>J56+J60+J102+J34+J50+J74+J146+J106</f>
        <v>36.5</v>
      </c>
      <c r="K24" s="15">
        <f>K56+K60+K102+K34+K50+K74+K146+K106</f>
        <v>1.5</v>
      </c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5">
        <f t="shared" ref="G25:K25" si="5">G26</f>
        <v>1463</v>
      </c>
      <c r="H25" s="15">
        <f t="shared" si="5"/>
        <v>90.7</v>
      </c>
      <c r="I25" s="12">
        <f t="shared" si="1"/>
        <v>1553.7</v>
      </c>
      <c r="J25" s="15">
        <f t="shared" si="5"/>
        <v>1446</v>
      </c>
      <c r="K25" s="15">
        <f t="shared" si="5"/>
        <v>1446</v>
      </c>
      <c r="L25" s="109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6">
        <f t="shared" ref="G26:K26" si="6">G27+G31</f>
        <v>1463</v>
      </c>
      <c r="H26" s="16">
        <f t="shared" si="6"/>
        <v>90.7</v>
      </c>
      <c r="I26" s="12">
        <f t="shared" si="1"/>
        <v>1553.7</v>
      </c>
      <c r="J26" s="16">
        <f t="shared" si="6"/>
        <v>1446</v>
      </c>
      <c r="K26" s="16">
        <f t="shared" si="6"/>
        <v>1446</v>
      </c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6">
        <f t="shared" ref="G27:K29" si="7">G28</f>
        <v>1463</v>
      </c>
      <c r="H27" s="16">
        <f t="shared" si="7"/>
        <v>10</v>
      </c>
      <c r="I27" s="12">
        <f t="shared" si="1"/>
        <v>1473</v>
      </c>
      <c r="J27" s="16">
        <f t="shared" si="7"/>
        <v>1446</v>
      </c>
      <c r="K27" s="16">
        <f t="shared" si="7"/>
        <v>1446</v>
      </c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6">
        <f t="shared" si="7"/>
        <v>1463</v>
      </c>
      <c r="H28" s="16">
        <f t="shared" si="7"/>
        <v>10</v>
      </c>
      <c r="I28" s="12">
        <f t="shared" si="1"/>
        <v>1473</v>
      </c>
      <c r="J28" s="16">
        <f t="shared" si="7"/>
        <v>1446</v>
      </c>
      <c r="K28" s="16">
        <f t="shared" si="7"/>
        <v>1446</v>
      </c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6">
        <f t="shared" si="7"/>
        <v>1463</v>
      </c>
      <c r="H29" s="16">
        <f t="shared" si="7"/>
        <v>10</v>
      </c>
      <c r="I29" s="12">
        <f t="shared" si="1"/>
        <v>1473</v>
      </c>
      <c r="J29" s="16">
        <f t="shared" si="7"/>
        <v>1446</v>
      </c>
      <c r="K29" s="16">
        <f t="shared" si="7"/>
        <v>1446</v>
      </c>
    </row>
    <row r="30" spans="1:19">
      <c r="A30" s="17" t="s">
        <v>16</v>
      </c>
      <c r="B30" s="18" t="s">
        <v>22</v>
      </c>
      <c r="C30" s="18" t="s">
        <v>24</v>
      </c>
      <c r="D30" s="18" t="s">
        <v>28</v>
      </c>
      <c r="E30" s="18" t="s">
        <v>32</v>
      </c>
      <c r="F30" s="18" t="s">
        <v>17</v>
      </c>
      <c r="G30" s="64">
        <v>1463</v>
      </c>
      <c r="H30" s="149">
        <f>'[8]Поправки сентябрь'!$I$32</f>
        <v>10</v>
      </c>
      <c r="I30" s="12">
        <f t="shared" si="1"/>
        <v>1473</v>
      </c>
      <c r="J30" s="22">
        <f>'[2]Бюджет 2025 г 1 чтение'!$I$32</f>
        <v>1446</v>
      </c>
      <c r="K30" s="22">
        <f>'[2]Бюджет 2025 г 1 чтение'!$J$32</f>
        <v>1446</v>
      </c>
    </row>
    <row r="31" spans="1:19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6">
        <f t="shared" ref="G31:J33" si="8">G32</f>
        <v>0</v>
      </c>
      <c r="H31" s="16">
        <f t="shared" si="8"/>
        <v>80.7</v>
      </c>
      <c r="I31" s="12">
        <f t="shared" si="1"/>
        <v>80.7</v>
      </c>
      <c r="J31" s="16">
        <f t="shared" si="8"/>
        <v>0</v>
      </c>
      <c r="K31" s="26"/>
    </row>
    <row r="32" spans="1:19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6">
        <f t="shared" si="8"/>
        <v>0</v>
      </c>
      <c r="H32" s="16">
        <f t="shared" si="8"/>
        <v>80.7</v>
      </c>
      <c r="I32" s="12">
        <f t="shared" si="1"/>
        <v>80.7</v>
      </c>
      <c r="J32" s="16">
        <f t="shared" si="8"/>
        <v>0</v>
      </c>
      <c r="K32" s="26"/>
    </row>
    <row r="33" spans="1:14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6">
        <f t="shared" si="8"/>
        <v>0</v>
      </c>
      <c r="H33" s="16">
        <f t="shared" si="8"/>
        <v>80.7</v>
      </c>
      <c r="I33" s="12">
        <f t="shared" si="1"/>
        <v>80.7</v>
      </c>
      <c r="J33" s="16">
        <f t="shared" si="8"/>
        <v>0</v>
      </c>
      <c r="K33" s="26"/>
    </row>
    <row r="34" spans="1:14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9"/>
      <c r="H34" s="19">
        <f>'[8]Поправки сентябрь'!$I$36</f>
        <v>80.7</v>
      </c>
      <c r="I34" s="12">
        <f t="shared" si="1"/>
        <v>80.7</v>
      </c>
      <c r="J34" s="20"/>
      <c r="K34" s="26"/>
    </row>
    <row r="35" spans="1:14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5">
        <f t="shared" ref="G35:K39" si="9">G36</f>
        <v>0</v>
      </c>
      <c r="H35" s="15">
        <f t="shared" si="9"/>
        <v>0</v>
      </c>
      <c r="I35" s="12">
        <f t="shared" si="1"/>
        <v>0</v>
      </c>
      <c r="J35" s="15">
        <f t="shared" si="9"/>
        <v>0</v>
      </c>
      <c r="K35" s="15">
        <f t="shared" si="9"/>
        <v>0</v>
      </c>
    </row>
    <row r="36" spans="1:14" ht="25.5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6">
        <f t="shared" si="9"/>
        <v>0</v>
      </c>
      <c r="H36" s="16">
        <f t="shared" si="9"/>
        <v>0</v>
      </c>
      <c r="I36" s="12">
        <f t="shared" si="1"/>
        <v>0</v>
      </c>
      <c r="J36" s="16">
        <f t="shared" si="9"/>
        <v>0</v>
      </c>
      <c r="K36" s="16">
        <f t="shared" si="9"/>
        <v>0</v>
      </c>
    </row>
    <row r="37" spans="1:14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6">
        <f t="shared" si="9"/>
        <v>0</v>
      </c>
      <c r="H37" s="16">
        <f t="shared" si="9"/>
        <v>0</v>
      </c>
      <c r="I37" s="12">
        <f t="shared" si="1"/>
        <v>0</v>
      </c>
      <c r="J37" s="16">
        <f t="shared" si="9"/>
        <v>0</v>
      </c>
      <c r="K37" s="16">
        <f t="shared" si="9"/>
        <v>0</v>
      </c>
    </row>
    <row r="38" spans="1:14" ht="75.75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6">
        <f t="shared" si="9"/>
        <v>0</v>
      </c>
      <c r="H38" s="16">
        <f t="shared" si="9"/>
        <v>0</v>
      </c>
      <c r="I38" s="12">
        <f t="shared" si="1"/>
        <v>0</v>
      </c>
      <c r="J38" s="16">
        <f t="shared" si="9"/>
        <v>0</v>
      </c>
      <c r="K38" s="16">
        <f t="shared" si="9"/>
        <v>0</v>
      </c>
    </row>
    <row r="39" spans="1:14" ht="28.5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6">
        <f t="shared" si="9"/>
        <v>0</v>
      </c>
      <c r="H39" s="16">
        <f t="shared" si="9"/>
        <v>0</v>
      </c>
      <c r="I39" s="12">
        <f t="shared" si="1"/>
        <v>0</v>
      </c>
      <c r="J39" s="16">
        <f t="shared" si="9"/>
        <v>0</v>
      </c>
      <c r="K39" s="16">
        <f t="shared" si="9"/>
        <v>0</v>
      </c>
    </row>
    <row r="40" spans="1:14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64"/>
      <c r="H40" s="64"/>
      <c r="I40" s="12">
        <f t="shared" si="1"/>
        <v>0</v>
      </c>
      <c r="J40" s="22"/>
      <c r="K40" s="22"/>
    </row>
    <row r="41" spans="1:14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5">
        <f t="shared" ref="G41:K41" si="10">G42</f>
        <v>12322</v>
      </c>
      <c r="H41" s="15">
        <f t="shared" si="10"/>
        <v>2970.5999999999995</v>
      </c>
      <c r="I41" s="12">
        <f t="shared" si="1"/>
        <v>15292.599999999999</v>
      </c>
      <c r="J41" s="15">
        <f t="shared" si="10"/>
        <v>11800</v>
      </c>
      <c r="K41" s="15">
        <f t="shared" si="10"/>
        <v>11800</v>
      </c>
      <c r="L41" s="109">
        <f>G46+G66+G1012+G1149</f>
        <v>21374.400000000001</v>
      </c>
      <c r="M41" s="109">
        <f>J46+J66+J1012+J1149</f>
        <v>20090</v>
      </c>
      <c r="N41" s="109">
        <f>K46+K66+K1012+K1149</f>
        <v>20090</v>
      </c>
    </row>
    <row r="42" spans="1:14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5">
        <f t="shared" ref="G42:K42" si="11">G43+G47</f>
        <v>12322</v>
      </c>
      <c r="H42" s="15">
        <f t="shared" si="11"/>
        <v>2970.5999999999995</v>
      </c>
      <c r="I42" s="12">
        <f t="shared" si="1"/>
        <v>15292.599999999999</v>
      </c>
      <c r="J42" s="15">
        <f t="shared" si="11"/>
        <v>11800</v>
      </c>
      <c r="K42" s="15">
        <f t="shared" si="11"/>
        <v>11800</v>
      </c>
    </row>
    <row r="43" spans="1:14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5">
        <f t="shared" ref="G43:K45" si="12">G44</f>
        <v>12322</v>
      </c>
      <c r="H43" s="15">
        <f>H44</f>
        <v>2375.3999999999996</v>
      </c>
      <c r="I43" s="12">
        <f t="shared" si="1"/>
        <v>14697.4</v>
      </c>
      <c r="J43" s="15">
        <f t="shared" si="12"/>
        <v>11800</v>
      </c>
      <c r="K43" s="15">
        <f t="shared" si="12"/>
        <v>11800</v>
      </c>
    </row>
    <row r="44" spans="1:14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6">
        <f t="shared" si="12"/>
        <v>12322</v>
      </c>
      <c r="H44" s="16">
        <f t="shared" si="12"/>
        <v>2375.3999999999996</v>
      </c>
      <c r="I44" s="12">
        <f t="shared" si="1"/>
        <v>14697.4</v>
      </c>
      <c r="J44" s="16">
        <f t="shared" si="12"/>
        <v>11800</v>
      </c>
      <c r="K44" s="16">
        <f t="shared" si="12"/>
        <v>11800</v>
      </c>
    </row>
    <row r="45" spans="1:14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6">
        <f t="shared" si="12"/>
        <v>12322</v>
      </c>
      <c r="H45" s="16">
        <f t="shared" si="12"/>
        <v>2375.3999999999996</v>
      </c>
      <c r="I45" s="12">
        <f t="shared" si="1"/>
        <v>14697.4</v>
      </c>
      <c r="J45" s="16">
        <f t="shared" si="12"/>
        <v>11800</v>
      </c>
      <c r="K45" s="16">
        <f t="shared" si="12"/>
        <v>11800</v>
      </c>
    </row>
    <row r="46" spans="1:14">
      <c r="A46" s="17" t="s">
        <v>16</v>
      </c>
      <c r="B46" s="18" t="s">
        <v>22</v>
      </c>
      <c r="C46" s="18" t="s">
        <v>39</v>
      </c>
      <c r="D46" s="18" t="s">
        <v>38</v>
      </c>
      <c r="E46" s="18" t="s">
        <v>32</v>
      </c>
      <c r="F46" s="18" t="s">
        <v>17</v>
      </c>
      <c r="G46" s="64">
        <v>12322</v>
      </c>
      <c r="H46" s="64">
        <f>'[8]Поправки сентябрь'!$I$48</f>
        <v>2375.3999999999996</v>
      </c>
      <c r="I46" s="12">
        <f t="shared" si="1"/>
        <v>14697.4</v>
      </c>
      <c r="J46" s="22">
        <f>'[2]Бюджет 2025 г 1 чтение'!$I$48</f>
        <v>11800</v>
      </c>
      <c r="K46" s="22">
        <f>'[2]Бюджет 2025 г 1 чтение'!$J$48</f>
        <v>11800</v>
      </c>
    </row>
    <row r="47" spans="1:14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6">
        <f t="shared" ref="G47:J49" si="13">G48</f>
        <v>0</v>
      </c>
      <c r="H47" s="16">
        <f t="shared" si="13"/>
        <v>595.20000000000005</v>
      </c>
      <c r="I47" s="12">
        <f t="shared" si="1"/>
        <v>595.20000000000005</v>
      </c>
      <c r="J47" s="16">
        <f t="shared" si="13"/>
        <v>0</v>
      </c>
      <c r="K47" s="26"/>
    </row>
    <row r="48" spans="1:14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6">
        <f t="shared" si="13"/>
        <v>0</v>
      </c>
      <c r="H48" s="16">
        <f t="shared" si="13"/>
        <v>595.20000000000005</v>
      </c>
      <c r="I48" s="12">
        <f t="shared" si="1"/>
        <v>595.20000000000005</v>
      </c>
      <c r="J48" s="16">
        <f t="shared" si="13"/>
        <v>0</v>
      </c>
      <c r="K48" s="26"/>
    </row>
    <row r="49" spans="1:11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6">
        <f t="shared" si="13"/>
        <v>0</v>
      </c>
      <c r="H49" s="16">
        <f t="shared" si="13"/>
        <v>595.20000000000005</v>
      </c>
      <c r="I49" s="12">
        <f t="shared" si="1"/>
        <v>595.20000000000005</v>
      </c>
      <c r="J49" s="16">
        <f t="shared" si="13"/>
        <v>0</v>
      </c>
      <c r="K49" s="26"/>
    </row>
    <row r="50" spans="1:11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9"/>
      <c r="H50" s="19">
        <f>'[8]Поправки сентябрь'!$I$52</f>
        <v>595.20000000000005</v>
      </c>
      <c r="I50" s="12">
        <f t="shared" si="1"/>
        <v>595.20000000000005</v>
      </c>
      <c r="J50" s="20"/>
      <c r="K50" s="26"/>
    </row>
    <row r="51" spans="1:11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5">
        <f t="shared" ref="G51:K51" si="14">G52+G57</f>
        <v>3</v>
      </c>
      <c r="H51" s="15">
        <f t="shared" si="14"/>
        <v>0</v>
      </c>
      <c r="I51" s="12">
        <f t="shared" si="1"/>
        <v>3</v>
      </c>
      <c r="J51" s="15">
        <f t="shared" si="14"/>
        <v>36.5</v>
      </c>
      <c r="K51" s="15">
        <f t="shared" si="14"/>
        <v>1.5</v>
      </c>
    </row>
    <row r="52" spans="1:11" ht="48" hidden="1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6">
        <f>G53</f>
        <v>0</v>
      </c>
      <c r="H52" s="16">
        <f>H53</f>
        <v>0</v>
      </c>
      <c r="I52" s="12">
        <f t="shared" si="1"/>
        <v>0</v>
      </c>
      <c r="J52" s="16">
        <f>J53</f>
        <v>0</v>
      </c>
      <c r="K52" s="26"/>
    </row>
    <row r="53" spans="1:11" ht="24" hidden="1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6">
        <f>G54</f>
        <v>0</v>
      </c>
      <c r="H53" s="16">
        <f>H54</f>
        <v>0</v>
      </c>
      <c r="I53" s="12">
        <f t="shared" si="1"/>
        <v>0</v>
      </c>
      <c r="J53" s="16">
        <f>J54</f>
        <v>0</v>
      </c>
      <c r="K53" s="26"/>
    </row>
    <row r="54" spans="1:11" ht="36" hidden="1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6">
        <f>G55+G56</f>
        <v>0</v>
      </c>
      <c r="H54" s="16">
        <f>H55+H56</f>
        <v>0</v>
      </c>
      <c r="I54" s="12">
        <f t="shared" si="1"/>
        <v>0</v>
      </c>
      <c r="J54" s="16">
        <f>J55+J56</f>
        <v>0</v>
      </c>
      <c r="K54" s="26"/>
    </row>
    <row r="55" spans="1:11" hidden="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9"/>
      <c r="H55" s="19"/>
      <c r="I55" s="12">
        <f t="shared" si="1"/>
        <v>0</v>
      </c>
      <c r="J55" s="20"/>
      <c r="K55" s="26"/>
    </row>
    <row r="56" spans="1:11" hidden="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9"/>
      <c r="H56" s="19"/>
      <c r="I56" s="12">
        <f t="shared" si="1"/>
        <v>0</v>
      </c>
      <c r="J56" s="20"/>
      <c r="K56" s="26"/>
    </row>
    <row r="57" spans="1:11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6">
        <f t="shared" ref="G57:K59" si="15">G58</f>
        <v>3</v>
      </c>
      <c r="H57" s="16">
        <f t="shared" si="15"/>
        <v>0</v>
      </c>
      <c r="I57" s="12">
        <f t="shared" si="1"/>
        <v>3</v>
      </c>
      <c r="J57" s="16">
        <f t="shared" si="15"/>
        <v>36.5</v>
      </c>
      <c r="K57" s="16">
        <f t="shared" si="15"/>
        <v>1.5</v>
      </c>
    </row>
    <row r="58" spans="1:11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6">
        <f t="shared" si="15"/>
        <v>3</v>
      </c>
      <c r="H58" s="16">
        <f t="shared" si="15"/>
        <v>0</v>
      </c>
      <c r="I58" s="12">
        <f t="shared" si="1"/>
        <v>3</v>
      </c>
      <c r="J58" s="16">
        <f t="shared" si="15"/>
        <v>36.5</v>
      </c>
      <c r="K58" s="16">
        <f t="shared" si="15"/>
        <v>1.5</v>
      </c>
    </row>
    <row r="59" spans="1:11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6">
        <f t="shared" si="15"/>
        <v>3</v>
      </c>
      <c r="H59" s="16">
        <f t="shared" si="15"/>
        <v>0</v>
      </c>
      <c r="I59" s="12">
        <f t="shared" si="1"/>
        <v>3</v>
      </c>
      <c r="J59" s="16">
        <f t="shared" si="15"/>
        <v>36.5</v>
      </c>
      <c r="K59" s="16">
        <f t="shared" si="15"/>
        <v>1.5</v>
      </c>
    </row>
    <row r="60" spans="1:11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64">
        <v>3</v>
      </c>
      <c r="H60" s="64"/>
      <c r="I60" s="12">
        <f t="shared" si="1"/>
        <v>3</v>
      </c>
      <c r="J60" s="21">
        <f>'[2]Бюджет 2025 г 1 чтение'!$I$64</f>
        <v>36.5</v>
      </c>
      <c r="K60" s="22">
        <f>'[3]Бюджет 2025 г 2 чтение'!$J$64</f>
        <v>1.5</v>
      </c>
    </row>
    <row r="61" spans="1:11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5">
        <f t="shared" ref="G61:K61" si="16">G62</f>
        <v>4788.5</v>
      </c>
      <c r="H61" s="15">
        <f t="shared" si="16"/>
        <v>104.8</v>
      </c>
      <c r="I61" s="12">
        <f t="shared" si="1"/>
        <v>4893.3</v>
      </c>
      <c r="J61" s="15">
        <f t="shared" si="16"/>
        <v>4368.5</v>
      </c>
      <c r="K61" s="15">
        <f t="shared" si="16"/>
        <v>4368.5</v>
      </c>
    </row>
    <row r="62" spans="1:11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6">
        <f t="shared" ref="G62:K62" si="17">G63+G74</f>
        <v>4788.5</v>
      </c>
      <c r="H62" s="16">
        <f t="shared" si="17"/>
        <v>104.8</v>
      </c>
      <c r="I62" s="12">
        <f t="shared" si="1"/>
        <v>4893.3</v>
      </c>
      <c r="J62" s="16">
        <f t="shared" si="17"/>
        <v>4368.5</v>
      </c>
      <c r="K62" s="16">
        <f t="shared" si="17"/>
        <v>4368.5</v>
      </c>
    </row>
    <row r="63" spans="1:11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6">
        <f>G64+G67+G87</f>
        <v>4788.5</v>
      </c>
      <c r="H63" s="16">
        <f>H64+H67+H87</f>
        <v>0</v>
      </c>
      <c r="I63" s="12">
        <f t="shared" si="1"/>
        <v>4788.5</v>
      </c>
      <c r="J63" s="16">
        <f t="shared" ref="J63:K63" si="18">J64+J67+J87</f>
        <v>4368.5</v>
      </c>
      <c r="K63" s="16">
        <f t="shared" si="18"/>
        <v>4368.5</v>
      </c>
    </row>
    <row r="64" spans="1:11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6">
        <f t="shared" ref="G64:K65" si="19">G65</f>
        <v>4780</v>
      </c>
      <c r="H64" s="16">
        <f t="shared" si="19"/>
        <v>0</v>
      </c>
      <c r="I64" s="12">
        <f t="shared" si="1"/>
        <v>4780</v>
      </c>
      <c r="J64" s="16">
        <f t="shared" si="19"/>
        <v>4360</v>
      </c>
      <c r="K64" s="16">
        <f t="shared" si="19"/>
        <v>4360</v>
      </c>
    </row>
    <row r="65" spans="1:11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6">
        <f t="shared" si="19"/>
        <v>4780</v>
      </c>
      <c r="H65" s="16">
        <f t="shared" si="19"/>
        <v>0</v>
      </c>
      <c r="I65" s="12">
        <f t="shared" si="1"/>
        <v>4780</v>
      </c>
      <c r="J65" s="16">
        <f t="shared" si="19"/>
        <v>4360</v>
      </c>
      <c r="K65" s="16">
        <f t="shared" si="19"/>
        <v>4360</v>
      </c>
    </row>
    <row r="66" spans="1:11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47">
        <f>'[3]Бюджет 2025 г 2 чтение'!$H$547+'[3]Бюджет 2025 г 2 чтение'!$H$1590</f>
        <v>4780</v>
      </c>
      <c r="H66" s="147">
        <f>'[4]Поправки февраль'!$I$565+'[4]Поправки февраль'!$I$1615</f>
        <v>0</v>
      </c>
      <c r="I66" s="12">
        <f t="shared" si="1"/>
        <v>4780</v>
      </c>
      <c r="J66" s="19">
        <f>'[2]Бюджет 2025 г 1 чтение'!$I$556+'[2]Бюджет 2025 г 1 чтение'!$I$1585</f>
        <v>4360</v>
      </c>
      <c r="K66" s="19">
        <f>'[2]Бюджет 2025 г 1 чтение'!$J$556+'[2]Бюджет 2025 г 1 чтение'!$J$1585</f>
        <v>4360</v>
      </c>
    </row>
    <row r="67" spans="1:11" ht="36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6">
        <f>G68+G71</f>
        <v>0</v>
      </c>
      <c r="H67" s="16">
        <f>H68+H71</f>
        <v>0</v>
      </c>
      <c r="I67" s="12">
        <f t="shared" si="1"/>
        <v>0</v>
      </c>
      <c r="J67" s="16">
        <f>J68+J71</f>
        <v>0</v>
      </c>
      <c r="K67" s="26"/>
    </row>
    <row r="68" spans="1:11" ht="75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6">
        <f>G69</f>
        <v>0</v>
      </c>
      <c r="H68" s="16">
        <f>H69</f>
        <v>0</v>
      </c>
      <c r="I68" s="12">
        <f t="shared" si="1"/>
        <v>0</v>
      </c>
      <c r="J68" s="16">
        <f>J69</f>
        <v>0</v>
      </c>
      <c r="K68" s="26"/>
    </row>
    <row r="69" spans="1:11" ht="24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6">
        <f>G70</f>
        <v>0</v>
      </c>
      <c r="H69" s="16">
        <f>H70</f>
        <v>0</v>
      </c>
      <c r="I69" s="12">
        <f t="shared" si="1"/>
        <v>0</v>
      </c>
      <c r="J69" s="16">
        <f>J70</f>
        <v>0</v>
      </c>
      <c r="K69" s="26"/>
    </row>
    <row r="70" spans="1:1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9"/>
      <c r="H70" s="19"/>
      <c r="I70" s="12">
        <f t="shared" si="1"/>
        <v>0</v>
      </c>
      <c r="J70" s="12"/>
      <c r="K70" s="26"/>
    </row>
    <row r="71" spans="1:11" ht="24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6">
        <f>G72</f>
        <v>0</v>
      </c>
      <c r="H71" s="16">
        <f>H72</f>
        <v>0</v>
      </c>
      <c r="I71" s="12">
        <f t="shared" si="1"/>
        <v>0</v>
      </c>
      <c r="J71" s="16">
        <f>J72</f>
        <v>0</v>
      </c>
      <c r="K71" s="26"/>
    </row>
    <row r="72" spans="1:11" ht="36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6">
        <f>G73</f>
        <v>0</v>
      </c>
      <c r="H72" s="16">
        <f>H73</f>
        <v>0</v>
      </c>
      <c r="I72" s="12">
        <f t="shared" si="1"/>
        <v>0</v>
      </c>
      <c r="J72" s="16">
        <f>J73</f>
        <v>0</v>
      </c>
      <c r="K72" s="26"/>
    </row>
    <row r="73" spans="1:1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26"/>
      <c r="H73" s="26"/>
      <c r="I73" s="12">
        <f t="shared" si="1"/>
        <v>0</v>
      </c>
      <c r="J73" s="12"/>
      <c r="K73" s="26"/>
    </row>
    <row r="74" spans="1:11" ht="38.25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6">
        <f t="shared" ref="G74:J76" si="20">G75</f>
        <v>0</v>
      </c>
      <c r="H74" s="16">
        <f t="shared" si="20"/>
        <v>104.8</v>
      </c>
      <c r="I74" s="12">
        <f t="shared" si="1"/>
        <v>104.8</v>
      </c>
      <c r="J74" s="16">
        <f t="shared" si="20"/>
        <v>0</v>
      </c>
      <c r="K74" s="26"/>
    </row>
    <row r="75" spans="1:11" ht="89.25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6">
        <f t="shared" si="20"/>
        <v>0</v>
      </c>
      <c r="H75" s="16">
        <f t="shared" si="20"/>
        <v>104.8</v>
      </c>
      <c r="I75" s="12">
        <f t="shared" si="1"/>
        <v>104.8</v>
      </c>
      <c r="J75" s="16">
        <f t="shared" si="20"/>
        <v>0</v>
      </c>
      <c r="K75" s="26"/>
    </row>
    <row r="76" spans="1:11" ht="27.75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6">
        <f t="shared" si="20"/>
        <v>0</v>
      </c>
      <c r="H76" s="16">
        <f t="shared" si="20"/>
        <v>104.8</v>
      </c>
      <c r="I76" s="12">
        <f t="shared" si="1"/>
        <v>104.8</v>
      </c>
      <c r="J76" s="16">
        <f t="shared" si="20"/>
        <v>0</v>
      </c>
      <c r="K76" s="26"/>
    </row>
    <row r="77" spans="1:11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9"/>
      <c r="H77" s="19">
        <f>'[8]Поправки сентябрь'!$I$569</f>
        <v>104.8</v>
      </c>
      <c r="I77" s="12">
        <f t="shared" si="1"/>
        <v>104.8</v>
      </c>
      <c r="J77" s="12"/>
      <c r="K77" s="26"/>
    </row>
    <row r="78" spans="1:11" ht="25.5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6">
        <f t="shared" ref="G78:J78" si="21">G79+G82+G85</f>
        <v>0</v>
      </c>
      <c r="H78" s="16">
        <f t="shared" si="21"/>
        <v>0</v>
      </c>
      <c r="I78" s="12">
        <f t="shared" si="1"/>
        <v>0</v>
      </c>
      <c r="J78" s="16">
        <f t="shared" si="21"/>
        <v>0</v>
      </c>
      <c r="K78" s="26"/>
    </row>
    <row r="79" spans="1:11" ht="8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6">
        <f t="shared" ref="G79:J80" si="22">G80</f>
        <v>0</v>
      </c>
      <c r="H79" s="16">
        <f t="shared" si="22"/>
        <v>0</v>
      </c>
      <c r="I79" s="12">
        <f t="shared" si="1"/>
        <v>0</v>
      </c>
      <c r="J79" s="16">
        <f t="shared" si="22"/>
        <v>0</v>
      </c>
      <c r="K79" s="26"/>
    </row>
    <row r="80" spans="1:11" ht="27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6">
        <f t="shared" si="22"/>
        <v>0</v>
      </c>
      <c r="H80" s="16">
        <f t="shared" si="22"/>
        <v>0</v>
      </c>
      <c r="I80" s="12">
        <f t="shared" si="1"/>
        <v>0</v>
      </c>
      <c r="J80" s="16">
        <f t="shared" si="22"/>
        <v>0</v>
      </c>
      <c r="K80" s="26"/>
    </row>
    <row r="81" spans="1:1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26"/>
      <c r="H81" s="26"/>
      <c r="I81" s="12">
        <f t="shared" si="1"/>
        <v>0</v>
      </c>
      <c r="J81" s="12"/>
      <c r="K81" s="26"/>
    </row>
    <row r="82" spans="1:11" ht="28.5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6">
        <f t="shared" ref="G82:J83" si="23">G83</f>
        <v>0</v>
      </c>
      <c r="H82" s="16">
        <f t="shared" si="23"/>
        <v>0</v>
      </c>
      <c r="I82" s="12">
        <f t="shared" ref="I82:I149" si="24">G82+H82</f>
        <v>0</v>
      </c>
      <c r="J82" s="16">
        <f t="shared" si="23"/>
        <v>0</v>
      </c>
      <c r="K82" s="26"/>
    </row>
    <row r="83" spans="1:11" ht="38.25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6">
        <f t="shared" si="23"/>
        <v>0</v>
      </c>
      <c r="H83" s="16">
        <f t="shared" si="23"/>
        <v>0</v>
      </c>
      <c r="I83" s="12">
        <f t="shared" si="24"/>
        <v>0</v>
      </c>
      <c r="J83" s="16">
        <f t="shared" si="23"/>
        <v>0</v>
      </c>
      <c r="K83" s="26"/>
    </row>
    <row r="84" spans="1:1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26"/>
      <c r="H84" s="26"/>
      <c r="I84" s="12">
        <f t="shared" si="24"/>
        <v>0</v>
      </c>
      <c r="J84" s="12"/>
      <c r="K84" s="26"/>
    </row>
    <row r="85" spans="1:1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6">
        <f t="shared" ref="G85:J85" si="25">G86</f>
        <v>0</v>
      </c>
      <c r="H85" s="16">
        <f t="shared" si="25"/>
        <v>0</v>
      </c>
      <c r="I85" s="12">
        <f t="shared" si="24"/>
        <v>0</v>
      </c>
      <c r="J85" s="16">
        <f t="shared" si="25"/>
        <v>0</v>
      </c>
      <c r="K85" s="26"/>
    </row>
    <row r="86" spans="1:1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6">
        <f>G90</f>
        <v>0</v>
      </c>
      <c r="H86" s="16">
        <f>H90</f>
        <v>0</v>
      </c>
      <c r="I86" s="12">
        <f t="shared" si="24"/>
        <v>0</v>
      </c>
      <c r="J86" s="16">
        <f>J90</f>
        <v>0</v>
      </c>
      <c r="K86" s="26"/>
    </row>
    <row r="87" spans="1:11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6">
        <f>G88</f>
        <v>8.5</v>
      </c>
      <c r="H87" s="16">
        <f>H88</f>
        <v>0</v>
      </c>
      <c r="I87" s="12">
        <f t="shared" si="24"/>
        <v>8.5</v>
      </c>
      <c r="J87" s="16">
        <f t="shared" ref="J87:K88" si="26">J88</f>
        <v>8.5</v>
      </c>
      <c r="K87" s="16">
        <f t="shared" si="26"/>
        <v>8.5</v>
      </c>
    </row>
    <row r="88" spans="1:11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6">
        <f>G89</f>
        <v>8.5</v>
      </c>
      <c r="H88" s="16">
        <f>H89</f>
        <v>0</v>
      </c>
      <c r="I88" s="12">
        <f t="shared" si="24"/>
        <v>8.5</v>
      </c>
      <c r="J88" s="16">
        <f t="shared" si="26"/>
        <v>8.5</v>
      </c>
      <c r="K88" s="16">
        <f t="shared" si="26"/>
        <v>8.5</v>
      </c>
    </row>
    <row r="89" spans="1:11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6">
        <f>'[2]Бюджет 2025 г 1 чтение'!$H$1588</f>
        <v>8.5</v>
      </c>
      <c r="H89" s="16">
        <f>'[4]Поправки февраль'!$I$1618</f>
        <v>0</v>
      </c>
      <c r="I89" s="12">
        <f t="shared" si="24"/>
        <v>8.5</v>
      </c>
      <c r="J89" s="16">
        <f>'[2]Бюджет 2025 г 1 чтение'!$I$1588</f>
        <v>8.5</v>
      </c>
      <c r="K89" s="19">
        <f>'[2]Бюджет 2025 г 1 чтение'!$J$1588</f>
        <v>8.5</v>
      </c>
    </row>
    <row r="90" spans="1:11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26"/>
      <c r="H90" s="26"/>
      <c r="I90" s="12">
        <f t="shared" si="24"/>
        <v>0</v>
      </c>
      <c r="J90" s="12"/>
      <c r="K90" s="26"/>
    </row>
    <row r="91" spans="1:11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5">
        <f t="shared" ref="G91:K95" si="27">G92</f>
        <v>144.69999999999999</v>
      </c>
      <c r="H91" s="15">
        <f t="shared" si="27"/>
        <v>0</v>
      </c>
      <c r="I91" s="12">
        <f t="shared" si="24"/>
        <v>144.69999999999999</v>
      </c>
      <c r="J91" s="15">
        <f t="shared" si="27"/>
        <v>400</v>
      </c>
      <c r="K91" s="15">
        <f t="shared" si="27"/>
        <v>400</v>
      </c>
    </row>
    <row r="92" spans="1:11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6">
        <f t="shared" si="27"/>
        <v>144.69999999999999</v>
      </c>
      <c r="H92" s="16">
        <f t="shared" si="27"/>
        <v>0</v>
      </c>
      <c r="I92" s="12">
        <f t="shared" si="24"/>
        <v>144.69999999999999</v>
      </c>
      <c r="J92" s="16">
        <f t="shared" si="27"/>
        <v>400</v>
      </c>
      <c r="K92" s="16">
        <f t="shared" si="27"/>
        <v>400</v>
      </c>
    </row>
    <row r="93" spans="1:11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6">
        <f t="shared" si="27"/>
        <v>144.69999999999999</v>
      </c>
      <c r="H93" s="16">
        <f t="shared" si="27"/>
        <v>0</v>
      </c>
      <c r="I93" s="12">
        <f t="shared" si="24"/>
        <v>144.69999999999999</v>
      </c>
      <c r="J93" s="16">
        <f t="shared" si="27"/>
        <v>400</v>
      </c>
      <c r="K93" s="16">
        <f t="shared" si="27"/>
        <v>400</v>
      </c>
    </row>
    <row r="94" spans="1:11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6">
        <f t="shared" si="27"/>
        <v>144.69999999999999</v>
      </c>
      <c r="H94" s="16">
        <f t="shared" si="27"/>
        <v>0</v>
      </c>
      <c r="I94" s="12">
        <f t="shared" si="24"/>
        <v>144.69999999999999</v>
      </c>
      <c r="J94" s="16">
        <f t="shared" si="27"/>
        <v>400</v>
      </c>
      <c r="K94" s="16">
        <f t="shared" si="27"/>
        <v>400</v>
      </c>
    </row>
    <row r="95" spans="1:11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6">
        <f t="shared" si="27"/>
        <v>144.69999999999999</v>
      </c>
      <c r="H95" s="16">
        <f t="shared" si="27"/>
        <v>0</v>
      </c>
      <c r="I95" s="12">
        <f t="shared" si="24"/>
        <v>144.69999999999999</v>
      </c>
      <c r="J95" s="16">
        <f t="shared" si="27"/>
        <v>400</v>
      </c>
      <c r="K95" s="16">
        <f t="shared" si="27"/>
        <v>400</v>
      </c>
    </row>
    <row r="96" spans="1:11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9">
        <v>144.69999999999999</v>
      </c>
      <c r="H96" s="19">
        <v>0</v>
      </c>
      <c r="I96" s="12">
        <f t="shared" si="24"/>
        <v>144.69999999999999</v>
      </c>
      <c r="J96" s="20">
        <f>'[2]Бюджет 2025 г 1 чтение'!$I$571</f>
        <v>400</v>
      </c>
      <c r="K96" s="19">
        <f>'[2]Бюджет 2025 г 1 чтение'!$J$571</f>
        <v>400</v>
      </c>
    </row>
    <row r="97" spans="1:11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5">
        <f>G98+G252+G257+G263+G242+G247</f>
        <v>15146.3</v>
      </c>
      <c r="H97" s="15">
        <f>H98+H252+H257+H263+H242+H247</f>
        <v>3506</v>
      </c>
      <c r="I97" s="12">
        <f t="shared" si="24"/>
        <v>18652.3</v>
      </c>
      <c r="J97" s="15">
        <f>J98+J252+J257+J263+J242+J247</f>
        <v>9392.130000000001</v>
      </c>
      <c r="K97" s="15">
        <f>K98+K252+K257+K263+K242+K247</f>
        <v>8846.43</v>
      </c>
    </row>
    <row r="98" spans="1:11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5">
        <f>G99+G111+G127+G139+G150+G165+G172+G192+G202+G206+G210+G221+G228+G235+G217+G146+G103+G107+G135</f>
        <v>14644.5</v>
      </c>
      <c r="H98" s="15">
        <f>H99+H111+H127+H139+H150+H165+H172+H192+H202+H206+H210+H221+H228+H235+H217+H146+H103+H107+H135</f>
        <v>3506</v>
      </c>
      <c r="I98" s="12">
        <f t="shared" si="24"/>
        <v>18150.5</v>
      </c>
      <c r="J98" s="15">
        <f>J99+J111+J127+J139+J150+J165+J172+J192+J202+J206+J210+J221+J228+J235+J217+J146+J103+J107+J135</f>
        <v>9366.130000000001</v>
      </c>
      <c r="K98" s="15">
        <f>K99+K111+K127+K139+K150+K165+K172+K192+K202+K206+K210+K221+K228+K235+K217+K146+K103+K107+K135</f>
        <v>8836.43</v>
      </c>
    </row>
    <row r="99" spans="1:11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6">
        <f t="shared" ref="G99:K101" si="28">G100</f>
        <v>0</v>
      </c>
      <c r="H99" s="16">
        <f t="shared" si="28"/>
        <v>0</v>
      </c>
      <c r="I99" s="12">
        <f t="shared" si="24"/>
        <v>0</v>
      </c>
      <c r="J99" s="16">
        <f t="shared" si="28"/>
        <v>0</v>
      </c>
      <c r="K99" s="16">
        <f t="shared" si="28"/>
        <v>0</v>
      </c>
    </row>
    <row r="100" spans="1:11" ht="24" hidden="1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6">
        <f t="shared" si="28"/>
        <v>0</v>
      </c>
      <c r="H100" s="16">
        <f t="shared" si="28"/>
        <v>0</v>
      </c>
      <c r="I100" s="12">
        <f t="shared" si="24"/>
        <v>0</v>
      </c>
      <c r="J100" s="16">
        <f t="shared" si="28"/>
        <v>0</v>
      </c>
      <c r="K100" s="16">
        <f t="shared" si="28"/>
        <v>0</v>
      </c>
    </row>
    <row r="101" spans="1:11" ht="36" hidden="1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6">
        <f t="shared" si="28"/>
        <v>0</v>
      </c>
      <c r="H101" s="16">
        <f t="shared" si="28"/>
        <v>0</v>
      </c>
      <c r="I101" s="12">
        <f t="shared" si="24"/>
        <v>0</v>
      </c>
      <c r="J101" s="16">
        <f t="shared" si="28"/>
        <v>0</v>
      </c>
      <c r="K101" s="16">
        <f t="shared" si="28"/>
        <v>0</v>
      </c>
    </row>
    <row r="102" spans="1:11" hidden="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6"/>
      <c r="H102" s="16"/>
      <c r="I102" s="12">
        <f t="shared" si="24"/>
        <v>0</v>
      </c>
      <c r="J102" s="20"/>
      <c r="K102" s="26"/>
    </row>
    <row r="103" spans="1:11" ht="216.75" hidden="1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6">
        <f t="shared" ref="G103:H105" si="29">G104</f>
        <v>0</v>
      </c>
      <c r="H103" s="16">
        <f t="shared" si="29"/>
        <v>0</v>
      </c>
      <c r="I103" s="12">
        <f t="shared" si="24"/>
        <v>0</v>
      </c>
      <c r="J103" s="16">
        <f t="shared" ref="J103:K105" si="30">J104</f>
        <v>0</v>
      </c>
      <c r="K103" s="16">
        <f t="shared" si="30"/>
        <v>0</v>
      </c>
    </row>
    <row r="104" spans="1:11" ht="38.25" hidden="1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6">
        <f t="shared" si="29"/>
        <v>0</v>
      </c>
      <c r="H104" s="16">
        <f t="shared" si="29"/>
        <v>0</v>
      </c>
      <c r="I104" s="12">
        <f t="shared" si="24"/>
        <v>0</v>
      </c>
      <c r="J104" s="16">
        <f t="shared" si="30"/>
        <v>0</v>
      </c>
      <c r="K104" s="16">
        <f t="shared" si="30"/>
        <v>0</v>
      </c>
    </row>
    <row r="105" spans="1:11" hidden="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6">
        <f t="shared" si="29"/>
        <v>0</v>
      </c>
      <c r="H105" s="16">
        <f t="shared" si="29"/>
        <v>0</v>
      </c>
      <c r="I105" s="12">
        <f t="shared" si="24"/>
        <v>0</v>
      </c>
      <c r="J105" s="16">
        <f t="shared" si="30"/>
        <v>0</v>
      </c>
      <c r="K105" s="16">
        <f t="shared" si="30"/>
        <v>0</v>
      </c>
    </row>
    <row r="106" spans="1:11" hidden="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6"/>
      <c r="H106" s="16"/>
      <c r="I106" s="12">
        <f t="shared" si="24"/>
        <v>0</v>
      </c>
      <c r="J106" s="20"/>
      <c r="K106" s="26"/>
    </row>
    <row r="107" spans="1:11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6">
        <f t="shared" ref="G107:H109" si="31">G108</f>
        <v>1345.1</v>
      </c>
      <c r="H107" s="16">
        <f t="shared" si="31"/>
        <v>1041.8</v>
      </c>
      <c r="I107" s="12">
        <f t="shared" si="24"/>
        <v>2386.8999999999996</v>
      </c>
      <c r="J107" s="16">
        <f t="shared" ref="J107:K109" si="32">J108</f>
        <v>0</v>
      </c>
      <c r="K107" s="16">
        <f t="shared" si="32"/>
        <v>0</v>
      </c>
    </row>
    <row r="108" spans="1:11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6">
        <f t="shared" si="31"/>
        <v>1345.1</v>
      </c>
      <c r="H108" s="16">
        <f t="shared" si="31"/>
        <v>1041.8</v>
      </c>
      <c r="I108" s="12">
        <f t="shared" si="24"/>
        <v>2386.8999999999996</v>
      </c>
      <c r="J108" s="16">
        <f t="shared" si="32"/>
        <v>0</v>
      </c>
      <c r="K108" s="16">
        <f t="shared" si="32"/>
        <v>0</v>
      </c>
    </row>
    <row r="109" spans="1:11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6">
        <f t="shared" si="31"/>
        <v>1345.1</v>
      </c>
      <c r="H109" s="16">
        <f t="shared" si="31"/>
        <v>1041.8</v>
      </c>
      <c r="I109" s="12">
        <f t="shared" si="24"/>
        <v>2386.8999999999996</v>
      </c>
      <c r="J109" s="16">
        <f t="shared" si="32"/>
        <v>0</v>
      </c>
      <c r="K109" s="16">
        <f t="shared" si="32"/>
        <v>0</v>
      </c>
    </row>
    <row r="110" spans="1:11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6">
        <v>1345.1</v>
      </c>
      <c r="H110" s="16">
        <f>'[8]Поправки сентябрь'!$I$741</f>
        <v>1041.8</v>
      </c>
      <c r="I110" s="12">
        <f t="shared" si="24"/>
        <v>2386.8999999999996</v>
      </c>
      <c r="J110" s="20">
        <f>'[2]Бюджет 2025 г 1 чтение'!$I$732</f>
        <v>0</v>
      </c>
      <c r="K110" s="26">
        <f>'[2]Бюджет 2025 г 1 чтение'!$J$732</f>
        <v>0</v>
      </c>
    </row>
    <row r="111" spans="1:11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6">
        <f t="shared" ref="G111:K111" si="33">G112+G115+G120</f>
        <v>618.4</v>
      </c>
      <c r="H111" s="16">
        <f t="shared" si="33"/>
        <v>1061</v>
      </c>
      <c r="I111" s="12">
        <f t="shared" si="24"/>
        <v>1679.4</v>
      </c>
      <c r="J111" s="16">
        <f t="shared" si="33"/>
        <v>270</v>
      </c>
      <c r="K111" s="16">
        <f t="shared" si="33"/>
        <v>270</v>
      </c>
    </row>
    <row r="112" spans="1:11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6">
        <f t="shared" ref="G112:K113" si="34">G113</f>
        <v>611.4</v>
      </c>
      <c r="H112" s="16">
        <f t="shared" si="34"/>
        <v>11</v>
      </c>
      <c r="I112" s="12">
        <f t="shared" si="24"/>
        <v>622.4</v>
      </c>
      <c r="J112" s="16">
        <f t="shared" si="34"/>
        <v>270</v>
      </c>
      <c r="K112" s="16">
        <f t="shared" si="34"/>
        <v>270</v>
      </c>
    </row>
    <row r="113" spans="1:11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6">
        <f t="shared" si="34"/>
        <v>611.4</v>
      </c>
      <c r="H113" s="16">
        <f t="shared" si="34"/>
        <v>11</v>
      </c>
      <c r="I113" s="12">
        <f t="shared" si="24"/>
        <v>622.4</v>
      </c>
      <c r="J113" s="16">
        <f t="shared" si="34"/>
        <v>270</v>
      </c>
      <c r="K113" s="16">
        <f t="shared" si="34"/>
        <v>270</v>
      </c>
    </row>
    <row r="114" spans="1:11">
      <c r="A114" s="17" t="s">
        <v>16</v>
      </c>
      <c r="B114" s="18" t="s">
        <v>22</v>
      </c>
      <c r="C114" s="18" t="s">
        <v>68</v>
      </c>
      <c r="D114" s="30" t="s">
        <v>72</v>
      </c>
      <c r="E114" s="18" t="s">
        <v>53</v>
      </c>
      <c r="F114" s="18" t="s">
        <v>17</v>
      </c>
      <c r="G114" s="20">
        <v>611.4</v>
      </c>
      <c r="H114" s="20">
        <f>'[8]Поправки сентябрь'!$I$1538</f>
        <v>11</v>
      </c>
      <c r="I114" s="12">
        <f t="shared" si="24"/>
        <v>622.4</v>
      </c>
      <c r="J114" s="19">
        <f>'[2]Бюджет 2025 г 1 чтение'!$I$1508+0</f>
        <v>270</v>
      </c>
      <c r="K114" s="19">
        <f>'[2]Бюджет 2025 г 1 чтение'!$J$1508</f>
        <v>270</v>
      </c>
    </row>
    <row r="115" spans="1:11" ht="24">
      <c r="A115" s="17" t="s">
        <v>73</v>
      </c>
      <c r="B115" s="18" t="s">
        <v>22</v>
      </c>
      <c r="C115" s="18" t="s">
        <v>68</v>
      </c>
      <c r="D115" s="30" t="s">
        <v>72</v>
      </c>
      <c r="E115" s="18" t="s">
        <v>74</v>
      </c>
      <c r="F115" s="18"/>
      <c r="G115" s="16">
        <f t="shared" ref="G115:K115" si="35">G116+G118</f>
        <v>0</v>
      </c>
      <c r="H115" s="16">
        <f t="shared" si="35"/>
        <v>0</v>
      </c>
      <c r="I115" s="12">
        <f t="shared" si="24"/>
        <v>0</v>
      </c>
      <c r="J115" s="16">
        <f t="shared" si="35"/>
        <v>0</v>
      </c>
      <c r="K115" s="16">
        <f t="shared" si="35"/>
        <v>0</v>
      </c>
    </row>
    <row r="116" spans="1:11" ht="25.5" customHeight="1">
      <c r="A116" s="17" t="s">
        <v>75</v>
      </c>
      <c r="B116" s="18" t="s">
        <v>22</v>
      </c>
      <c r="C116" s="18" t="s">
        <v>68</v>
      </c>
      <c r="D116" s="30" t="s">
        <v>72</v>
      </c>
      <c r="E116" s="18" t="s">
        <v>76</v>
      </c>
      <c r="F116" s="18"/>
      <c r="G116" s="16">
        <f t="shared" ref="G116:K116" si="36">G117</f>
        <v>0</v>
      </c>
      <c r="H116" s="16">
        <f t="shared" si="36"/>
        <v>0</v>
      </c>
      <c r="I116" s="12">
        <f t="shared" si="24"/>
        <v>0</v>
      </c>
      <c r="J116" s="16">
        <f t="shared" si="36"/>
        <v>0</v>
      </c>
      <c r="K116" s="16">
        <f t="shared" si="36"/>
        <v>0</v>
      </c>
    </row>
    <row r="117" spans="1:11">
      <c r="A117" s="17" t="s">
        <v>16</v>
      </c>
      <c r="B117" s="18" t="s">
        <v>22</v>
      </c>
      <c r="C117" s="18" t="s">
        <v>68</v>
      </c>
      <c r="D117" s="30" t="s">
        <v>72</v>
      </c>
      <c r="E117" s="18" t="s">
        <v>76</v>
      </c>
      <c r="F117" s="18" t="s">
        <v>17</v>
      </c>
      <c r="G117" s="19"/>
      <c r="H117" s="19"/>
      <c r="I117" s="12">
        <f t="shared" si="24"/>
        <v>0</v>
      </c>
      <c r="J117" s="20"/>
      <c r="K117" s="20"/>
    </row>
    <row r="118" spans="1:11">
      <c r="A118" s="17" t="s">
        <v>77</v>
      </c>
      <c r="B118" s="18" t="s">
        <v>22</v>
      </c>
      <c r="C118" s="18" t="s">
        <v>68</v>
      </c>
      <c r="D118" s="30" t="s">
        <v>72</v>
      </c>
      <c r="E118" s="18" t="s">
        <v>78</v>
      </c>
      <c r="F118" s="18"/>
      <c r="G118" s="16">
        <f t="shared" ref="G118:K118" si="37">G119</f>
        <v>0</v>
      </c>
      <c r="H118" s="16">
        <f t="shared" si="37"/>
        <v>0</v>
      </c>
      <c r="I118" s="12">
        <f t="shared" si="24"/>
        <v>0</v>
      </c>
      <c r="J118" s="16">
        <f t="shared" si="37"/>
        <v>0</v>
      </c>
      <c r="K118" s="16">
        <f t="shared" si="37"/>
        <v>0</v>
      </c>
    </row>
    <row r="119" spans="1:11">
      <c r="A119" s="17" t="s">
        <v>16</v>
      </c>
      <c r="B119" s="18" t="s">
        <v>22</v>
      </c>
      <c r="C119" s="18" t="s">
        <v>68</v>
      </c>
      <c r="D119" s="30" t="s">
        <v>72</v>
      </c>
      <c r="E119" s="18" t="s">
        <v>78</v>
      </c>
      <c r="F119" s="18" t="s">
        <v>17</v>
      </c>
      <c r="G119" s="19"/>
      <c r="H119" s="19"/>
      <c r="I119" s="12">
        <f t="shared" si="24"/>
        <v>0</v>
      </c>
      <c r="J119" s="20"/>
      <c r="K119" s="20"/>
    </row>
    <row r="120" spans="1:11">
      <c r="A120" s="17" t="s">
        <v>56</v>
      </c>
      <c r="B120" s="18" t="s">
        <v>22</v>
      </c>
      <c r="C120" s="18" t="s">
        <v>68</v>
      </c>
      <c r="D120" s="30" t="s">
        <v>72</v>
      </c>
      <c r="E120" s="18" t="s">
        <v>57</v>
      </c>
      <c r="F120" s="18"/>
      <c r="G120" s="16">
        <f t="shared" ref="G120:K121" si="38">G121</f>
        <v>7</v>
      </c>
      <c r="H120" s="16">
        <f t="shared" si="38"/>
        <v>1050</v>
      </c>
      <c r="I120" s="12">
        <f t="shared" si="24"/>
        <v>1057</v>
      </c>
      <c r="J120" s="16">
        <f t="shared" si="38"/>
        <v>0</v>
      </c>
      <c r="K120" s="16">
        <f t="shared" si="38"/>
        <v>0</v>
      </c>
    </row>
    <row r="121" spans="1:11" ht="12.75" customHeight="1">
      <c r="A121" s="17" t="s">
        <v>79</v>
      </c>
      <c r="B121" s="18" t="s">
        <v>22</v>
      </c>
      <c r="C121" s="18" t="s">
        <v>68</v>
      </c>
      <c r="D121" s="30" t="s">
        <v>72</v>
      </c>
      <c r="E121" s="18" t="s">
        <v>80</v>
      </c>
      <c r="F121" s="18"/>
      <c r="G121" s="16">
        <f t="shared" si="38"/>
        <v>7</v>
      </c>
      <c r="H121" s="16">
        <f t="shared" si="38"/>
        <v>1050</v>
      </c>
      <c r="I121" s="12">
        <f t="shared" si="24"/>
        <v>1057</v>
      </c>
      <c r="J121" s="16">
        <f t="shared" si="38"/>
        <v>0</v>
      </c>
      <c r="K121" s="16">
        <f t="shared" si="38"/>
        <v>0</v>
      </c>
    </row>
    <row r="122" spans="1:11">
      <c r="A122" s="17" t="s">
        <v>81</v>
      </c>
      <c r="B122" s="18" t="s">
        <v>22</v>
      </c>
      <c r="C122" s="18" t="s">
        <v>68</v>
      </c>
      <c r="D122" s="30" t="s">
        <v>72</v>
      </c>
      <c r="E122" s="18" t="s">
        <v>80</v>
      </c>
      <c r="F122" s="18" t="s">
        <v>17</v>
      </c>
      <c r="G122" s="19">
        <v>7</v>
      </c>
      <c r="H122" s="19">
        <f>'[8]Поправки сентябрь'!$I$133</f>
        <v>1050</v>
      </c>
      <c r="I122" s="12">
        <f t="shared" si="24"/>
        <v>1057</v>
      </c>
      <c r="J122" s="20"/>
      <c r="K122" s="19"/>
    </row>
    <row r="123" spans="1:11" ht="36" hidden="1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5">
        <f t="shared" ref="G123:J125" si="39">G124</f>
        <v>0</v>
      </c>
      <c r="H123" s="15">
        <f t="shared" si="39"/>
        <v>0</v>
      </c>
      <c r="I123" s="12">
        <f t="shared" si="24"/>
        <v>0</v>
      </c>
      <c r="J123" s="15">
        <f t="shared" si="39"/>
        <v>0</v>
      </c>
      <c r="K123" s="26"/>
    </row>
    <row r="124" spans="1:11" ht="28.5" hidden="1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6">
        <f t="shared" si="39"/>
        <v>0</v>
      </c>
      <c r="H124" s="16">
        <f t="shared" si="39"/>
        <v>0</v>
      </c>
      <c r="I124" s="12">
        <f t="shared" si="24"/>
        <v>0</v>
      </c>
      <c r="J124" s="16">
        <f t="shared" si="39"/>
        <v>0</v>
      </c>
      <c r="K124" s="26"/>
    </row>
    <row r="125" spans="1:11" ht="36" hidden="1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6">
        <f t="shared" si="39"/>
        <v>0</v>
      </c>
      <c r="H125" s="16">
        <f t="shared" si="39"/>
        <v>0</v>
      </c>
      <c r="I125" s="12">
        <f t="shared" si="24"/>
        <v>0</v>
      </c>
      <c r="J125" s="16">
        <f t="shared" si="39"/>
        <v>0</v>
      </c>
      <c r="K125" s="26"/>
    </row>
    <row r="126" spans="1:11" hidden="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9"/>
      <c r="H126" s="19"/>
      <c r="I126" s="12">
        <f t="shared" si="24"/>
        <v>0</v>
      </c>
      <c r="J126" s="20"/>
      <c r="K126" s="26"/>
    </row>
    <row r="127" spans="1:11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6">
        <f t="shared" ref="G127:K129" si="40">G128</f>
        <v>160</v>
      </c>
      <c r="H127" s="16">
        <f t="shared" si="40"/>
        <v>-140</v>
      </c>
      <c r="I127" s="12">
        <f t="shared" si="24"/>
        <v>20</v>
      </c>
      <c r="J127" s="16">
        <f t="shared" si="40"/>
        <v>160</v>
      </c>
      <c r="K127" s="16">
        <f t="shared" si="40"/>
        <v>160</v>
      </c>
    </row>
    <row r="128" spans="1:11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6">
        <f t="shared" si="40"/>
        <v>160</v>
      </c>
      <c r="H128" s="16">
        <f t="shared" si="40"/>
        <v>-140</v>
      </c>
      <c r="I128" s="12">
        <f t="shared" si="24"/>
        <v>20</v>
      </c>
      <c r="J128" s="16">
        <f t="shared" si="40"/>
        <v>160</v>
      </c>
      <c r="K128" s="16">
        <f t="shared" si="40"/>
        <v>160</v>
      </c>
    </row>
    <row r="129" spans="1:11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6">
        <f t="shared" si="40"/>
        <v>160</v>
      </c>
      <c r="H129" s="16">
        <f t="shared" si="40"/>
        <v>-140</v>
      </c>
      <c r="I129" s="12">
        <f t="shared" si="24"/>
        <v>20</v>
      </c>
      <c r="J129" s="16">
        <f t="shared" si="40"/>
        <v>160</v>
      </c>
      <c r="K129" s="16">
        <f t="shared" si="40"/>
        <v>160</v>
      </c>
    </row>
    <row r="130" spans="1:11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9">
        <f>'[2]Бюджет 2025 г 1 чтение'!$H$581</f>
        <v>160</v>
      </c>
      <c r="H130" s="19">
        <f>'[8]Поправки сентябрь'!$I$590</f>
        <v>-140</v>
      </c>
      <c r="I130" s="12">
        <f t="shared" si="24"/>
        <v>20</v>
      </c>
      <c r="J130" s="20">
        <f>'[2]Бюджет 2025 г 1 чтение'!$I$581</f>
        <v>160</v>
      </c>
      <c r="K130" s="19">
        <f>'[2]Бюджет 2025 г 1 чтение'!$J$581</f>
        <v>160</v>
      </c>
    </row>
    <row r="131" spans="1:11" ht="36" hidden="1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5">
        <f t="shared" ref="G131:J133" si="41">G132</f>
        <v>0</v>
      </c>
      <c r="H131" s="15">
        <f t="shared" si="41"/>
        <v>0</v>
      </c>
      <c r="I131" s="12">
        <f t="shared" si="24"/>
        <v>0</v>
      </c>
      <c r="J131" s="15">
        <f t="shared" si="41"/>
        <v>0</v>
      </c>
      <c r="K131" s="26"/>
    </row>
    <row r="132" spans="1:11" ht="25.5" hidden="1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6">
        <f t="shared" si="41"/>
        <v>0</v>
      </c>
      <c r="H132" s="16">
        <f t="shared" si="41"/>
        <v>0</v>
      </c>
      <c r="I132" s="12">
        <f t="shared" si="24"/>
        <v>0</v>
      </c>
      <c r="J132" s="16">
        <f t="shared" si="41"/>
        <v>0</v>
      </c>
      <c r="K132" s="26"/>
    </row>
    <row r="133" spans="1:11" ht="36" hidden="1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6">
        <f t="shared" si="41"/>
        <v>0</v>
      </c>
      <c r="H133" s="16">
        <f t="shared" si="41"/>
        <v>0</v>
      </c>
      <c r="I133" s="12">
        <f t="shared" si="24"/>
        <v>0</v>
      </c>
      <c r="J133" s="16">
        <f t="shared" si="41"/>
        <v>0</v>
      </c>
      <c r="K133" s="26"/>
    </row>
    <row r="134" spans="1:11" hidden="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9"/>
      <c r="H134" s="19"/>
      <c r="I134" s="12">
        <f t="shared" si="24"/>
        <v>0</v>
      </c>
      <c r="J134" s="20"/>
      <c r="K134" s="26"/>
    </row>
    <row r="135" spans="1:11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255.3</v>
      </c>
      <c r="H135" s="154">
        <f t="shared" ref="H135:K137" si="42">H136</f>
        <v>0</v>
      </c>
      <c r="I135" s="185">
        <f t="shared" si="24"/>
        <v>255.3</v>
      </c>
      <c r="J135" s="154">
        <f t="shared" si="42"/>
        <v>0</v>
      </c>
      <c r="K135" s="154">
        <f t="shared" si="42"/>
        <v>0</v>
      </c>
    </row>
    <row r="136" spans="1:11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255.3</v>
      </c>
      <c r="H136" s="154">
        <f t="shared" si="42"/>
        <v>0</v>
      </c>
      <c r="I136" s="185">
        <f t="shared" si="24"/>
        <v>255.3</v>
      </c>
      <c r="J136" s="154">
        <f t="shared" si="42"/>
        <v>0</v>
      </c>
      <c r="K136" s="154">
        <f t="shared" si="42"/>
        <v>0</v>
      </c>
    </row>
    <row r="137" spans="1:11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255.3</v>
      </c>
      <c r="H137" s="154">
        <f t="shared" si="42"/>
        <v>0</v>
      </c>
      <c r="I137" s="185">
        <f t="shared" si="24"/>
        <v>255.3</v>
      </c>
      <c r="J137" s="154">
        <f t="shared" si="42"/>
        <v>0</v>
      </c>
      <c r="K137" s="154">
        <f t="shared" si="42"/>
        <v>0</v>
      </c>
    </row>
    <row r="138" spans="1:11" s="222" customFormat="1">
      <c r="A138" s="140" t="s">
        <v>16</v>
      </c>
      <c r="B138" s="134" t="s">
        <v>22</v>
      </c>
      <c r="C138" s="134" t="s">
        <v>68</v>
      </c>
      <c r="D138" s="217" t="s">
        <v>63</v>
      </c>
      <c r="E138" s="134" t="s">
        <v>53</v>
      </c>
      <c r="F138" s="134" t="s">
        <v>17</v>
      </c>
      <c r="G138" s="218">
        <v>255.3</v>
      </c>
      <c r="H138" s="218">
        <v>0</v>
      </c>
      <c r="I138" s="219">
        <f t="shared" si="24"/>
        <v>255.3</v>
      </c>
      <c r="J138" s="220"/>
      <c r="K138" s="221"/>
    </row>
    <row r="139" spans="1:11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6">
        <f t="shared" ref="G139:K139" si="43">G140+G143</f>
        <v>314.39999999999998</v>
      </c>
      <c r="H139" s="16">
        <f t="shared" si="43"/>
        <v>121</v>
      </c>
      <c r="I139" s="12">
        <f t="shared" si="24"/>
        <v>435.4</v>
      </c>
      <c r="J139" s="16">
        <f t="shared" si="43"/>
        <v>303.89999999999998</v>
      </c>
      <c r="K139" s="16">
        <f t="shared" si="43"/>
        <v>303.89999999999998</v>
      </c>
    </row>
    <row r="140" spans="1:11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6">
        <f t="shared" ref="G140:K141" si="44">G141</f>
        <v>314.39999999999998</v>
      </c>
      <c r="H140" s="16">
        <f t="shared" si="44"/>
        <v>121</v>
      </c>
      <c r="I140" s="12">
        <f t="shared" si="24"/>
        <v>435.4</v>
      </c>
      <c r="J140" s="16">
        <f t="shared" si="44"/>
        <v>303.89999999999998</v>
      </c>
      <c r="K140" s="16">
        <f t="shared" si="44"/>
        <v>303.89999999999998</v>
      </c>
    </row>
    <row r="141" spans="1:11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6">
        <f t="shared" si="44"/>
        <v>314.39999999999998</v>
      </c>
      <c r="H141" s="16">
        <f t="shared" si="44"/>
        <v>121</v>
      </c>
      <c r="I141" s="12">
        <f t="shared" si="24"/>
        <v>435.4</v>
      </c>
      <c r="J141" s="16">
        <f t="shared" si="44"/>
        <v>303.89999999999998</v>
      </c>
      <c r="K141" s="16">
        <f t="shared" si="44"/>
        <v>303.89999999999998</v>
      </c>
    </row>
    <row r="142" spans="1:11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64">
        <f>'[2]Бюджет 2025 г 1 чтение'!$H$117+'[2]Бюджет 2025 г 1 чтение'!$H$1501</f>
        <v>314.39999999999998</v>
      </c>
      <c r="H142" s="64">
        <f>'[8]Поправки сентябрь'!$I$1531</f>
        <v>121</v>
      </c>
      <c r="I142" s="12">
        <f t="shared" si="24"/>
        <v>435.4</v>
      </c>
      <c r="J142" s="22">
        <f>'[2]Бюджет 2025 г 1 чтение'!$I$117+'[2]Бюджет 2025 г 1 чтение'!$I$1501</f>
        <v>303.89999999999998</v>
      </c>
      <c r="K142" s="22">
        <f>'[2]Бюджет 2025 г 1 чтение'!$J$117+'[2]Бюджет 2025 г 1 чтение'!$J$1501</f>
        <v>303.89999999999998</v>
      </c>
    </row>
    <row r="143" spans="1:11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6">
        <f t="shared" ref="G143:J144" si="45">G144</f>
        <v>0</v>
      </c>
      <c r="H143" s="16">
        <f t="shared" si="45"/>
        <v>0</v>
      </c>
      <c r="I143" s="12">
        <f t="shared" si="24"/>
        <v>0</v>
      </c>
      <c r="J143" s="16">
        <f t="shared" si="45"/>
        <v>0</v>
      </c>
      <c r="K143" s="26"/>
    </row>
    <row r="144" spans="1:11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6">
        <f t="shared" si="45"/>
        <v>0</v>
      </c>
      <c r="H144" s="16">
        <f t="shared" si="45"/>
        <v>0</v>
      </c>
      <c r="I144" s="12">
        <f t="shared" si="24"/>
        <v>0</v>
      </c>
      <c r="J144" s="16">
        <f t="shared" si="45"/>
        <v>0</v>
      </c>
      <c r="K144" s="26"/>
    </row>
    <row r="145" spans="1:11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9"/>
      <c r="H145" s="19"/>
      <c r="I145" s="12">
        <f t="shared" si="24"/>
        <v>0</v>
      </c>
      <c r="J145" s="20"/>
      <c r="K145" s="26"/>
    </row>
    <row r="146" spans="1:11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6">
        <f t="shared" ref="G146:J148" si="46">G147</f>
        <v>0</v>
      </c>
      <c r="H146" s="16">
        <f t="shared" si="46"/>
        <v>350.29999999999995</v>
      </c>
      <c r="I146" s="12">
        <f t="shared" si="24"/>
        <v>350.29999999999995</v>
      </c>
      <c r="J146" s="16">
        <f t="shared" si="46"/>
        <v>0</v>
      </c>
      <c r="K146" s="26"/>
    </row>
    <row r="147" spans="1:11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6">
        <f t="shared" si="46"/>
        <v>0</v>
      </c>
      <c r="H147" s="16">
        <f t="shared" si="46"/>
        <v>350.29999999999995</v>
      </c>
      <c r="I147" s="12">
        <f t="shared" si="24"/>
        <v>350.29999999999995</v>
      </c>
      <c r="J147" s="16">
        <f t="shared" si="46"/>
        <v>0</v>
      </c>
      <c r="K147" s="26"/>
    </row>
    <row r="148" spans="1:11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6">
        <f t="shared" si="46"/>
        <v>0</v>
      </c>
      <c r="H148" s="16">
        <f t="shared" si="46"/>
        <v>350.29999999999995</v>
      </c>
      <c r="I148" s="12">
        <f t="shared" si="24"/>
        <v>350.29999999999995</v>
      </c>
      <c r="J148" s="16">
        <f t="shared" si="46"/>
        <v>0</v>
      </c>
      <c r="K148" s="26"/>
    </row>
    <row r="149" spans="1:11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9"/>
      <c r="H149" s="19">
        <f>'[8]Поправки сентябрь'!$I$113+'[8]Поправки сентябрь'!$I$732+'[8]Поправки сентябрь'!$I$1315</f>
        <v>350.29999999999995</v>
      </c>
      <c r="I149" s="12">
        <f t="shared" si="24"/>
        <v>350.29999999999995</v>
      </c>
      <c r="J149" s="20"/>
      <c r="K149" s="26"/>
    </row>
    <row r="150" spans="1:11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6">
        <f>G151+G154+G157+G160</f>
        <v>7044.5</v>
      </c>
      <c r="H150" s="16">
        <f>H151+H154+H157+H160</f>
        <v>385</v>
      </c>
      <c r="I150" s="12">
        <f t="shared" ref="I150:I216" si="47">G150+H150</f>
        <v>7429.5</v>
      </c>
      <c r="J150" s="16">
        <f t="shared" ref="J150:K150" si="48">J151+J154+J157+J160</f>
        <v>4383</v>
      </c>
      <c r="K150" s="16">
        <f t="shared" si="48"/>
        <v>4115.3</v>
      </c>
    </row>
    <row r="151" spans="1:11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6">
        <f t="shared" ref="G151:K152" si="49">G152</f>
        <v>3011</v>
      </c>
      <c r="H151" s="16">
        <f t="shared" si="49"/>
        <v>69.5</v>
      </c>
      <c r="I151" s="12">
        <f t="shared" si="47"/>
        <v>3080.5</v>
      </c>
      <c r="J151" s="16">
        <f t="shared" si="49"/>
        <v>2620</v>
      </c>
      <c r="K151" s="16">
        <f t="shared" si="49"/>
        <v>2555.3000000000002</v>
      </c>
    </row>
    <row r="152" spans="1:11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6">
        <f t="shared" si="49"/>
        <v>3011</v>
      </c>
      <c r="H152" s="16">
        <f t="shared" si="49"/>
        <v>69.5</v>
      </c>
      <c r="I152" s="12">
        <f t="shared" si="47"/>
        <v>3080.5</v>
      </c>
      <c r="J152" s="16">
        <f t="shared" si="49"/>
        <v>2620</v>
      </c>
      <c r="K152" s="16">
        <f t="shared" si="49"/>
        <v>2555.3000000000002</v>
      </c>
    </row>
    <row r="153" spans="1:11">
      <c r="A153" s="17" t="s">
        <v>16</v>
      </c>
      <c r="B153" s="18" t="s">
        <v>22</v>
      </c>
      <c r="C153" s="18" t="s">
        <v>68</v>
      </c>
      <c r="D153" s="30" t="s">
        <v>91</v>
      </c>
      <c r="E153" s="18" t="s">
        <v>32</v>
      </c>
      <c r="F153" s="18" t="s">
        <v>17</v>
      </c>
      <c r="G153" s="64">
        <v>3011</v>
      </c>
      <c r="H153" s="149">
        <f>'[8]Поправки сентябрь'!$I$137</f>
        <v>69.5</v>
      </c>
      <c r="I153" s="12">
        <f t="shared" si="47"/>
        <v>3080.5</v>
      </c>
      <c r="J153" s="22">
        <f>'[3]Бюджет 2025 г 2 чтение'!$I$133</f>
        <v>2620</v>
      </c>
      <c r="K153" s="22">
        <f>'[3]Бюджет 2025 г 2 чтение'!$J$133</f>
        <v>2555.3000000000002</v>
      </c>
    </row>
    <row r="154" spans="1:11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6">
        <f>G155</f>
        <v>0</v>
      </c>
      <c r="H154" s="16">
        <f>H155</f>
        <v>0</v>
      </c>
      <c r="I154" s="12">
        <f t="shared" si="47"/>
        <v>0</v>
      </c>
      <c r="J154" s="16">
        <f>J155</f>
        <v>0</v>
      </c>
      <c r="K154" s="26"/>
    </row>
    <row r="155" spans="1:11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6">
        <f>G156</f>
        <v>0</v>
      </c>
      <c r="H155" s="16">
        <f>H156</f>
        <v>0</v>
      </c>
      <c r="I155" s="12">
        <f t="shared" si="47"/>
        <v>0</v>
      </c>
      <c r="J155" s="16">
        <f>J156</f>
        <v>0</v>
      </c>
      <c r="K155" s="26"/>
    </row>
    <row r="156" spans="1:11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9"/>
      <c r="H156" s="19"/>
      <c r="I156" s="12">
        <f t="shared" si="47"/>
        <v>0</v>
      </c>
      <c r="J156" s="20"/>
      <c r="K156" s="26"/>
    </row>
    <row r="157" spans="1:11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6">
        <f t="shared" ref="G157:K158" si="50">G158</f>
        <v>3983.5</v>
      </c>
      <c r="H157" s="16">
        <f t="shared" si="50"/>
        <v>315.5</v>
      </c>
      <c r="I157" s="12">
        <f t="shared" si="47"/>
        <v>4299</v>
      </c>
      <c r="J157" s="16">
        <f t="shared" si="50"/>
        <v>1763</v>
      </c>
      <c r="K157" s="16">
        <f t="shared" si="50"/>
        <v>1560</v>
      </c>
    </row>
    <row r="158" spans="1:11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6">
        <f t="shared" si="50"/>
        <v>3983.5</v>
      </c>
      <c r="H158" s="16">
        <f t="shared" si="50"/>
        <v>315.5</v>
      </c>
      <c r="I158" s="12">
        <f t="shared" si="47"/>
        <v>4299</v>
      </c>
      <c r="J158" s="16">
        <f t="shared" si="50"/>
        <v>1763</v>
      </c>
      <c r="K158" s="16">
        <f t="shared" si="50"/>
        <v>1560</v>
      </c>
    </row>
    <row r="159" spans="1:11">
      <c r="A159" s="17" t="s">
        <v>16</v>
      </c>
      <c r="B159" s="18" t="s">
        <v>22</v>
      </c>
      <c r="C159" s="18" t="s">
        <v>68</v>
      </c>
      <c r="D159" s="30" t="s">
        <v>91</v>
      </c>
      <c r="E159" s="18" t="s">
        <v>53</v>
      </c>
      <c r="F159" s="18" t="s">
        <v>17</v>
      </c>
      <c r="G159" s="64">
        <v>3983.5</v>
      </c>
      <c r="H159" s="64">
        <f>'[8]Поправки сентябрь'!$I$140</f>
        <v>315.5</v>
      </c>
      <c r="I159" s="12">
        <f t="shared" si="47"/>
        <v>4299</v>
      </c>
      <c r="J159" s="22">
        <f>'[2]Бюджет 2025 г 1 чтение'!$I$136</f>
        <v>1763</v>
      </c>
      <c r="K159" s="22">
        <f>'[2]Бюджет 2025 г 1 чтение'!$J$136</f>
        <v>1560</v>
      </c>
    </row>
    <row r="160" spans="1:11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6">
        <f t="shared" ref="G160:K160" si="51">G161+G163</f>
        <v>50</v>
      </c>
      <c r="H160" s="16">
        <f t="shared" si="51"/>
        <v>0</v>
      </c>
      <c r="I160" s="12">
        <f t="shared" si="47"/>
        <v>50</v>
      </c>
      <c r="J160" s="16">
        <f t="shared" si="51"/>
        <v>0</v>
      </c>
      <c r="K160" s="16">
        <f t="shared" si="51"/>
        <v>0</v>
      </c>
    </row>
    <row r="161" spans="1:11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6">
        <f t="shared" ref="G161:K161" si="52">G162</f>
        <v>25</v>
      </c>
      <c r="H161" s="16">
        <f t="shared" si="52"/>
        <v>0</v>
      </c>
      <c r="I161" s="12">
        <f t="shared" si="47"/>
        <v>25</v>
      </c>
      <c r="J161" s="16">
        <f t="shared" si="52"/>
        <v>0</v>
      </c>
      <c r="K161" s="16">
        <f t="shared" si="52"/>
        <v>0</v>
      </c>
    </row>
    <row r="162" spans="1:11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9">
        <f>'[2]Бюджет 2025 г 1 чтение'!$H$139</f>
        <v>25</v>
      </c>
      <c r="H162" s="19">
        <f>'[4]Поправки февраль'!$I$143</f>
        <v>0</v>
      </c>
      <c r="I162" s="12">
        <f t="shared" si="47"/>
        <v>25</v>
      </c>
      <c r="J162" s="20">
        <f>'[2]Бюджет 2025 г 1 чтение'!$I$139</f>
        <v>0</v>
      </c>
      <c r="K162" s="19">
        <f>'[2]Бюджет 2025 г 1 чтение'!$J$139</f>
        <v>0</v>
      </c>
    </row>
    <row r="163" spans="1:11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6">
        <f t="shared" ref="G163:K163" si="53">G164</f>
        <v>25</v>
      </c>
      <c r="H163" s="16">
        <f t="shared" si="53"/>
        <v>0</v>
      </c>
      <c r="I163" s="12">
        <f t="shared" si="47"/>
        <v>25</v>
      </c>
      <c r="J163" s="16">
        <f t="shared" si="53"/>
        <v>0</v>
      </c>
      <c r="K163" s="16">
        <f t="shared" si="53"/>
        <v>0</v>
      </c>
    </row>
    <row r="164" spans="1:11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9">
        <f>'[2]Бюджет 2025 г 1 чтение'!$H$141</f>
        <v>25</v>
      </c>
      <c r="H164" s="19">
        <f>'[4]Поправки февраль'!$I$145</f>
        <v>0</v>
      </c>
      <c r="I164" s="12">
        <f t="shared" si="47"/>
        <v>25</v>
      </c>
      <c r="J164" s="20">
        <f>'[2]Бюджет 2025 г 1 чтение'!$I$141</f>
        <v>0</v>
      </c>
      <c r="K164" s="19">
        <f>'[2]Бюджет 2025 г 1 чтение'!$J$141</f>
        <v>0</v>
      </c>
    </row>
    <row r="165" spans="1:11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6">
        <f t="shared" ref="G165:K165" si="54">G166+G169</f>
        <v>710</v>
      </c>
      <c r="H165" s="16">
        <f t="shared" si="54"/>
        <v>0</v>
      </c>
      <c r="I165" s="12">
        <f t="shared" si="47"/>
        <v>710</v>
      </c>
      <c r="J165" s="16">
        <f t="shared" si="54"/>
        <v>632</v>
      </c>
      <c r="K165" s="16">
        <f t="shared" si="54"/>
        <v>510</v>
      </c>
    </row>
    <row r="166" spans="1:11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6">
        <f t="shared" ref="G166:K167" si="55">G167</f>
        <v>700</v>
      </c>
      <c r="H166" s="16">
        <f t="shared" si="55"/>
        <v>0</v>
      </c>
      <c r="I166" s="12">
        <f t="shared" si="47"/>
        <v>700</v>
      </c>
      <c r="J166" s="16">
        <f t="shared" si="55"/>
        <v>632</v>
      </c>
      <c r="K166" s="16">
        <f t="shared" si="55"/>
        <v>510</v>
      </c>
    </row>
    <row r="167" spans="1:11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6">
        <f t="shared" si="55"/>
        <v>700</v>
      </c>
      <c r="H167" s="16">
        <f t="shared" si="55"/>
        <v>0</v>
      </c>
      <c r="I167" s="12">
        <f t="shared" si="47"/>
        <v>700</v>
      </c>
      <c r="J167" s="16">
        <f t="shared" si="55"/>
        <v>632</v>
      </c>
      <c r="K167" s="16">
        <f t="shared" si="55"/>
        <v>510</v>
      </c>
    </row>
    <row r="168" spans="1:11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64">
        <f>'[2]Бюджет 2025 г 1 чтение'!$H$585</f>
        <v>700</v>
      </c>
      <c r="H168" s="64">
        <f>'[4]Поправки февраль'!$I$594</f>
        <v>0</v>
      </c>
      <c r="I168" s="12">
        <f t="shared" si="47"/>
        <v>700</v>
      </c>
      <c r="J168" s="22">
        <f>'[2]Бюджет 2025 г 1 чтение'!$I$585</f>
        <v>632</v>
      </c>
      <c r="K168" s="22">
        <f>'[2]Бюджет 2025 г 1 чтение'!$J$585</f>
        <v>510</v>
      </c>
    </row>
    <row r="169" spans="1:11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6">
        <f t="shared" ref="G169:K170" si="56">G170</f>
        <v>10</v>
      </c>
      <c r="H169" s="16">
        <f t="shared" si="56"/>
        <v>0</v>
      </c>
      <c r="I169" s="12">
        <f t="shared" si="47"/>
        <v>10</v>
      </c>
      <c r="J169" s="16">
        <f t="shared" si="56"/>
        <v>0</v>
      </c>
      <c r="K169" s="16">
        <f t="shared" si="56"/>
        <v>0</v>
      </c>
    </row>
    <row r="170" spans="1:11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6">
        <f t="shared" si="56"/>
        <v>10</v>
      </c>
      <c r="H170" s="16">
        <f t="shared" si="56"/>
        <v>0</v>
      </c>
      <c r="I170" s="12">
        <f t="shared" si="47"/>
        <v>10</v>
      </c>
      <c r="J170" s="16">
        <f t="shared" si="56"/>
        <v>0</v>
      </c>
      <c r="K170" s="16">
        <f t="shared" si="56"/>
        <v>0</v>
      </c>
    </row>
    <row r="171" spans="1:11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9">
        <f>'[2]Бюджет 2025 г 1 чтение'!$H$588</f>
        <v>10</v>
      </c>
      <c r="H171" s="19">
        <f>'[4]Поправки февраль'!$I$597</f>
        <v>0</v>
      </c>
      <c r="I171" s="12">
        <f t="shared" si="47"/>
        <v>10</v>
      </c>
      <c r="J171" s="20">
        <f>'[2]Бюджет 2025 г 1 чтение'!$I$588</f>
        <v>0</v>
      </c>
      <c r="K171" s="19">
        <f>'[2]Бюджет 2025 г 1 чтение'!$J$588</f>
        <v>0</v>
      </c>
    </row>
    <row r="172" spans="1:11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6">
        <f>G173+G176+G189+G179</f>
        <v>948</v>
      </c>
      <c r="H172" s="16">
        <f>H173+H176+H189+H179</f>
        <v>708.9</v>
      </c>
      <c r="I172" s="16">
        <f>I173+I176+I189+I179</f>
        <v>1656.9</v>
      </c>
      <c r="J172" s="16">
        <f>J173+J176+J189</f>
        <v>902.3</v>
      </c>
      <c r="K172" s="16">
        <f>K173+K176+K189</f>
        <v>762.3</v>
      </c>
    </row>
    <row r="173" spans="1:11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6">
        <f t="shared" ref="G173:K174" si="57">G174</f>
        <v>860</v>
      </c>
      <c r="H173" s="16">
        <f t="shared" si="57"/>
        <v>708.9</v>
      </c>
      <c r="I173" s="12">
        <f t="shared" si="47"/>
        <v>1568.9</v>
      </c>
      <c r="J173" s="16">
        <f t="shared" si="57"/>
        <v>860</v>
      </c>
      <c r="K173" s="16">
        <f t="shared" si="57"/>
        <v>720</v>
      </c>
    </row>
    <row r="174" spans="1:11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6">
        <f t="shared" si="57"/>
        <v>860</v>
      </c>
      <c r="H174" s="16">
        <f t="shared" si="57"/>
        <v>708.9</v>
      </c>
      <c r="I174" s="12">
        <f t="shared" si="47"/>
        <v>1568.9</v>
      </c>
      <c r="J174" s="16">
        <f t="shared" si="57"/>
        <v>860</v>
      </c>
      <c r="K174" s="16">
        <f t="shared" si="57"/>
        <v>720</v>
      </c>
    </row>
    <row r="175" spans="1:11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64">
        <f>'[2]Бюджет 2025 г 1 чтение'!$H$743</f>
        <v>860</v>
      </c>
      <c r="H175" s="64">
        <f>'[8]Поправки сентябрь'!$I$752</f>
        <v>708.9</v>
      </c>
      <c r="I175" s="12">
        <f t="shared" si="47"/>
        <v>1568.9</v>
      </c>
      <c r="J175" s="22">
        <f>'[2]Бюджет 2025 г 1 чтение'!$I$743</f>
        <v>860</v>
      </c>
      <c r="K175" s="22">
        <f>'[2]Бюджет 2025 г 1 чтение'!$J$743</f>
        <v>720</v>
      </c>
    </row>
    <row r="176" spans="1:11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6">
        <f t="shared" ref="G176:K177" si="58">G177</f>
        <v>87.7</v>
      </c>
      <c r="H176" s="16">
        <f t="shared" si="58"/>
        <v>0</v>
      </c>
      <c r="I176" s="12">
        <f t="shared" si="47"/>
        <v>87.7</v>
      </c>
      <c r="J176" s="16">
        <f t="shared" si="58"/>
        <v>42.3</v>
      </c>
      <c r="K176" s="16">
        <f t="shared" si="58"/>
        <v>42.3</v>
      </c>
    </row>
    <row r="177" spans="1:11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6">
        <f t="shared" si="58"/>
        <v>87.7</v>
      </c>
      <c r="H177" s="16">
        <f t="shared" si="58"/>
        <v>0</v>
      </c>
      <c r="I177" s="12">
        <f t="shared" si="47"/>
        <v>87.7</v>
      </c>
      <c r="J177" s="16">
        <f t="shared" si="58"/>
        <v>42.3</v>
      </c>
      <c r="K177" s="16">
        <f t="shared" si="58"/>
        <v>42.3</v>
      </c>
    </row>
    <row r="178" spans="1:11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64">
        <v>87.7</v>
      </c>
      <c r="H178" s="64">
        <v>0</v>
      </c>
      <c r="I178" s="12">
        <f t="shared" si="47"/>
        <v>87.7</v>
      </c>
      <c r="J178" s="22">
        <f>'[2]Бюджет 2025 г 1 чтение'!$I$746</f>
        <v>42.3</v>
      </c>
      <c r="K178" s="22">
        <f>'[2]Бюджет 2025 г 1 чтение'!$J$746</f>
        <v>42.3</v>
      </c>
    </row>
    <row r="179" spans="1:11">
      <c r="A179" s="17" t="s">
        <v>56</v>
      </c>
      <c r="B179" s="18" t="s">
        <v>22</v>
      </c>
      <c r="C179" s="18" t="s">
        <v>68</v>
      </c>
      <c r="D179" s="30" t="s">
        <v>96</v>
      </c>
      <c r="E179" s="18" t="s">
        <v>57</v>
      </c>
      <c r="F179" s="18"/>
      <c r="G179" s="64">
        <f>G180</f>
        <v>0.3</v>
      </c>
      <c r="H179" s="64">
        <f>H180</f>
        <v>0</v>
      </c>
      <c r="I179" s="12">
        <f t="shared" si="47"/>
        <v>0.3</v>
      </c>
      <c r="J179" s="22"/>
      <c r="K179" s="22"/>
    </row>
    <row r="180" spans="1:11">
      <c r="A180" s="17" t="s">
        <v>79</v>
      </c>
      <c r="B180" s="18" t="s">
        <v>22</v>
      </c>
      <c r="C180" s="18" t="s">
        <v>68</v>
      </c>
      <c r="D180" s="30" t="s">
        <v>96</v>
      </c>
      <c r="E180" s="18" t="s">
        <v>80</v>
      </c>
      <c r="F180" s="18"/>
      <c r="G180" s="64">
        <f>G181</f>
        <v>0.3</v>
      </c>
      <c r="H180" s="64">
        <f>H181</f>
        <v>0</v>
      </c>
      <c r="I180" s="12">
        <f t="shared" si="47"/>
        <v>0.3</v>
      </c>
      <c r="J180" s="22"/>
      <c r="K180" s="22"/>
    </row>
    <row r="181" spans="1:11">
      <c r="A181" s="214" t="s">
        <v>81</v>
      </c>
      <c r="B181" s="18" t="s">
        <v>22</v>
      </c>
      <c r="C181" s="18" t="s">
        <v>68</v>
      </c>
      <c r="D181" s="30" t="s">
        <v>96</v>
      </c>
      <c r="E181" s="18" t="s">
        <v>80</v>
      </c>
      <c r="F181" s="18" t="s">
        <v>17</v>
      </c>
      <c r="G181" s="64">
        <v>0.3</v>
      </c>
      <c r="H181" s="64">
        <v>0</v>
      </c>
      <c r="I181" s="12">
        <f t="shared" si="47"/>
        <v>0.3</v>
      </c>
      <c r="J181" s="22"/>
      <c r="K181" s="22"/>
    </row>
    <row r="182" spans="1:11" ht="60" hidden="1">
      <c r="A182" s="33" t="s">
        <v>97</v>
      </c>
      <c r="B182" s="34" t="s">
        <v>22</v>
      </c>
      <c r="C182" s="34" t="s">
        <v>68</v>
      </c>
      <c r="D182" s="30" t="s">
        <v>96</v>
      </c>
      <c r="E182" s="34"/>
      <c r="F182" s="34"/>
      <c r="G182" s="36">
        <f>G183+G186+G189</f>
        <v>0</v>
      </c>
      <c r="H182" s="36">
        <f>H183+H186+H189</f>
        <v>0</v>
      </c>
      <c r="I182" s="12">
        <f t="shared" si="47"/>
        <v>0</v>
      </c>
      <c r="J182" s="36">
        <f>J183+J186+J189</f>
        <v>0</v>
      </c>
      <c r="K182" s="26"/>
    </row>
    <row r="183" spans="1:11" ht="75" hidden="1" customHeight="1">
      <c r="A183" s="17" t="s">
        <v>29</v>
      </c>
      <c r="B183" s="18" t="s">
        <v>22</v>
      </c>
      <c r="C183" s="18" t="s">
        <v>68</v>
      </c>
      <c r="D183" s="30" t="s">
        <v>96</v>
      </c>
      <c r="E183" s="18" t="s">
        <v>30</v>
      </c>
      <c r="F183" s="18"/>
      <c r="G183" s="16">
        <f>G184</f>
        <v>0</v>
      </c>
      <c r="H183" s="16">
        <f>H184</f>
        <v>0</v>
      </c>
      <c r="I183" s="12">
        <f t="shared" si="47"/>
        <v>0</v>
      </c>
      <c r="J183" s="16">
        <f>J184</f>
        <v>0</v>
      </c>
      <c r="K183" s="26"/>
    </row>
    <row r="184" spans="1:11" ht="24" hidden="1">
      <c r="A184" s="17" t="s">
        <v>31</v>
      </c>
      <c r="B184" s="18" t="s">
        <v>22</v>
      </c>
      <c r="C184" s="18" t="s">
        <v>68</v>
      </c>
      <c r="D184" s="30" t="s">
        <v>96</v>
      </c>
      <c r="E184" s="18" t="s">
        <v>32</v>
      </c>
      <c r="F184" s="18"/>
      <c r="G184" s="16">
        <f>G185</f>
        <v>0</v>
      </c>
      <c r="H184" s="16">
        <f>H185</f>
        <v>0</v>
      </c>
      <c r="I184" s="12">
        <f t="shared" si="47"/>
        <v>0</v>
      </c>
      <c r="J184" s="16">
        <f>J185</f>
        <v>0</v>
      </c>
      <c r="K184" s="26"/>
    </row>
    <row r="185" spans="1:11" hidden="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32</v>
      </c>
      <c r="F185" s="18" t="s">
        <v>17</v>
      </c>
      <c r="G185" s="19"/>
      <c r="H185" s="19"/>
      <c r="I185" s="12">
        <f t="shared" si="47"/>
        <v>0</v>
      </c>
      <c r="J185" s="20"/>
      <c r="K185" s="26"/>
    </row>
    <row r="186" spans="1:11" ht="27" hidden="1" customHeight="1">
      <c r="A186" s="17" t="s">
        <v>44</v>
      </c>
      <c r="B186" s="18" t="s">
        <v>22</v>
      </c>
      <c r="C186" s="18" t="s">
        <v>68</v>
      </c>
      <c r="D186" s="30" t="s">
        <v>96</v>
      </c>
      <c r="E186" s="18" t="s">
        <v>45</v>
      </c>
      <c r="F186" s="18"/>
      <c r="G186" s="16">
        <f>G187</f>
        <v>0</v>
      </c>
      <c r="H186" s="16">
        <f>H187</f>
        <v>0</v>
      </c>
      <c r="I186" s="12">
        <f t="shared" si="47"/>
        <v>0</v>
      </c>
      <c r="J186" s="16">
        <f>J187</f>
        <v>0</v>
      </c>
      <c r="K186" s="26"/>
    </row>
    <row r="187" spans="1:11" ht="36" hidden="1">
      <c r="A187" s="17" t="s">
        <v>46</v>
      </c>
      <c r="B187" s="18" t="s">
        <v>22</v>
      </c>
      <c r="C187" s="18" t="s">
        <v>68</v>
      </c>
      <c r="D187" s="30" t="s">
        <v>96</v>
      </c>
      <c r="E187" s="18" t="s">
        <v>53</v>
      </c>
      <c r="F187" s="18"/>
      <c r="G187" s="16">
        <f>G188</f>
        <v>0</v>
      </c>
      <c r="H187" s="16">
        <f>H188</f>
        <v>0</v>
      </c>
      <c r="I187" s="12">
        <f t="shared" si="47"/>
        <v>0</v>
      </c>
      <c r="J187" s="16">
        <f>J188</f>
        <v>0</v>
      </c>
      <c r="K187" s="26"/>
    </row>
    <row r="188" spans="1:11" hidden="1">
      <c r="A188" s="17" t="s">
        <v>16</v>
      </c>
      <c r="B188" s="18" t="s">
        <v>22</v>
      </c>
      <c r="C188" s="18" t="s">
        <v>68</v>
      </c>
      <c r="D188" s="30" t="s">
        <v>96</v>
      </c>
      <c r="E188" s="18" t="s">
        <v>53</v>
      </c>
      <c r="F188" s="18" t="s">
        <v>17</v>
      </c>
      <c r="G188" s="26"/>
      <c r="H188" s="26"/>
      <c r="I188" s="12">
        <f t="shared" si="47"/>
        <v>0</v>
      </c>
      <c r="J188" s="20"/>
      <c r="K188" s="26"/>
    </row>
    <row r="189" spans="1:11" hidden="1">
      <c r="A189" s="17" t="s">
        <v>56</v>
      </c>
      <c r="B189" s="18" t="s">
        <v>22</v>
      </c>
      <c r="C189" s="18" t="s">
        <v>68</v>
      </c>
      <c r="D189" s="30" t="s">
        <v>96</v>
      </c>
      <c r="E189" s="18" t="s">
        <v>57</v>
      </c>
      <c r="F189" s="18"/>
      <c r="G189" s="16">
        <f>G190</f>
        <v>0</v>
      </c>
      <c r="H189" s="16">
        <f>H190</f>
        <v>0</v>
      </c>
      <c r="I189" s="12">
        <f t="shared" si="47"/>
        <v>0</v>
      </c>
      <c r="J189" s="16">
        <f>J190</f>
        <v>0</v>
      </c>
      <c r="K189" s="26"/>
    </row>
    <row r="190" spans="1:11" ht="12.75" hidden="1" customHeight="1">
      <c r="A190" s="17" t="s">
        <v>79</v>
      </c>
      <c r="B190" s="18" t="s">
        <v>22</v>
      </c>
      <c r="C190" s="18" t="s">
        <v>68</v>
      </c>
      <c r="D190" s="30" t="s">
        <v>96</v>
      </c>
      <c r="E190" s="18" t="s">
        <v>80</v>
      </c>
      <c r="F190" s="18"/>
      <c r="G190" s="16">
        <f>G191</f>
        <v>0</v>
      </c>
      <c r="H190" s="16">
        <f>H191</f>
        <v>0</v>
      </c>
      <c r="I190" s="12">
        <f t="shared" si="47"/>
        <v>0</v>
      </c>
      <c r="J190" s="16">
        <f>J191</f>
        <v>0</v>
      </c>
      <c r="K190" s="26"/>
    </row>
    <row r="191" spans="1:11" s="186" customFormat="1" hidden="1">
      <c r="A191" s="214" t="s">
        <v>81</v>
      </c>
      <c r="B191" s="151" t="s">
        <v>22</v>
      </c>
      <c r="C191" s="151" t="s">
        <v>68</v>
      </c>
      <c r="D191" s="189" t="s">
        <v>96</v>
      </c>
      <c r="E191" s="151" t="s">
        <v>80</v>
      </c>
      <c r="F191" s="151" t="s">
        <v>17</v>
      </c>
      <c r="G191" s="154"/>
      <c r="H191" s="154"/>
      <c r="I191" s="185">
        <f t="shared" si="47"/>
        <v>0</v>
      </c>
      <c r="J191" s="155"/>
      <c r="K191" s="190"/>
    </row>
    <row r="192" spans="1:11" ht="60.75" customHeight="1">
      <c r="A192" s="33" t="s">
        <v>97</v>
      </c>
      <c r="B192" s="34" t="s">
        <v>22</v>
      </c>
      <c r="C192" s="34" t="s">
        <v>68</v>
      </c>
      <c r="D192" s="35" t="s">
        <v>98</v>
      </c>
      <c r="E192" s="34"/>
      <c r="F192" s="34"/>
      <c r="G192" s="16">
        <f>G193+G196+G199</f>
        <v>1694</v>
      </c>
      <c r="H192" s="16">
        <f>H193+H196+H199</f>
        <v>0</v>
      </c>
      <c r="I192" s="12">
        <f t="shared" si="47"/>
        <v>1694</v>
      </c>
      <c r="J192" s="16">
        <f t="shared" ref="J192:K192" si="59">J193+J196+J199</f>
        <v>1252.53</v>
      </c>
      <c r="K192" s="16">
        <f t="shared" si="59"/>
        <v>1252.53</v>
      </c>
    </row>
    <row r="193" spans="1:11" ht="74.25" customHeight="1">
      <c r="A193" s="17" t="s">
        <v>29</v>
      </c>
      <c r="B193" s="18" t="s">
        <v>22</v>
      </c>
      <c r="C193" s="18" t="s">
        <v>68</v>
      </c>
      <c r="D193" s="37" t="s">
        <v>98</v>
      </c>
      <c r="E193" s="18" t="s">
        <v>30</v>
      </c>
      <c r="F193" s="18"/>
      <c r="G193" s="16">
        <f t="shared" ref="G193:K194" si="60">G194</f>
        <v>1122.4000000000001</v>
      </c>
      <c r="H193" s="16">
        <f t="shared" si="60"/>
        <v>0</v>
      </c>
      <c r="I193" s="12">
        <f t="shared" si="47"/>
        <v>1122.4000000000001</v>
      </c>
      <c r="J193" s="16">
        <f t="shared" si="60"/>
        <v>886.23</v>
      </c>
      <c r="K193" s="16">
        <f t="shared" si="60"/>
        <v>886.23</v>
      </c>
    </row>
    <row r="194" spans="1:11" ht="25.5" customHeight="1">
      <c r="A194" s="17" t="s">
        <v>31</v>
      </c>
      <c r="B194" s="18" t="s">
        <v>22</v>
      </c>
      <c r="C194" s="18" t="s">
        <v>68</v>
      </c>
      <c r="D194" s="37" t="s">
        <v>98</v>
      </c>
      <c r="E194" s="18" t="s">
        <v>32</v>
      </c>
      <c r="F194" s="18"/>
      <c r="G194" s="16">
        <f t="shared" si="60"/>
        <v>1122.4000000000001</v>
      </c>
      <c r="H194" s="16">
        <f t="shared" si="60"/>
        <v>0</v>
      </c>
      <c r="I194" s="12">
        <f t="shared" si="47"/>
        <v>1122.4000000000001</v>
      </c>
      <c r="J194" s="16">
        <f t="shared" si="60"/>
        <v>886.23</v>
      </c>
      <c r="K194" s="16">
        <f t="shared" si="60"/>
        <v>886.23</v>
      </c>
    </row>
    <row r="195" spans="1:11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32</v>
      </c>
      <c r="F195" s="18" t="s">
        <v>17</v>
      </c>
      <c r="G195" s="64">
        <v>1122.4000000000001</v>
      </c>
      <c r="H195" s="64">
        <v>0</v>
      </c>
      <c r="I195" s="12">
        <f t="shared" si="47"/>
        <v>1122.4000000000001</v>
      </c>
      <c r="J195" s="22">
        <f>'[2]Бюджет 2025 г 1 чтение'!$I$1289</f>
        <v>886.23</v>
      </c>
      <c r="K195" s="22">
        <f>'[2]Бюджет 2025 г 1 чтение'!$J$1289</f>
        <v>886.23</v>
      </c>
    </row>
    <row r="196" spans="1:11" ht="24" customHeight="1">
      <c r="A196" s="17" t="s">
        <v>44</v>
      </c>
      <c r="B196" s="18" t="s">
        <v>22</v>
      </c>
      <c r="C196" s="18" t="s">
        <v>68</v>
      </c>
      <c r="D196" s="37" t="s">
        <v>98</v>
      </c>
      <c r="E196" s="18" t="s">
        <v>45</v>
      </c>
      <c r="F196" s="18"/>
      <c r="G196" s="16">
        <f t="shared" ref="G196:K197" si="61">G197</f>
        <v>561.6</v>
      </c>
      <c r="H196" s="16">
        <f t="shared" si="61"/>
        <v>0</v>
      </c>
      <c r="I196" s="12">
        <f t="shared" si="47"/>
        <v>561.6</v>
      </c>
      <c r="J196" s="16">
        <f t="shared" si="61"/>
        <v>356.3</v>
      </c>
      <c r="K196" s="16">
        <f t="shared" si="61"/>
        <v>356.3</v>
      </c>
    </row>
    <row r="197" spans="1:11" ht="36">
      <c r="A197" s="17" t="s">
        <v>46</v>
      </c>
      <c r="B197" s="18" t="s">
        <v>22</v>
      </c>
      <c r="C197" s="18" t="s">
        <v>68</v>
      </c>
      <c r="D197" s="37" t="s">
        <v>98</v>
      </c>
      <c r="E197" s="18" t="s">
        <v>53</v>
      </c>
      <c r="F197" s="18"/>
      <c r="G197" s="16">
        <f t="shared" si="61"/>
        <v>561.6</v>
      </c>
      <c r="H197" s="16">
        <f t="shared" si="61"/>
        <v>0</v>
      </c>
      <c r="I197" s="12">
        <f t="shared" si="47"/>
        <v>561.6</v>
      </c>
      <c r="J197" s="16">
        <f t="shared" si="61"/>
        <v>356.3</v>
      </c>
      <c r="K197" s="16">
        <f t="shared" si="61"/>
        <v>356.3</v>
      </c>
    </row>
    <row r="198" spans="1:11">
      <c r="A198" s="17" t="s">
        <v>16</v>
      </c>
      <c r="B198" s="18" t="s">
        <v>22</v>
      </c>
      <c r="C198" s="18" t="s">
        <v>68</v>
      </c>
      <c r="D198" s="37" t="s">
        <v>98</v>
      </c>
      <c r="E198" s="18" t="s">
        <v>53</v>
      </c>
      <c r="F198" s="18" t="s">
        <v>17</v>
      </c>
      <c r="G198" s="64">
        <v>561.6</v>
      </c>
      <c r="H198" s="64">
        <v>0</v>
      </c>
      <c r="I198" s="12">
        <f t="shared" si="47"/>
        <v>561.6</v>
      </c>
      <c r="J198" s="22">
        <f>'[2]Бюджет 2025 г 1 чтение'!$I$1292</f>
        <v>356.3</v>
      </c>
      <c r="K198" s="22">
        <f>'[2]Бюджет 2025 г 1 чтение'!$J$1292</f>
        <v>356.3</v>
      </c>
    </row>
    <row r="199" spans="1:11" ht="18" customHeight="1">
      <c r="A199" s="17" t="s">
        <v>56</v>
      </c>
      <c r="B199" s="18" t="s">
        <v>22</v>
      </c>
      <c r="C199" s="18" t="s">
        <v>68</v>
      </c>
      <c r="D199" s="37" t="s">
        <v>98</v>
      </c>
      <c r="E199" s="18" t="s">
        <v>57</v>
      </c>
      <c r="F199" s="18"/>
      <c r="G199" s="16">
        <f t="shared" ref="G199:K200" si="62">G200</f>
        <v>10</v>
      </c>
      <c r="H199" s="16">
        <f t="shared" si="62"/>
        <v>0</v>
      </c>
      <c r="I199" s="12">
        <f t="shared" si="47"/>
        <v>10</v>
      </c>
      <c r="J199" s="16">
        <f t="shared" si="62"/>
        <v>10</v>
      </c>
      <c r="K199" s="16">
        <f t="shared" si="62"/>
        <v>10</v>
      </c>
    </row>
    <row r="200" spans="1:11" ht="15" customHeight="1">
      <c r="A200" s="17" t="s">
        <v>79</v>
      </c>
      <c r="B200" s="18" t="s">
        <v>22</v>
      </c>
      <c r="C200" s="18" t="s">
        <v>68</v>
      </c>
      <c r="D200" s="37" t="s">
        <v>98</v>
      </c>
      <c r="E200" s="18" t="s">
        <v>80</v>
      </c>
      <c r="F200" s="18"/>
      <c r="G200" s="16">
        <f t="shared" si="62"/>
        <v>10</v>
      </c>
      <c r="H200" s="16">
        <f t="shared" si="62"/>
        <v>0</v>
      </c>
      <c r="I200" s="12">
        <f t="shared" si="47"/>
        <v>10</v>
      </c>
      <c r="J200" s="16">
        <f t="shared" si="62"/>
        <v>10</v>
      </c>
      <c r="K200" s="16">
        <f t="shared" si="62"/>
        <v>10</v>
      </c>
    </row>
    <row r="201" spans="1:11">
      <c r="A201" s="17" t="s">
        <v>81</v>
      </c>
      <c r="B201" s="18" t="s">
        <v>22</v>
      </c>
      <c r="C201" s="18" t="s">
        <v>68</v>
      </c>
      <c r="D201" s="37" t="s">
        <v>98</v>
      </c>
      <c r="E201" s="18" t="s">
        <v>80</v>
      </c>
      <c r="F201" s="18" t="s">
        <v>17</v>
      </c>
      <c r="G201" s="19">
        <f>'[2]Бюджет 2025 г 1 чтение'!$H$1295</f>
        <v>10</v>
      </c>
      <c r="H201" s="19">
        <f>'[4]Поправки февраль'!$I$1325</f>
        <v>0</v>
      </c>
      <c r="I201" s="12">
        <f t="shared" si="47"/>
        <v>10</v>
      </c>
      <c r="J201" s="20">
        <f>'[2]Бюджет 2025 г 1 чтение'!$I$1295</f>
        <v>10</v>
      </c>
      <c r="K201" s="19">
        <f>'[2]Бюджет 2025 г 1 чтение'!$J$1295</f>
        <v>10</v>
      </c>
    </row>
    <row r="202" spans="1:11" ht="49.5" hidden="1" customHeight="1">
      <c r="A202" s="33" t="s">
        <v>99</v>
      </c>
      <c r="B202" s="34" t="s">
        <v>22</v>
      </c>
      <c r="C202" s="34" t="s">
        <v>68</v>
      </c>
      <c r="D202" s="35" t="s">
        <v>100</v>
      </c>
      <c r="E202" s="34"/>
      <c r="F202" s="34"/>
      <c r="G202" s="16">
        <f t="shared" ref="G202:K204" si="63">G203</f>
        <v>0</v>
      </c>
      <c r="H202" s="16">
        <f t="shared" si="63"/>
        <v>0</v>
      </c>
      <c r="I202" s="12">
        <f t="shared" si="47"/>
        <v>0</v>
      </c>
      <c r="J202" s="16">
        <f t="shared" si="63"/>
        <v>0</v>
      </c>
      <c r="K202" s="16">
        <f t="shared" si="63"/>
        <v>0</v>
      </c>
    </row>
    <row r="203" spans="1:11" ht="26.25" hidden="1" customHeight="1">
      <c r="A203" s="17" t="s">
        <v>44</v>
      </c>
      <c r="B203" s="18" t="s">
        <v>22</v>
      </c>
      <c r="C203" s="18" t="s">
        <v>68</v>
      </c>
      <c r="D203" s="37" t="s">
        <v>100</v>
      </c>
      <c r="E203" s="18" t="s">
        <v>45</v>
      </c>
      <c r="F203" s="18"/>
      <c r="G203" s="16">
        <f t="shared" si="63"/>
        <v>0</v>
      </c>
      <c r="H203" s="16">
        <f t="shared" si="63"/>
        <v>0</v>
      </c>
      <c r="I203" s="12">
        <f t="shared" si="47"/>
        <v>0</v>
      </c>
      <c r="J203" s="16">
        <f t="shared" si="63"/>
        <v>0</v>
      </c>
      <c r="K203" s="16">
        <f t="shared" si="63"/>
        <v>0</v>
      </c>
    </row>
    <row r="204" spans="1:11" ht="36" hidden="1">
      <c r="A204" s="17" t="s">
        <v>46</v>
      </c>
      <c r="B204" s="18" t="s">
        <v>22</v>
      </c>
      <c r="C204" s="18" t="s">
        <v>68</v>
      </c>
      <c r="D204" s="37" t="s">
        <v>100</v>
      </c>
      <c r="E204" s="18" t="s">
        <v>53</v>
      </c>
      <c r="F204" s="18"/>
      <c r="G204" s="16">
        <f t="shared" si="63"/>
        <v>0</v>
      </c>
      <c r="H204" s="16">
        <f t="shared" si="63"/>
        <v>0</v>
      </c>
      <c r="I204" s="12">
        <f t="shared" si="47"/>
        <v>0</v>
      </c>
      <c r="J204" s="16">
        <f t="shared" si="63"/>
        <v>0</v>
      </c>
      <c r="K204" s="16">
        <f t="shared" si="63"/>
        <v>0</v>
      </c>
    </row>
    <row r="205" spans="1:11" hidden="1">
      <c r="A205" s="17" t="s">
        <v>16</v>
      </c>
      <c r="B205" s="18" t="s">
        <v>22</v>
      </c>
      <c r="C205" s="18" t="s">
        <v>68</v>
      </c>
      <c r="D205" s="30" t="s">
        <v>100</v>
      </c>
      <c r="E205" s="18" t="s">
        <v>53</v>
      </c>
      <c r="F205" s="18" t="s">
        <v>17</v>
      </c>
      <c r="G205" s="19"/>
      <c r="H205" s="19"/>
      <c r="I205" s="12">
        <f t="shared" si="47"/>
        <v>0</v>
      </c>
      <c r="J205" s="20"/>
      <c r="K205" s="19"/>
    </row>
    <row r="206" spans="1:11" ht="47.25" hidden="1" customHeight="1">
      <c r="A206" s="33" t="s">
        <v>101</v>
      </c>
      <c r="B206" s="34" t="s">
        <v>22</v>
      </c>
      <c r="C206" s="34" t="s">
        <v>68</v>
      </c>
      <c r="D206" s="35" t="s">
        <v>102</v>
      </c>
      <c r="E206" s="34"/>
      <c r="F206" s="34"/>
      <c r="G206" s="16">
        <f t="shared" ref="G206:K208" si="64">G207</f>
        <v>0</v>
      </c>
      <c r="H206" s="16">
        <f t="shared" si="64"/>
        <v>0</v>
      </c>
      <c r="I206" s="12">
        <f t="shared" si="47"/>
        <v>0</v>
      </c>
      <c r="J206" s="16">
        <f t="shared" si="64"/>
        <v>0</v>
      </c>
      <c r="K206" s="16">
        <f t="shared" si="64"/>
        <v>0</v>
      </c>
    </row>
    <row r="207" spans="1:11" ht="25.5" hidden="1" customHeight="1">
      <c r="A207" s="17" t="s">
        <v>44</v>
      </c>
      <c r="B207" s="18" t="s">
        <v>22</v>
      </c>
      <c r="C207" s="18" t="s">
        <v>68</v>
      </c>
      <c r="D207" s="30" t="s">
        <v>102</v>
      </c>
      <c r="E207" s="18" t="s">
        <v>45</v>
      </c>
      <c r="F207" s="18"/>
      <c r="G207" s="16">
        <f t="shared" si="64"/>
        <v>0</v>
      </c>
      <c r="H207" s="16">
        <f t="shared" si="64"/>
        <v>0</v>
      </c>
      <c r="I207" s="12">
        <f t="shared" si="47"/>
        <v>0</v>
      </c>
      <c r="J207" s="16">
        <f t="shared" si="64"/>
        <v>0</v>
      </c>
      <c r="K207" s="16">
        <f t="shared" si="64"/>
        <v>0</v>
      </c>
    </row>
    <row r="208" spans="1:11" ht="36" hidden="1">
      <c r="A208" s="17" t="s">
        <v>46</v>
      </c>
      <c r="B208" s="18" t="s">
        <v>22</v>
      </c>
      <c r="C208" s="18" t="s">
        <v>68</v>
      </c>
      <c r="D208" s="30" t="s">
        <v>102</v>
      </c>
      <c r="E208" s="18" t="s">
        <v>53</v>
      </c>
      <c r="F208" s="18"/>
      <c r="G208" s="16">
        <f t="shared" si="64"/>
        <v>0</v>
      </c>
      <c r="H208" s="16">
        <f t="shared" si="64"/>
        <v>0</v>
      </c>
      <c r="I208" s="12">
        <f t="shared" si="47"/>
        <v>0</v>
      </c>
      <c r="J208" s="16">
        <f t="shared" si="64"/>
        <v>0</v>
      </c>
      <c r="K208" s="16">
        <f t="shared" si="64"/>
        <v>0</v>
      </c>
    </row>
    <row r="209" spans="1:11" hidden="1">
      <c r="A209" s="17" t="s">
        <v>16</v>
      </c>
      <c r="B209" s="18" t="s">
        <v>22</v>
      </c>
      <c r="C209" s="18" t="s">
        <v>68</v>
      </c>
      <c r="D209" s="30" t="s">
        <v>102</v>
      </c>
      <c r="E209" s="18" t="s">
        <v>53</v>
      </c>
      <c r="F209" s="18" t="s">
        <v>17</v>
      </c>
      <c r="G209" s="19"/>
      <c r="H209" s="19"/>
      <c r="I209" s="12">
        <f t="shared" si="47"/>
        <v>0</v>
      </c>
      <c r="J209" s="20"/>
      <c r="K209" s="26"/>
    </row>
    <row r="210" spans="1:11" ht="60.75" customHeight="1">
      <c r="A210" s="33" t="s">
        <v>103</v>
      </c>
      <c r="B210" s="18" t="s">
        <v>22</v>
      </c>
      <c r="C210" s="18" t="s">
        <v>68</v>
      </c>
      <c r="D210" s="30" t="s">
        <v>104</v>
      </c>
      <c r="E210" s="18"/>
      <c r="F210" s="18"/>
      <c r="G210" s="16">
        <f>G211+G214</f>
        <v>249.2</v>
      </c>
      <c r="H210" s="16">
        <f>H211+H214</f>
        <v>-22</v>
      </c>
      <c r="I210" s="12">
        <f t="shared" si="47"/>
        <v>227.2</v>
      </c>
      <c r="J210" s="16">
        <f t="shared" ref="J210:K210" si="65">J211+J214</f>
        <v>156.80000000000001</v>
      </c>
      <c r="K210" s="16">
        <f t="shared" si="65"/>
        <v>156.80000000000001</v>
      </c>
    </row>
    <row r="211" spans="1:11" ht="24">
      <c r="A211" s="17" t="s">
        <v>44</v>
      </c>
      <c r="B211" s="18" t="s">
        <v>22</v>
      </c>
      <c r="C211" s="18" t="s">
        <v>68</v>
      </c>
      <c r="D211" s="30" t="s">
        <v>104</v>
      </c>
      <c r="E211" s="18" t="s">
        <v>45</v>
      </c>
      <c r="F211" s="18"/>
      <c r="G211" s="16">
        <f t="shared" ref="G211:K212" si="66">G212</f>
        <v>249.2</v>
      </c>
      <c r="H211" s="16">
        <f t="shared" si="66"/>
        <v>-22</v>
      </c>
      <c r="I211" s="12">
        <f t="shared" si="47"/>
        <v>227.2</v>
      </c>
      <c r="J211" s="16">
        <f t="shared" si="66"/>
        <v>156.80000000000001</v>
      </c>
      <c r="K211" s="16">
        <f t="shared" si="66"/>
        <v>156.80000000000001</v>
      </c>
    </row>
    <row r="212" spans="1:11" ht="40.5" customHeight="1">
      <c r="A212" s="17" t="s">
        <v>46</v>
      </c>
      <c r="B212" s="18" t="s">
        <v>22</v>
      </c>
      <c r="C212" s="18" t="s">
        <v>68</v>
      </c>
      <c r="D212" s="30" t="s">
        <v>104</v>
      </c>
      <c r="E212" s="18" t="s">
        <v>53</v>
      </c>
      <c r="F212" s="18"/>
      <c r="G212" s="16">
        <f t="shared" si="66"/>
        <v>249.2</v>
      </c>
      <c r="H212" s="16">
        <f t="shared" si="66"/>
        <v>-22</v>
      </c>
      <c r="I212" s="12">
        <f t="shared" si="47"/>
        <v>227.2</v>
      </c>
      <c r="J212" s="16">
        <f t="shared" si="66"/>
        <v>156.80000000000001</v>
      </c>
      <c r="K212" s="16">
        <f t="shared" si="66"/>
        <v>156.80000000000001</v>
      </c>
    </row>
    <row r="213" spans="1:11">
      <c r="A213" s="17" t="s">
        <v>16</v>
      </c>
      <c r="B213" s="18" t="s">
        <v>22</v>
      </c>
      <c r="C213" s="18" t="s">
        <v>68</v>
      </c>
      <c r="D213" s="30" t="s">
        <v>104</v>
      </c>
      <c r="E213" s="18" t="s">
        <v>53</v>
      </c>
      <c r="F213" s="18" t="s">
        <v>17</v>
      </c>
      <c r="G213" s="64">
        <v>249.2</v>
      </c>
      <c r="H213" s="64">
        <f>'[8]Поправки сентябрь'!$I$1542</f>
        <v>-22</v>
      </c>
      <c r="I213" s="12">
        <f t="shared" si="47"/>
        <v>227.2</v>
      </c>
      <c r="J213" s="22">
        <f>'[2]Бюджет 2025 г 1 чтение'!$I$1512</f>
        <v>156.80000000000001</v>
      </c>
      <c r="K213" s="22">
        <f>'[2]Бюджет 2025 г 1 чтение'!$J$1512</f>
        <v>156.80000000000001</v>
      </c>
    </row>
    <row r="214" spans="1:11">
      <c r="A214" s="106" t="s">
        <v>56</v>
      </c>
      <c r="B214" s="18" t="s">
        <v>22</v>
      </c>
      <c r="C214" s="18" t="s">
        <v>68</v>
      </c>
      <c r="D214" s="30" t="s">
        <v>104</v>
      </c>
      <c r="E214" s="18" t="s">
        <v>57</v>
      </c>
      <c r="F214" s="18"/>
      <c r="G214" s="102">
        <f t="shared" ref="G214:K215" si="67">G215</f>
        <v>0</v>
      </c>
      <c r="H214" s="102">
        <f t="shared" si="67"/>
        <v>0</v>
      </c>
      <c r="I214" s="12">
        <f t="shared" si="47"/>
        <v>0</v>
      </c>
      <c r="J214" s="102">
        <f t="shared" si="67"/>
        <v>0</v>
      </c>
      <c r="K214" s="102">
        <f t="shared" si="67"/>
        <v>0</v>
      </c>
    </row>
    <row r="215" spans="1:11">
      <c r="A215" s="106" t="s">
        <v>79</v>
      </c>
      <c r="B215" s="18" t="s">
        <v>22</v>
      </c>
      <c r="C215" s="18" t="s">
        <v>68</v>
      </c>
      <c r="D215" s="30" t="s">
        <v>104</v>
      </c>
      <c r="E215" s="18" t="s">
        <v>80</v>
      </c>
      <c r="F215" s="18"/>
      <c r="G215" s="102">
        <f t="shared" si="67"/>
        <v>0</v>
      </c>
      <c r="H215" s="102">
        <f t="shared" si="67"/>
        <v>0</v>
      </c>
      <c r="I215" s="12">
        <f t="shared" si="47"/>
        <v>0</v>
      </c>
      <c r="J215" s="102">
        <f t="shared" si="67"/>
        <v>0</v>
      </c>
      <c r="K215" s="102">
        <f t="shared" si="67"/>
        <v>0</v>
      </c>
    </row>
    <row r="216" spans="1:11">
      <c r="A216" s="106" t="s">
        <v>81</v>
      </c>
      <c r="B216" s="18" t="s">
        <v>22</v>
      </c>
      <c r="C216" s="18" t="s">
        <v>68</v>
      </c>
      <c r="D216" s="30" t="s">
        <v>104</v>
      </c>
      <c r="E216" s="18" t="s">
        <v>80</v>
      </c>
      <c r="F216" s="18" t="s">
        <v>17</v>
      </c>
      <c r="G216" s="64">
        <v>0</v>
      </c>
      <c r="H216" s="64">
        <f>'[4]Поправки февраль'!$I$1545</f>
        <v>0</v>
      </c>
      <c r="I216" s="12">
        <f t="shared" si="47"/>
        <v>0</v>
      </c>
      <c r="J216" s="22"/>
      <c r="K216" s="22"/>
    </row>
    <row r="217" spans="1:11" ht="89.25">
      <c r="A217" s="23" t="s">
        <v>105</v>
      </c>
      <c r="B217" s="18" t="s">
        <v>22</v>
      </c>
      <c r="C217" s="18" t="s">
        <v>68</v>
      </c>
      <c r="D217" s="37" t="s">
        <v>106</v>
      </c>
      <c r="E217" s="18"/>
      <c r="F217" s="18"/>
      <c r="G217" s="16">
        <f t="shared" ref="G217:J219" si="68">G218</f>
        <v>0</v>
      </c>
      <c r="H217" s="16">
        <f t="shared" si="68"/>
        <v>0</v>
      </c>
      <c r="I217" s="12">
        <f t="shared" ref="I217:I280" si="69">G217+H217</f>
        <v>0</v>
      </c>
      <c r="J217" s="16">
        <f t="shared" si="68"/>
        <v>0</v>
      </c>
      <c r="K217" s="26"/>
    </row>
    <row r="218" spans="1:11" ht="76.5">
      <c r="A218" s="23" t="s">
        <v>29</v>
      </c>
      <c r="B218" s="18" t="s">
        <v>22</v>
      </c>
      <c r="C218" s="18" t="s">
        <v>68</v>
      </c>
      <c r="D218" s="37" t="s">
        <v>106</v>
      </c>
      <c r="E218" s="18" t="s">
        <v>30</v>
      </c>
      <c r="F218" s="18"/>
      <c r="G218" s="16">
        <f t="shared" si="68"/>
        <v>0</v>
      </c>
      <c r="H218" s="16">
        <f t="shared" si="68"/>
        <v>0</v>
      </c>
      <c r="I218" s="12">
        <f t="shared" si="69"/>
        <v>0</v>
      </c>
      <c r="J218" s="16">
        <f t="shared" si="68"/>
        <v>0</v>
      </c>
      <c r="K218" s="26"/>
    </row>
    <row r="219" spans="1:11" ht="27.75" customHeight="1">
      <c r="A219" s="23" t="s">
        <v>31</v>
      </c>
      <c r="B219" s="18" t="s">
        <v>22</v>
      </c>
      <c r="C219" s="18" t="s">
        <v>68</v>
      </c>
      <c r="D219" s="37" t="s">
        <v>106</v>
      </c>
      <c r="E219" s="18" t="s">
        <v>32</v>
      </c>
      <c r="F219" s="18"/>
      <c r="G219" s="16">
        <f t="shared" si="68"/>
        <v>0</v>
      </c>
      <c r="H219" s="16">
        <f t="shared" si="68"/>
        <v>0</v>
      </c>
      <c r="I219" s="12">
        <f t="shared" si="69"/>
        <v>0</v>
      </c>
      <c r="J219" s="16">
        <f t="shared" si="68"/>
        <v>0</v>
      </c>
      <c r="K219" s="26"/>
    </row>
    <row r="220" spans="1:11">
      <c r="A220" s="23" t="s">
        <v>107</v>
      </c>
      <c r="B220" s="18" t="s">
        <v>22</v>
      </c>
      <c r="C220" s="18" t="s">
        <v>68</v>
      </c>
      <c r="D220" s="37" t="s">
        <v>106</v>
      </c>
      <c r="E220" s="18" t="s">
        <v>32</v>
      </c>
      <c r="F220" s="18" t="s">
        <v>17</v>
      </c>
      <c r="G220" s="19"/>
      <c r="H220" s="19"/>
      <c r="I220" s="12">
        <f t="shared" si="69"/>
        <v>0</v>
      </c>
      <c r="J220" s="20"/>
      <c r="K220" s="26"/>
    </row>
    <row r="221" spans="1:11" ht="59.25" customHeight="1">
      <c r="A221" s="31" t="s">
        <v>108</v>
      </c>
      <c r="B221" s="14" t="s">
        <v>22</v>
      </c>
      <c r="C221" s="14" t="s">
        <v>68</v>
      </c>
      <c r="D221" s="32" t="s">
        <v>109</v>
      </c>
      <c r="E221" s="14"/>
      <c r="F221" s="14"/>
      <c r="G221" s="16">
        <f t="shared" ref="G221:K221" si="70">G222+G225</f>
        <v>417.9</v>
      </c>
      <c r="H221" s="16">
        <f t="shared" si="70"/>
        <v>0</v>
      </c>
      <c r="I221" s="12">
        <f t="shared" si="69"/>
        <v>417.9</v>
      </c>
      <c r="J221" s="16">
        <f t="shared" si="70"/>
        <v>417.9</v>
      </c>
      <c r="K221" s="16">
        <f t="shared" si="70"/>
        <v>417.9</v>
      </c>
    </row>
    <row r="222" spans="1:11" ht="76.5" customHeight="1">
      <c r="A222" s="17" t="s">
        <v>29</v>
      </c>
      <c r="B222" s="18" t="s">
        <v>22</v>
      </c>
      <c r="C222" s="18" t="s">
        <v>68</v>
      </c>
      <c r="D222" s="30" t="s">
        <v>109</v>
      </c>
      <c r="E222" s="18" t="s">
        <v>30</v>
      </c>
      <c r="F222" s="14"/>
      <c r="G222" s="16">
        <f t="shared" ref="G222:K223" si="71">G223</f>
        <v>417.9</v>
      </c>
      <c r="H222" s="16">
        <f t="shared" si="71"/>
        <v>0</v>
      </c>
      <c r="I222" s="12">
        <f t="shared" si="69"/>
        <v>417.9</v>
      </c>
      <c r="J222" s="16">
        <f t="shared" si="71"/>
        <v>417.9</v>
      </c>
      <c r="K222" s="16">
        <f t="shared" si="71"/>
        <v>417.9</v>
      </c>
    </row>
    <row r="223" spans="1:11" ht="26.25" customHeight="1">
      <c r="A223" s="17" t="s">
        <v>31</v>
      </c>
      <c r="B223" s="18" t="s">
        <v>22</v>
      </c>
      <c r="C223" s="18" t="s">
        <v>68</v>
      </c>
      <c r="D223" s="30" t="s">
        <v>109</v>
      </c>
      <c r="E223" s="18" t="s">
        <v>32</v>
      </c>
      <c r="F223" s="14"/>
      <c r="G223" s="16">
        <f t="shared" si="71"/>
        <v>417.9</v>
      </c>
      <c r="H223" s="16">
        <f t="shared" si="71"/>
        <v>0</v>
      </c>
      <c r="I223" s="12">
        <f t="shared" si="69"/>
        <v>417.9</v>
      </c>
      <c r="J223" s="16">
        <f t="shared" si="71"/>
        <v>417.9</v>
      </c>
      <c r="K223" s="16">
        <f t="shared" si="71"/>
        <v>417.9</v>
      </c>
    </row>
    <row r="224" spans="1:11">
      <c r="A224" s="17" t="s">
        <v>18</v>
      </c>
      <c r="B224" s="18" t="s">
        <v>22</v>
      </c>
      <c r="C224" s="18" t="s">
        <v>68</v>
      </c>
      <c r="D224" s="30" t="s">
        <v>109</v>
      </c>
      <c r="E224" s="18" t="s">
        <v>32</v>
      </c>
      <c r="F224" s="18" t="s">
        <v>10</v>
      </c>
      <c r="G224" s="26">
        <f>'[3]Бюджет 2025 г 2 чтение'!$H$153</f>
        <v>417.9</v>
      </c>
      <c r="H224" s="26">
        <f>'[4]Поправки февраль'!$I$157</f>
        <v>0</v>
      </c>
      <c r="I224" s="12">
        <f t="shared" si="69"/>
        <v>417.9</v>
      </c>
      <c r="J224" s="20">
        <f>'[3]Бюджет 2025 г 2 чтение'!$I$153</f>
        <v>417.9</v>
      </c>
      <c r="K224" s="26">
        <f>'[3]Бюджет 2025 г 2 чтение'!$J$153</f>
        <v>417.9</v>
      </c>
    </row>
    <row r="225" spans="1:11" ht="27" customHeight="1">
      <c r="A225" s="17" t="s">
        <v>44</v>
      </c>
      <c r="B225" s="18" t="s">
        <v>22</v>
      </c>
      <c r="C225" s="18" t="s">
        <v>68</v>
      </c>
      <c r="D225" s="30" t="s">
        <v>109</v>
      </c>
      <c r="E225" s="18" t="s">
        <v>45</v>
      </c>
      <c r="F225" s="18"/>
      <c r="G225" s="16">
        <f t="shared" ref="G225:K226" si="72">G226</f>
        <v>0</v>
      </c>
      <c r="H225" s="16">
        <f t="shared" si="72"/>
        <v>0</v>
      </c>
      <c r="I225" s="12">
        <f t="shared" si="69"/>
        <v>0</v>
      </c>
      <c r="J225" s="16">
        <f t="shared" si="72"/>
        <v>0</v>
      </c>
      <c r="K225" s="16">
        <f t="shared" si="72"/>
        <v>0</v>
      </c>
    </row>
    <row r="226" spans="1:11" ht="36">
      <c r="A226" s="17" t="s">
        <v>46</v>
      </c>
      <c r="B226" s="18" t="s">
        <v>22</v>
      </c>
      <c r="C226" s="18" t="s">
        <v>68</v>
      </c>
      <c r="D226" s="30" t="s">
        <v>109</v>
      </c>
      <c r="E226" s="18" t="s">
        <v>53</v>
      </c>
      <c r="F226" s="18"/>
      <c r="G226" s="16">
        <f t="shared" si="72"/>
        <v>0</v>
      </c>
      <c r="H226" s="16">
        <f t="shared" si="72"/>
        <v>0</v>
      </c>
      <c r="I226" s="12">
        <f t="shared" si="69"/>
        <v>0</v>
      </c>
      <c r="J226" s="16">
        <f t="shared" si="72"/>
        <v>0</v>
      </c>
      <c r="K226" s="16">
        <f t="shared" si="72"/>
        <v>0</v>
      </c>
    </row>
    <row r="227" spans="1:11">
      <c r="A227" s="17" t="s">
        <v>110</v>
      </c>
      <c r="B227" s="18" t="s">
        <v>22</v>
      </c>
      <c r="C227" s="18" t="s">
        <v>68</v>
      </c>
      <c r="D227" s="30" t="s">
        <v>109</v>
      </c>
      <c r="E227" s="18" t="s">
        <v>53</v>
      </c>
      <c r="F227" s="18" t="s">
        <v>10</v>
      </c>
      <c r="G227" s="19"/>
      <c r="H227" s="19"/>
      <c r="I227" s="12">
        <f t="shared" si="69"/>
        <v>0</v>
      </c>
      <c r="J227" s="20"/>
      <c r="K227" s="26"/>
    </row>
    <row r="228" spans="1:11" ht="24.75" customHeight="1">
      <c r="A228" s="31" t="s">
        <v>111</v>
      </c>
      <c r="B228" s="14" t="s">
        <v>22</v>
      </c>
      <c r="C228" s="14" t="s">
        <v>68</v>
      </c>
      <c r="D228" s="32" t="s">
        <v>112</v>
      </c>
      <c r="E228" s="14"/>
      <c r="F228" s="14"/>
      <c r="G228" s="16">
        <f t="shared" ref="G228:K228" si="73">G229+G234</f>
        <v>410.6</v>
      </c>
      <c r="H228" s="16">
        <f t="shared" si="73"/>
        <v>0</v>
      </c>
      <c r="I228" s="12">
        <f t="shared" si="69"/>
        <v>410.6</v>
      </c>
      <c r="J228" s="16">
        <f t="shared" si="73"/>
        <v>410.6</v>
      </c>
      <c r="K228" s="16">
        <f t="shared" si="73"/>
        <v>410.6</v>
      </c>
    </row>
    <row r="229" spans="1:11" ht="75" customHeight="1">
      <c r="A229" s="17" t="s">
        <v>29</v>
      </c>
      <c r="B229" s="18" t="s">
        <v>22</v>
      </c>
      <c r="C229" s="18" t="s">
        <v>68</v>
      </c>
      <c r="D229" s="30" t="s">
        <v>112</v>
      </c>
      <c r="E229" s="18" t="s">
        <v>30</v>
      </c>
      <c r="F229" s="18"/>
      <c r="G229" s="16">
        <f t="shared" ref="G229:K230" si="74">G230</f>
        <v>410.6</v>
      </c>
      <c r="H229" s="16">
        <f t="shared" si="74"/>
        <v>0</v>
      </c>
      <c r="I229" s="12">
        <f t="shared" si="69"/>
        <v>410.6</v>
      </c>
      <c r="J229" s="16">
        <f t="shared" si="74"/>
        <v>410.6</v>
      </c>
      <c r="K229" s="16">
        <f t="shared" si="74"/>
        <v>410.6</v>
      </c>
    </row>
    <row r="230" spans="1:11" ht="27.75" customHeight="1">
      <c r="A230" s="17" t="s">
        <v>31</v>
      </c>
      <c r="B230" s="18" t="s">
        <v>22</v>
      </c>
      <c r="C230" s="18" t="s">
        <v>68</v>
      </c>
      <c r="D230" s="30" t="s">
        <v>112</v>
      </c>
      <c r="E230" s="18" t="s">
        <v>32</v>
      </c>
      <c r="F230" s="18"/>
      <c r="G230" s="16">
        <f t="shared" si="74"/>
        <v>410.6</v>
      </c>
      <c r="H230" s="16">
        <f t="shared" si="74"/>
        <v>0</v>
      </c>
      <c r="I230" s="12">
        <f t="shared" si="69"/>
        <v>410.6</v>
      </c>
      <c r="J230" s="16">
        <f t="shared" si="74"/>
        <v>410.6</v>
      </c>
      <c r="K230" s="16">
        <f t="shared" si="74"/>
        <v>410.6</v>
      </c>
    </row>
    <row r="231" spans="1:11">
      <c r="A231" s="17" t="s">
        <v>18</v>
      </c>
      <c r="B231" s="18" t="s">
        <v>22</v>
      </c>
      <c r="C231" s="18" t="s">
        <v>68</v>
      </c>
      <c r="D231" s="30" t="s">
        <v>112</v>
      </c>
      <c r="E231" s="18" t="s">
        <v>32</v>
      </c>
      <c r="F231" s="18" t="s">
        <v>10</v>
      </c>
      <c r="G231" s="19">
        <f>'[3]Бюджет 2025 г 2 чтение'!$H$164</f>
        <v>410.6</v>
      </c>
      <c r="H231" s="19">
        <f>'[4]Поправки февраль'!$I$168</f>
        <v>0</v>
      </c>
      <c r="I231" s="12">
        <f t="shared" si="69"/>
        <v>410.6</v>
      </c>
      <c r="J231" s="20">
        <v>410.6</v>
      </c>
      <c r="K231" s="19">
        <v>410.6</v>
      </c>
    </row>
    <row r="232" spans="1:11" ht="27.75" customHeight="1">
      <c r="A232" s="17" t="s">
        <v>44</v>
      </c>
      <c r="B232" s="18" t="s">
        <v>22</v>
      </c>
      <c r="C232" s="18" t="s">
        <v>68</v>
      </c>
      <c r="D232" s="30" t="s">
        <v>112</v>
      </c>
      <c r="E232" s="18" t="s">
        <v>45</v>
      </c>
      <c r="F232" s="18"/>
      <c r="G232" s="16">
        <f t="shared" ref="G232:K233" si="75">G233</f>
        <v>0</v>
      </c>
      <c r="H232" s="16">
        <f t="shared" si="75"/>
        <v>0</v>
      </c>
      <c r="I232" s="12">
        <f t="shared" si="69"/>
        <v>0</v>
      </c>
      <c r="J232" s="16">
        <f t="shared" si="75"/>
        <v>0</v>
      </c>
      <c r="K232" s="16">
        <f t="shared" si="75"/>
        <v>0</v>
      </c>
    </row>
    <row r="233" spans="1:11" ht="36">
      <c r="A233" s="17" t="s">
        <v>46</v>
      </c>
      <c r="B233" s="18" t="s">
        <v>22</v>
      </c>
      <c r="C233" s="18" t="s">
        <v>68</v>
      </c>
      <c r="D233" s="30" t="s">
        <v>112</v>
      </c>
      <c r="E233" s="18" t="s">
        <v>53</v>
      </c>
      <c r="F233" s="18"/>
      <c r="G233" s="16">
        <f t="shared" si="75"/>
        <v>0</v>
      </c>
      <c r="H233" s="16">
        <f t="shared" si="75"/>
        <v>0</v>
      </c>
      <c r="I233" s="12">
        <f t="shared" si="69"/>
        <v>0</v>
      </c>
      <c r="J233" s="16">
        <f t="shared" si="75"/>
        <v>0</v>
      </c>
      <c r="K233" s="16">
        <f t="shared" si="75"/>
        <v>0</v>
      </c>
    </row>
    <row r="234" spans="1:11">
      <c r="A234" s="17" t="s">
        <v>110</v>
      </c>
      <c r="B234" s="18" t="s">
        <v>22</v>
      </c>
      <c r="C234" s="18" t="s">
        <v>68</v>
      </c>
      <c r="D234" s="30" t="s">
        <v>112</v>
      </c>
      <c r="E234" s="18" t="s">
        <v>53</v>
      </c>
      <c r="F234" s="18" t="s">
        <v>10</v>
      </c>
      <c r="G234" s="19"/>
      <c r="H234" s="19"/>
      <c r="I234" s="12">
        <f t="shared" si="69"/>
        <v>0</v>
      </c>
      <c r="J234" s="20"/>
      <c r="K234" s="26"/>
    </row>
    <row r="235" spans="1:11" ht="61.5" customHeight="1">
      <c r="A235" s="69" t="s">
        <v>113</v>
      </c>
      <c r="B235" s="14" t="s">
        <v>22</v>
      </c>
      <c r="C235" s="14" t="s">
        <v>68</v>
      </c>
      <c r="D235" s="32" t="s">
        <v>114</v>
      </c>
      <c r="E235" s="14"/>
      <c r="F235" s="14"/>
      <c r="G235" s="16">
        <f t="shared" ref="G235:K235" si="76">G236+G239</f>
        <v>477.1</v>
      </c>
      <c r="H235" s="16">
        <f t="shared" si="76"/>
        <v>0</v>
      </c>
      <c r="I235" s="12">
        <f t="shared" si="69"/>
        <v>477.1</v>
      </c>
      <c r="J235" s="16">
        <f t="shared" si="76"/>
        <v>477.1</v>
      </c>
      <c r="K235" s="16">
        <f t="shared" si="76"/>
        <v>477.1</v>
      </c>
    </row>
    <row r="236" spans="1:11" ht="72" customHeight="1">
      <c r="A236" s="17" t="s">
        <v>29</v>
      </c>
      <c r="B236" s="18" t="s">
        <v>22</v>
      </c>
      <c r="C236" s="18" t="s">
        <v>68</v>
      </c>
      <c r="D236" s="30" t="s">
        <v>114</v>
      </c>
      <c r="E236" s="18" t="s">
        <v>30</v>
      </c>
      <c r="F236" s="18"/>
      <c r="G236" s="16">
        <f t="shared" ref="G236:K237" si="77">G237</f>
        <v>477.1</v>
      </c>
      <c r="H236" s="16">
        <f t="shared" si="77"/>
        <v>0</v>
      </c>
      <c r="I236" s="12">
        <f t="shared" si="69"/>
        <v>477.1</v>
      </c>
      <c r="J236" s="16">
        <f t="shared" si="77"/>
        <v>477.1</v>
      </c>
      <c r="K236" s="16">
        <f t="shared" si="77"/>
        <v>477.1</v>
      </c>
    </row>
    <row r="237" spans="1:11" ht="25.5" customHeight="1">
      <c r="A237" s="17" t="s">
        <v>31</v>
      </c>
      <c r="B237" s="18" t="s">
        <v>22</v>
      </c>
      <c r="C237" s="18" t="s">
        <v>68</v>
      </c>
      <c r="D237" s="30" t="s">
        <v>114</v>
      </c>
      <c r="E237" s="18" t="s">
        <v>32</v>
      </c>
      <c r="F237" s="18"/>
      <c r="G237" s="16">
        <f t="shared" si="77"/>
        <v>477.1</v>
      </c>
      <c r="H237" s="16">
        <f t="shared" si="77"/>
        <v>0</v>
      </c>
      <c r="I237" s="12">
        <f t="shared" si="69"/>
        <v>477.1</v>
      </c>
      <c r="J237" s="16">
        <f t="shared" si="77"/>
        <v>477.1</v>
      </c>
      <c r="K237" s="16">
        <f t="shared" si="77"/>
        <v>477.1</v>
      </c>
    </row>
    <row r="238" spans="1:11">
      <c r="A238" s="17" t="s">
        <v>18</v>
      </c>
      <c r="B238" s="18" t="s">
        <v>22</v>
      </c>
      <c r="C238" s="18" t="s">
        <v>68</v>
      </c>
      <c r="D238" s="30" t="s">
        <v>114</v>
      </c>
      <c r="E238" s="18" t="s">
        <v>32</v>
      </c>
      <c r="F238" s="18" t="s">
        <v>10</v>
      </c>
      <c r="G238" s="26">
        <f>'[3]Бюджет 2025 г 2 чтение'!$H$737</f>
        <v>477.1</v>
      </c>
      <c r="H238" s="26">
        <f>'[4]Поправки февраль'!$I$745</f>
        <v>0</v>
      </c>
      <c r="I238" s="12">
        <f t="shared" si="69"/>
        <v>477.1</v>
      </c>
      <c r="J238" s="20">
        <f>'[3]Бюджет 2025 г 2 чтение'!$I$737</f>
        <v>477.1</v>
      </c>
      <c r="K238" s="26">
        <v>477.1</v>
      </c>
    </row>
    <row r="239" spans="1:11" ht="25.5" customHeight="1">
      <c r="A239" s="17" t="s">
        <v>44</v>
      </c>
      <c r="B239" s="18" t="s">
        <v>22</v>
      </c>
      <c r="C239" s="18" t="s">
        <v>68</v>
      </c>
      <c r="D239" s="30" t="s">
        <v>114</v>
      </c>
      <c r="E239" s="18" t="s">
        <v>45</v>
      </c>
      <c r="F239" s="18"/>
      <c r="G239" s="16">
        <f t="shared" ref="G239:K240" si="78">G240</f>
        <v>0</v>
      </c>
      <c r="H239" s="16">
        <f t="shared" si="78"/>
        <v>0</v>
      </c>
      <c r="I239" s="12">
        <f t="shared" si="69"/>
        <v>0</v>
      </c>
      <c r="J239" s="16">
        <f t="shared" si="78"/>
        <v>0</v>
      </c>
      <c r="K239" s="16">
        <f t="shared" si="78"/>
        <v>0</v>
      </c>
    </row>
    <row r="240" spans="1:11" ht="36">
      <c r="A240" s="17" t="s">
        <v>46</v>
      </c>
      <c r="B240" s="18" t="s">
        <v>22</v>
      </c>
      <c r="C240" s="18" t="s">
        <v>68</v>
      </c>
      <c r="D240" s="30" t="s">
        <v>114</v>
      </c>
      <c r="E240" s="18" t="s">
        <v>53</v>
      </c>
      <c r="F240" s="18"/>
      <c r="G240" s="16">
        <f t="shared" si="78"/>
        <v>0</v>
      </c>
      <c r="H240" s="16">
        <f t="shared" si="78"/>
        <v>0</v>
      </c>
      <c r="I240" s="12">
        <f t="shared" si="69"/>
        <v>0</v>
      </c>
      <c r="J240" s="16">
        <f t="shared" si="78"/>
        <v>0</v>
      </c>
      <c r="K240" s="16">
        <f t="shared" si="78"/>
        <v>0</v>
      </c>
    </row>
    <row r="241" spans="1:14">
      <c r="A241" s="17" t="s">
        <v>110</v>
      </c>
      <c r="B241" s="18" t="s">
        <v>22</v>
      </c>
      <c r="C241" s="18" t="s">
        <v>68</v>
      </c>
      <c r="D241" s="30" t="s">
        <v>114</v>
      </c>
      <c r="E241" s="18" t="s">
        <v>53</v>
      </c>
      <c r="F241" s="18" t="s">
        <v>10</v>
      </c>
      <c r="G241" s="26"/>
      <c r="H241" s="26"/>
      <c r="I241" s="12">
        <f t="shared" si="69"/>
        <v>0</v>
      </c>
      <c r="J241" s="20"/>
      <c r="K241" s="26"/>
    </row>
    <row r="242" spans="1:14" ht="51" customHeight="1">
      <c r="A242" s="114" t="s">
        <v>668</v>
      </c>
      <c r="B242" s="115" t="s">
        <v>22</v>
      </c>
      <c r="C242" s="115" t="s">
        <v>68</v>
      </c>
      <c r="D242" s="116" t="s">
        <v>139</v>
      </c>
      <c r="E242" s="115"/>
      <c r="F242" s="115"/>
      <c r="G242" s="26">
        <f t="shared" ref="G242:H245" si="79">G243</f>
        <v>10</v>
      </c>
      <c r="H242" s="26">
        <f t="shared" si="79"/>
        <v>0</v>
      </c>
      <c r="I242" s="12">
        <f t="shared" si="69"/>
        <v>10</v>
      </c>
      <c r="J242" s="26">
        <f t="shared" ref="J242:N244" si="80">J243</f>
        <v>10</v>
      </c>
      <c r="K242" s="26">
        <f t="shared" si="80"/>
        <v>10</v>
      </c>
    </row>
    <row r="243" spans="1:14" ht="16.5" customHeight="1">
      <c r="A243" s="106" t="s">
        <v>133</v>
      </c>
      <c r="B243" s="41" t="s">
        <v>22</v>
      </c>
      <c r="C243" s="41" t="s">
        <v>68</v>
      </c>
      <c r="D243" s="116" t="s">
        <v>669</v>
      </c>
      <c r="E243" s="41"/>
      <c r="F243" s="41"/>
      <c r="G243" s="26">
        <f t="shared" si="79"/>
        <v>10</v>
      </c>
      <c r="H243" s="26">
        <f t="shared" si="79"/>
        <v>0</v>
      </c>
      <c r="I243" s="12">
        <f t="shared" si="69"/>
        <v>10</v>
      </c>
      <c r="J243" s="26">
        <f t="shared" si="80"/>
        <v>10</v>
      </c>
      <c r="K243" s="26">
        <f t="shared" si="80"/>
        <v>10</v>
      </c>
    </row>
    <row r="244" spans="1:14" ht="25.5">
      <c r="A244" s="106" t="s">
        <v>44</v>
      </c>
      <c r="B244" s="41" t="s">
        <v>22</v>
      </c>
      <c r="C244" s="41" t="s">
        <v>68</v>
      </c>
      <c r="D244" s="116" t="s">
        <v>669</v>
      </c>
      <c r="E244" s="41" t="s">
        <v>45</v>
      </c>
      <c r="F244" s="41"/>
      <c r="G244" s="26">
        <f t="shared" si="79"/>
        <v>10</v>
      </c>
      <c r="H244" s="26">
        <f t="shared" si="79"/>
        <v>0</v>
      </c>
      <c r="I244" s="12">
        <f t="shared" si="69"/>
        <v>10</v>
      </c>
      <c r="J244" s="26">
        <f>J245</f>
        <v>10</v>
      </c>
      <c r="K244" s="26">
        <f t="shared" si="80"/>
        <v>10</v>
      </c>
      <c r="L244" s="26">
        <f t="shared" si="80"/>
        <v>0</v>
      </c>
      <c r="M244" s="26">
        <f t="shared" si="80"/>
        <v>0</v>
      </c>
      <c r="N244" s="26">
        <f t="shared" si="80"/>
        <v>0</v>
      </c>
    </row>
    <row r="245" spans="1:14" ht="38.25">
      <c r="A245" s="106" t="s">
        <v>46</v>
      </c>
      <c r="B245" s="41" t="s">
        <v>22</v>
      </c>
      <c r="C245" s="41" t="s">
        <v>68</v>
      </c>
      <c r="D245" s="116" t="s">
        <v>669</v>
      </c>
      <c r="E245" s="41" t="s">
        <v>53</v>
      </c>
      <c r="F245" s="41"/>
      <c r="G245" s="26">
        <f t="shared" si="79"/>
        <v>10</v>
      </c>
      <c r="H245" s="26">
        <f t="shared" si="79"/>
        <v>0</v>
      </c>
      <c r="I245" s="12">
        <f t="shared" si="69"/>
        <v>10</v>
      </c>
      <c r="J245" s="26">
        <f t="shared" ref="J245:K245" si="81">J246</f>
        <v>10</v>
      </c>
      <c r="K245" s="26">
        <f t="shared" si="81"/>
        <v>10</v>
      </c>
    </row>
    <row r="246" spans="1:14">
      <c r="A246" s="106" t="s">
        <v>16</v>
      </c>
      <c r="B246" s="41" t="s">
        <v>22</v>
      </c>
      <c r="C246" s="41" t="s">
        <v>68</v>
      </c>
      <c r="D246" s="116" t="s">
        <v>669</v>
      </c>
      <c r="E246" s="41" t="s">
        <v>53</v>
      </c>
      <c r="F246" s="41" t="s">
        <v>17</v>
      </c>
      <c r="G246" s="26">
        <v>10</v>
      </c>
      <c r="H246" s="26">
        <f>'[4]Поправки февраль'!$I$183</f>
        <v>0</v>
      </c>
      <c r="I246" s="12">
        <f t="shared" si="69"/>
        <v>10</v>
      </c>
      <c r="J246" s="20">
        <v>10</v>
      </c>
      <c r="K246" s="26">
        <v>10</v>
      </c>
    </row>
    <row r="247" spans="1:14" ht="63.75">
      <c r="A247" s="142" t="s">
        <v>670</v>
      </c>
      <c r="B247" s="115" t="s">
        <v>22</v>
      </c>
      <c r="C247" s="115" t="s">
        <v>68</v>
      </c>
      <c r="D247" s="116" t="s">
        <v>672</v>
      </c>
      <c r="E247" s="115"/>
      <c r="F247" s="115"/>
      <c r="G247" s="19">
        <f t="shared" ref="G247:H250" si="82">G248</f>
        <v>350.5</v>
      </c>
      <c r="H247" s="19">
        <f t="shared" si="82"/>
        <v>0</v>
      </c>
      <c r="I247" s="12">
        <f t="shared" si="69"/>
        <v>350.5</v>
      </c>
      <c r="J247" s="19">
        <f t="shared" ref="J247:K250" si="83">J248</f>
        <v>0</v>
      </c>
      <c r="K247" s="19">
        <f t="shared" si="83"/>
        <v>0</v>
      </c>
    </row>
    <row r="248" spans="1:14">
      <c r="A248" s="106" t="s">
        <v>133</v>
      </c>
      <c r="B248" s="41" t="s">
        <v>22</v>
      </c>
      <c r="C248" s="41" t="s">
        <v>68</v>
      </c>
      <c r="D248" s="116" t="s">
        <v>671</v>
      </c>
      <c r="E248" s="41"/>
      <c r="F248" s="41"/>
      <c r="G248" s="19">
        <f t="shared" si="82"/>
        <v>350.5</v>
      </c>
      <c r="H248" s="19">
        <f t="shared" si="82"/>
        <v>0</v>
      </c>
      <c r="I248" s="12">
        <f t="shared" si="69"/>
        <v>350.5</v>
      </c>
      <c r="J248" s="19">
        <f t="shared" si="83"/>
        <v>0</v>
      </c>
      <c r="K248" s="19">
        <f t="shared" si="83"/>
        <v>0</v>
      </c>
    </row>
    <row r="249" spans="1:14" ht="25.5">
      <c r="A249" s="106" t="s">
        <v>44</v>
      </c>
      <c r="B249" s="41" t="s">
        <v>22</v>
      </c>
      <c r="C249" s="41" t="s">
        <v>68</v>
      </c>
      <c r="D249" s="116" t="s">
        <v>671</v>
      </c>
      <c r="E249" s="41" t="s">
        <v>45</v>
      </c>
      <c r="F249" s="41"/>
      <c r="G249" s="19">
        <f t="shared" si="82"/>
        <v>350.5</v>
      </c>
      <c r="H249" s="19">
        <f t="shared" si="82"/>
        <v>0</v>
      </c>
      <c r="I249" s="12">
        <f t="shared" si="69"/>
        <v>350.5</v>
      </c>
      <c r="J249" s="19">
        <f t="shared" si="83"/>
        <v>0</v>
      </c>
      <c r="K249" s="19">
        <f t="shared" si="83"/>
        <v>0</v>
      </c>
    </row>
    <row r="250" spans="1:14" ht="38.25">
      <c r="A250" s="106" t="s">
        <v>46</v>
      </c>
      <c r="B250" s="41" t="s">
        <v>22</v>
      </c>
      <c r="C250" s="41" t="s">
        <v>68</v>
      </c>
      <c r="D250" s="116" t="s">
        <v>671</v>
      </c>
      <c r="E250" s="41" t="s">
        <v>53</v>
      </c>
      <c r="F250" s="41"/>
      <c r="G250" s="19">
        <f t="shared" si="82"/>
        <v>350.5</v>
      </c>
      <c r="H250" s="19">
        <f t="shared" si="82"/>
        <v>0</v>
      </c>
      <c r="I250" s="12">
        <f t="shared" si="69"/>
        <v>350.5</v>
      </c>
      <c r="J250" s="19">
        <f t="shared" si="83"/>
        <v>0</v>
      </c>
      <c r="K250" s="19">
        <f t="shared" si="83"/>
        <v>0</v>
      </c>
    </row>
    <row r="251" spans="1:14">
      <c r="A251" s="106" t="s">
        <v>16</v>
      </c>
      <c r="B251" s="41" t="s">
        <v>22</v>
      </c>
      <c r="C251" s="41" t="s">
        <v>68</v>
      </c>
      <c r="D251" s="64">
        <v>7500083130</v>
      </c>
      <c r="E251" s="41" t="s">
        <v>53</v>
      </c>
      <c r="F251" s="41" t="s">
        <v>17</v>
      </c>
      <c r="G251" s="64">
        <v>350.5</v>
      </c>
      <c r="H251" s="64">
        <f>'[4]Поправки февраль'!$I$189</f>
        <v>0</v>
      </c>
      <c r="I251" s="12">
        <f t="shared" si="69"/>
        <v>350.5</v>
      </c>
      <c r="J251" s="20"/>
      <c r="K251" s="26"/>
    </row>
    <row r="252" spans="1:14" ht="55.5" customHeight="1">
      <c r="A252" s="114" t="s">
        <v>632</v>
      </c>
      <c r="B252" s="115" t="s">
        <v>22</v>
      </c>
      <c r="C252" s="115" t="s">
        <v>68</v>
      </c>
      <c r="D252" s="116" t="s">
        <v>628</v>
      </c>
      <c r="E252" s="115"/>
      <c r="F252" s="115"/>
      <c r="G252" s="19">
        <f t="shared" ref="G252:H255" si="84">G253</f>
        <v>10</v>
      </c>
      <c r="H252" s="19">
        <f t="shared" si="84"/>
        <v>0</v>
      </c>
      <c r="I252" s="12">
        <f t="shared" si="69"/>
        <v>10</v>
      </c>
      <c r="J252" s="19">
        <f t="shared" ref="J252:K255" si="85">J253</f>
        <v>10</v>
      </c>
      <c r="K252" s="19">
        <f t="shared" si="85"/>
        <v>0</v>
      </c>
    </row>
    <row r="253" spans="1:14" ht="12.75" customHeight="1">
      <c r="A253" s="106" t="s">
        <v>133</v>
      </c>
      <c r="B253" s="41" t="s">
        <v>22</v>
      </c>
      <c r="C253" s="41" t="s">
        <v>68</v>
      </c>
      <c r="D253" s="116" t="s">
        <v>629</v>
      </c>
      <c r="E253" s="41"/>
      <c r="F253" s="41"/>
      <c r="G253" s="19">
        <f t="shared" si="84"/>
        <v>10</v>
      </c>
      <c r="H253" s="19">
        <f t="shared" si="84"/>
        <v>0</v>
      </c>
      <c r="I253" s="12">
        <f t="shared" si="69"/>
        <v>10</v>
      </c>
      <c r="J253" s="19">
        <f t="shared" si="85"/>
        <v>10</v>
      </c>
      <c r="K253" s="19">
        <f t="shared" si="85"/>
        <v>0</v>
      </c>
    </row>
    <row r="254" spans="1:14" ht="25.5">
      <c r="A254" s="106" t="s">
        <v>44</v>
      </c>
      <c r="B254" s="41" t="s">
        <v>22</v>
      </c>
      <c r="C254" s="41" t="s">
        <v>68</v>
      </c>
      <c r="D254" s="116" t="s">
        <v>629</v>
      </c>
      <c r="E254" s="41" t="s">
        <v>45</v>
      </c>
      <c r="F254" s="41"/>
      <c r="G254" s="19">
        <f t="shared" si="84"/>
        <v>10</v>
      </c>
      <c r="H254" s="19">
        <f t="shared" si="84"/>
        <v>0</v>
      </c>
      <c r="I254" s="12">
        <f t="shared" si="69"/>
        <v>10</v>
      </c>
      <c r="J254" s="19">
        <f t="shared" si="85"/>
        <v>10</v>
      </c>
      <c r="K254" s="19">
        <f t="shared" si="85"/>
        <v>0</v>
      </c>
    </row>
    <row r="255" spans="1:14" ht="38.25">
      <c r="A255" s="106" t="s">
        <v>46</v>
      </c>
      <c r="B255" s="41" t="s">
        <v>22</v>
      </c>
      <c r="C255" s="41" t="s">
        <v>68</v>
      </c>
      <c r="D255" s="116" t="s">
        <v>629</v>
      </c>
      <c r="E255" s="41" t="s">
        <v>53</v>
      </c>
      <c r="F255" s="41"/>
      <c r="G255" s="19">
        <f t="shared" si="84"/>
        <v>10</v>
      </c>
      <c r="H255" s="19">
        <f t="shared" si="84"/>
        <v>0</v>
      </c>
      <c r="I255" s="12">
        <f t="shared" si="69"/>
        <v>10</v>
      </c>
      <c r="J255" s="19">
        <f t="shared" si="85"/>
        <v>10</v>
      </c>
      <c r="K255" s="19">
        <f t="shared" si="85"/>
        <v>0</v>
      </c>
    </row>
    <row r="256" spans="1:14" ht="12.75" customHeight="1">
      <c r="A256" s="106" t="s">
        <v>16</v>
      </c>
      <c r="B256" s="41" t="s">
        <v>22</v>
      </c>
      <c r="C256" s="41" t="s">
        <v>68</v>
      </c>
      <c r="D256" s="116" t="s">
        <v>629</v>
      </c>
      <c r="E256" s="41" t="s">
        <v>53</v>
      </c>
      <c r="F256" s="41" t="s">
        <v>17</v>
      </c>
      <c r="G256" s="19">
        <f>'[2]Бюджет 2025 г 1 чтение'!$H$754</f>
        <v>10</v>
      </c>
      <c r="H256" s="19">
        <f>'[4]Поправки февраль'!$I$763</f>
        <v>0</v>
      </c>
      <c r="I256" s="12">
        <f t="shared" si="69"/>
        <v>10</v>
      </c>
      <c r="J256" s="20">
        <f>'[2]Бюджет 2025 г 1 чтение'!$I$754</f>
        <v>10</v>
      </c>
      <c r="K256" s="19">
        <f>'[2]Бюджет 2025 г 1 чтение'!$J$754</f>
        <v>0</v>
      </c>
    </row>
    <row r="257" spans="1:11" ht="39.75" customHeight="1">
      <c r="A257" s="142" t="s">
        <v>600</v>
      </c>
      <c r="B257" s="41" t="s">
        <v>22</v>
      </c>
      <c r="C257" s="41" t="s">
        <v>68</v>
      </c>
      <c r="D257" s="116" t="s">
        <v>601</v>
      </c>
      <c r="E257" s="115"/>
      <c r="F257" s="115"/>
      <c r="G257" s="64">
        <f t="shared" ref="G257:K261" si="86">G258</f>
        <v>117.3</v>
      </c>
      <c r="H257" s="64">
        <f t="shared" si="86"/>
        <v>0</v>
      </c>
      <c r="I257" s="12">
        <f t="shared" si="69"/>
        <v>117.3</v>
      </c>
      <c r="J257" s="64">
        <f t="shared" si="86"/>
        <v>0</v>
      </c>
      <c r="K257" s="64">
        <f t="shared" si="86"/>
        <v>0</v>
      </c>
    </row>
    <row r="258" spans="1:11" ht="41.25" customHeight="1">
      <c r="A258" s="106" t="s">
        <v>525</v>
      </c>
      <c r="B258" s="41" t="s">
        <v>22</v>
      </c>
      <c r="C258" s="41" t="s">
        <v>68</v>
      </c>
      <c r="D258" s="117" t="s">
        <v>609</v>
      </c>
      <c r="E258" s="41"/>
      <c r="F258" s="41"/>
      <c r="G258" s="64">
        <f t="shared" si="86"/>
        <v>117.3</v>
      </c>
      <c r="H258" s="64">
        <f t="shared" si="86"/>
        <v>0</v>
      </c>
      <c r="I258" s="12">
        <f t="shared" si="69"/>
        <v>117.3</v>
      </c>
      <c r="J258" s="64">
        <f t="shared" si="86"/>
        <v>0</v>
      </c>
      <c r="K258" s="64">
        <f t="shared" si="86"/>
        <v>0</v>
      </c>
    </row>
    <row r="259" spans="1:11" ht="12.75" customHeight="1">
      <c r="A259" s="106" t="s">
        <v>133</v>
      </c>
      <c r="B259" s="41" t="s">
        <v>22</v>
      </c>
      <c r="C259" s="41" t="s">
        <v>68</v>
      </c>
      <c r="D259" s="117" t="s">
        <v>602</v>
      </c>
      <c r="E259" s="41"/>
      <c r="F259" s="41"/>
      <c r="G259" s="64">
        <f t="shared" si="86"/>
        <v>117.3</v>
      </c>
      <c r="H259" s="64">
        <f t="shared" si="86"/>
        <v>0</v>
      </c>
      <c r="I259" s="12">
        <f t="shared" si="69"/>
        <v>117.3</v>
      </c>
      <c r="J259" s="64">
        <f t="shared" si="86"/>
        <v>0</v>
      </c>
      <c r="K259" s="64">
        <f t="shared" si="86"/>
        <v>0</v>
      </c>
    </row>
    <row r="260" spans="1:11" ht="12.75" customHeight="1">
      <c r="A260" s="106" t="s">
        <v>44</v>
      </c>
      <c r="B260" s="41" t="s">
        <v>22</v>
      </c>
      <c r="C260" s="41" t="s">
        <v>68</v>
      </c>
      <c r="D260" s="117" t="s">
        <v>602</v>
      </c>
      <c r="E260" s="41" t="s">
        <v>45</v>
      </c>
      <c r="F260" s="41"/>
      <c r="G260" s="64">
        <f t="shared" si="86"/>
        <v>117.3</v>
      </c>
      <c r="H260" s="64">
        <f t="shared" si="86"/>
        <v>0</v>
      </c>
      <c r="I260" s="12">
        <f t="shared" si="69"/>
        <v>117.3</v>
      </c>
      <c r="J260" s="64">
        <f t="shared" si="86"/>
        <v>0</v>
      </c>
      <c r="K260" s="64">
        <f t="shared" si="86"/>
        <v>0</v>
      </c>
    </row>
    <row r="261" spans="1:11" ht="12.75" customHeight="1">
      <c r="A261" s="106" t="s">
        <v>46</v>
      </c>
      <c r="B261" s="41" t="s">
        <v>22</v>
      </c>
      <c r="C261" s="41" t="s">
        <v>68</v>
      </c>
      <c r="D261" s="117" t="s">
        <v>602</v>
      </c>
      <c r="E261" s="41" t="s">
        <v>53</v>
      </c>
      <c r="F261" s="41"/>
      <c r="G261" s="64">
        <f t="shared" si="86"/>
        <v>117.3</v>
      </c>
      <c r="H261" s="64">
        <f t="shared" si="86"/>
        <v>0</v>
      </c>
      <c r="I261" s="12">
        <f t="shared" si="69"/>
        <v>117.3</v>
      </c>
      <c r="J261" s="64">
        <f t="shared" si="86"/>
        <v>0</v>
      </c>
      <c r="K261" s="64">
        <f t="shared" si="86"/>
        <v>0</v>
      </c>
    </row>
    <row r="262" spans="1:11" ht="12.75" customHeight="1">
      <c r="A262" s="106" t="s">
        <v>16</v>
      </c>
      <c r="B262" s="41" t="s">
        <v>22</v>
      </c>
      <c r="C262" s="41" t="s">
        <v>68</v>
      </c>
      <c r="D262" s="117" t="s">
        <v>602</v>
      </c>
      <c r="E262" s="41" t="s">
        <v>53</v>
      </c>
      <c r="F262" s="41" t="s">
        <v>17</v>
      </c>
      <c r="G262" s="64">
        <v>117.3</v>
      </c>
      <c r="H262" s="64">
        <v>0</v>
      </c>
      <c r="I262" s="12">
        <f t="shared" si="69"/>
        <v>117.3</v>
      </c>
      <c r="J262" s="22">
        <f>'[2]Бюджет 2025 г 1 чтение'!$I$191</f>
        <v>0</v>
      </c>
      <c r="K262" s="22">
        <f>'[2]Бюджет 2025 г 1 чтение'!$J$191</f>
        <v>0</v>
      </c>
    </row>
    <row r="263" spans="1:11" ht="38.25">
      <c r="A263" s="106" t="s">
        <v>633</v>
      </c>
      <c r="B263" s="41" t="s">
        <v>22</v>
      </c>
      <c r="C263" s="41" t="s">
        <v>68</v>
      </c>
      <c r="D263" s="117" t="s">
        <v>611</v>
      </c>
      <c r="E263" s="41"/>
      <c r="F263" s="41"/>
      <c r="G263" s="64">
        <f>G264+G269+G274+G279+G284</f>
        <v>14</v>
      </c>
      <c r="H263" s="64">
        <f>H264+H269+H274+H279+H284</f>
        <v>0</v>
      </c>
      <c r="I263" s="12">
        <f t="shared" si="69"/>
        <v>14</v>
      </c>
      <c r="J263" s="64">
        <f>J264+J269+J274+J279+J284</f>
        <v>6</v>
      </c>
      <c r="K263" s="64">
        <f>K264+K269+K274+K279+K284</f>
        <v>0</v>
      </c>
    </row>
    <row r="264" spans="1:11" ht="53.25" customHeight="1">
      <c r="A264" s="106" t="s">
        <v>634</v>
      </c>
      <c r="B264" s="41" t="s">
        <v>22</v>
      </c>
      <c r="C264" s="41" t="s">
        <v>68</v>
      </c>
      <c r="D264" s="117" t="s">
        <v>612</v>
      </c>
      <c r="E264" s="41"/>
      <c r="F264" s="41"/>
      <c r="G264" s="64">
        <f t="shared" ref="G264:H267" si="87">G265</f>
        <v>0</v>
      </c>
      <c r="H264" s="64">
        <f t="shared" si="87"/>
        <v>0</v>
      </c>
      <c r="I264" s="12">
        <f t="shared" si="69"/>
        <v>0</v>
      </c>
      <c r="J264" s="64">
        <f t="shared" ref="J264:K267" si="88">J265</f>
        <v>0</v>
      </c>
      <c r="K264" s="64">
        <f t="shared" si="88"/>
        <v>0</v>
      </c>
    </row>
    <row r="265" spans="1:11" ht="12.75" customHeight="1">
      <c r="A265" s="106" t="s">
        <v>133</v>
      </c>
      <c r="B265" s="41" t="s">
        <v>22</v>
      </c>
      <c r="C265" s="41" t="s">
        <v>68</v>
      </c>
      <c r="D265" s="117" t="s">
        <v>613</v>
      </c>
      <c r="E265" s="41"/>
      <c r="F265" s="41"/>
      <c r="G265" s="64">
        <f t="shared" si="87"/>
        <v>0</v>
      </c>
      <c r="H265" s="64">
        <f t="shared" si="87"/>
        <v>0</v>
      </c>
      <c r="I265" s="12">
        <f t="shared" si="69"/>
        <v>0</v>
      </c>
      <c r="J265" s="64">
        <f t="shared" si="88"/>
        <v>0</v>
      </c>
      <c r="K265" s="64">
        <f t="shared" si="88"/>
        <v>0</v>
      </c>
    </row>
    <row r="266" spans="1:11" ht="25.5">
      <c r="A266" s="106" t="s">
        <v>44</v>
      </c>
      <c r="B266" s="41" t="s">
        <v>22</v>
      </c>
      <c r="C266" s="41" t="s">
        <v>68</v>
      </c>
      <c r="D266" s="117" t="s">
        <v>613</v>
      </c>
      <c r="E266" s="41" t="s">
        <v>45</v>
      </c>
      <c r="F266" s="41"/>
      <c r="G266" s="64">
        <f t="shared" si="87"/>
        <v>0</v>
      </c>
      <c r="H266" s="64">
        <f t="shared" si="87"/>
        <v>0</v>
      </c>
      <c r="I266" s="12">
        <f t="shared" si="69"/>
        <v>0</v>
      </c>
      <c r="J266" s="64">
        <f t="shared" si="88"/>
        <v>0</v>
      </c>
      <c r="K266" s="64">
        <f t="shared" si="88"/>
        <v>0</v>
      </c>
    </row>
    <row r="267" spans="1:11" ht="38.25">
      <c r="A267" s="106" t="s">
        <v>46</v>
      </c>
      <c r="B267" s="41" t="s">
        <v>22</v>
      </c>
      <c r="C267" s="41" t="s">
        <v>68</v>
      </c>
      <c r="D267" s="117" t="s">
        <v>613</v>
      </c>
      <c r="E267" s="41" t="s">
        <v>53</v>
      </c>
      <c r="F267" s="41"/>
      <c r="G267" s="64">
        <f t="shared" si="87"/>
        <v>0</v>
      </c>
      <c r="H267" s="64">
        <f t="shared" si="87"/>
        <v>0</v>
      </c>
      <c r="I267" s="12">
        <f t="shared" si="69"/>
        <v>0</v>
      </c>
      <c r="J267" s="64">
        <f t="shared" si="88"/>
        <v>0</v>
      </c>
      <c r="K267" s="64">
        <f t="shared" si="88"/>
        <v>0</v>
      </c>
    </row>
    <row r="268" spans="1:11" ht="12.75" customHeight="1">
      <c r="A268" s="106" t="s">
        <v>16</v>
      </c>
      <c r="B268" s="41" t="s">
        <v>22</v>
      </c>
      <c r="C268" s="41" t="s">
        <v>68</v>
      </c>
      <c r="D268" s="117" t="s">
        <v>613</v>
      </c>
      <c r="E268" s="41" t="s">
        <v>53</v>
      </c>
      <c r="F268" s="41" t="s">
        <v>17</v>
      </c>
      <c r="G268" s="64">
        <f>'[2]Бюджет 2025 г 1 чтение'!$H$197</f>
        <v>0</v>
      </c>
      <c r="H268" s="64"/>
      <c r="I268" s="12">
        <f t="shared" si="69"/>
        <v>0</v>
      </c>
      <c r="J268" s="22">
        <f>'[2]Бюджет 2025 г 1 чтение'!$I$197</f>
        <v>0</v>
      </c>
      <c r="K268" s="22">
        <f>'[2]Бюджет 2025 г 1 чтение'!$J$197</f>
        <v>0</v>
      </c>
    </row>
    <row r="269" spans="1:11" ht="51.75" customHeight="1">
      <c r="A269" s="106" t="s">
        <v>635</v>
      </c>
      <c r="B269" s="41" t="s">
        <v>22</v>
      </c>
      <c r="C269" s="41" t="s">
        <v>68</v>
      </c>
      <c r="D269" s="117" t="s">
        <v>614</v>
      </c>
      <c r="E269" s="41"/>
      <c r="F269" s="41"/>
      <c r="G269" s="64">
        <f t="shared" ref="G269:K272" si="89">G270</f>
        <v>10</v>
      </c>
      <c r="H269" s="64">
        <f t="shared" si="89"/>
        <v>0</v>
      </c>
      <c r="I269" s="12">
        <f t="shared" si="69"/>
        <v>10</v>
      </c>
      <c r="J269" s="64">
        <f t="shared" si="89"/>
        <v>0</v>
      </c>
      <c r="K269" s="64">
        <f t="shared" si="89"/>
        <v>0</v>
      </c>
    </row>
    <row r="270" spans="1:11" ht="12.75" customHeight="1">
      <c r="A270" s="106" t="s">
        <v>133</v>
      </c>
      <c r="B270" s="41" t="s">
        <v>22</v>
      </c>
      <c r="C270" s="41" t="s">
        <v>68</v>
      </c>
      <c r="D270" s="117" t="s">
        <v>615</v>
      </c>
      <c r="E270" s="41"/>
      <c r="F270" s="41"/>
      <c r="G270" s="64">
        <f t="shared" si="89"/>
        <v>10</v>
      </c>
      <c r="H270" s="64">
        <f t="shared" si="89"/>
        <v>0</v>
      </c>
      <c r="I270" s="12">
        <f t="shared" si="69"/>
        <v>10</v>
      </c>
      <c r="J270" s="64">
        <f t="shared" si="89"/>
        <v>0</v>
      </c>
      <c r="K270" s="64">
        <f t="shared" si="89"/>
        <v>0</v>
      </c>
    </row>
    <row r="271" spans="1:11" ht="12.75" customHeight="1">
      <c r="A271" s="106" t="s">
        <v>44</v>
      </c>
      <c r="B271" s="41" t="s">
        <v>22</v>
      </c>
      <c r="C271" s="41" t="s">
        <v>68</v>
      </c>
      <c r="D271" s="117" t="s">
        <v>615</v>
      </c>
      <c r="E271" s="41" t="s">
        <v>45</v>
      </c>
      <c r="F271" s="41"/>
      <c r="G271" s="64">
        <f t="shared" si="89"/>
        <v>10</v>
      </c>
      <c r="H271" s="64">
        <f t="shared" si="89"/>
        <v>0</v>
      </c>
      <c r="I271" s="12">
        <f t="shared" si="69"/>
        <v>10</v>
      </c>
      <c r="J271" s="64">
        <f t="shared" si="89"/>
        <v>0</v>
      </c>
      <c r="K271" s="64">
        <f t="shared" si="89"/>
        <v>0</v>
      </c>
    </row>
    <row r="272" spans="1:11" ht="12.75" customHeight="1">
      <c r="A272" s="106" t="s">
        <v>46</v>
      </c>
      <c r="B272" s="41" t="s">
        <v>22</v>
      </c>
      <c r="C272" s="41" t="s">
        <v>68</v>
      </c>
      <c r="D272" s="117" t="s">
        <v>615</v>
      </c>
      <c r="E272" s="41" t="s">
        <v>53</v>
      </c>
      <c r="F272" s="41"/>
      <c r="G272" s="64">
        <f t="shared" si="89"/>
        <v>10</v>
      </c>
      <c r="H272" s="64">
        <f t="shared" si="89"/>
        <v>0</v>
      </c>
      <c r="I272" s="12">
        <f t="shared" si="69"/>
        <v>10</v>
      </c>
      <c r="J272" s="64">
        <f t="shared" si="89"/>
        <v>0</v>
      </c>
      <c r="K272" s="64">
        <f t="shared" si="89"/>
        <v>0</v>
      </c>
    </row>
    <row r="273" spans="1:11" ht="12.75" customHeight="1">
      <c r="A273" s="106" t="s">
        <v>16</v>
      </c>
      <c r="B273" s="41" t="s">
        <v>22</v>
      </c>
      <c r="C273" s="41" t="s">
        <v>68</v>
      </c>
      <c r="D273" s="117" t="s">
        <v>615</v>
      </c>
      <c r="E273" s="41" t="s">
        <v>53</v>
      </c>
      <c r="F273" s="41" t="s">
        <v>17</v>
      </c>
      <c r="G273" s="64">
        <f>'[2]Бюджет 2025 г 1 чтение'!$H$202</f>
        <v>10</v>
      </c>
      <c r="H273" s="64">
        <f>'[4]Поправки февраль'!$I$206</f>
        <v>0</v>
      </c>
      <c r="I273" s="12">
        <f t="shared" si="69"/>
        <v>10</v>
      </c>
      <c r="J273" s="22">
        <f>'[2]Бюджет 2025 г 1 чтение'!$I$202</f>
        <v>0</v>
      </c>
      <c r="K273" s="22">
        <f>'[2]Бюджет 2025 г 1 чтение'!$J$202</f>
        <v>0</v>
      </c>
    </row>
    <row r="274" spans="1:11" ht="51">
      <c r="A274" s="106" t="s">
        <v>636</v>
      </c>
      <c r="B274" s="41" t="s">
        <v>22</v>
      </c>
      <c r="C274" s="41" t="s">
        <v>68</v>
      </c>
      <c r="D274" s="117" t="s">
        <v>616</v>
      </c>
      <c r="E274" s="41"/>
      <c r="F274" s="41"/>
      <c r="G274" s="64">
        <f t="shared" ref="G274:K277" si="90">G275</f>
        <v>2</v>
      </c>
      <c r="H274" s="64">
        <f t="shared" si="90"/>
        <v>0</v>
      </c>
      <c r="I274" s="12">
        <f t="shared" si="69"/>
        <v>2</v>
      </c>
      <c r="J274" s="64">
        <f t="shared" si="90"/>
        <v>4</v>
      </c>
      <c r="K274" s="64">
        <f t="shared" si="90"/>
        <v>0</v>
      </c>
    </row>
    <row r="275" spans="1:11" ht="12.75" customHeight="1">
      <c r="A275" s="106" t="s">
        <v>133</v>
      </c>
      <c r="B275" s="41" t="s">
        <v>22</v>
      </c>
      <c r="C275" s="41" t="s">
        <v>68</v>
      </c>
      <c r="D275" s="117" t="s">
        <v>617</v>
      </c>
      <c r="E275" s="41"/>
      <c r="F275" s="41"/>
      <c r="G275" s="64">
        <f t="shared" si="90"/>
        <v>2</v>
      </c>
      <c r="H275" s="64">
        <f t="shared" si="90"/>
        <v>0</v>
      </c>
      <c r="I275" s="12">
        <f t="shared" si="69"/>
        <v>2</v>
      </c>
      <c r="J275" s="64">
        <f t="shared" si="90"/>
        <v>4</v>
      </c>
      <c r="K275" s="64">
        <f t="shared" si="90"/>
        <v>0</v>
      </c>
    </row>
    <row r="276" spans="1:11" ht="25.5">
      <c r="A276" s="106" t="s">
        <v>44</v>
      </c>
      <c r="B276" s="41" t="s">
        <v>22</v>
      </c>
      <c r="C276" s="41" t="s">
        <v>68</v>
      </c>
      <c r="D276" s="117" t="s">
        <v>617</v>
      </c>
      <c r="E276" s="41" t="s">
        <v>45</v>
      </c>
      <c r="F276" s="41"/>
      <c r="G276" s="64">
        <f t="shared" si="90"/>
        <v>2</v>
      </c>
      <c r="H276" s="64">
        <f t="shared" si="90"/>
        <v>0</v>
      </c>
      <c r="I276" s="12">
        <f t="shared" si="69"/>
        <v>2</v>
      </c>
      <c r="J276" s="64">
        <f t="shared" si="90"/>
        <v>4</v>
      </c>
      <c r="K276" s="64">
        <f t="shared" si="90"/>
        <v>0</v>
      </c>
    </row>
    <row r="277" spans="1:11" ht="38.25">
      <c r="A277" s="106" t="s">
        <v>46</v>
      </c>
      <c r="B277" s="41" t="s">
        <v>22</v>
      </c>
      <c r="C277" s="41" t="s">
        <v>68</v>
      </c>
      <c r="D277" s="117" t="s">
        <v>617</v>
      </c>
      <c r="E277" s="41" t="s">
        <v>53</v>
      </c>
      <c r="F277" s="41"/>
      <c r="G277" s="64">
        <f t="shared" si="90"/>
        <v>2</v>
      </c>
      <c r="H277" s="64">
        <f t="shared" si="90"/>
        <v>0</v>
      </c>
      <c r="I277" s="12">
        <f t="shared" si="69"/>
        <v>2</v>
      </c>
      <c r="J277" s="64">
        <f t="shared" si="90"/>
        <v>4</v>
      </c>
      <c r="K277" s="64">
        <f t="shared" si="90"/>
        <v>0</v>
      </c>
    </row>
    <row r="278" spans="1:11" ht="12.75" customHeight="1">
      <c r="A278" s="106" t="s">
        <v>16</v>
      </c>
      <c r="B278" s="41" t="s">
        <v>22</v>
      </c>
      <c r="C278" s="41" t="s">
        <v>68</v>
      </c>
      <c r="D278" s="117" t="s">
        <v>617</v>
      </c>
      <c r="E278" s="41" t="s">
        <v>53</v>
      </c>
      <c r="F278" s="41" t="s">
        <v>17</v>
      </c>
      <c r="G278" s="64">
        <f>'[2]Бюджет 2025 г 1 чтение'!$H$207</f>
        <v>2</v>
      </c>
      <c r="H278" s="64">
        <f>'[4]Поправки февраль'!$I$211</f>
        <v>0</v>
      </c>
      <c r="I278" s="12">
        <f t="shared" si="69"/>
        <v>2</v>
      </c>
      <c r="J278" s="22">
        <f>'[2]Бюджет 2025 г 1 чтение'!$I$207</f>
        <v>4</v>
      </c>
      <c r="K278" s="22">
        <f>'[2]Бюджет 2025 г 1 чтение'!$J$207</f>
        <v>0</v>
      </c>
    </row>
    <row r="279" spans="1:11" ht="38.25">
      <c r="A279" s="106" t="s">
        <v>637</v>
      </c>
      <c r="B279" s="41" t="s">
        <v>22</v>
      </c>
      <c r="C279" s="41" t="s">
        <v>68</v>
      </c>
      <c r="D279" s="117" t="s">
        <v>618</v>
      </c>
      <c r="E279" s="41"/>
      <c r="F279" s="41"/>
      <c r="G279" s="64">
        <f t="shared" ref="G279:H282" si="91">G280</f>
        <v>1</v>
      </c>
      <c r="H279" s="64">
        <f t="shared" si="91"/>
        <v>0</v>
      </c>
      <c r="I279" s="12">
        <f t="shared" si="69"/>
        <v>1</v>
      </c>
      <c r="J279" s="64">
        <f t="shared" ref="J279:K282" si="92">J280</f>
        <v>1</v>
      </c>
      <c r="K279" s="64">
        <f t="shared" si="92"/>
        <v>0</v>
      </c>
    </row>
    <row r="280" spans="1:11" ht="12.75" customHeight="1">
      <c r="A280" s="106" t="s">
        <v>133</v>
      </c>
      <c r="B280" s="41" t="s">
        <v>22</v>
      </c>
      <c r="C280" s="41" t="s">
        <v>68</v>
      </c>
      <c r="D280" s="117" t="s">
        <v>619</v>
      </c>
      <c r="E280" s="41"/>
      <c r="F280" s="41"/>
      <c r="G280" s="64">
        <f t="shared" si="91"/>
        <v>1</v>
      </c>
      <c r="H280" s="64">
        <f t="shared" si="91"/>
        <v>0</v>
      </c>
      <c r="I280" s="12">
        <f t="shared" si="69"/>
        <v>1</v>
      </c>
      <c r="J280" s="64">
        <f t="shared" si="92"/>
        <v>1</v>
      </c>
      <c r="K280" s="64">
        <f t="shared" si="92"/>
        <v>0</v>
      </c>
    </row>
    <row r="281" spans="1:11" ht="25.5">
      <c r="A281" s="106" t="s">
        <v>44</v>
      </c>
      <c r="B281" s="41" t="s">
        <v>22</v>
      </c>
      <c r="C281" s="41" t="s">
        <v>68</v>
      </c>
      <c r="D281" s="117" t="s">
        <v>619</v>
      </c>
      <c r="E281" s="41" t="s">
        <v>45</v>
      </c>
      <c r="F281" s="41"/>
      <c r="G281" s="64">
        <f t="shared" si="91"/>
        <v>1</v>
      </c>
      <c r="H281" s="64">
        <f t="shared" si="91"/>
        <v>0</v>
      </c>
      <c r="I281" s="12">
        <f t="shared" ref="I281:I344" si="93">G281+H281</f>
        <v>1</v>
      </c>
      <c r="J281" s="64">
        <f t="shared" si="92"/>
        <v>1</v>
      </c>
      <c r="K281" s="64">
        <f t="shared" si="92"/>
        <v>0</v>
      </c>
    </row>
    <row r="282" spans="1:11" ht="38.25">
      <c r="A282" s="106" t="s">
        <v>46</v>
      </c>
      <c r="B282" s="41" t="s">
        <v>22</v>
      </c>
      <c r="C282" s="41" t="s">
        <v>68</v>
      </c>
      <c r="D282" s="117" t="s">
        <v>619</v>
      </c>
      <c r="E282" s="41" t="s">
        <v>53</v>
      </c>
      <c r="F282" s="41"/>
      <c r="G282" s="64">
        <f t="shared" si="91"/>
        <v>1</v>
      </c>
      <c r="H282" s="64">
        <f t="shared" si="91"/>
        <v>0</v>
      </c>
      <c r="I282" s="12">
        <f t="shared" si="93"/>
        <v>1</v>
      </c>
      <c r="J282" s="64">
        <f t="shared" si="92"/>
        <v>1</v>
      </c>
      <c r="K282" s="64">
        <f t="shared" si="92"/>
        <v>0</v>
      </c>
    </row>
    <row r="283" spans="1:11" ht="12.75" customHeight="1">
      <c r="A283" s="106" t="s">
        <v>16</v>
      </c>
      <c r="B283" s="41" t="s">
        <v>22</v>
      </c>
      <c r="C283" s="41" t="s">
        <v>68</v>
      </c>
      <c r="D283" s="117" t="s">
        <v>619</v>
      </c>
      <c r="E283" s="41" t="s">
        <v>53</v>
      </c>
      <c r="F283" s="41" t="s">
        <v>17</v>
      </c>
      <c r="G283" s="64">
        <f>'[2]Бюджет 2025 г 1 чтение'!$H$212</f>
        <v>1</v>
      </c>
      <c r="H283" s="64">
        <f>'[4]Поправки февраль'!$I$216</f>
        <v>0</v>
      </c>
      <c r="I283" s="12">
        <f t="shared" si="93"/>
        <v>1</v>
      </c>
      <c r="J283" s="22">
        <f>'[2]Бюджет 2025 г 1 чтение'!$I$212</f>
        <v>1</v>
      </c>
      <c r="K283" s="22">
        <f>'[2]Бюджет 2025 г 1 чтение'!$J$212</f>
        <v>0</v>
      </c>
    </row>
    <row r="284" spans="1:11" ht="51">
      <c r="A284" s="106" t="s">
        <v>610</v>
      </c>
      <c r="B284" s="41" t="s">
        <v>22</v>
      </c>
      <c r="C284" s="41" t="s">
        <v>68</v>
      </c>
      <c r="D284" s="117" t="s">
        <v>621</v>
      </c>
      <c r="E284" s="41"/>
      <c r="F284" s="41"/>
      <c r="G284" s="64">
        <f t="shared" ref="G284:H287" si="94">G285</f>
        <v>1</v>
      </c>
      <c r="H284" s="64">
        <f t="shared" si="94"/>
        <v>0</v>
      </c>
      <c r="I284" s="12">
        <f t="shared" si="93"/>
        <v>1</v>
      </c>
      <c r="J284" s="64">
        <f t="shared" ref="J284:K287" si="95">J285</f>
        <v>1</v>
      </c>
      <c r="K284" s="64">
        <f t="shared" si="95"/>
        <v>0</v>
      </c>
    </row>
    <row r="285" spans="1:11" ht="12.75" customHeight="1">
      <c r="A285" s="106" t="s">
        <v>133</v>
      </c>
      <c r="B285" s="41" t="s">
        <v>22</v>
      </c>
      <c r="C285" s="41" t="s">
        <v>68</v>
      </c>
      <c r="D285" s="117" t="s">
        <v>620</v>
      </c>
      <c r="E285" s="41"/>
      <c r="F285" s="41"/>
      <c r="G285" s="64">
        <f t="shared" si="94"/>
        <v>1</v>
      </c>
      <c r="H285" s="64">
        <f t="shared" si="94"/>
        <v>0</v>
      </c>
      <c r="I285" s="12">
        <f t="shared" si="93"/>
        <v>1</v>
      </c>
      <c r="J285" s="64">
        <f t="shared" si="95"/>
        <v>1</v>
      </c>
      <c r="K285" s="64">
        <f t="shared" si="95"/>
        <v>0</v>
      </c>
    </row>
    <row r="286" spans="1:11" ht="25.5">
      <c r="A286" s="106" t="s">
        <v>44</v>
      </c>
      <c r="B286" s="41" t="s">
        <v>22</v>
      </c>
      <c r="C286" s="41" t="s">
        <v>68</v>
      </c>
      <c r="D286" s="117" t="s">
        <v>620</v>
      </c>
      <c r="E286" s="41" t="s">
        <v>45</v>
      </c>
      <c r="F286" s="41"/>
      <c r="G286" s="64">
        <f t="shared" si="94"/>
        <v>1</v>
      </c>
      <c r="H286" s="64">
        <f t="shared" si="94"/>
        <v>0</v>
      </c>
      <c r="I286" s="12">
        <f t="shared" si="93"/>
        <v>1</v>
      </c>
      <c r="J286" s="64">
        <f t="shared" si="95"/>
        <v>1</v>
      </c>
      <c r="K286" s="64">
        <f t="shared" si="95"/>
        <v>0</v>
      </c>
    </row>
    <row r="287" spans="1:11" ht="38.25">
      <c r="A287" s="106" t="s">
        <v>46</v>
      </c>
      <c r="B287" s="41" t="s">
        <v>22</v>
      </c>
      <c r="C287" s="41" t="s">
        <v>68</v>
      </c>
      <c r="D287" s="117" t="s">
        <v>620</v>
      </c>
      <c r="E287" s="41" t="s">
        <v>53</v>
      </c>
      <c r="F287" s="41"/>
      <c r="G287" s="64">
        <f t="shared" si="94"/>
        <v>1</v>
      </c>
      <c r="H287" s="64">
        <f t="shared" si="94"/>
        <v>0</v>
      </c>
      <c r="I287" s="12">
        <f t="shared" si="93"/>
        <v>1</v>
      </c>
      <c r="J287" s="64">
        <f t="shared" si="95"/>
        <v>1</v>
      </c>
      <c r="K287" s="64">
        <f t="shared" si="95"/>
        <v>0</v>
      </c>
    </row>
    <row r="288" spans="1:11" ht="12.75" customHeight="1">
      <c r="A288" s="106" t="s">
        <v>16</v>
      </c>
      <c r="B288" s="41" t="s">
        <v>22</v>
      </c>
      <c r="C288" s="41" t="s">
        <v>68</v>
      </c>
      <c r="D288" s="117" t="s">
        <v>620</v>
      </c>
      <c r="E288" s="41" t="s">
        <v>53</v>
      </c>
      <c r="F288" s="41" t="s">
        <v>17</v>
      </c>
      <c r="G288" s="64">
        <f>'[2]Бюджет 2025 г 1 чтение'!$H$217</f>
        <v>1</v>
      </c>
      <c r="H288" s="64">
        <f>'[4]Поправки февраль'!$I$221</f>
        <v>0</v>
      </c>
      <c r="I288" s="12">
        <f t="shared" si="93"/>
        <v>1</v>
      </c>
      <c r="J288" s="22">
        <f>'[2]Бюджет 2025 г 1 чтение'!$I$217</f>
        <v>1</v>
      </c>
      <c r="K288" s="22">
        <f>'[2]Бюджет 2025 г 1 чтение'!$J$217</f>
        <v>0</v>
      </c>
    </row>
    <row r="289" spans="1:11" ht="15" customHeight="1">
      <c r="A289" s="31" t="s">
        <v>115</v>
      </c>
      <c r="B289" s="38" t="s">
        <v>116</v>
      </c>
      <c r="C289" s="38"/>
      <c r="D289" s="32"/>
      <c r="E289" s="38"/>
      <c r="F289" s="38"/>
      <c r="G289" s="15">
        <f t="shared" ref="G289:K289" si="96">G291</f>
        <v>1507.4</v>
      </c>
      <c r="H289" s="15">
        <f t="shared" si="96"/>
        <v>0</v>
      </c>
      <c r="I289" s="12">
        <f t="shared" si="93"/>
        <v>1507.4</v>
      </c>
      <c r="J289" s="15">
        <f t="shared" si="96"/>
        <v>1646.2</v>
      </c>
      <c r="K289" s="15">
        <f t="shared" si="96"/>
        <v>1704.3</v>
      </c>
    </row>
    <row r="290" spans="1:11">
      <c r="A290" s="31" t="s">
        <v>19</v>
      </c>
      <c r="B290" s="38" t="s">
        <v>116</v>
      </c>
      <c r="C290" s="38"/>
      <c r="D290" s="32"/>
      <c r="E290" s="38"/>
      <c r="F290" s="38"/>
      <c r="G290" s="15">
        <f t="shared" ref="G290:K290" si="97">G297+G302</f>
        <v>1507.4</v>
      </c>
      <c r="H290" s="15">
        <f t="shared" si="97"/>
        <v>0</v>
      </c>
      <c r="I290" s="12">
        <f t="shared" si="93"/>
        <v>1507.4</v>
      </c>
      <c r="J290" s="15">
        <f t="shared" si="97"/>
        <v>1646.2</v>
      </c>
      <c r="K290" s="15">
        <f t="shared" si="97"/>
        <v>1704.3</v>
      </c>
    </row>
    <row r="291" spans="1:11" ht="24">
      <c r="A291" s="31" t="s">
        <v>117</v>
      </c>
      <c r="B291" s="38" t="s">
        <v>116</v>
      </c>
      <c r="C291" s="38" t="s">
        <v>118</v>
      </c>
      <c r="D291" s="32"/>
      <c r="E291" s="38"/>
      <c r="F291" s="38"/>
      <c r="G291" s="15">
        <f t="shared" ref="G291:K291" si="98">G292+G298</f>
        <v>1507.4</v>
      </c>
      <c r="H291" s="15">
        <f t="shared" si="98"/>
        <v>0</v>
      </c>
      <c r="I291" s="12">
        <f t="shared" si="93"/>
        <v>1507.4</v>
      </c>
      <c r="J291" s="15">
        <f t="shared" si="98"/>
        <v>1646.2</v>
      </c>
      <c r="K291" s="15">
        <f t="shared" si="98"/>
        <v>1704.3</v>
      </c>
    </row>
    <row r="292" spans="1:11" ht="24" hidden="1">
      <c r="A292" s="69" t="s">
        <v>25</v>
      </c>
      <c r="B292" s="38" t="s">
        <v>116</v>
      </c>
      <c r="C292" s="38" t="s">
        <v>118</v>
      </c>
      <c r="D292" s="11" t="s">
        <v>119</v>
      </c>
      <c r="E292" s="38"/>
      <c r="F292" s="38"/>
      <c r="G292" s="15">
        <f t="shared" ref="G292:J294" si="99">G293</f>
        <v>0</v>
      </c>
      <c r="H292" s="15">
        <f t="shared" si="99"/>
        <v>0</v>
      </c>
      <c r="I292" s="12">
        <f t="shared" si="93"/>
        <v>0</v>
      </c>
      <c r="J292" s="15">
        <f t="shared" si="99"/>
        <v>0</v>
      </c>
      <c r="K292" s="26"/>
    </row>
    <row r="293" spans="1:11" ht="48" hidden="1">
      <c r="A293" s="60" t="s">
        <v>120</v>
      </c>
      <c r="B293" s="39" t="s">
        <v>116</v>
      </c>
      <c r="C293" s="39" t="s">
        <v>118</v>
      </c>
      <c r="D293" s="30" t="s">
        <v>121</v>
      </c>
      <c r="E293" s="39"/>
      <c r="F293" s="39"/>
      <c r="G293" s="16">
        <f t="shared" si="99"/>
        <v>0</v>
      </c>
      <c r="H293" s="16">
        <f t="shared" si="99"/>
        <v>0</v>
      </c>
      <c r="I293" s="12">
        <f t="shared" si="93"/>
        <v>0</v>
      </c>
      <c r="J293" s="16">
        <f t="shared" si="99"/>
        <v>0</v>
      </c>
      <c r="K293" s="26"/>
    </row>
    <row r="294" spans="1:11" hidden="1">
      <c r="A294" s="60" t="s">
        <v>122</v>
      </c>
      <c r="B294" s="39" t="s">
        <v>116</v>
      </c>
      <c r="C294" s="39" t="s">
        <v>118</v>
      </c>
      <c r="D294" s="30" t="s">
        <v>121</v>
      </c>
      <c r="E294" s="39" t="s">
        <v>123</v>
      </c>
      <c r="F294" s="39"/>
      <c r="G294" s="16">
        <f t="shared" si="99"/>
        <v>0</v>
      </c>
      <c r="H294" s="16">
        <f t="shared" si="99"/>
        <v>0</v>
      </c>
      <c r="I294" s="12">
        <f t="shared" si="93"/>
        <v>0</v>
      </c>
      <c r="J294" s="16">
        <f t="shared" si="99"/>
        <v>0</v>
      </c>
      <c r="K294" s="26"/>
    </row>
    <row r="295" spans="1:11" hidden="1">
      <c r="A295" s="60" t="s">
        <v>124</v>
      </c>
      <c r="B295" s="39" t="s">
        <v>116</v>
      </c>
      <c r="C295" s="39" t="s">
        <v>118</v>
      </c>
      <c r="D295" s="30" t="s">
        <v>121</v>
      </c>
      <c r="E295" s="39" t="s">
        <v>125</v>
      </c>
      <c r="F295" s="39"/>
      <c r="G295" s="16">
        <f>G296+G297</f>
        <v>0</v>
      </c>
      <c r="H295" s="16">
        <f>H296+H297</f>
        <v>0</v>
      </c>
      <c r="I295" s="12">
        <f t="shared" si="93"/>
        <v>0</v>
      </c>
      <c r="J295" s="16">
        <f>J296+J297</f>
        <v>0</v>
      </c>
      <c r="K295" s="26"/>
    </row>
    <row r="296" spans="1:11" hidden="1">
      <c r="A296" s="60" t="s">
        <v>18</v>
      </c>
      <c r="B296" s="39" t="s">
        <v>116</v>
      </c>
      <c r="C296" s="39" t="s">
        <v>118</v>
      </c>
      <c r="D296" s="30" t="s">
        <v>121</v>
      </c>
      <c r="E296" s="39" t="s">
        <v>125</v>
      </c>
      <c r="F296" s="39" t="s">
        <v>10</v>
      </c>
      <c r="G296" s="26"/>
      <c r="H296" s="26"/>
      <c r="I296" s="12">
        <f t="shared" si="93"/>
        <v>0</v>
      </c>
      <c r="J296" s="20"/>
      <c r="K296" s="26"/>
    </row>
    <row r="297" spans="1:11" hidden="1">
      <c r="A297" s="60" t="s">
        <v>19</v>
      </c>
      <c r="B297" s="39" t="s">
        <v>116</v>
      </c>
      <c r="C297" s="39" t="s">
        <v>118</v>
      </c>
      <c r="D297" s="30" t="s">
        <v>121</v>
      </c>
      <c r="E297" s="39" t="s">
        <v>125</v>
      </c>
      <c r="F297" s="39" t="s">
        <v>11</v>
      </c>
      <c r="G297" s="26"/>
      <c r="H297" s="26"/>
      <c r="I297" s="12">
        <f t="shared" si="93"/>
        <v>0</v>
      </c>
      <c r="J297" s="20"/>
      <c r="K297" s="26"/>
    </row>
    <row r="298" spans="1:11" ht="24" customHeight="1">
      <c r="A298" s="69" t="s">
        <v>25</v>
      </c>
      <c r="B298" s="38" t="s">
        <v>116</v>
      </c>
      <c r="C298" s="38" t="s">
        <v>118</v>
      </c>
      <c r="D298" s="11" t="s">
        <v>26</v>
      </c>
      <c r="E298" s="38"/>
      <c r="F298" s="38"/>
      <c r="G298" s="16">
        <f t="shared" ref="G298:K301" si="100">G299</f>
        <v>1507.4</v>
      </c>
      <c r="H298" s="16">
        <f t="shared" si="100"/>
        <v>0</v>
      </c>
      <c r="I298" s="12">
        <f t="shared" si="93"/>
        <v>1507.4</v>
      </c>
      <c r="J298" s="16">
        <f t="shared" si="100"/>
        <v>1646.2</v>
      </c>
      <c r="K298" s="16">
        <f t="shared" si="100"/>
        <v>1704.3</v>
      </c>
    </row>
    <row r="299" spans="1:11" ht="48.75" customHeight="1">
      <c r="A299" s="60" t="s">
        <v>120</v>
      </c>
      <c r="B299" s="39" t="s">
        <v>116</v>
      </c>
      <c r="C299" s="39" t="s">
        <v>118</v>
      </c>
      <c r="D299" s="30" t="s">
        <v>126</v>
      </c>
      <c r="E299" s="39"/>
      <c r="F299" s="39"/>
      <c r="G299" s="16">
        <f>G300</f>
        <v>1507.4</v>
      </c>
      <c r="H299" s="16">
        <f>H300</f>
        <v>0</v>
      </c>
      <c r="I299" s="12">
        <f t="shared" si="93"/>
        <v>1507.4</v>
      </c>
      <c r="J299" s="16">
        <f t="shared" si="100"/>
        <v>1646.2</v>
      </c>
      <c r="K299" s="16">
        <f t="shared" si="100"/>
        <v>1704.3</v>
      </c>
    </row>
    <row r="300" spans="1:11">
      <c r="A300" s="60" t="s">
        <v>122</v>
      </c>
      <c r="B300" s="39" t="s">
        <v>116</v>
      </c>
      <c r="C300" s="39" t="s">
        <v>118</v>
      </c>
      <c r="D300" s="30" t="s">
        <v>126</v>
      </c>
      <c r="E300" s="39" t="s">
        <v>123</v>
      </c>
      <c r="F300" s="39"/>
      <c r="G300" s="16">
        <f t="shared" si="100"/>
        <v>1507.4</v>
      </c>
      <c r="H300" s="16">
        <f t="shared" si="100"/>
        <v>0</v>
      </c>
      <c r="I300" s="12">
        <f t="shared" si="93"/>
        <v>1507.4</v>
      </c>
      <c r="J300" s="16">
        <f t="shared" si="100"/>
        <v>1646.2</v>
      </c>
      <c r="K300" s="16">
        <f t="shared" si="100"/>
        <v>1704.3</v>
      </c>
    </row>
    <row r="301" spans="1:11">
      <c r="A301" s="60" t="s">
        <v>124</v>
      </c>
      <c r="B301" s="39" t="s">
        <v>116</v>
      </c>
      <c r="C301" s="39" t="s">
        <v>118</v>
      </c>
      <c r="D301" s="30" t="s">
        <v>126</v>
      </c>
      <c r="E301" s="39" t="s">
        <v>125</v>
      </c>
      <c r="F301" s="39"/>
      <c r="G301" s="16">
        <f t="shared" si="100"/>
        <v>1507.4</v>
      </c>
      <c r="H301" s="16">
        <f t="shared" si="100"/>
        <v>0</v>
      </c>
      <c r="I301" s="12">
        <f t="shared" si="93"/>
        <v>1507.4</v>
      </c>
      <c r="J301" s="16">
        <f t="shared" si="100"/>
        <v>1646.2</v>
      </c>
      <c r="K301" s="16">
        <f t="shared" si="100"/>
        <v>1704.3</v>
      </c>
    </row>
    <row r="302" spans="1:11">
      <c r="A302" s="60" t="s">
        <v>19</v>
      </c>
      <c r="B302" s="39" t="s">
        <v>116</v>
      </c>
      <c r="C302" s="39" t="s">
        <v>118</v>
      </c>
      <c r="D302" s="30" t="s">
        <v>126</v>
      </c>
      <c r="E302" s="39" t="s">
        <v>125</v>
      </c>
      <c r="F302" s="39" t="s">
        <v>11</v>
      </c>
      <c r="G302" s="19">
        <f>'[3]Бюджет 2025 г 2 чтение'!$H$603</f>
        <v>1507.4</v>
      </c>
      <c r="H302" s="19">
        <f>'[4]Поправки февраль'!$I$611</f>
        <v>0</v>
      </c>
      <c r="I302" s="12">
        <f t="shared" si="93"/>
        <v>1507.4</v>
      </c>
      <c r="J302" s="20">
        <f>'[3]Бюджет 2025 г 2 чтение'!$I$603</f>
        <v>1646.2</v>
      </c>
      <c r="K302" s="19">
        <f>'[3]Бюджет 2025 г 2 чтение'!$J$603</f>
        <v>1704.3</v>
      </c>
    </row>
    <row r="303" spans="1:11" ht="37.5" customHeight="1">
      <c r="A303" s="69" t="s">
        <v>127</v>
      </c>
      <c r="B303" s="38" t="s">
        <v>128</v>
      </c>
      <c r="C303" s="38"/>
      <c r="D303" s="32"/>
      <c r="E303" s="38"/>
      <c r="F303" s="38"/>
      <c r="G303" s="15">
        <f t="shared" ref="G303:K303" si="101">G306</f>
        <v>2580.1999999999998</v>
      </c>
      <c r="H303" s="15">
        <f t="shared" si="101"/>
        <v>0</v>
      </c>
      <c r="I303" s="12">
        <f t="shared" si="93"/>
        <v>2580.1999999999998</v>
      </c>
      <c r="J303" s="15">
        <f t="shared" si="101"/>
        <v>2302.5</v>
      </c>
      <c r="K303" s="15">
        <f t="shared" si="101"/>
        <v>2130</v>
      </c>
    </row>
    <row r="304" spans="1:11">
      <c r="A304" s="10" t="s">
        <v>16</v>
      </c>
      <c r="B304" s="39" t="s">
        <v>128</v>
      </c>
      <c r="C304" s="39"/>
      <c r="D304" s="30"/>
      <c r="E304" s="39"/>
      <c r="F304" s="39" t="s">
        <v>17</v>
      </c>
      <c r="G304" s="16">
        <f>G311+G316+G329+G332+G335+G324+G319+G339+G342</f>
        <v>2580.1999999999998</v>
      </c>
      <c r="H304" s="16"/>
      <c r="I304" s="12">
        <f t="shared" si="93"/>
        <v>2580.1999999999998</v>
      </c>
      <c r="J304" s="16">
        <f t="shared" ref="J304:K304" si="102">J311+J316+J329+J332+J335+J324+J319+J339+J342</f>
        <v>2302.5</v>
      </c>
      <c r="K304" s="16">
        <f t="shared" si="102"/>
        <v>2130</v>
      </c>
    </row>
    <row r="305" spans="1:11" hidden="1">
      <c r="A305" s="10" t="s">
        <v>18</v>
      </c>
      <c r="B305" s="39" t="s">
        <v>128</v>
      </c>
      <c r="C305" s="39"/>
      <c r="D305" s="30"/>
      <c r="E305" s="39"/>
      <c r="F305" s="39" t="s">
        <v>10</v>
      </c>
      <c r="G305" s="26"/>
      <c r="H305" s="26"/>
      <c r="I305" s="12">
        <f t="shared" si="93"/>
        <v>0</v>
      </c>
      <c r="J305" s="12" t="e">
        <f>E305+#REF!</f>
        <v>#REF!</v>
      </c>
      <c r="K305" s="26"/>
    </row>
    <row r="306" spans="1:11" ht="51.75" customHeight="1">
      <c r="A306" s="69" t="s">
        <v>129</v>
      </c>
      <c r="B306" s="39" t="s">
        <v>128</v>
      </c>
      <c r="C306" s="39" t="s">
        <v>130</v>
      </c>
      <c r="D306" s="30"/>
      <c r="E306" s="39"/>
      <c r="F306" s="39"/>
      <c r="G306" s="16">
        <f t="shared" ref="G306:K306" si="103">G307+G312+G325+G320</f>
        <v>2580.1999999999998</v>
      </c>
      <c r="H306" s="16">
        <f t="shared" si="103"/>
        <v>0</v>
      </c>
      <c r="I306" s="12">
        <f t="shared" si="93"/>
        <v>2580.1999999999998</v>
      </c>
      <c r="J306" s="16">
        <f t="shared" si="103"/>
        <v>2302.5</v>
      </c>
      <c r="K306" s="16">
        <f t="shared" si="103"/>
        <v>2130</v>
      </c>
    </row>
    <row r="307" spans="1:11" ht="60" hidden="1" customHeight="1">
      <c r="A307" s="33" t="s">
        <v>131</v>
      </c>
      <c r="B307" s="18" t="s">
        <v>128</v>
      </c>
      <c r="C307" s="18" t="s">
        <v>130</v>
      </c>
      <c r="D307" s="35" t="s">
        <v>132</v>
      </c>
      <c r="E307" s="40"/>
      <c r="F307" s="40"/>
      <c r="G307" s="16">
        <f t="shared" ref="G307:J310" si="104">G308</f>
        <v>0</v>
      </c>
      <c r="H307" s="16">
        <f t="shared" si="104"/>
        <v>0</v>
      </c>
      <c r="I307" s="12">
        <f t="shared" si="93"/>
        <v>0</v>
      </c>
      <c r="J307" s="16">
        <f t="shared" si="104"/>
        <v>0</v>
      </c>
      <c r="K307" s="26"/>
    </row>
    <row r="308" spans="1:11" hidden="1">
      <c r="A308" s="17" t="s">
        <v>133</v>
      </c>
      <c r="B308" s="18" t="s">
        <v>128</v>
      </c>
      <c r="C308" s="18" t="s">
        <v>130</v>
      </c>
      <c r="D308" s="35" t="s">
        <v>134</v>
      </c>
      <c r="E308" s="39"/>
      <c r="F308" s="39"/>
      <c r="G308" s="16">
        <f t="shared" si="104"/>
        <v>0</v>
      </c>
      <c r="H308" s="16">
        <f t="shared" si="104"/>
        <v>0</v>
      </c>
      <c r="I308" s="12">
        <f t="shared" si="93"/>
        <v>0</v>
      </c>
      <c r="J308" s="16">
        <f t="shared" si="104"/>
        <v>0</v>
      </c>
      <c r="K308" s="26"/>
    </row>
    <row r="309" spans="1:11" ht="26.25" hidden="1" customHeight="1">
      <c r="A309" s="17" t="s">
        <v>44</v>
      </c>
      <c r="B309" s="18" t="s">
        <v>128</v>
      </c>
      <c r="C309" s="18" t="s">
        <v>130</v>
      </c>
      <c r="D309" s="35" t="s">
        <v>134</v>
      </c>
      <c r="E309" s="39" t="s">
        <v>45</v>
      </c>
      <c r="F309" s="39"/>
      <c r="G309" s="16">
        <f t="shared" si="104"/>
        <v>0</v>
      </c>
      <c r="H309" s="16">
        <f t="shared" si="104"/>
        <v>0</v>
      </c>
      <c r="I309" s="12">
        <f t="shared" si="93"/>
        <v>0</v>
      </c>
      <c r="J309" s="16">
        <f t="shared" si="104"/>
        <v>0</v>
      </c>
      <c r="K309" s="26"/>
    </row>
    <row r="310" spans="1:11" ht="36" hidden="1">
      <c r="A310" s="17" t="s">
        <v>46</v>
      </c>
      <c r="B310" s="18" t="s">
        <v>128</v>
      </c>
      <c r="C310" s="18" t="s">
        <v>130</v>
      </c>
      <c r="D310" s="35" t="s">
        <v>134</v>
      </c>
      <c r="E310" s="39" t="s">
        <v>53</v>
      </c>
      <c r="F310" s="39"/>
      <c r="G310" s="16">
        <f t="shared" si="104"/>
        <v>0</v>
      </c>
      <c r="H310" s="16">
        <f t="shared" si="104"/>
        <v>0</v>
      </c>
      <c r="I310" s="12">
        <f t="shared" si="93"/>
        <v>0</v>
      </c>
      <c r="J310" s="16">
        <f t="shared" si="104"/>
        <v>0</v>
      </c>
      <c r="K310" s="26"/>
    </row>
    <row r="311" spans="1:11" hidden="1">
      <c r="A311" s="17" t="s">
        <v>16</v>
      </c>
      <c r="B311" s="18" t="s">
        <v>128</v>
      </c>
      <c r="C311" s="18" t="s">
        <v>130</v>
      </c>
      <c r="D311" s="35" t="s">
        <v>134</v>
      </c>
      <c r="E311" s="39" t="s">
        <v>53</v>
      </c>
      <c r="F311" s="39" t="s">
        <v>17</v>
      </c>
      <c r="G311" s="19"/>
      <c r="H311" s="19"/>
      <c r="I311" s="12">
        <f t="shared" si="93"/>
        <v>0</v>
      </c>
      <c r="J311" s="20"/>
      <c r="K311" s="26"/>
    </row>
    <row r="312" spans="1:11" ht="60" hidden="1">
      <c r="A312" s="13" t="s">
        <v>135</v>
      </c>
      <c r="B312" s="39" t="s">
        <v>128</v>
      </c>
      <c r="C312" s="39" t="s">
        <v>130</v>
      </c>
      <c r="D312" s="30" t="s">
        <v>136</v>
      </c>
      <c r="E312" s="39"/>
      <c r="F312" s="39"/>
      <c r="G312" s="16">
        <f t="shared" ref="G312:K312" si="105">G313</f>
        <v>0</v>
      </c>
      <c r="H312" s="16">
        <f t="shared" si="105"/>
        <v>0</v>
      </c>
      <c r="I312" s="12">
        <f t="shared" si="93"/>
        <v>0</v>
      </c>
      <c r="J312" s="16">
        <f t="shared" si="105"/>
        <v>0</v>
      </c>
      <c r="K312" s="16">
        <f t="shared" si="105"/>
        <v>0</v>
      </c>
    </row>
    <row r="313" spans="1:11" ht="15.75" hidden="1" customHeight="1">
      <c r="A313" s="17" t="s">
        <v>133</v>
      </c>
      <c r="B313" s="40" t="s">
        <v>128</v>
      </c>
      <c r="C313" s="40" t="s">
        <v>130</v>
      </c>
      <c r="D313" s="35" t="s">
        <v>137</v>
      </c>
      <c r="E313" s="40"/>
      <c r="F313" s="40"/>
      <c r="G313" s="36">
        <f t="shared" ref="G313:K313" si="106">G314+G317</f>
        <v>0</v>
      </c>
      <c r="H313" s="36">
        <f t="shared" si="106"/>
        <v>0</v>
      </c>
      <c r="I313" s="12">
        <f t="shared" si="93"/>
        <v>0</v>
      </c>
      <c r="J313" s="36">
        <f t="shared" si="106"/>
        <v>0</v>
      </c>
      <c r="K313" s="36">
        <f t="shared" si="106"/>
        <v>0</v>
      </c>
    </row>
    <row r="314" spans="1:11" ht="27.75" hidden="1" customHeight="1">
      <c r="A314" s="17" t="s">
        <v>44</v>
      </c>
      <c r="B314" s="39" t="s">
        <v>128</v>
      </c>
      <c r="C314" s="39" t="s">
        <v>130</v>
      </c>
      <c r="D314" s="35" t="s">
        <v>137</v>
      </c>
      <c r="E314" s="39" t="s">
        <v>45</v>
      </c>
      <c r="F314" s="39"/>
      <c r="G314" s="16">
        <f t="shared" ref="G314:K315" si="107">G315</f>
        <v>0</v>
      </c>
      <c r="H314" s="16">
        <f t="shared" si="107"/>
        <v>0</v>
      </c>
      <c r="I314" s="12">
        <f t="shared" si="93"/>
        <v>0</v>
      </c>
      <c r="J314" s="16">
        <f t="shared" si="107"/>
        <v>0</v>
      </c>
      <c r="K314" s="16">
        <f t="shared" si="107"/>
        <v>0</v>
      </c>
    </row>
    <row r="315" spans="1:11" ht="36" hidden="1">
      <c r="A315" s="17" t="s">
        <v>46</v>
      </c>
      <c r="B315" s="39" t="s">
        <v>128</v>
      </c>
      <c r="C315" s="39" t="s">
        <v>130</v>
      </c>
      <c r="D315" s="35" t="s">
        <v>137</v>
      </c>
      <c r="E315" s="39" t="s">
        <v>53</v>
      </c>
      <c r="F315" s="39"/>
      <c r="G315" s="16">
        <f t="shared" si="107"/>
        <v>0</v>
      </c>
      <c r="H315" s="16">
        <f t="shared" si="107"/>
        <v>0</v>
      </c>
      <c r="I315" s="12">
        <f t="shared" si="93"/>
        <v>0</v>
      </c>
      <c r="J315" s="16">
        <f t="shared" si="107"/>
        <v>0</v>
      </c>
      <c r="K315" s="16">
        <f t="shared" si="107"/>
        <v>0</v>
      </c>
    </row>
    <row r="316" spans="1:11" hidden="1">
      <c r="A316" s="17" t="s">
        <v>16</v>
      </c>
      <c r="B316" s="39" t="s">
        <v>128</v>
      </c>
      <c r="C316" s="39" t="s">
        <v>130</v>
      </c>
      <c r="D316" s="35" t="s">
        <v>137</v>
      </c>
      <c r="E316" s="39" t="s">
        <v>53</v>
      </c>
      <c r="F316" s="39" t="s">
        <v>17</v>
      </c>
      <c r="G316" s="16"/>
      <c r="H316" s="16"/>
      <c r="I316" s="12">
        <f t="shared" si="93"/>
        <v>0</v>
      </c>
      <c r="J316" s="20"/>
      <c r="K316" s="26"/>
    </row>
    <row r="317" spans="1:11" ht="27.75" hidden="1" customHeight="1">
      <c r="A317" s="74" t="s">
        <v>73</v>
      </c>
      <c r="B317" s="41" t="s">
        <v>128</v>
      </c>
      <c r="C317" s="41" t="s">
        <v>130</v>
      </c>
      <c r="D317" s="42" t="s">
        <v>137</v>
      </c>
      <c r="E317" s="41" t="s">
        <v>74</v>
      </c>
      <c r="F317" s="41"/>
      <c r="G317" s="16">
        <f t="shared" ref="G317:K318" si="108">G318</f>
        <v>0</v>
      </c>
      <c r="H317" s="16">
        <f t="shared" si="108"/>
        <v>0</v>
      </c>
      <c r="I317" s="12">
        <f t="shared" si="93"/>
        <v>0</v>
      </c>
      <c r="J317" s="16">
        <f t="shared" si="108"/>
        <v>0</v>
      </c>
      <c r="K317" s="16">
        <f t="shared" si="108"/>
        <v>0</v>
      </c>
    </row>
    <row r="318" spans="1:11" ht="24.75" hidden="1" customHeight="1">
      <c r="A318" s="74" t="s">
        <v>75</v>
      </c>
      <c r="B318" s="41" t="s">
        <v>128</v>
      </c>
      <c r="C318" s="41" t="s">
        <v>130</v>
      </c>
      <c r="D318" s="42" t="s">
        <v>137</v>
      </c>
      <c r="E318" s="41" t="s">
        <v>76</v>
      </c>
      <c r="F318" s="41"/>
      <c r="G318" s="16">
        <f t="shared" si="108"/>
        <v>0</v>
      </c>
      <c r="H318" s="16">
        <f t="shared" si="108"/>
        <v>0</v>
      </c>
      <c r="I318" s="12">
        <f t="shared" si="93"/>
        <v>0</v>
      </c>
      <c r="J318" s="16">
        <f t="shared" si="108"/>
        <v>0</v>
      </c>
      <c r="K318" s="16">
        <f t="shared" si="108"/>
        <v>0</v>
      </c>
    </row>
    <row r="319" spans="1:11" hidden="1">
      <c r="A319" s="23" t="s">
        <v>16</v>
      </c>
      <c r="B319" s="41" t="s">
        <v>128</v>
      </c>
      <c r="C319" s="41" t="s">
        <v>130</v>
      </c>
      <c r="D319" s="42" t="s">
        <v>137</v>
      </c>
      <c r="E319" s="41" t="s">
        <v>76</v>
      </c>
      <c r="F319" s="41" t="s">
        <v>17</v>
      </c>
      <c r="G319" s="16"/>
      <c r="H319" s="16"/>
      <c r="I319" s="12">
        <f t="shared" si="93"/>
        <v>0</v>
      </c>
      <c r="J319" s="20"/>
      <c r="K319" s="26"/>
    </row>
    <row r="320" spans="1:11" ht="63.75" hidden="1">
      <c r="A320" s="43" t="s">
        <v>138</v>
      </c>
      <c r="B320" s="39" t="s">
        <v>128</v>
      </c>
      <c r="C320" s="39" t="s">
        <v>130</v>
      </c>
      <c r="D320" s="35" t="s">
        <v>139</v>
      </c>
      <c r="E320" s="39"/>
      <c r="F320" s="39"/>
      <c r="G320" s="16">
        <f>G322</f>
        <v>0</v>
      </c>
      <c r="H320" s="16">
        <f>H322</f>
        <v>0</v>
      </c>
      <c r="I320" s="12">
        <f t="shared" si="93"/>
        <v>0</v>
      </c>
      <c r="J320" s="16">
        <f>J322</f>
        <v>0</v>
      </c>
      <c r="K320" s="26"/>
    </row>
    <row r="321" spans="1:11" hidden="1">
      <c r="A321" s="23" t="s">
        <v>133</v>
      </c>
      <c r="B321" s="39" t="s">
        <v>128</v>
      </c>
      <c r="C321" s="39" t="s">
        <v>130</v>
      </c>
      <c r="D321" s="35" t="s">
        <v>140</v>
      </c>
      <c r="E321" s="39"/>
      <c r="F321" s="39"/>
      <c r="G321" s="16">
        <f t="shared" ref="G321:J323" si="109">G322</f>
        <v>0</v>
      </c>
      <c r="H321" s="16">
        <f t="shared" si="109"/>
        <v>0</v>
      </c>
      <c r="I321" s="12">
        <f t="shared" si="93"/>
        <v>0</v>
      </c>
      <c r="J321" s="16">
        <f t="shared" si="109"/>
        <v>0</v>
      </c>
      <c r="K321" s="26"/>
    </row>
    <row r="322" spans="1:11" ht="25.5" hidden="1">
      <c r="A322" s="23" t="s">
        <v>44</v>
      </c>
      <c r="B322" s="39" t="s">
        <v>128</v>
      </c>
      <c r="C322" s="39" t="s">
        <v>130</v>
      </c>
      <c r="D322" s="35" t="s">
        <v>140</v>
      </c>
      <c r="E322" s="39" t="s">
        <v>45</v>
      </c>
      <c r="F322" s="39"/>
      <c r="G322" s="16">
        <f t="shared" si="109"/>
        <v>0</v>
      </c>
      <c r="H322" s="16">
        <f t="shared" si="109"/>
        <v>0</v>
      </c>
      <c r="I322" s="12">
        <f t="shared" si="93"/>
        <v>0</v>
      </c>
      <c r="J322" s="16">
        <f t="shared" si="109"/>
        <v>0</v>
      </c>
      <c r="K322" s="26"/>
    </row>
    <row r="323" spans="1:11" ht="38.25" hidden="1">
      <c r="A323" s="23" t="s">
        <v>46</v>
      </c>
      <c r="B323" s="39" t="s">
        <v>128</v>
      </c>
      <c r="C323" s="39" t="s">
        <v>130</v>
      </c>
      <c r="D323" s="35" t="s">
        <v>140</v>
      </c>
      <c r="E323" s="39" t="s">
        <v>53</v>
      </c>
      <c r="F323" s="39"/>
      <c r="G323" s="16">
        <f t="shared" si="109"/>
        <v>0</v>
      </c>
      <c r="H323" s="16">
        <f t="shared" si="109"/>
        <v>0</v>
      </c>
      <c r="I323" s="12">
        <f t="shared" si="93"/>
        <v>0</v>
      </c>
      <c r="J323" s="16">
        <f t="shared" si="109"/>
        <v>0</v>
      </c>
      <c r="K323" s="26"/>
    </row>
    <row r="324" spans="1:11" hidden="1">
      <c r="A324" s="23" t="s">
        <v>16</v>
      </c>
      <c r="B324" s="39" t="s">
        <v>128</v>
      </c>
      <c r="C324" s="39" t="s">
        <v>130</v>
      </c>
      <c r="D324" s="35" t="s">
        <v>140</v>
      </c>
      <c r="E324" s="39" t="s">
        <v>53</v>
      </c>
      <c r="F324" s="39" t="s">
        <v>17</v>
      </c>
      <c r="G324" s="16"/>
      <c r="H324" s="16"/>
      <c r="I324" s="12">
        <f t="shared" si="93"/>
        <v>0</v>
      </c>
      <c r="J324" s="20"/>
      <c r="K324" s="26"/>
    </row>
    <row r="325" spans="1:11" ht="24">
      <c r="A325" s="13" t="s">
        <v>25</v>
      </c>
      <c r="B325" s="39" t="s">
        <v>128</v>
      </c>
      <c r="C325" s="39" t="s">
        <v>130</v>
      </c>
      <c r="D325" s="30" t="s">
        <v>26</v>
      </c>
      <c r="E325" s="39"/>
      <c r="F325" s="39"/>
      <c r="G325" s="16">
        <f>G326+G336</f>
        <v>2580.1999999999998</v>
      </c>
      <c r="H325" s="16">
        <f>H326+H336</f>
        <v>0</v>
      </c>
      <c r="I325" s="12">
        <f t="shared" si="93"/>
        <v>2580.1999999999998</v>
      </c>
      <c r="J325" s="16">
        <f t="shared" ref="J325:K325" si="110">J326+J336</f>
        <v>2302.5</v>
      </c>
      <c r="K325" s="16">
        <f t="shared" si="110"/>
        <v>2130</v>
      </c>
    </row>
    <row r="326" spans="1:11" ht="36.75" customHeight="1">
      <c r="A326" s="158" t="s">
        <v>141</v>
      </c>
      <c r="B326" s="40" t="s">
        <v>128</v>
      </c>
      <c r="C326" s="40" t="s">
        <v>130</v>
      </c>
      <c r="D326" s="30" t="s">
        <v>142</v>
      </c>
      <c r="E326" s="40"/>
      <c r="F326" s="40"/>
      <c r="G326" s="16">
        <f t="shared" ref="G326:K326" si="111">G327+G330+G333</f>
        <v>2490.1999999999998</v>
      </c>
      <c r="H326" s="16">
        <f t="shared" si="111"/>
        <v>0</v>
      </c>
      <c r="I326" s="12">
        <f t="shared" si="93"/>
        <v>2490.1999999999998</v>
      </c>
      <c r="J326" s="16">
        <f t="shared" si="111"/>
        <v>2272.5</v>
      </c>
      <c r="K326" s="16">
        <f t="shared" si="111"/>
        <v>2100</v>
      </c>
    </row>
    <row r="327" spans="1:11" ht="72.75" customHeight="1">
      <c r="A327" s="17" t="s">
        <v>29</v>
      </c>
      <c r="B327" s="39" t="s">
        <v>128</v>
      </c>
      <c r="C327" s="39" t="s">
        <v>130</v>
      </c>
      <c r="D327" s="30" t="s">
        <v>142</v>
      </c>
      <c r="E327" s="39" t="s">
        <v>30</v>
      </c>
      <c r="F327" s="39"/>
      <c r="G327" s="16">
        <f t="shared" ref="G327:K328" si="112">G328</f>
        <v>2280</v>
      </c>
      <c r="H327" s="16">
        <f t="shared" si="112"/>
        <v>0</v>
      </c>
      <c r="I327" s="12">
        <f t="shared" si="93"/>
        <v>2280</v>
      </c>
      <c r="J327" s="16">
        <f t="shared" si="112"/>
        <v>2072.5</v>
      </c>
      <c r="K327" s="16">
        <f t="shared" si="112"/>
        <v>2000</v>
      </c>
    </row>
    <row r="328" spans="1:11" ht="27.75" customHeight="1">
      <c r="A328" s="17" t="s">
        <v>143</v>
      </c>
      <c r="B328" s="39" t="s">
        <v>128</v>
      </c>
      <c r="C328" s="39" t="s">
        <v>130</v>
      </c>
      <c r="D328" s="30" t="s">
        <v>142</v>
      </c>
      <c r="E328" s="39" t="s">
        <v>144</v>
      </c>
      <c r="F328" s="39"/>
      <c r="G328" s="16">
        <f t="shared" si="112"/>
        <v>2280</v>
      </c>
      <c r="H328" s="16">
        <f t="shared" si="112"/>
        <v>0</v>
      </c>
      <c r="I328" s="12">
        <f t="shared" si="93"/>
        <v>2280</v>
      </c>
      <c r="J328" s="16">
        <f t="shared" si="112"/>
        <v>2072.5</v>
      </c>
      <c r="K328" s="16">
        <f t="shared" si="112"/>
        <v>2000</v>
      </c>
    </row>
    <row r="329" spans="1:11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144</v>
      </c>
      <c r="F329" s="39" t="s">
        <v>17</v>
      </c>
      <c r="G329" s="64">
        <f>'[2]Бюджет 2025 г 1 чтение'!$H$223</f>
        <v>2280</v>
      </c>
      <c r="H329" s="64">
        <f>'[4]Поправки февраль'!$I$227</f>
        <v>0</v>
      </c>
      <c r="I329" s="12">
        <f t="shared" si="93"/>
        <v>2280</v>
      </c>
      <c r="J329" s="22">
        <f>'[2]Бюджет 2025 г 1 чтение'!$I$223</f>
        <v>2072.5</v>
      </c>
      <c r="K329" s="22">
        <f>'[2]Бюджет 2025 г 1 чтение'!$J$223</f>
        <v>2000</v>
      </c>
    </row>
    <row r="330" spans="1:11" ht="27.75" customHeight="1">
      <c r="A330" s="17" t="s">
        <v>44</v>
      </c>
      <c r="B330" s="39" t="s">
        <v>128</v>
      </c>
      <c r="C330" s="39" t="s">
        <v>130</v>
      </c>
      <c r="D330" s="30" t="s">
        <v>142</v>
      </c>
      <c r="E330" s="39" t="s">
        <v>45</v>
      </c>
      <c r="F330" s="39"/>
      <c r="G330" s="16">
        <f t="shared" ref="G330:K331" si="113">G331</f>
        <v>205.2</v>
      </c>
      <c r="H330" s="16">
        <f t="shared" si="113"/>
        <v>0</v>
      </c>
      <c r="I330" s="12">
        <f t="shared" si="93"/>
        <v>205.2</v>
      </c>
      <c r="J330" s="16">
        <f>J331</f>
        <v>200</v>
      </c>
      <c r="K330" s="16">
        <f t="shared" ref="K330" si="114">K331</f>
        <v>100</v>
      </c>
    </row>
    <row r="331" spans="1:11" ht="27.75" customHeight="1">
      <c r="A331" s="17" t="s">
        <v>46</v>
      </c>
      <c r="B331" s="39" t="s">
        <v>128</v>
      </c>
      <c r="C331" s="39" t="s">
        <v>130</v>
      </c>
      <c r="D331" s="30" t="s">
        <v>142</v>
      </c>
      <c r="E331" s="39" t="s">
        <v>53</v>
      </c>
      <c r="F331" s="39"/>
      <c r="G331" s="16">
        <f t="shared" si="113"/>
        <v>205.2</v>
      </c>
      <c r="H331" s="16">
        <f t="shared" si="113"/>
        <v>0</v>
      </c>
      <c r="I331" s="12">
        <f t="shared" si="93"/>
        <v>205.2</v>
      </c>
      <c r="J331" s="16">
        <f t="shared" si="113"/>
        <v>200</v>
      </c>
      <c r="K331" s="16">
        <f t="shared" si="113"/>
        <v>100</v>
      </c>
    </row>
    <row r="332" spans="1:11">
      <c r="A332" s="17" t="s">
        <v>16</v>
      </c>
      <c r="B332" s="39" t="s">
        <v>128</v>
      </c>
      <c r="C332" s="39" t="s">
        <v>130</v>
      </c>
      <c r="D332" s="30" t="s">
        <v>142</v>
      </c>
      <c r="E332" s="39" t="s">
        <v>53</v>
      </c>
      <c r="F332" s="39" t="s">
        <v>17</v>
      </c>
      <c r="G332" s="64">
        <f>'[2]Бюджет 2025 г 1 чтение'!$H$226</f>
        <v>205.2</v>
      </c>
      <c r="H332" s="64">
        <f>'[4]Поправки февраль'!$I$230</f>
        <v>0</v>
      </c>
      <c r="I332" s="12">
        <f t="shared" si="93"/>
        <v>205.2</v>
      </c>
      <c r="J332" s="22">
        <f>'[2]Бюджет 2025 г 1 чтение'!$I$226</f>
        <v>200</v>
      </c>
      <c r="K332" s="22">
        <f>'[2]Бюджет 2025 г 1 чтение'!$J$226</f>
        <v>100</v>
      </c>
    </row>
    <row r="333" spans="1:11">
      <c r="A333" s="17" t="s">
        <v>56</v>
      </c>
      <c r="B333" s="39" t="s">
        <v>128</v>
      </c>
      <c r="C333" s="39" t="s">
        <v>130</v>
      </c>
      <c r="D333" s="30" t="s">
        <v>142</v>
      </c>
      <c r="E333" s="39" t="s">
        <v>57</v>
      </c>
      <c r="F333" s="39"/>
      <c r="G333" s="16">
        <f t="shared" ref="G333:K334" si="115">G334</f>
        <v>5</v>
      </c>
      <c r="H333" s="16">
        <f t="shared" si="115"/>
        <v>0</v>
      </c>
      <c r="I333" s="12">
        <f t="shared" si="93"/>
        <v>5</v>
      </c>
      <c r="J333" s="16">
        <f t="shared" si="115"/>
        <v>0</v>
      </c>
      <c r="K333" s="16">
        <f t="shared" si="115"/>
        <v>0</v>
      </c>
    </row>
    <row r="334" spans="1:11" ht="14.25" customHeight="1">
      <c r="A334" s="17" t="s">
        <v>79</v>
      </c>
      <c r="B334" s="39" t="s">
        <v>128</v>
      </c>
      <c r="C334" s="39" t="s">
        <v>130</v>
      </c>
      <c r="D334" s="30" t="s">
        <v>142</v>
      </c>
      <c r="E334" s="39" t="s">
        <v>80</v>
      </c>
      <c r="F334" s="39"/>
      <c r="G334" s="16">
        <f t="shared" si="115"/>
        <v>5</v>
      </c>
      <c r="H334" s="16">
        <f t="shared" si="115"/>
        <v>0</v>
      </c>
      <c r="I334" s="12">
        <f t="shared" si="93"/>
        <v>5</v>
      </c>
      <c r="J334" s="16">
        <f t="shared" si="115"/>
        <v>0</v>
      </c>
      <c r="K334" s="16">
        <f t="shared" si="115"/>
        <v>0</v>
      </c>
    </row>
    <row r="335" spans="1:11">
      <c r="A335" s="17" t="s">
        <v>81</v>
      </c>
      <c r="B335" s="39" t="s">
        <v>128</v>
      </c>
      <c r="C335" s="39" t="s">
        <v>130</v>
      </c>
      <c r="D335" s="30" t="s">
        <v>142</v>
      </c>
      <c r="E335" s="39" t="s">
        <v>80</v>
      </c>
      <c r="F335" s="39" t="s">
        <v>17</v>
      </c>
      <c r="G335" s="154">
        <f>'[2]Бюджет 2025 г 1 чтение'!$H$229</f>
        <v>5</v>
      </c>
      <c r="H335" s="154">
        <f>'[4]Поправки февраль'!$I$233</f>
        <v>0</v>
      </c>
      <c r="I335" s="12">
        <f t="shared" si="93"/>
        <v>5</v>
      </c>
      <c r="J335" s="20">
        <f>'[2]Бюджет 2025 г 1 чтение'!$I$229</f>
        <v>0</v>
      </c>
      <c r="K335" s="19">
        <f>'[2]Бюджет 2025 г 1 чтение'!$J$229</f>
        <v>0</v>
      </c>
    </row>
    <row r="336" spans="1:11" ht="75" customHeight="1">
      <c r="A336" s="159" t="s">
        <v>226</v>
      </c>
      <c r="B336" s="39" t="s">
        <v>128</v>
      </c>
      <c r="C336" s="39" t="s">
        <v>130</v>
      </c>
      <c r="D336" s="9" t="s">
        <v>227</v>
      </c>
      <c r="E336" s="18"/>
      <c r="F336" s="18"/>
      <c r="G336" s="16">
        <f t="shared" ref="G336:K336" si="116">G340+G337</f>
        <v>90</v>
      </c>
      <c r="H336" s="16">
        <f t="shared" si="116"/>
        <v>0</v>
      </c>
      <c r="I336" s="12">
        <f t="shared" si="93"/>
        <v>90</v>
      </c>
      <c r="J336" s="16">
        <f t="shared" si="116"/>
        <v>30</v>
      </c>
      <c r="K336" s="16">
        <f t="shared" si="116"/>
        <v>30</v>
      </c>
    </row>
    <row r="337" spans="1:17" ht="25.5" customHeight="1">
      <c r="A337" s="68" t="s">
        <v>184</v>
      </c>
      <c r="B337" s="39" t="s">
        <v>128</v>
      </c>
      <c r="C337" s="39" t="s">
        <v>130</v>
      </c>
      <c r="D337" s="9" t="s">
        <v>227</v>
      </c>
      <c r="E337" s="18" t="s">
        <v>45</v>
      </c>
      <c r="F337" s="18"/>
      <c r="G337" s="16">
        <f t="shared" ref="G337:K338" si="117">G338</f>
        <v>30</v>
      </c>
      <c r="H337" s="16">
        <f t="shared" si="117"/>
        <v>0</v>
      </c>
      <c r="I337" s="12">
        <f t="shared" si="93"/>
        <v>30</v>
      </c>
      <c r="J337" s="16">
        <f t="shared" si="117"/>
        <v>30</v>
      </c>
      <c r="K337" s="16">
        <f t="shared" si="117"/>
        <v>30</v>
      </c>
    </row>
    <row r="338" spans="1:17" ht="26.25" customHeight="1">
      <c r="A338" s="68" t="s">
        <v>172</v>
      </c>
      <c r="B338" s="39" t="s">
        <v>128</v>
      </c>
      <c r="C338" s="39" t="s">
        <v>130</v>
      </c>
      <c r="D338" s="9" t="s">
        <v>227</v>
      </c>
      <c r="E338" s="18" t="s">
        <v>53</v>
      </c>
      <c r="F338" s="18"/>
      <c r="G338" s="16">
        <f t="shared" si="117"/>
        <v>30</v>
      </c>
      <c r="H338" s="16">
        <f t="shared" si="117"/>
        <v>0</v>
      </c>
      <c r="I338" s="12">
        <f t="shared" si="93"/>
        <v>30</v>
      </c>
      <c r="J338" s="16">
        <f t="shared" si="117"/>
        <v>30</v>
      </c>
      <c r="K338" s="16">
        <f t="shared" si="117"/>
        <v>30</v>
      </c>
    </row>
    <row r="339" spans="1:17">
      <c r="A339" s="44" t="s">
        <v>16</v>
      </c>
      <c r="B339" s="39" t="s">
        <v>128</v>
      </c>
      <c r="C339" s="39" t="s">
        <v>130</v>
      </c>
      <c r="D339" s="9" t="s">
        <v>227</v>
      </c>
      <c r="E339" s="18" t="s">
        <v>53</v>
      </c>
      <c r="F339" s="18" t="s">
        <v>17</v>
      </c>
      <c r="G339" s="64">
        <f>'[2]Бюджет 2025 г 1 чтение'!$H$233</f>
        <v>30</v>
      </c>
      <c r="H339" s="64">
        <f>'[4]Поправки февраль'!$I$237</f>
        <v>0</v>
      </c>
      <c r="I339" s="12">
        <f t="shared" si="93"/>
        <v>30</v>
      </c>
      <c r="J339" s="22">
        <f>'[2]Бюджет 2025 г 1 чтение'!$I$233</f>
        <v>30</v>
      </c>
      <c r="K339" s="22">
        <f>'[2]Бюджет 2025 г 1 чтение'!$J$233</f>
        <v>30</v>
      </c>
    </row>
    <row r="340" spans="1:17">
      <c r="A340" s="60" t="s">
        <v>122</v>
      </c>
      <c r="B340" s="39" t="s">
        <v>128</v>
      </c>
      <c r="C340" s="39" t="s">
        <v>130</v>
      </c>
      <c r="D340" s="9" t="s">
        <v>227</v>
      </c>
      <c r="E340" s="18" t="s">
        <v>123</v>
      </c>
      <c r="F340" s="18"/>
      <c r="G340" s="16">
        <f t="shared" ref="G340:K341" si="118">G341</f>
        <v>60</v>
      </c>
      <c r="H340" s="16">
        <f t="shared" si="118"/>
        <v>0</v>
      </c>
      <c r="I340" s="12">
        <f t="shared" si="93"/>
        <v>60</v>
      </c>
      <c r="J340" s="16">
        <f t="shared" si="118"/>
        <v>0</v>
      </c>
      <c r="K340" s="16">
        <f t="shared" si="118"/>
        <v>0</v>
      </c>
    </row>
    <row r="341" spans="1:17">
      <c r="A341" s="60" t="s">
        <v>161</v>
      </c>
      <c r="B341" s="39" t="s">
        <v>128</v>
      </c>
      <c r="C341" s="39" t="s">
        <v>130</v>
      </c>
      <c r="D341" s="9" t="s">
        <v>227</v>
      </c>
      <c r="E341" s="18" t="s">
        <v>162</v>
      </c>
      <c r="F341" s="18"/>
      <c r="G341" s="16">
        <f t="shared" si="118"/>
        <v>60</v>
      </c>
      <c r="H341" s="16">
        <f t="shared" si="118"/>
        <v>0</v>
      </c>
      <c r="I341" s="12">
        <f t="shared" si="93"/>
        <v>60</v>
      </c>
      <c r="J341" s="16">
        <f t="shared" si="118"/>
        <v>0</v>
      </c>
      <c r="K341" s="16">
        <f t="shared" si="118"/>
        <v>0</v>
      </c>
    </row>
    <row r="342" spans="1:17">
      <c r="A342" s="17" t="s">
        <v>16</v>
      </c>
      <c r="B342" s="39" t="s">
        <v>128</v>
      </c>
      <c r="C342" s="39" t="s">
        <v>130</v>
      </c>
      <c r="D342" s="9" t="s">
        <v>227</v>
      </c>
      <c r="E342" s="18" t="s">
        <v>162</v>
      </c>
      <c r="F342" s="18" t="s">
        <v>17</v>
      </c>
      <c r="G342" s="64">
        <f>'[2]Бюджет 2025 г 1 чтение'!$H$609</f>
        <v>60</v>
      </c>
      <c r="H342" s="64">
        <f>'[4]Поправки февраль'!$I$618</f>
        <v>0</v>
      </c>
      <c r="I342" s="12">
        <f t="shared" si="93"/>
        <v>60</v>
      </c>
      <c r="J342" s="22">
        <f>'[2]Бюджет 2025 г 1 чтение'!$I$609</f>
        <v>0</v>
      </c>
      <c r="K342" s="22">
        <f>'[2]Бюджет 2025 г 1 чтение'!$J$609</f>
        <v>0</v>
      </c>
      <c r="O342" s="109"/>
      <c r="P342" s="109"/>
      <c r="Q342" s="109"/>
    </row>
    <row r="343" spans="1:17" ht="15" customHeight="1">
      <c r="A343" s="13" t="s">
        <v>145</v>
      </c>
      <c r="B343" s="14" t="s">
        <v>146</v>
      </c>
      <c r="C343" s="14"/>
      <c r="D343" s="14"/>
      <c r="E343" s="14"/>
      <c r="F343" s="14"/>
      <c r="G343" s="15">
        <f>G344+G345+G346</f>
        <v>38776.300000000003</v>
      </c>
      <c r="H343" s="15">
        <f t="shared" ref="H343:J343" si="119">H344+H345+H346</f>
        <v>50</v>
      </c>
      <c r="I343" s="12">
        <f t="shared" si="93"/>
        <v>38826.300000000003</v>
      </c>
      <c r="J343" s="15">
        <f t="shared" si="119"/>
        <v>28666.3</v>
      </c>
      <c r="K343" s="15">
        <f>K344+K345+K346</f>
        <v>33346.300000000003</v>
      </c>
      <c r="L343" s="109">
        <f>G347+G353+G361+G367+G448</f>
        <v>38776.299999999996</v>
      </c>
      <c r="M343" s="109">
        <f t="shared" ref="M343:N343" si="120">J347+J353+J361+J367+J448</f>
        <v>28666.3</v>
      </c>
      <c r="N343" s="109">
        <f t="shared" si="120"/>
        <v>33346.300000000003</v>
      </c>
    </row>
    <row r="344" spans="1:17">
      <c r="A344" s="10" t="s">
        <v>16</v>
      </c>
      <c r="B344" s="14" t="s">
        <v>146</v>
      </c>
      <c r="C344" s="14"/>
      <c r="D344" s="14"/>
      <c r="E344" s="14"/>
      <c r="F344" s="14" t="s">
        <v>17</v>
      </c>
      <c r="G344" s="15">
        <f>G366+G384+G396+G400+G414+G454+G459+G387+G372+G409+G357+G360+G419+G422+G426+G443+G447+G430</f>
        <v>22768.3</v>
      </c>
      <c r="H344" s="15">
        <f>H366+H384+H396+H400+H414+H454+H459+H387+H372+H409+H357+H360+H419+H422+H426+H443+H447+H430</f>
        <v>50</v>
      </c>
      <c r="I344" s="12">
        <f t="shared" si="93"/>
        <v>22818.3</v>
      </c>
      <c r="J344" s="15">
        <f t="shared" ref="J344:K344" si="121">J366+J384+J396+J400+J414+J454+J459+J387+J372+J409+J357+J360+J419+J422+J426+J443+J447+J430</f>
        <v>18310</v>
      </c>
      <c r="K344" s="15">
        <f t="shared" si="121"/>
        <v>22990</v>
      </c>
      <c r="L344" s="109"/>
    </row>
    <row r="345" spans="1:17">
      <c r="A345" s="10" t="s">
        <v>18</v>
      </c>
      <c r="B345" s="14" t="s">
        <v>146</v>
      </c>
      <c r="C345" s="14"/>
      <c r="D345" s="14"/>
      <c r="E345" s="14"/>
      <c r="F345" s="14" t="s">
        <v>10</v>
      </c>
      <c r="G345" s="15">
        <f>G404++G352+G434+G392+G463</f>
        <v>16008</v>
      </c>
      <c r="H345" s="15">
        <f>H404++H352+H434+H392+H463</f>
        <v>0</v>
      </c>
      <c r="I345" s="12">
        <f t="shared" ref="I345:I412" si="122">G345+H345</f>
        <v>16008</v>
      </c>
      <c r="J345" s="15">
        <f>J404++J352+J434+J392</f>
        <v>10356.299999999999</v>
      </c>
      <c r="K345" s="15">
        <f>K404++K352+K434+K392</f>
        <v>10356.299999999999</v>
      </c>
    </row>
    <row r="346" spans="1:17">
      <c r="A346" s="10" t="s">
        <v>19</v>
      </c>
      <c r="B346" s="14" t="s">
        <v>146</v>
      </c>
      <c r="C346" s="14"/>
      <c r="D346" s="14"/>
      <c r="E346" s="14"/>
      <c r="F346" s="14" t="s">
        <v>11</v>
      </c>
      <c r="G346" s="15"/>
      <c r="H346" s="15"/>
      <c r="I346" s="12">
        <f t="shared" si="122"/>
        <v>0</v>
      </c>
      <c r="J346" s="12"/>
      <c r="K346" s="26"/>
    </row>
    <row r="347" spans="1:17">
      <c r="A347" s="105" t="s">
        <v>517</v>
      </c>
      <c r="B347" s="14" t="s">
        <v>146</v>
      </c>
      <c r="C347" s="14" t="s">
        <v>518</v>
      </c>
      <c r="D347" s="14"/>
      <c r="E347" s="14"/>
      <c r="F347" s="14"/>
      <c r="G347" s="15">
        <f>G348</f>
        <v>356.3</v>
      </c>
      <c r="H347" s="15">
        <f>H348</f>
        <v>0</v>
      </c>
      <c r="I347" s="12">
        <f t="shared" si="122"/>
        <v>356.3</v>
      </c>
      <c r="J347" s="15">
        <f t="shared" ref="G347:K351" si="123">J348</f>
        <v>356.3</v>
      </c>
      <c r="K347" s="15">
        <f t="shared" si="123"/>
        <v>356.3</v>
      </c>
    </row>
    <row r="348" spans="1:17" ht="25.5">
      <c r="A348" s="105" t="s">
        <v>25</v>
      </c>
      <c r="B348" s="18" t="s">
        <v>146</v>
      </c>
      <c r="C348" s="18" t="s">
        <v>518</v>
      </c>
      <c r="D348" s="107" t="s">
        <v>678</v>
      </c>
      <c r="E348" s="107"/>
      <c r="F348" s="107"/>
      <c r="G348" s="16">
        <f t="shared" si="123"/>
        <v>356.3</v>
      </c>
      <c r="H348" s="16">
        <f t="shared" si="123"/>
        <v>0</v>
      </c>
      <c r="I348" s="12">
        <f t="shared" si="122"/>
        <v>356.3</v>
      </c>
      <c r="J348" s="16">
        <f t="shared" si="123"/>
        <v>356.3</v>
      </c>
      <c r="K348" s="16">
        <f t="shared" si="123"/>
        <v>356.3</v>
      </c>
    </row>
    <row r="349" spans="1:17" ht="48.75" customHeight="1">
      <c r="A349" s="106" t="s">
        <v>676</v>
      </c>
      <c r="B349" s="18" t="s">
        <v>146</v>
      </c>
      <c r="C349" s="18" t="s">
        <v>518</v>
      </c>
      <c r="D349" s="134" t="s">
        <v>677</v>
      </c>
      <c r="E349" s="134"/>
      <c r="F349" s="134"/>
      <c r="G349" s="130">
        <f t="shared" si="123"/>
        <v>356.3</v>
      </c>
      <c r="H349" s="130">
        <f t="shared" si="123"/>
        <v>0</v>
      </c>
      <c r="I349" s="12">
        <f t="shared" si="122"/>
        <v>356.3</v>
      </c>
      <c r="J349" s="130">
        <f t="shared" si="123"/>
        <v>356.3</v>
      </c>
      <c r="K349" s="130">
        <f t="shared" si="123"/>
        <v>356.3</v>
      </c>
    </row>
    <row r="350" spans="1:17" ht="25.5">
      <c r="A350" s="106" t="s">
        <v>44</v>
      </c>
      <c r="B350" s="18" t="s">
        <v>146</v>
      </c>
      <c r="C350" s="18" t="s">
        <v>518</v>
      </c>
      <c r="D350" s="134" t="s">
        <v>677</v>
      </c>
      <c r="E350" s="134" t="s">
        <v>45</v>
      </c>
      <c r="F350" s="134"/>
      <c r="G350" s="130">
        <f t="shared" si="123"/>
        <v>356.3</v>
      </c>
      <c r="H350" s="130">
        <f t="shared" si="123"/>
        <v>0</v>
      </c>
      <c r="I350" s="12">
        <f t="shared" si="122"/>
        <v>356.3</v>
      </c>
      <c r="J350" s="130">
        <f t="shared" si="123"/>
        <v>356.3</v>
      </c>
      <c r="K350" s="130">
        <f t="shared" si="123"/>
        <v>356.3</v>
      </c>
    </row>
    <row r="351" spans="1:17" ht="38.25">
      <c r="A351" s="106" t="s">
        <v>46</v>
      </c>
      <c r="B351" s="18" t="s">
        <v>146</v>
      </c>
      <c r="C351" s="18" t="s">
        <v>518</v>
      </c>
      <c r="D351" s="134" t="s">
        <v>677</v>
      </c>
      <c r="E351" s="134" t="s">
        <v>53</v>
      </c>
      <c r="F351" s="134"/>
      <c r="G351" s="130">
        <f t="shared" si="123"/>
        <v>356.3</v>
      </c>
      <c r="H351" s="130">
        <f t="shared" si="123"/>
        <v>0</v>
      </c>
      <c r="I351" s="12">
        <f t="shared" si="122"/>
        <v>356.3</v>
      </c>
      <c r="J351" s="130">
        <f t="shared" si="123"/>
        <v>356.3</v>
      </c>
      <c r="K351" s="130">
        <f t="shared" si="123"/>
        <v>356.3</v>
      </c>
    </row>
    <row r="352" spans="1:17">
      <c r="A352" s="106" t="s">
        <v>18</v>
      </c>
      <c r="B352" s="18" t="s">
        <v>146</v>
      </c>
      <c r="C352" s="18" t="s">
        <v>518</v>
      </c>
      <c r="D352" s="134" t="s">
        <v>677</v>
      </c>
      <c r="E352" s="134" t="s">
        <v>53</v>
      </c>
      <c r="F352" s="134" t="s">
        <v>10</v>
      </c>
      <c r="G352" s="130">
        <f>'[3]Бюджет 2025 г 2 чтение'!$H$254</f>
        <v>356.3</v>
      </c>
      <c r="H352" s="130">
        <f>'[4]Поправки февраль'!$I$258</f>
        <v>0</v>
      </c>
      <c r="I352" s="12">
        <f t="shared" si="122"/>
        <v>356.3</v>
      </c>
      <c r="J352" s="130">
        <f>'[3]Бюджет 2025 г 2 чтение'!$I$254</f>
        <v>356.3</v>
      </c>
      <c r="K352" s="130">
        <f>'[3]Бюджет 2025 г 2 чтение'!$J$254</f>
        <v>356.3</v>
      </c>
    </row>
    <row r="353" spans="1:11">
      <c r="A353" s="110" t="s">
        <v>521</v>
      </c>
      <c r="B353" s="110" t="s">
        <v>146</v>
      </c>
      <c r="C353" s="111" t="s">
        <v>523</v>
      </c>
      <c r="D353" s="112"/>
      <c r="E353" s="112"/>
      <c r="F353" s="112"/>
      <c r="G353" s="19">
        <f>G354</f>
        <v>25</v>
      </c>
      <c r="H353" s="19">
        <f>H354</f>
        <v>0</v>
      </c>
      <c r="I353" s="12">
        <f t="shared" si="122"/>
        <v>25</v>
      </c>
      <c r="J353" s="19">
        <f t="shared" ref="J353:K356" si="124">J354</f>
        <v>79</v>
      </c>
      <c r="K353" s="19">
        <f t="shared" si="124"/>
        <v>79</v>
      </c>
    </row>
    <row r="354" spans="1:11" ht="49.5" customHeight="1">
      <c r="A354" s="101" t="s">
        <v>522</v>
      </c>
      <c r="B354" s="101" t="s">
        <v>146</v>
      </c>
      <c r="C354" s="113" t="s">
        <v>523</v>
      </c>
      <c r="D354" s="55" t="s">
        <v>524</v>
      </c>
      <c r="E354" s="112"/>
      <c r="F354" s="112"/>
      <c r="G354" s="19">
        <f>G355+G358</f>
        <v>25</v>
      </c>
      <c r="H354" s="19">
        <f>H355+H358</f>
        <v>0</v>
      </c>
      <c r="I354" s="12">
        <f>G354+H354</f>
        <v>25</v>
      </c>
      <c r="J354" s="19">
        <f>J355+J358</f>
        <v>79</v>
      </c>
      <c r="K354" s="19">
        <f t="shared" ref="K354" si="125">K355+K358</f>
        <v>79</v>
      </c>
    </row>
    <row r="355" spans="1:11" ht="25.5">
      <c r="A355" s="45" t="s">
        <v>44</v>
      </c>
      <c r="B355" s="101" t="s">
        <v>146</v>
      </c>
      <c r="C355" s="113" t="s">
        <v>523</v>
      </c>
      <c r="D355" s="55" t="s">
        <v>524</v>
      </c>
      <c r="E355" s="55" t="s">
        <v>45</v>
      </c>
      <c r="F355" s="55"/>
      <c r="G355" s="19">
        <f>G356</f>
        <v>25</v>
      </c>
      <c r="H355" s="19">
        <f>H356</f>
        <v>0</v>
      </c>
      <c r="I355" s="12">
        <f t="shared" si="122"/>
        <v>25</v>
      </c>
      <c r="J355" s="19">
        <f t="shared" si="124"/>
        <v>79</v>
      </c>
      <c r="K355" s="19">
        <f t="shared" si="124"/>
        <v>79</v>
      </c>
    </row>
    <row r="356" spans="1:11" ht="25.5">
      <c r="A356" s="45" t="s">
        <v>155</v>
      </c>
      <c r="B356" s="101" t="s">
        <v>146</v>
      </c>
      <c r="C356" s="113" t="s">
        <v>523</v>
      </c>
      <c r="D356" s="55" t="s">
        <v>524</v>
      </c>
      <c r="E356" s="55" t="s">
        <v>47</v>
      </c>
      <c r="F356" s="55"/>
      <c r="G356" s="19">
        <f>G357</f>
        <v>25</v>
      </c>
      <c r="H356" s="19">
        <f>H357</f>
        <v>0</v>
      </c>
      <c r="I356" s="12">
        <f t="shared" si="122"/>
        <v>25</v>
      </c>
      <c r="J356" s="19">
        <f t="shared" si="124"/>
        <v>79</v>
      </c>
      <c r="K356" s="19">
        <f t="shared" si="124"/>
        <v>79</v>
      </c>
    </row>
    <row r="357" spans="1:11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47</v>
      </c>
      <c r="F357" s="55" t="s">
        <v>17</v>
      </c>
      <c r="G357" s="97">
        <v>25</v>
      </c>
      <c r="H357" s="97">
        <v>0</v>
      </c>
      <c r="I357" s="12">
        <f t="shared" si="122"/>
        <v>25</v>
      </c>
      <c r="J357" s="97">
        <f>'[2]Бюджет 2025 г 1 чтение'!$I$1521</f>
        <v>79</v>
      </c>
      <c r="K357" s="97">
        <f>'[2]Бюджет 2025 г 1 чтение'!$J$1521</f>
        <v>79</v>
      </c>
    </row>
    <row r="358" spans="1:11">
      <c r="A358" s="106" t="s">
        <v>56</v>
      </c>
      <c r="B358" s="101" t="s">
        <v>146</v>
      </c>
      <c r="C358" s="113" t="s">
        <v>523</v>
      </c>
      <c r="D358" s="55" t="s">
        <v>524</v>
      </c>
      <c r="E358" s="55" t="s">
        <v>57</v>
      </c>
      <c r="F358" s="55"/>
      <c r="G358" s="19">
        <f>G359</f>
        <v>0</v>
      </c>
      <c r="H358" s="19">
        <f>H359</f>
        <v>0</v>
      </c>
      <c r="I358" s="12">
        <f>G358+H358</f>
        <v>0</v>
      </c>
      <c r="J358" s="19">
        <f t="shared" ref="J358:K359" si="126">J359</f>
        <v>0</v>
      </c>
      <c r="K358" s="19">
        <f t="shared" si="126"/>
        <v>0</v>
      </c>
    </row>
    <row r="359" spans="1:11">
      <c r="A359" s="106" t="s">
        <v>79</v>
      </c>
      <c r="B359" s="101" t="s">
        <v>146</v>
      </c>
      <c r="C359" s="113" t="s">
        <v>523</v>
      </c>
      <c r="D359" s="55" t="s">
        <v>524</v>
      </c>
      <c r="E359" s="55" t="s">
        <v>80</v>
      </c>
      <c r="F359" s="55"/>
      <c r="G359" s="19">
        <f>G360</f>
        <v>0</v>
      </c>
      <c r="H359" s="19">
        <f>H360</f>
        <v>0</v>
      </c>
      <c r="I359" s="12">
        <f t="shared" si="122"/>
        <v>0</v>
      </c>
      <c r="J359" s="19">
        <f t="shared" si="126"/>
        <v>0</v>
      </c>
      <c r="K359" s="19">
        <f t="shared" si="126"/>
        <v>0</v>
      </c>
    </row>
    <row r="360" spans="1:11">
      <c r="A360" s="45" t="s">
        <v>16</v>
      </c>
      <c r="B360" s="101" t="s">
        <v>146</v>
      </c>
      <c r="C360" s="113" t="s">
        <v>523</v>
      </c>
      <c r="D360" s="55" t="s">
        <v>524</v>
      </c>
      <c r="E360" s="55" t="s">
        <v>80</v>
      </c>
      <c r="F360" s="55" t="s">
        <v>17</v>
      </c>
      <c r="G360" s="19"/>
      <c r="H360" s="19"/>
      <c r="I360" s="12">
        <f>G360+H360</f>
        <v>0</v>
      </c>
      <c r="J360" s="20"/>
      <c r="K360" s="19"/>
    </row>
    <row r="361" spans="1:11">
      <c r="A361" s="13" t="s">
        <v>147</v>
      </c>
      <c r="B361" s="14" t="s">
        <v>146</v>
      </c>
      <c r="C361" s="14" t="s">
        <v>148</v>
      </c>
      <c r="D361" s="14"/>
      <c r="E361" s="14"/>
      <c r="F361" s="14"/>
      <c r="G361" s="15">
        <f t="shared" ref="G361:K365" si="127">G362</f>
        <v>3460.3</v>
      </c>
      <c r="H361" s="15">
        <f t="shared" si="127"/>
        <v>0</v>
      </c>
      <c r="I361" s="12">
        <f t="shared" si="122"/>
        <v>3460.3</v>
      </c>
      <c r="J361" s="15">
        <f t="shared" si="127"/>
        <v>2500</v>
      </c>
      <c r="K361" s="15">
        <f t="shared" si="127"/>
        <v>2000</v>
      </c>
    </row>
    <row r="362" spans="1:11" ht="24">
      <c r="A362" s="13" t="s">
        <v>25</v>
      </c>
      <c r="B362" s="18" t="s">
        <v>146</v>
      </c>
      <c r="C362" s="18" t="s">
        <v>148</v>
      </c>
      <c r="D362" s="18" t="s">
        <v>26</v>
      </c>
      <c r="E362" s="18"/>
      <c r="F362" s="18"/>
      <c r="G362" s="16">
        <f t="shared" si="127"/>
        <v>3460.3</v>
      </c>
      <c r="H362" s="16">
        <f t="shared" si="127"/>
        <v>0</v>
      </c>
      <c r="I362" s="12">
        <f t="shared" si="122"/>
        <v>3460.3</v>
      </c>
      <c r="J362" s="16">
        <f t="shared" si="127"/>
        <v>2500</v>
      </c>
      <c r="K362" s="16">
        <f t="shared" si="127"/>
        <v>2000</v>
      </c>
    </row>
    <row r="363" spans="1:11" ht="24">
      <c r="A363" s="44" t="s">
        <v>149</v>
      </c>
      <c r="B363" s="18" t="s">
        <v>146</v>
      </c>
      <c r="C363" s="18" t="s">
        <v>148</v>
      </c>
      <c r="D363" s="30" t="s">
        <v>150</v>
      </c>
      <c r="E363" s="18"/>
      <c r="F363" s="18"/>
      <c r="G363" s="16">
        <f t="shared" si="127"/>
        <v>3460.3</v>
      </c>
      <c r="H363" s="16">
        <f t="shared" si="127"/>
        <v>0</v>
      </c>
      <c r="I363" s="12">
        <f t="shared" si="122"/>
        <v>3460.3</v>
      </c>
      <c r="J363" s="16">
        <f t="shared" si="127"/>
        <v>2500</v>
      </c>
      <c r="K363" s="16">
        <f t="shared" si="127"/>
        <v>2000</v>
      </c>
    </row>
    <row r="364" spans="1:11" ht="26.25" customHeight="1">
      <c r="A364" s="17" t="s">
        <v>44</v>
      </c>
      <c r="B364" s="18" t="s">
        <v>146</v>
      </c>
      <c r="C364" s="18" t="s">
        <v>148</v>
      </c>
      <c r="D364" s="30" t="s">
        <v>150</v>
      </c>
      <c r="E364" s="39" t="s">
        <v>45</v>
      </c>
      <c r="F364" s="39"/>
      <c r="G364" s="16">
        <f t="shared" si="127"/>
        <v>3460.3</v>
      </c>
      <c r="H364" s="16">
        <f t="shared" si="127"/>
        <v>0</v>
      </c>
      <c r="I364" s="12">
        <f t="shared" si="122"/>
        <v>3460.3</v>
      </c>
      <c r="J364" s="16">
        <f t="shared" si="127"/>
        <v>2500</v>
      </c>
      <c r="K364" s="16">
        <f t="shared" si="127"/>
        <v>2000</v>
      </c>
    </row>
    <row r="365" spans="1:11" ht="37.5" customHeight="1">
      <c r="A365" s="17" t="s">
        <v>46</v>
      </c>
      <c r="B365" s="18" t="s">
        <v>146</v>
      </c>
      <c r="C365" s="18" t="s">
        <v>148</v>
      </c>
      <c r="D365" s="30" t="s">
        <v>150</v>
      </c>
      <c r="E365" s="39" t="s">
        <v>53</v>
      </c>
      <c r="F365" s="39"/>
      <c r="G365" s="16">
        <f t="shared" si="127"/>
        <v>3460.3</v>
      </c>
      <c r="H365" s="16">
        <f t="shared" si="127"/>
        <v>0</v>
      </c>
      <c r="I365" s="12">
        <f t="shared" si="122"/>
        <v>3460.3</v>
      </c>
      <c r="J365" s="16">
        <f t="shared" si="127"/>
        <v>2500</v>
      </c>
      <c r="K365" s="16">
        <f t="shared" si="127"/>
        <v>2000</v>
      </c>
    </row>
    <row r="366" spans="1:11">
      <c r="A366" s="17" t="s">
        <v>16</v>
      </c>
      <c r="B366" s="18" t="s">
        <v>146</v>
      </c>
      <c r="C366" s="18" t="s">
        <v>148</v>
      </c>
      <c r="D366" s="30" t="s">
        <v>150</v>
      </c>
      <c r="E366" s="39" t="s">
        <v>53</v>
      </c>
      <c r="F366" s="151" t="s">
        <v>17</v>
      </c>
      <c r="G366" s="149">
        <v>3460.3</v>
      </c>
      <c r="H366" s="149">
        <v>0</v>
      </c>
      <c r="I366" s="12">
        <f t="shared" si="122"/>
        <v>3460.3</v>
      </c>
      <c r="J366" s="152">
        <f>'[2]Бюджет 2025 г 1 чтение'!$I$279</f>
        <v>2500</v>
      </c>
      <c r="K366" s="152">
        <f>'[2]Бюджет 2025 г 1 чтение'!$J$279</f>
        <v>2000</v>
      </c>
    </row>
    <row r="367" spans="1:11">
      <c r="A367" s="31" t="s">
        <v>151</v>
      </c>
      <c r="B367" s="32" t="s">
        <v>146</v>
      </c>
      <c r="C367" s="32" t="s">
        <v>152</v>
      </c>
      <c r="D367" s="32"/>
      <c r="E367" s="32"/>
      <c r="F367" s="32"/>
      <c r="G367" s="15">
        <f>G379+G368+G415</f>
        <v>34630.699999999997</v>
      </c>
      <c r="H367" s="15">
        <f>H379+H368+H415</f>
        <v>0</v>
      </c>
      <c r="I367" s="12">
        <f t="shared" si="122"/>
        <v>34630.699999999997</v>
      </c>
      <c r="J367" s="15">
        <f t="shared" ref="J367:K367" si="128">J379+J368+J415</f>
        <v>25626</v>
      </c>
      <c r="K367" s="15">
        <f t="shared" si="128"/>
        <v>30806</v>
      </c>
    </row>
    <row r="368" spans="1:11" ht="27.75" customHeight="1">
      <c r="A368" s="13" t="s">
        <v>25</v>
      </c>
      <c r="B368" s="32" t="s">
        <v>146</v>
      </c>
      <c r="C368" s="32" t="s">
        <v>152</v>
      </c>
      <c r="D368" s="32" t="s">
        <v>26</v>
      </c>
      <c r="E368" s="32"/>
      <c r="F368" s="32"/>
      <c r="G368" s="15">
        <f t="shared" ref="G368:K371" si="129">G369</f>
        <v>0</v>
      </c>
      <c r="H368" s="15">
        <f t="shared" si="129"/>
        <v>0</v>
      </c>
      <c r="I368" s="12">
        <f t="shared" si="122"/>
        <v>0</v>
      </c>
      <c r="J368" s="15">
        <f t="shared" si="129"/>
        <v>0</v>
      </c>
      <c r="K368" s="15">
        <f t="shared" si="129"/>
        <v>0</v>
      </c>
    </row>
    <row r="369" spans="1:11" ht="24" customHeight="1">
      <c r="A369" s="59" t="s">
        <v>153</v>
      </c>
      <c r="B369" s="32" t="s">
        <v>146</v>
      </c>
      <c r="C369" s="32" t="s">
        <v>152</v>
      </c>
      <c r="D369" s="39" t="s">
        <v>154</v>
      </c>
      <c r="E369" s="39"/>
      <c r="F369" s="39"/>
      <c r="G369" s="16">
        <f t="shared" si="129"/>
        <v>0</v>
      </c>
      <c r="H369" s="16">
        <f t="shared" si="129"/>
        <v>0</v>
      </c>
      <c r="I369" s="12">
        <f t="shared" si="122"/>
        <v>0</v>
      </c>
      <c r="J369" s="16">
        <f t="shared" si="129"/>
        <v>0</v>
      </c>
      <c r="K369" s="16">
        <f t="shared" si="129"/>
        <v>0</v>
      </c>
    </row>
    <row r="370" spans="1:11" ht="24.75" customHeight="1">
      <c r="A370" s="60" t="s">
        <v>44</v>
      </c>
      <c r="B370" s="32" t="s">
        <v>146</v>
      </c>
      <c r="C370" s="32" t="s">
        <v>152</v>
      </c>
      <c r="D370" s="39" t="s">
        <v>154</v>
      </c>
      <c r="E370" s="39">
        <v>200</v>
      </c>
      <c r="F370" s="39"/>
      <c r="G370" s="16">
        <f t="shared" si="129"/>
        <v>0</v>
      </c>
      <c r="H370" s="16">
        <f t="shared" si="129"/>
        <v>0</v>
      </c>
      <c r="I370" s="12">
        <f t="shared" si="122"/>
        <v>0</v>
      </c>
      <c r="J370" s="16">
        <f t="shared" si="129"/>
        <v>0</v>
      </c>
      <c r="K370" s="16">
        <f t="shared" si="129"/>
        <v>0</v>
      </c>
    </row>
    <row r="371" spans="1:11" ht="27.75" customHeight="1">
      <c r="A371" s="60" t="s">
        <v>155</v>
      </c>
      <c r="B371" s="32" t="s">
        <v>146</v>
      </c>
      <c r="C371" s="32" t="s">
        <v>152</v>
      </c>
      <c r="D371" s="39" t="s">
        <v>154</v>
      </c>
      <c r="E371" s="39">
        <v>240</v>
      </c>
      <c r="F371" s="39"/>
      <c r="G371" s="16">
        <f t="shared" si="129"/>
        <v>0</v>
      </c>
      <c r="H371" s="16">
        <f t="shared" si="129"/>
        <v>0</v>
      </c>
      <c r="I371" s="12">
        <f t="shared" si="122"/>
        <v>0</v>
      </c>
      <c r="J371" s="16">
        <f t="shared" si="129"/>
        <v>0</v>
      </c>
      <c r="K371" s="16">
        <f t="shared" si="129"/>
        <v>0</v>
      </c>
    </row>
    <row r="372" spans="1:11" ht="13.5" customHeight="1">
      <c r="A372" s="60" t="s">
        <v>16</v>
      </c>
      <c r="B372" s="32" t="s">
        <v>146</v>
      </c>
      <c r="C372" s="32" t="s">
        <v>152</v>
      </c>
      <c r="D372" s="39" t="s">
        <v>154</v>
      </c>
      <c r="E372" s="39">
        <v>240</v>
      </c>
      <c r="F372" s="39">
        <v>1</v>
      </c>
      <c r="G372" s="16"/>
      <c r="H372" s="16"/>
      <c r="I372" s="12">
        <f t="shared" si="122"/>
        <v>0</v>
      </c>
      <c r="J372" s="16"/>
      <c r="K372" s="19"/>
    </row>
    <row r="373" spans="1:11" ht="50.25" hidden="1" customHeight="1">
      <c r="A373" s="33" t="s">
        <v>156</v>
      </c>
      <c r="B373" s="30" t="s">
        <v>146</v>
      </c>
      <c r="C373" s="30" t="s">
        <v>152</v>
      </c>
      <c r="D373" s="35" t="s">
        <v>157</v>
      </c>
      <c r="E373" s="34"/>
      <c r="F373" s="34"/>
      <c r="G373" s="16">
        <f t="shared" ref="G373:H377" si="130">G374</f>
        <v>0</v>
      </c>
      <c r="H373" s="16">
        <f t="shared" si="130"/>
        <v>0</v>
      </c>
      <c r="I373" s="12">
        <f t="shared" si="122"/>
        <v>0</v>
      </c>
      <c r="J373" s="20" t="e">
        <f>E373+#REF!</f>
        <v>#REF!</v>
      </c>
      <c r="K373" s="26"/>
    </row>
    <row r="374" spans="1:11" ht="48" hidden="1">
      <c r="A374" s="17" t="s">
        <v>158</v>
      </c>
      <c r="B374" s="30" t="s">
        <v>146</v>
      </c>
      <c r="C374" s="30" t="s">
        <v>152</v>
      </c>
      <c r="D374" s="30" t="s">
        <v>159</v>
      </c>
      <c r="E374" s="18"/>
      <c r="F374" s="18"/>
      <c r="G374" s="16">
        <f t="shared" si="130"/>
        <v>0</v>
      </c>
      <c r="H374" s="16">
        <f t="shared" si="130"/>
        <v>0</v>
      </c>
      <c r="I374" s="12">
        <f t="shared" si="122"/>
        <v>0</v>
      </c>
      <c r="J374" s="20" t="e">
        <f>E374+#REF!</f>
        <v>#REF!</v>
      </c>
      <c r="K374" s="26"/>
    </row>
    <row r="375" spans="1:11" hidden="1">
      <c r="A375" s="17" t="s">
        <v>133</v>
      </c>
      <c r="B375" s="30" t="s">
        <v>146</v>
      </c>
      <c r="C375" s="30" t="s">
        <v>152</v>
      </c>
      <c r="D375" s="30" t="s">
        <v>160</v>
      </c>
      <c r="E375" s="18"/>
      <c r="F375" s="18"/>
      <c r="G375" s="16">
        <f t="shared" si="130"/>
        <v>0</v>
      </c>
      <c r="H375" s="16">
        <f t="shared" si="130"/>
        <v>0</v>
      </c>
      <c r="I375" s="12">
        <f t="shared" si="122"/>
        <v>0</v>
      </c>
      <c r="J375" s="20" t="e">
        <f>E375+#REF!</f>
        <v>#REF!</v>
      </c>
      <c r="K375" s="26"/>
    </row>
    <row r="376" spans="1:11" hidden="1">
      <c r="A376" s="44" t="s">
        <v>122</v>
      </c>
      <c r="B376" s="30" t="s">
        <v>146</v>
      </c>
      <c r="C376" s="30" t="s">
        <v>152</v>
      </c>
      <c r="D376" s="30" t="s">
        <v>160</v>
      </c>
      <c r="E376" s="18" t="s">
        <v>123</v>
      </c>
      <c r="F376" s="18"/>
      <c r="G376" s="16">
        <f t="shared" si="130"/>
        <v>0</v>
      </c>
      <c r="H376" s="16">
        <f t="shared" si="130"/>
        <v>0</v>
      </c>
      <c r="I376" s="12">
        <f t="shared" si="122"/>
        <v>0</v>
      </c>
      <c r="J376" s="20" t="e">
        <f>E376+#REF!</f>
        <v>#REF!</v>
      </c>
      <c r="K376" s="26"/>
    </row>
    <row r="377" spans="1:11" hidden="1">
      <c r="A377" s="44" t="s">
        <v>161</v>
      </c>
      <c r="B377" s="30" t="s">
        <v>146</v>
      </c>
      <c r="C377" s="30" t="s">
        <v>152</v>
      </c>
      <c r="D377" s="30" t="s">
        <v>160</v>
      </c>
      <c r="E377" s="18" t="s">
        <v>162</v>
      </c>
      <c r="F377" s="18"/>
      <c r="G377" s="16">
        <f t="shared" si="130"/>
        <v>0</v>
      </c>
      <c r="H377" s="16">
        <f t="shared" si="130"/>
        <v>0</v>
      </c>
      <c r="I377" s="12">
        <f t="shared" si="122"/>
        <v>0</v>
      </c>
      <c r="J377" s="20" t="e">
        <f>E377+#REF!</f>
        <v>#REF!</v>
      </c>
      <c r="K377" s="26"/>
    </row>
    <row r="378" spans="1:11" hidden="1">
      <c r="A378" s="44" t="s">
        <v>16</v>
      </c>
      <c r="B378" s="30" t="s">
        <v>146</v>
      </c>
      <c r="C378" s="30" t="s">
        <v>152</v>
      </c>
      <c r="D378" s="30" t="s">
        <v>160</v>
      </c>
      <c r="E378" s="18" t="s">
        <v>162</v>
      </c>
      <c r="F378" s="18" t="s">
        <v>17</v>
      </c>
      <c r="G378" s="16"/>
      <c r="H378" s="16"/>
      <c r="I378" s="12">
        <f t="shared" si="122"/>
        <v>0</v>
      </c>
      <c r="J378" s="20" t="e">
        <f>E378+#REF!</f>
        <v>#REF!</v>
      </c>
      <c r="K378" s="26"/>
    </row>
    <row r="379" spans="1:11" ht="84">
      <c r="A379" s="13" t="s">
        <v>699</v>
      </c>
      <c r="B379" s="32" t="s">
        <v>146</v>
      </c>
      <c r="C379" s="32" t="s">
        <v>152</v>
      </c>
      <c r="D379" s="26">
        <v>6100000000</v>
      </c>
      <c r="E379" s="32"/>
      <c r="F379" s="32"/>
      <c r="G379" s="15">
        <f>G380+G388+G410</f>
        <v>34330.699999999997</v>
      </c>
      <c r="H379" s="15">
        <f>H380+H388+H410</f>
        <v>0</v>
      </c>
      <c r="I379" s="12">
        <f>G379+H379</f>
        <v>34330.699999999997</v>
      </c>
      <c r="J379" s="15">
        <f t="shared" ref="J379:K379" si="131">J380+J388+J410</f>
        <v>25326</v>
      </c>
      <c r="K379" s="15">
        <f t="shared" si="131"/>
        <v>30506</v>
      </c>
    </row>
    <row r="380" spans="1:11" ht="35.25" customHeight="1">
      <c r="A380" s="46" t="s">
        <v>163</v>
      </c>
      <c r="B380" s="30" t="s">
        <v>146</v>
      </c>
      <c r="C380" s="30" t="s">
        <v>152</v>
      </c>
      <c r="D380" s="47" t="s">
        <v>164</v>
      </c>
      <c r="E380" s="30"/>
      <c r="F380" s="30"/>
      <c r="G380" s="16">
        <f>G381</f>
        <v>9913</v>
      </c>
      <c r="H380" s="16">
        <f>H381</f>
        <v>0</v>
      </c>
      <c r="I380" s="12">
        <f t="shared" si="122"/>
        <v>9913</v>
      </c>
      <c r="J380" s="16">
        <f t="shared" ref="J380:K380" si="132">J381</f>
        <v>7081</v>
      </c>
      <c r="K380" s="16">
        <f t="shared" si="132"/>
        <v>7081</v>
      </c>
    </row>
    <row r="381" spans="1:11" ht="15.75" customHeight="1">
      <c r="A381" s="59" t="s">
        <v>133</v>
      </c>
      <c r="B381" s="30" t="s">
        <v>146</v>
      </c>
      <c r="C381" s="30" t="s">
        <v>152</v>
      </c>
      <c r="D381" s="26">
        <v>6100182130</v>
      </c>
      <c r="E381" s="30"/>
      <c r="F381" s="30"/>
      <c r="G381" s="16">
        <f>G382+G385</f>
        <v>9913</v>
      </c>
      <c r="H381" s="16">
        <f>H382+H385</f>
        <v>0</v>
      </c>
      <c r="I381" s="12">
        <f t="shared" si="122"/>
        <v>9913</v>
      </c>
      <c r="J381" s="16">
        <f t="shared" ref="J381:K381" si="133">J382+J385</f>
        <v>7081</v>
      </c>
      <c r="K381" s="16">
        <f t="shared" si="133"/>
        <v>7081</v>
      </c>
    </row>
    <row r="382" spans="1:11" ht="26.25" customHeight="1">
      <c r="A382" s="68" t="s">
        <v>165</v>
      </c>
      <c r="B382" s="30" t="s">
        <v>146</v>
      </c>
      <c r="C382" s="30" t="s">
        <v>152</v>
      </c>
      <c r="D382" s="26">
        <v>6100182130</v>
      </c>
      <c r="E382" s="30" t="s">
        <v>45</v>
      </c>
      <c r="F382" s="30"/>
      <c r="G382" s="16">
        <f t="shared" ref="G382:K383" si="134">G383</f>
        <v>4676</v>
      </c>
      <c r="H382" s="16">
        <f t="shared" si="134"/>
        <v>0</v>
      </c>
      <c r="I382" s="12">
        <f t="shared" si="122"/>
        <v>4676</v>
      </c>
      <c r="J382" s="16">
        <f t="shared" si="134"/>
        <v>3000</v>
      </c>
      <c r="K382" s="16">
        <f t="shared" si="134"/>
        <v>3000</v>
      </c>
    </row>
    <row r="383" spans="1:11" ht="21.75" customHeight="1">
      <c r="A383" s="68" t="s">
        <v>155</v>
      </c>
      <c r="B383" s="30" t="s">
        <v>146</v>
      </c>
      <c r="C383" s="30" t="s">
        <v>152</v>
      </c>
      <c r="D383" s="26">
        <v>6100182130</v>
      </c>
      <c r="E383" s="30" t="s">
        <v>53</v>
      </c>
      <c r="F383" s="30"/>
      <c r="G383" s="16">
        <f t="shared" si="134"/>
        <v>4676</v>
      </c>
      <c r="H383" s="16">
        <f t="shared" si="134"/>
        <v>0</v>
      </c>
      <c r="I383" s="12">
        <f t="shared" si="122"/>
        <v>4676</v>
      </c>
      <c r="J383" s="16">
        <f t="shared" si="134"/>
        <v>3000</v>
      </c>
      <c r="K383" s="16">
        <f t="shared" si="134"/>
        <v>3000</v>
      </c>
    </row>
    <row r="384" spans="1:11">
      <c r="A384" s="44" t="s">
        <v>81</v>
      </c>
      <c r="B384" s="30" t="s">
        <v>146</v>
      </c>
      <c r="C384" s="30" t="s">
        <v>152</v>
      </c>
      <c r="D384" s="26">
        <v>6100182130</v>
      </c>
      <c r="E384" s="30" t="s">
        <v>53</v>
      </c>
      <c r="F384" s="30" t="s">
        <v>17</v>
      </c>
      <c r="G384" s="103">
        <v>4676</v>
      </c>
      <c r="H384" s="103">
        <v>0</v>
      </c>
      <c r="I384" s="12">
        <f t="shared" si="122"/>
        <v>4676</v>
      </c>
      <c r="J384" s="19">
        <f>'[2]Бюджет 2025 г 1 чтение'!$I$314</f>
        <v>3000</v>
      </c>
      <c r="K384" s="19">
        <f>'[2]Бюджет 2025 г 1 чтение'!$J$314</f>
        <v>3000</v>
      </c>
    </row>
    <row r="385" spans="1:16" ht="14.25" customHeight="1">
      <c r="A385" s="48" t="s">
        <v>122</v>
      </c>
      <c r="B385" s="30" t="s">
        <v>146</v>
      </c>
      <c r="C385" s="30" t="s">
        <v>152</v>
      </c>
      <c r="D385" s="26">
        <v>6100182130</v>
      </c>
      <c r="E385" s="30" t="s">
        <v>123</v>
      </c>
      <c r="F385" s="30"/>
      <c r="G385" s="16">
        <f t="shared" ref="G385:K386" si="135">G386</f>
        <v>5237</v>
      </c>
      <c r="H385" s="16">
        <f t="shared" si="135"/>
        <v>0</v>
      </c>
      <c r="I385" s="12">
        <f t="shared" si="122"/>
        <v>5237</v>
      </c>
      <c r="J385" s="16">
        <f t="shared" si="135"/>
        <v>4081</v>
      </c>
      <c r="K385" s="16">
        <f t="shared" si="135"/>
        <v>4081</v>
      </c>
    </row>
    <row r="386" spans="1:16" ht="14.25" customHeight="1">
      <c r="A386" s="48" t="s">
        <v>161</v>
      </c>
      <c r="B386" s="30" t="s">
        <v>146</v>
      </c>
      <c r="C386" s="30" t="s">
        <v>152</v>
      </c>
      <c r="D386" s="26">
        <v>6100182130</v>
      </c>
      <c r="E386" s="30" t="s">
        <v>162</v>
      </c>
      <c r="F386" s="30"/>
      <c r="G386" s="16">
        <f t="shared" si="135"/>
        <v>5237</v>
      </c>
      <c r="H386" s="16">
        <f t="shared" si="135"/>
        <v>0</v>
      </c>
      <c r="I386" s="12">
        <f t="shared" si="122"/>
        <v>5237</v>
      </c>
      <c r="J386" s="16">
        <f t="shared" si="135"/>
        <v>4081</v>
      </c>
      <c r="K386" s="16">
        <f t="shared" si="135"/>
        <v>4081</v>
      </c>
    </row>
    <row r="387" spans="1:16">
      <c r="A387" s="48" t="s">
        <v>16</v>
      </c>
      <c r="B387" s="30" t="s">
        <v>146</v>
      </c>
      <c r="C387" s="30" t="s">
        <v>152</v>
      </c>
      <c r="D387" s="26">
        <v>6100182130</v>
      </c>
      <c r="E387" s="30" t="s">
        <v>162</v>
      </c>
      <c r="F387" s="30" t="s">
        <v>17</v>
      </c>
      <c r="G387" s="64">
        <v>5237</v>
      </c>
      <c r="H387" s="64">
        <v>0</v>
      </c>
      <c r="I387" s="12">
        <f t="shared" si="122"/>
        <v>5237</v>
      </c>
      <c r="J387" s="26">
        <f>'[2]Бюджет 2025 г 1 чтение'!$I$616</f>
        <v>4081</v>
      </c>
      <c r="K387" s="26">
        <v>4081</v>
      </c>
    </row>
    <row r="388" spans="1:16" ht="33" customHeight="1">
      <c r="A388" s="44" t="s">
        <v>166</v>
      </c>
      <c r="B388" s="30" t="s">
        <v>146</v>
      </c>
      <c r="C388" s="30" t="s">
        <v>152</v>
      </c>
      <c r="D388" s="26">
        <v>6100200000</v>
      </c>
      <c r="E388" s="30"/>
      <c r="F388" s="30"/>
      <c r="G388" s="16">
        <f>G393+G397+G401+G405+G389</f>
        <v>24017.7</v>
      </c>
      <c r="H388" s="16">
        <f>H393+H397+H401+H405+H389</f>
        <v>0</v>
      </c>
      <c r="I388" s="12">
        <f>G388+H388</f>
        <v>24017.7</v>
      </c>
      <c r="J388" s="16">
        <f>J393+J397+J401+J405+J389</f>
        <v>17845</v>
      </c>
      <c r="K388" s="16">
        <f>K393+K397+K401+K405+K389</f>
        <v>23025</v>
      </c>
    </row>
    <row r="389" spans="1:16" ht="40.5" customHeight="1">
      <c r="A389" s="108" t="s">
        <v>605</v>
      </c>
      <c r="B389" s="117" t="s">
        <v>146</v>
      </c>
      <c r="C389" s="117" t="s">
        <v>152</v>
      </c>
      <c r="D389" s="117" t="s">
        <v>690</v>
      </c>
      <c r="E389" s="117"/>
      <c r="F389" s="116"/>
      <c r="G389" s="155">
        <f>G390</f>
        <v>100</v>
      </c>
      <c r="H389" s="155">
        <f>H390</f>
        <v>0</v>
      </c>
      <c r="I389" s="185">
        <f t="shared" si="122"/>
        <v>100</v>
      </c>
      <c r="J389" s="155">
        <f t="shared" ref="J389:K391" si="136">J390</f>
        <v>0</v>
      </c>
      <c r="K389" s="155">
        <f t="shared" si="136"/>
        <v>0</v>
      </c>
    </row>
    <row r="390" spans="1:16" ht="33" customHeight="1">
      <c r="A390" s="187" t="s">
        <v>165</v>
      </c>
      <c r="B390" s="117" t="s">
        <v>146</v>
      </c>
      <c r="C390" s="117" t="s">
        <v>152</v>
      </c>
      <c r="D390" s="117" t="s">
        <v>690</v>
      </c>
      <c r="E390" s="117" t="s">
        <v>45</v>
      </c>
      <c r="F390" s="116"/>
      <c r="G390" s="155">
        <f>G391</f>
        <v>100</v>
      </c>
      <c r="H390" s="155">
        <f t="shared" ref="H390:H391" si="137">H391</f>
        <v>0</v>
      </c>
      <c r="I390" s="185">
        <f t="shared" si="122"/>
        <v>100</v>
      </c>
      <c r="J390" s="155">
        <f t="shared" si="136"/>
        <v>0</v>
      </c>
      <c r="K390" s="155">
        <f t="shared" si="136"/>
        <v>0</v>
      </c>
    </row>
    <row r="391" spans="1:16" ht="33" customHeight="1">
      <c r="A391" s="187" t="s">
        <v>172</v>
      </c>
      <c r="B391" s="117" t="s">
        <v>146</v>
      </c>
      <c r="C391" s="117" t="s">
        <v>152</v>
      </c>
      <c r="D391" s="117" t="s">
        <v>690</v>
      </c>
      <c r="E391" s="117" t="s">
        <v>53</v>
      </c>
      <c r="F391" s="116"/>
      <c r="G391" s="155">
        <f>G392</f>
        <v>100</v>
      </c>
      <c r="H391" s="155">
        <f t="shared" si="137"/>
        <v>0</v>
      </c>
      <c r="I391" s="185">
        <f t="shared" si="122"/>
        <v>100</v>
      </c>
      <c r="J391" s="155">
        <f t="shared" si="136"/>
        <v>0</v>
      </c>
      <c r="K391" s="155">
        <f t="shared" si="136"/>
        <v>0</v>
      </c>
    </row>
    <row r="392" spans="1:16" ht="19.5" customHeight="1">
      <c r="A392" s="108" t="s">
        <v>110</v>
      </c>
      <c r="B392" s="117" t="s">
        <v>146</v>
      </c>
      <c r="C392" s="117" t="s">
        <v>152</v>
      </c>
      <c r="D392" s="117" t="s">
        <v>690</v>
      </c>
      <c r="E392" s="117" t="s">
        <v>53</v>
      </c>
      <c r="F392" s="116" t="s">
        <v>10</v>
      </c>
      <c r="G392" s="155">
        <v>100</v>
      </c>
      <c r="H392" s="155">
        <v>0</v>
      </c>
      <c r="I392" s="185">
        <f t="shared" si="122"/>
        <v>100</v>
      </c>
      <c r="J392" s="155"/>
      <c r="K392" s="155"/>
    </row>
    <row r="393" spans="1:16" ht="14.25" customHeight="1">
      <c r="A393" s="188" t="s">
        <v>133</v>
      </c>
      <c r="B393" s="189" t="s">
        <v>146</v>
      </c>
      <c r="C393" s="189" t="s">
        <v>152</v>
      </c>
      <c r="D393" s="190">
        <v>6100282130</v>
      </c>
      <c r="E393" s="189"/>
      <c r="F393" s="189"/>
      <c r="G393" s="155">
        <f>G394</f>
        <v>8066.5</v>
      </c>
      <c r="H393" s="155">
        <f>H394</f>
        <v>0</v>
      </c>
      <c r="I393" s="185">
        <f t="shared" si="122"/>
        <v>8066.5</v>
      </c>
      <c r="J393" s="155">
        <f t="shared" ref="G393:K395" si="138">J394</f>
        <v>7774.3</v>
      </c>
      <c r="K393" s="155">
        <f t="shared" si="138"/>
        <v>12954.3</v>
      </c>
    </row>
    <row r="394" spans="1:16" ht="27" customHeight="1">
      <c r="A394" s="174" t="s">
        <v>165</v>
      </c>
      <c r="B394" s="189" t="s">
        <v>146</v>
      </c>
      <c r="C394" s="189" t="s">
        <v>152</v>
      </c>
      <c r="D394" s="190">
        <v>6100282130</v>
      </c>
      <c r="E394" s="189" t="s">
        <v>45</v>
      </c>
      <c r="F394" s="189"/>
      <c r="G394" s="155">
        <f t="shared" si="138"/>
        <v>8066.5</v>
      </c>
      <c r="H394" s="155">
        <f t="shared" si="138"/>
        <v>0</v>
      </c>
      <c r="I394" s="185">
        <f t="shared" si="122"/>
        <v>8066.5</v>
      </c>
      <c r="J394" s="155">
        <f t="shared" si="138"/>
        <v>7774.3</v>
      </c>
      <c r="K394" s="155">
        <f t="shared" si="138"/>
        <v>12954.3</v>
      </c>
    </row>
    <row r="395" spans="1:16" ht="21.75" customHeight="1">
      <c r="A395" s="174" t="s">
        <v>155</v>
      </c>
      <c r="B395" s="189" t="s">
        <v>146</v>
      </c>
      <c r="C395" s="189" t="s">
        <v>152</v>
      </c>
      <c r="D395" s="190">
        <v>6100282130</v>
      </c>
      <c r="E395" s="189" t="s">
        <v>53</v>
      </c>
      <c r="F395" s="189"/>
      <c r="G395" s="155">
        <f t="shared" si="138"/>
        <v>8066.5</v>
      </c>
      <c r="H395" s="155">
        <f t="shared" si="138"/>
        <v>0</v>
      </c>
      <c r="I395" s="185">
        <f t="shared" si="122"/>
        <v>8066.5</v>
      </c>
      <c r="J395" s="155">
        <f t="shared" si="138"/>
        <v>7774.3</v>
      </c>
      <c r="K395" s="155">
        <f t="shared" si="138"/>
        <v>12954.3</v>
      </c>
      <c r="L395" s="186"/>
      <c r="M395" s="186"/>
      <c r="N395" s="186"/>
      <c r="O395" s="186"/>
      <c r="P395" s="186"/>
    </row>
    <row r="396" spans="1:16">
      <c r="A396" s="188" t="s">
        <v>81</v>
      </c>
      <c r="B396" s="189" t="s">
        <v>146</v>
      </c>
      <c r="C396" s="189" t="s">
        <v>152</v>
      </c>
      <c r="D396" s="190">
        <v>6100282130</v>
      </c>
      <c r="E396" s="189" t="s">
        <v>53</v>
      </c>
      <c r="F396" s="189" t="s">
        <v>17</v>
      </c>
      <c r="G396" s="149">
        <v>8066.5</v>
      </c>
      <c r="H396" s="149">
        <v>0</v>
      </c>
      <c r="I396" s="185">
        <f t="shared" si="122"/>
        <v>8066.5</v>
      </c>
      <c r="J396" s="190">
        <f>'[3]Бюджет 2025 г 2 чтение'!$I$318</f>
        <v>7774.3</v>
      </c>
      <c r="K396" s="190">
        <f>'[3]Бюджет 2025 г 2 чтение'!$J$319</f>
        <v>12954.3</v>
      </c>
      <c r="L396" s="186"/>
      <c r="M396" s="186"/>
      <c r="N396" s="186"/>
      <c r="O396" s="186"/>
      <c r="P396" s="186"/>
    </row>
    <row r="397" spans="1:16" ht="39.75" customHeight="1">
      <c r="A397" s="44" t="s">
        <v>167</v>
      </c>
      <c r="B397" s="30" t="s">
        <v>146</v>
      </c>
      <c r="C397" s="30" t="s">
        <v>152</v>
      </c>
      <c r="D397" s="117" t="s">
        <v>692</v>
      </c>
      <c r="E397" s="30"/>
      <c r="F397" s="30"/>
      <c r="G397" s="16">
        <f t="shared" ref="G397:K399" si="139">G398</f>
        <v>316.5</v>
      </c>
      <c r="H397" s="16">
        <f t="shared" si="139"/>
        <v>0</v>
      </c>
      <c r="I397" s="12">
        <f t="shared" si="122"/>
        <v>316.5</v>
      </c>
      <c r="J397" s="16">
        <f t="shared" si="139"/>
        <v>70.7</v>
      </c>
      <c r="K397" s="16">
        <f t="shared" si="139"/>
        <v>70.7</v>
      </c>
    </row>
    <row r="398" spans="1:16" ht="21.75" customHeight="1">
      <c r="A398" s="68" t="s">
        <v>165</v>
      </c>
      <c r="B398" s="30" t="s">
        <v>146</v>
      </c>
      <c r="C398" s="30" t="s">
        <v>152</v>
      </c>
      <c r="D398" s="117" t="s">
        <v>692</v>
      </c>
      <c r="E398" s="30" t="s">
        <v>45</v>
      </c>
      <c r="F398" s="30"/>
      <c r="G398" s="16">
        <f t="shared" si="139"/>
        <v>316.5</v>
      </c>
      <c r="H398" s="16">
        <f t="shared" si="139"/>
        <v>0</v>
      </c>
      <c r="I398" s="12">
        <f t="shared" si="122"/>
        <v>316.5</v>
      </c>
      <c r="J398" s="16">
        <f t="shared" si="139"/>
        <v>70.7</v>
      </c>
      <c r="K398" s="16">
        <f t="shared" si="139"/>
        <v>70.7</v>
      </c>
    </row>
    <row r="399" spans="1:16" ht="24">
      <c r="A399" s="68" t="s">
        <v>155</v>
      </c>
      <c r="B399" s="30" t="s">
        <v>146</v>
      </c>
      <c r="C399" s="30" t="s">
        <v>152</v>
      </c>
      <c r="D399" s="117" t="s">
        <v>692</v>
      </c>
      <c r="E399" s="30" t="s">
        <v>53</v>
      </c>
      <c r="F399" s="30"/>
      <c r="G399" s="16">
        <f t="shared" si="139"/>
        <v>316.5</v>
      </c>
      <c r="H399" s="16">
        <f t="shared" si="139"/>
        <v>0</v>
      </c>
      <c r="I399" s="12">
        <f t="shared" si="122"/>
        <v>316.5</v>
      </c>
      <c r="J399" s="16">
        <f t="shared" si="139"/>
        <v>70.7</v>
      </c>
      <c r="K399" s="16">
        <f t="shared" si="139"/>
        <v>70.7</v>
      </c>
    </row>
    <row r="400" spans="1:16">
      <c r="A400" s="44" t="s">
        <v>16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 t="s">
        <v>17</v>
      </c>
      <c r="G400" s="19">
        <v>316.5</v>
      </c>
      <c r="H400" s="19">
        <v>0</v>
      </c>
      <c r="I400" s="12">
        <f t="shared" si="122"/>
        <v>316.5</v>
      </c>
      <c r="J400" s="20">
        <f>'[2]Бюджет 2025 г 1 чтение'!$I$323</f>
        <v>70.7</v>
      </c>
      <c r="K400" s="26">
        <f>'[2]Бюджет 2025 г 1 чтение'!$J$323</f>
        <v>70.7</v>
      </c>
    </row>
    <row r="401" spans="1:11" ht="36">
      <c r="A401" s="44" t="s">
        <v>168</v>
      </c>
      <c r="B401" s="30" t="s">
        <v>146</v>
      </c>
      <c r="C401" s="30" t="s">
        <v>152</v>
      </c>
      <c r="D401" s="117" t="s">
        <v>692</v>
      </c>
      <c r="E401" s="30"/>
      <c r="F401" s="30"/>
      <c r="G401" s="16">
        <f t="shared" ref="G401:K403" si="140">G402</f>
        <v>15534.7</v>
      </c>
      <c r="H401" s="16">
        <f t="shared" si="140"/>
        <v>0</v>
      </c>
      <c r="I401" s="12">
        <f t="shared" si="122"/>
        <v>15534.7</v>
      </c>
      <c r="J401" s="16">
        <f t="shared" si="140"/>
        <v>10000</v>
      </c>
      <c r="K401" s="16">
        <f t="shared" si="140"/>
        <v>10000</v>
      </c>
    </row>
    <row r="402" spans="1:11" ht="26.25" customHeight="1">
      <c r="A402" s="68" t="s">
        <v>165</v>
      </c>
      <c r="B402" s="30" t="s">
        <v>146</v>
      </c>
      <c r="C402" s="30" t="s">
        <v>152</v>
      </c>
      <c r="D402" s="117" t="s">
        <v>692</v>
      </c>
      <c r="E402" s="30" t="s">
        <v>45</v>
      </c>
      <c r="F402" s="30"/>
      <c r="G402" s="16">
        <f t="shared" si="140"/>
        <v>15534.7</v>
      </c>
      <c r="H402" s="16">
        <f t="shared" si="140"/>
        <v>0</v>
      </c>
      <c r="I402" s="12">
        <f t="shared" si="122"/>
        <v>15534.7</v>
      </c>
      <c r="J402" s="16">
        <f t="shared" si="140"/>
        <v>10000</v>
      </c>
      <c r="K402" s="16">
        <f t="shared" si="140"/>
        <v>10000</v>
      </c>
    </row>
    <row r="403" spans="1:11" ht="24">
      <c r="A403" s="68" t="s">
        <v>155</v>
      </c>
      <c r="B403" s="30" t="s">
        <v>146</v>
      </c>
      <c r="C403" s="30" t="s">
        <v>152</v>
      </c>
      <c r="D403" s="117" t="s">
        <v>692</v>
      </c>
      <c r="E403" s="30" t="s">
        <v>53</v>
      </c>
      <c r="F403" s="30"/>
      <c r="G403" s="16">
        <f t="shared" si="140"/>
        <v>15534.7</v>
      </c>
      <c r="H403" s="16">
        <f t="shared" si="140"/>
        <v>0</v>
      </c>
      <c r="I403" s="12">
        <f t="shared" si="122"/>
        <v>15534.7</v>
      </c>
      <c r="J403" s="16">
        <f t="shared" si="140"/>
        <v>10000</v>
      </c>
      <c r="K403" s="16">
        <f t="shared" si="140"/>
        <v>10000</v>
      </c>
    </row>
    <row r="404" spans="1:11">
      <c r="A404" s="68" t="s">
        <v>18</v>
      </c>
      <c r="B404" s="30" t="s">
        <v>146</v>
      </c>
      <c r="C404" s="30" t="s">
        <v>152</v>
      </c>
      <c r="D404" s="117" t="s">
        <v>692</v>
      </c>
      <c r="E404" s="30" t="s">
        <v>53</v>
      </c>
      <c r="F404" s="30" t="s">
        <v>10</v>
      </c>
      <c r="G404" s="16">
        <v>15534.7</v>
      </c>
      <c r="H404" s="16">
        <v>0</v>
      </c>
      <c r="I404" s="12">
        <f t="shared" si="122"/>
        <v>15534.7</v>
      </c>
      <c r="J404" s="20">
        <f>'[3]Бюджет 2025 г 2 чтение'!$I$327</f>
        <v>10000</v>
      </c>
      <c r="K404" s="19">
        <f>'[3]Бюджет 2025 г 2 чтение'!$J$327</f>
        <v>10000</v>
      </c>
    </row>
    <row r="405" spans="1:11" ht="107.25" customHeight="1">
      <c r="A405" s="49" t="s">
        <v>169</v>
      </c>
      <c r="B405" s="30" t="s">
        <v>146</v>
      </c>
      <c r="C405" s="30" t="s">
        <v>152</v>
      </c>
      <c r="D405" s="37" t="s">
        <v>170</v>
      </c>
      <c r="E405" s="30"/>
      <c r="F405" s="30"/>
      <c r="G405" s="16">
        <f t="shared" ref="G405:J408" si="141">G406</f>
        <v>0</v>
      </c>
      <c r="H405" s="16">
        <f t="shared" si="141"/>
        <v>0</v>
      </c>
      <c r="I405" s="12">
        <f t="shared" si="122"/>
        <v>0</v>
      </c>
      <c r="J405" s="16">
        <f t="shared" si="141"/>
        <v>0</v>
      </c>
      <c r="K405" s="26"/>
    </row>
    <row r="406" spans="1:11">
      <c r="A406" s="48" t="s">
        <v>133</v>
      </c>
      <c r="B406" s="30" t="s">
        <v>146</v>
      </c>
      <c r="C406" s="30" t="s">
        <v>152</v>
      </c>
      <c r="D406" s="37" t="s">
        <v>171</v>
      </c>
      <c r="E406" s="30"/>
      <c r="F406" s="30"/>
      <c r="G406" s="16">
        <f t="shared" si="141"/>
        <v>0</v>
      </c>
      <c r="H406" s="16">
        <f t="shared" si="141"/>
        <v>0</v>
      </c>
      <c r="I406" s="12">
        <f t="shared" si="122"/>
        <v>0</v>
      </c>
      <c r="J406" s="16">
        <f t="shared" si="141"/>
        <v>0</v>
      </c>
      <c r="K406" s="26"/>
    </row>
    <row r="407" spans="1:11" ht="25.5">
      <c r="A407" s="74" t="s">
        <v>165</v>
      </c>
      <c r="B407" s="30" t="s">
        <v>146</v>
      </c>
      <c r="C407" s="30" t="s">
        <v>152</v>
      </c>
      <c r="D407" s="37" t="s">
        <v>171</v>
      </c>
      <c r="E407" s="30" t="s">
        <v>45</v>
      </c>
      <c r="F407" s="30"/>
      <c r="G407" s="16">
        <f t="shared" si="141"/>
        <v>0</v>
      </c>
      <c r="H407" s="16">
        <f t="shared" si="141"/>
        <v>0</v>
      </c>
      <c r="I407" s="12">
        <f t="shared" si="122"/>
        <v>0</v>
      </c>
      <c r="J407" s="16">
        <f t="shared" si="141"/>
        <v>0</v>
      </c>
      <c r="K407" s="26"/>
    </row>
    <row r="408" spans="1:11" ht="25.5">
      <c r="A408" s="74" t="s">
        <v>172</v>
      </c>
      <c r="B408" s="30" t="s">
        <v>146</v>
      </c>
      <c r="C408" s="30" t="s">
        <v>152</v>
      </c>
      <c r="D408" s="37" t="s">
        <v>171</v>
      </c>
      <c r="E408" s="30" t="s">
        <v>53</v>
      </c>
      <c r="F408" s="30"/>
      <c r="G408" s="16">
        <f t="shared" si="141"/>
        <v>0</v>
      </c>
      <c r="H408" s="16">
        <f t="shared" si="141"/>
        <v>0</v>
      </c>
      <c r="I408" s="12">
        <f t="shared" si="122"/>
        <v>0</v>
      </c>
      <c r="J408" s="16">
        <f t="shared" si="141"/>
        <v>0</v>
      </c>
      <c r="K408" s="26"/>
    </row>
    <row r="409" spans="1:11">
      <c r="A409" s="48" t="s">
        <v>173</v>
      </c>
      <c r="B409" s="30" t="s">
        <v>146</v>
      </c>
      <c r="C409" s="30" t="s">
        <v>152</v>
      </c>
      <c r="D409" s="37" t="s">
        <v>171</v>
      </c>
      <c r="E409" s="30" t="s">
        <v>53</v>
      </c>
      <c r="F409" s="30" t="s">
        <v>17</v>
      </c>
      <c r="G409" s="16"/>
      <c r="H409" s="16"/>
      <c r="I409" s="12">
        <f t="shared" si="122"/>
        <v>0</v>
      </c>
      <c r="J409" s="20"/>
      <c r="K409" s="26"/>
    </row>
    <row r="410" spans="1:11" s="50" customFormat="1" ht="36.75" customHeight="1">
      <c r="A410" s="44" t="s">
        <v>174</v>
      </c>
      <c r="B410" s="30" t="s">
        <v>146</v>
      </c>
      <c r="C410" s="30" t="s">
        <v>152</v>
      </c>
      <c r="D410" s="30" t="s">
        <v>175</v>
      </c>
      <c r="E410" s="30"/>
      <c r="F410" s="30"/>
      <c r="G410" s="16">
        <f t="shared" ref="G410:K413" si="142">G411</f>
        <v>400</v>
      </c>
      <c r="H410" s="16">
        <f t="shared" si="142"/>
        <v>0</v>
      </c>
      <c r="I410" s="12">
        <f t="shared" si="122"/>
        <v>400</v>
      </c>
      <c r="J410" s="16">
        <f t="shared" si="142"/>
        <v>400</v>
      </c>
      <c r="K410" s="16">
        <f t="shared" si="142"/>
        <v>400</v>
      </c>
    </row>
    <row r="411" spans="1:11">
      <c r="A411" s="59" t="s">
        <v>133</v>
      </c>
      <c r="B411" s="30" t="s">
        <v>146</v>
      </c>
      <c r="C411" s="30" t="s">
        <v>152</v>
      </c>
      <c r="D411" s="30" t="s">
        <v>176</v>
      </c>
      <c r="E411" s="30"/>
      <c r="F411" s="30"/>
      <c r="G411" s="16">
        <f t="shared" si="142"/>
        <v>400</v>
      </c>
      <c r="H411" s="16">
        <f t="shared" si="142"/>
        <v>0</v>
      </c>
      <c r="I411" s="12">
        <f t="shared" si="122"/>
        <v>400</v>
      </c>
      <c r="J411" s="16">
        <f t="shared" si="142"/>
        <v>400</v>
      </c>
      <c r="K411" s="16">
        <f t="shared" si="142"/>
        <v>400</v>
      </c>
    </row>
    <row r="412" spans="1:11" ht="24.75" customHeight="1">
      <c r="A412" s="68" t="s">
        <v>165</v>
      </c>
      <c r="B412" s="30" t="s">
        <v>146</v>
      </c>
      <c r="C412" s="30" t="s">
        <v>152</v>
      </c>
      <c r="D412" s="30" t="s">
        <v>176</v>
      </c>
      <c r="E412" s="30" t="s">
        <v>45</v>
      </c>
      <c r="F412" s="30"/>
      <c r="G412" s="16">
        <f t="shared" si="142"/>
        <v>400</v>
      </c>
      <c r="H412" s="16">
        <f t="shared" si="142"/>
        <v>0</v>
      </c>
      <c r="I412" s="12">
        <f t="shared" si="122"/>
        <v>400</v>
      </c>
      <c r="J412" s="16">
        <f t="shared" si="142"/>
        <v>400</v>
      </c>
      <c r="K412" s="16">
        <f t="shared" si="142"/>
        <v>400</v>
      </c>
    </row>
    <row r="413" spans="1:11" ht="24.75" customHeight="1">
      <c r="A413" s="68" t="s">
        <v>155</v>
      </c>
      <c r="B413" s="30" t="s">
        <v>146</v>
      </c>
      <c r="C413" s="30" t="s">
        <v>152</v>
      </c>
      <c r="D413" s="30" t="s">
        <v>176</v>
      </c>
      <c r="E413" s="30" t="s">
        <v>53</v>
      </c>
      <c r="F413" s="30"/>
      <c r="G413" s="16">
        <f t="shared" si="142"/>
        <v>400</v>
      </c>
      <c r="H413" s="16">
        <f t="shared" si="142"/>
        <v>0</v>
      </c>
      <c r="I413" s="12">
        <f t="shared" ref="I413:I479" si="143">G413+H413</f>
        <v>400</v>
      </c>
      <c r="J413" s="16">
        <f t="shared" si="142"/>
        <v>400</v>
      </c>
      <c r="K413" s="16">
        <f t="shared" si="142"/>
        <v>400</v>
      </c>
    </row>
    <row r="414" spans="1:11">
      <c r="A414" s="44" t="s">
        <v>16</v>
      </c>
      <c r="B414" s="30" t="s">
        <v>146</v>
      </c>
      <c r="C414" s="30" t="s">
        <v>152</v>
      </c>
      <c r="D414" s="30" t="s">
        <v>176</v>
      </c>
      <c r="E414" s="30" t="s">
        <v>53</v>
      </c>
      <c r="F414" s="30" t="s">
        <v>17</v>
      </c>
      <c r="G414" s="16">
        <f>'[3]Бюджет 2025 г 2 чтение'!$H$337</f>
        <v>400</v>
      </c>
      <c r="H414" s="16">
        <f>'[4]Поправки февраль'!$I$345</f>
        <v>0</v>
      </c>
      <c r="I414" s="12">
        <f t="shared" si="143"/>
        <v>400</v>
      </c>
      <c r="J414" s="20">
        <f>'[3]Бюджет 2025 г 2 чтение'!$I$337</f>
        <v>400</v>
      </c>
      <c r="K414" s="19">
        <f>'[3]Бюджет 2025 г 2 чтение'!$J$337</f>
        <v>400</v>
      </c>
    </row>
    <row r="415" spans="1:11" ht="25.5">
      <c r="A415" s="105" t="s">
        <v>25</v>
      </c>
      <c r="B415" s="117" t="s">
        <v>146</v>
      </c>
      <c r="C415" s="117" t="s">
        <v>152</v>
      </c>
      <c r="D415" s="117" t="s">
        <v>26</v>
      </c>
      <c r="E415" s="116"/>
      <c r="F415" s="116"/>
      <c r="G415" s="16">
        <f>G416+G423+G440+G444+G427+G431</f>
        <v>300</v>
      </c>
      <c r="H415" s="16">
        <f>H416+H423+H440+H444+H427+H431</f>
        <v>0</v>
      </c>
      <c r="I415" s="12">
        <f t="shared" si="143"/>
        <v>300</v>
      </c>
      <c r="J415" s="16">
        <f>J416+J423+J440+J444+J427+J431</f>
        <v>300</v>
      </c>
      <c r="K415" s="16">
        <f t="shared" ref="K415" si="144">K416+K423+K440+K444+K427+K431</f>
        <v>300</v>
      </c>
    </row>
    <row r="416" spans="1:11" ht="25.5">
      <c r="A416" s="95" t="s">
        <v>572</v>
      </c>
      <c r="B416" s="117" t="s">
        <v>146</v>
      </c>
      <c r="C416" s="117" t="s">
        <v>152</v>
      </c>
      <c r="D416" s="117" t="s">
        <v>577</v>
      </c>
      <c r="E416" s="117"/>
      <c r="F416" s="117"/>
      <c r="G416" s="16">
        <f>G417+G420</f>
        <v>0</v>
      </c>
      <c r="H416" s="16">
        <f>H417+H420</f>
        <v>0</v>
      </c>
      <c r="I416" s="12">
        <f t="shared" si="143"/>
        <v>0</v>
      </c>
      <c r="J416" s="16">
        <f>J417+J420</f>
        <v>0</v>
      </c>
      <c r="K416" s="16">
        <f t="shared" ref="K416" si="145">K417+K420</f>
        <v>0</v>
      </c>
    </row>
    <row r="417" spans="1:11" ht="25.5">
      <c r="A417" s="74" t="s">
        <v>165</v>
      </c>
      <c r="B417" s="117" t="s">
        <v>146</v>
      </c>
      <c r="C417" s="117" t="s">
        <v>152</v>
      </c>
      <c r="D417" s="117" t="s">
        <v>577</v>
      </c>
      <c r="E417" s="117" t="s">
        <v>45</v>
      </c>
      <c r="F417" s="117"/>
      <c r="G417" s="16">
        <f t="shared" ref="G417:H418" si="146">G418+G421</f>
        <v>0</v>
      </c>
      <c r="H417" s="16">
        <f t="shared" si="146"/>
        <v>0</v>
      </c>
      <c r="I417" s="12">
        <f t="shared" si="143"/>
        <v>0</v>
      </c>
      <c r="J417" s="16">
        <f t="shared" ref="J417:K418" si="147">J418</f>
        <v>0</v>
      </c>
      <c r="K417" s="16">
        <f t="shared" si="147"/>
        <v>0</v>
      </c>
    </row>
    <row r="418" spans="1:11" ht="25.5">
      <c r="A418" s="74" t="s">
        <v>172</v>
      </c>
      <c r="B418" s="117" t="s">
        <v>146</v>
      </c>
      <c r="C418" s="117" t="s">
        <v>152</v>
      </c>
      <c r="D418" s="117" t="s">
        <v>577</v>
      </c>
      <c r="E418" s="117" t="s">
        <v>45</v>
      </c>
      <c r="F418" s="117"/>
      <c r="G418" s="16">
        <f t="shared" si="146"/>
        <v>0</v>
      </c>
      <c r="H418" s="16">
        <f t="shared" si="146"/>
        <v>0</v>
      </c>
      <c r="I418" s="12">
        <f t="shared" si="143"/>
        <v>0</v>
      </c>
      <c r="J418" s="16">
        <f t="shared" si="147"/>
        <v>0</v>
      </c>
      <c r="K418" s="16">
        <f t="shared" si="147"/>
        <v>0</v>
      </c>
    </row>
    <row r="419" spans="1:11">
      <c r="A419" s="108" t="s">
        <v>173</v>
      </c>
      <c r="B419" s="117" t="s">
        <v>146</v>
      </c>
      <c r="C419" s="117" t="s">
        <v>152</v>
      </c>
      <c r="D419" s="117" t="s">
        <v>577</v>
      </c>
      <c r="E419" s="116" t="s">
        <v>53</v>
      </c>
      <c r="F419" s="116" t="s">
        <v>17</v>
      </c>
      <c r="G419" s="16">
        <f>'[2]Бюджет 2025 г 1 чтение'!$H$342</f>
        <v>0</v>
      </c>
      <c r="H419" s="16"/>
      <c r="I419" s="12">
        <f t="shared" si="143"/>
        <v>0</v>
      </c>
      <c r="J419" s="19">
        <f>'[2]Бюджет 2025 г 1 чтение'!$I$342</f>
        <v>0</v>
      </c>
      <c r="K419" s="19">
        <f>'[2]Бюджет 2025 г 1 чтение'!$J$342</f>
        <v>0</v>
      </c>
    </row>
    <row r="420" spans="1:11">
      <c r="A420" s="48" t="s">
        <v>122</v>
      </c>
      <c r="B420" s="30" t="s">
        <v>146</v>
      </c>
      <c r="C420" s="30" t="s">
        <v>152</v>
      </c>
      <c r="D420" s="145">
        <v>6500082132</v>
      </c>
      <c r="E420" s="30" t="s">
        <v>123</v>
      </c>
      <c r="F420" s="30"/>
      <c r="G420" s="16">
        <f>G421</f>
        <v>0</v>
      </c>
      <c r="H420" s="16">
        <f>H421</f>
        <v>0</v>
      </c>
      <c r="I420" s="12">
        <f t="shared" si="143"/>
        <v>0</v>
      </c>
      <c r="J420" s="16">
        <f t="shared" ref="J420:K421" si="148">J421</f>
        <v>0</v>
      </c>
      <c r="K420" s="16">
        <f t="shared" si="148"/>
        <v>0</v>
      </c>
    </row>
    <row r="421" spans="1:11">
      <c r="A421" s="48" t="s">
        <v>161</v>
      </c>
      <c r="B421" s="30" t="s">
        <v>146</v>
      </c>
      <c r="C421" s="30" t="s">
        <v>152</v>
      </c>
      <c r="D421" s="145">
        <v>6500082132</v>
      </c>
      <c r="E421" s="30" t="s">
        <v>162</v>
      </c>
      <c r="F421" s="30"/>
      <c r="G421" s="16">
        <f>G422</f>
        <v>0</v>
      </c>
      <c r="H421" s="16">
        <f>H422</f>
        <v>0</v>
      </c>
      <c r="I421" s="12">
        <f t="shared" si="143"/>
        <v>0</v>
      </c>
      <c r="J421" s="16">
        <f t="shared" si="148"/>
        <v>0</v>
      </c>
      <c r="K421" s="16">
        <f t="shared" si="148"/>
        <v>0</v>
      </c>
    </row>
    <row r="422" spans="1:11">
      <c r="A422" s="48" t="s">
        <v>16</v>
      </c>
      <c r="B422" s="30" t="s">
        <v>146</v>
      </c>
      <c r="C422" s="30" t="s">
        <v>152</v>
      </c>
      <c r="D422" s="145">
        <v>6500082132</v>
      </c>
      <c r="E422" s="30" t="s">
        <v>162</v>
      </c>
      <c r="F422" s="30" t="s">
        <v>17</v>
      </c>
      <c r="G422" s="16">
        <f>'[2]Бюджет 2025 г 1 чтение'!$H$621</f>
        <v>0</v>
      </c>
      <c r="H422" s="16"/>
      <c r="I422" s="12">
        <f t="shared" si="143"/>
        <v>0</v>
      </c>
      <c r="J422" s="20">
        <f>'[2]Бюджет 2025 г 1 чтение'!$I$621</f>
        <v>0</v>
      </c>
      <c r="K422" s="19">
        <f>'[2]Бюджет 2025 г 1 чтение'!$J$621</f>
        <v>0</v>
      </c>
    </row>
    <row r="423" spans="1:11" ht="25.5" hidden="1">
      <c r="A423" s="108" t="s">
        <v>573</v>
      </c>
      <c r="B423" s="117" t="s">
        <v>146</v>
      </c>
      <c r="C423" s="117" t="s">
        <v>152</v>
      </c>
      <c r="D423" s="117" t="s">
        <v>154</v>
      </c>
      <c r="E423" s="116"/>
      <c r="F423" s="116"/>
      <c r="G423" s="16">
        <f t="shared" ref="G423:H425" si="149">G424</f>
        <v>0</v>
      </c>
      <c r="H423" s="16">
        <f t="shared" si="149"/>
        <v>0</v>
      </c>
      <c r="I423" s="12">
        <f t="shared" si="143"/>
        <v>0</v>
      </c>
      <c r="J423" s="16">
        <f t="shared" ref="J423:K425" si="150">J424</f>
        <v>0</v>
      </c>
      <c r="K423" s="16">
        <f t="shared" si="150"/>
        <v>0</v>
      </c>
    </row>
    <row r="424" spans="1:11" ht="25.5" hidden="1">
      <c r="A424" s="74" t="s">
        <v>165</v>
      </c>
      <c r="B424" s="117" t="s">
        <v>146</v>
      </c>
      <c r="C424" s="117" t="s">
        <v>152</v>
      </c>
      <c r="D424" s="117" t="s">
        <v>154</v>
      </c>
      <c r="E424" s="117" t="s">
        <v>45</v>
      </c>
      <c r="F424" s="116"/>
      <c r="G424" s="16">
        <f t="shared" si="149"/>
        <v>0</v>
      </c>
      <c r="H424" s="16">
        <f t="shared" si="149"/>
        <v>0</v>
      </c>
      <c r="I424" s="12">
        <f t="shared" si="143"/>
        <v>0</v>
      </c>
      <c r="J424" s="16">
        <f t="shared" si="150"/>
        <v>0</v>
      </c>
      <c r="K424" s="16">
        <f t="shared" si="150"/>
        <v>0</v>
      </c>
    </row>
    <row r="425" spans="1:11" ht="25.5" hidden="1">
      <c r="A425" s="74" t="s">
        <v>172</v>
      </c>
      <c r="B425" s="117" t="s">
        <v>146</v>
      </c>
      <c r="C425" s="117" t="s">
        <v>152</v>
      </c>
      <c r="D425" s="117" t="s">
        <v>154</v>
      </c>
      <c r="E425" s="117" t="s">
        <v>53</v>
      </c>
      <c r="F425" s="116"/>
      <c r="G425" s="16">
        <f t="shared" si="149"/>
        <v>0</v>
      </c>
      <c r="H425" s="16">
        <f t="shared" si="149"/>
        <v>0</v>
      </c>
      <c r="I425" s="12">
        <f t="shared" si="143"/>
        <v>0</v>
      </c>
      <c r="J425" s="16">
        <f t="shared" si="150"/>
        <v>0</v>
      </c>
      <c r="K425" s="16">
        <f t="shared" si="150"/>
        <v>0</v>
      </c>
    </row>
    <row r="426" spans="1:11" hidden="1">
      <c r="A426" s="108" t="s">
        <v>16</v>
      </c>
      <c r="B426" s="117" t="s">
        <v>146</v>
      </c>
      <c r="C426" s="117" t="s">
        <v>152</v>
      </c>
      <c r="D426" s="117" t="s">
        <v>154</v>
      </c>
      <c r="E426" s="117" t="s">
        <v>53</v>
      </c>
      <c r="F426" s="116" t="s">
        <v>17</v>
      </c>
      <c r="G426" s="16">
        <f>'[2]Бюджет 2025 г 1 чтение'!$H$346</f>
        <v>0</v>
      </c>
      <c r="H426" s="16"/>
      <c r="I426" s="12">
        <f t="shared" si="143"/>
        <v>0</v>
      </c>
      <c r="J426" s="26">
        <f>'[2]Бюджет 2025 г 1 чтение'!$I$346</f>
        <v>0</v>
      </c>
      <c r="K426" s="19">
        <f>'[2]Бюджет 2025 г 1 чтение'!$J$346</f>
        <v>0</v>
      </c>
    </row>
    <row r="427" spans="1:11" ht="38.25" hidden="1">
      <c r="A427" s="108" t="s">
        <v>574</v>
      </c>
      <c r="B427" s="117" t="s">
        <v>146</v>
      </c>
      <c r="C427" s="117" t="s">
        <v>152</v>
      </c>
      <c r="D427" s="117" t="s">
        <v>603</v>
      </c>
      <c r="E427" s="117"/>
      <c r="F427" s="116"/>
      <c r="G427" s="16">
        <f t="shared" ref="G427:H429" si="151">G428</f>
        <v>0</v>
      </c>
      <c r="H427" s="16">
        <f t="shared" si="151"/>
        <v>0</v>
      </c>
      <c r="I427" s="12">
        <f t="shared" si="143"/>
        <v>0</v>
      </c>
      <c r="J427" s="16">
        <f t="shared" ref="J427:K429" si="152">J428</f>
        <v>0</v>
      </c>
      <c r="K427" s="16">
        <f t="shared" si="152"/>
        <v>0</v>
      </c>
    </row>
    <row r="428" spans="1:11" ht="25.5" hidden="1">
      <c r="A428" s="74" t="s">
        <v>165</v>
      </c>
      <c r="B428" s="117" t="s">
        <v>146</v>
      </c>
      <c r="C428" s="117" t="s">
        <v>152</v>
      </c>
      <c r="D428" s="117" t="s">
        <v>603</v>
      </c>
      <c r="E428" s="117" t="s">
        <v>45</v>
      </c>
      <c r="F428" s="116"/>
      <c r="G428" s="16">
        <f t="shared" si="151"/>
        <v>0</v>
      </c>
      <c r="H428" s="16">
        <f t="shared" si="151"/>
        <v>0</v>
      </c>
      <c r="I428" s="12">
        <f t="shared" si="143"/>
        <v>0</v>
      </c>
      <c r="J428" s="16">
        <f t="shared" si="152"/>
        <v>0</v>
      </c>
      <c r="K428" s="16">
        <f t="shared" si="152"/>
        <v>0</v>
      </c>
    </row>
    <row r="429" spans="1:11" ht="25.5" hidden="1">
      <c r="A429" s="160" t="s">
        <v>172</v>
      </c>
      <c r="B429" s="117" t="s">
        <v>146</v>
      </c>
      <c r="C429" s="117" t="s">
        <v>152</v>
      </c>
      <c r="D429" s="117" t="s">
        <v>603</v>
      </c>
      <c r="E429" s="117" t="s">
        <v>53</v>
      </c>
      <c r="F429" s="116"/>
      <c r="G429" s="16">
        <f t="shared" si="151"/>
        <v>0</v>
      </c>
      <c r="H429" s="16">
        <f t="shared" si="151"/>
        <v>0</v>
      </c>
      <c r="I429" s="12">
        <f t="shared" si="143"/>
        <v>0</v>
      </c>
      <c r="J429" s="16">
        <f t="shared" si="152"/>
        <v>0</v>
      </c>
      <c r="K429" s="16">
        <f t="shared" si="152"/>
        <v>0</v>
      </c>
    </row>
    <row r="430" spans="1:11" hidden="1">
      <c r="A430" s="108" t="s">
        <v>16</v>
      </c>
      <c r="B430" s="117" t="s">
        <v>146</v>
      </c>
      <c r="C430" s="117" t="s">
        <v>152</v>
      </c>
      <c r="D430" s="117" t="s">
        <v>603</v>
      </c>
      <c r="E430" s="117" t="s">
        <v>53</v>
      </c>
      <c r="F430" s="116" t="s">
        <v>17</v>
      </c>
      <c r="G430" s="16">
        <v>0</v>
      </c>
      <c r="H430" s="16"/>
      <c r="I430" s="12">
        <f t="shared" si="143"/>
        <v>0</v>
      </c>
      <c r="J430" s="20">
        <v>0</v>
      </c>
      <c r="K430" s="19">
        <v>0</v>
      </c>
    </row>
    <row r="431" spans="1:11" ht="38.25" hidden="1">
      <c r="A431" s="108" t="s">
        <v>575</v>
      </c>
      <c r="B431" s="117" t="s">
        <v>146</v>
      </c>
      <c r="C431" s="117" t="s">
        <v>152</v>
      </c>
      <c r="D431" s="117" t="s">
        <v>604</v>
      </c>
      <c r="E431" s="117"/>
      <c r="F431" s="116"/>
      <c r="G431" s="16">
        <f t="shared" ref="G431:H433" si="153">G432</f>
        <v>0</v>
      </c>
      <c r="H431" s="16">
        <f t="shared" si="153"/>
        <v>0</v>
      </c>
      <c r="I431" s="12">
        <f t="shared" si="143"/>
        <v>0</v>
      </c>
      <c r="J431" s="16">
        <f t="shared" ref="J431:K433" si="154">J432</f>
        <v>0</v>
      </c>
      <c r="K431" s="16">
        <f t="shared" si="154"/>
        <v>0</v>
      </c>
    </row>
    <row r="432" spans="1:11" ht="25.5" hidden="1">
      <c r="A432" s="74" t="s">
        <v>165</v>
      </c>
      <c r="B432" s="117" t="s">
        <v>146</v>
      </c>
      <c r="C432" s="117" t="s">
        <v>152</v>
      </c>
      <c r="D432" s="117" t="s">
        <v>604</v>
      </c>
      <c r="E432" s="117" t="s">
        <v>45</v>
      </c>
      <c r="F432" s="116"/>
      <c r="G432" s="16">
        <f t="shared" si="153"/>
        <v>0</v>
      </c>
      <c r="H432" s="16">
        <f t="shared" si="153"/>
        <v>0</v>
      </c>
      <c r="I432" s="12">
        <f t="shared" si="143"/>
        <v>0</v>
      </c>
      <c r="J432" s="16">
        <f t="shared" si="154"/>
        <v>0</v>
      </c>
      <c r="K432" s="16">
        <f t="shared" si="154"/>
        <v>0</v>
      </c>
    </row>
    <row r="433" spans="1:11" ht="25.5" hidden="1">
      <c r="A433" s="74" t="s">
        <v>172</v>
      </c>
      <c r="B433" s="117" t="s">
        <v>146</v>
      </c>
      <c r="C433" s="117" t="s">
        <v>152</v>
      </c>
      <c r="D433" s="117" t="s">
        <v>604</v>
      </c>
      <c r="E433" s="117" t="s">
        <v>53</v>
      </c>
      <c r="F433" s="116"/>
      <c r="G433" s="16">
        <f t="shared" si="153"/>
        <v>0</v>
      </c>
      <c r="H433" s="16">
        <f t="shared" si="153"/>
        <v>0</v>
      </c>
      <c r="I433" s="12">
        <f t="shared" si="143"/>
        <v>0</v>
      </c>
      <c r="J433" s="16">
        <f t="shared" si="154"/>
        <v>0</v>
      </c>
      <c r="K433" s="16">
        <f t="shared" si="154"/>
        <v>0</v>
      </c>
    </row>
    <row r="434" spans="1:11" hidden="1">
      <c r="A434" s="108" t="s">
        <v>110</v>
      </c>
      <c r="B434" s="117" t="s">
        <v>146</v>
      </c>
      <c r="C434" s="117" t="s">
        <v>152</v>
      </c>
      <c r="D434" s="150" t="s">
        <v>604</v>
      </c>
      <c r="E434" s="117" t="s">
        <v>53</v>
      </c>
      <c r="F434" s="116" t="s">
        <v>10</v>
      </c>
      <c r="G434" s="16">
        <v>0</v>
      </c>
      <c r="H434" s="16"/>
      <c r="I434" s="12">
        <f t="shared" si="143"/>
        <v>0</v>
      </c>
      <c r="J434" s="20">
        <v>0</v>
      </c>
      <c r="K434" s="19">
        <v>0</v>
      </c>
    </row>
    <row r="435" spans="1:11" ht="102" hidden="1">
      <c r="A435" s="49" t="s">
        <v>169</v>
      </c>
      <c r="B435" s="117" t="s">
        <v>146</v>
      </c>
      <c r="C435" s="117" t="s">
        <v>152</v>
      </c>
      <c r="D435" s="117" t="s">
        <v>170</v>
      </c>
      <c r="E435" s="117"/>
      <c r="F435" s="116"/>
      <c r="G435" s="16">
        <f t="shared" ref="G435:H438" si="155">G436</f>
        <v>0</v>
      </c>
      <c r="H435" s="16">
        <f t="shared" si="155"/>
        <v>0</v>
      </c>
      <c r="I435" s="12">
        <f t="shared" si="143"/>
        <v>0</v>
      </c>
      <c r="J435" s="16">
        <f t="shared" ref="J435:K438" si="156">J436</f>
        <v>0</v>
      </c>
      <c r="K435" s="16">
        <f t="shared" si="156"/>
        <v>0</v>
      </c>
    </row>
    <row r="436" spans="1:11" hidden="1">
      <c r="A436" s="108" t="s">
        <v>133</v>
      </c>
      <c r="B436" s="117" t="s">
        <v>146</v>
      </c>
      <c r="C436" s="117" t="s">
        <v>152</v>
      </c>
      <c r="D436" s="117" t="s">
        <v>171</v>
      </c>
      <c r="E436" s="117"/>
      <c r="F436" s="116"/>
      <c r="G436" s="16">
        <f t="shared" si="155"/>
        <v>0</v>
      </c>
      <c r="H436" s="16">
        <f t="shared" si="155"/>
        <v>0</v>
      </c>
      <c r="I436" s="12">
        <f t="shared" si="143"/>
        <v>0</v>
      </c>
      <c r="J436" s="16">
        <f t="shared" si="156"/>
        <v>0</v>
      </c>
      <c r="K436" s="16">
        <f t="shared" si="156"/>
        <v>0</v>
      </c>
    </row>
    <row r="437" spans="1:11" ht="25.5" hidden="1">
      <c r="A437" s="74" t="s">
        <v>165</v>
      </c>
      <c r="B437" s="117" t="s">
        <v>146</v>
      </c>
      <c r="C437" s="117" t="s">
        <v>152</v>
      </c>
      <c r="D437" s="117" t="s">
        <v>171</v>
      </c>
      <c r="E437" s="117" t="s">
        <v>45</v>
      </c>
      <c r="F437" s="116"/>
      <c r="G437" s="16">
        <f t="shared" si="155"/>
        <v>0</v>
      </c>
      <c r="H437" s="16">
        <f t="shared" si="155"/>
        <v>0</v>
      </c>
      <c r="I437" s="12">
        <f t="shared" si="143"/>
        <v>0</v>
      </c>
      <c r="J437" s="16">
        <f t="shared" si="156"/>
        <v>0</v>
      </c>
      <c r="K437" s="16">
        <f t="shared" si="156"/>
        <v>0</v>
      </c>
    </row>
    <row r="438" spans="1:11" ht="25.5" hidden="1">
      <c r="A438" s="74" t="s">
        <v>172</v>
      </c>
      <c r="B438" s="117" t="s">
        <v>146</v>
      </c>
      <c r="C438" s="117" t="s">
        <v>152</v>
      </c>
      <c r="D438" s="117" t="s">
        <v>171</v>
      </c>
      <c r="E438" s="117" t="s">
        <v>53</v>
      </c>
      <c r="F438" s="116"/>
      <c r="G438" s="16">
        <f t="shared" si="155"/>
        <v>0</v>
      </c>
      <c r="H438" s="16">
        <f t="shared" si="155"/>
        <v>0</v>
      </c>
      <c r="I438" s="12">
        <f t="shared" si="143"/>
        <v>0</v>
      </c>
      <c r="J438" s="16">
        <f t="shared" si="156"/>
        <v>0</v>
      </c>
      <c r="K438" s="16">
        <f t="shared" si="156"/>
        <v>0</v>
      </c>
    </row>
    <row r="439" spans="1:11" hidden="1">
      <c r="A439" s="108" t="s">
        <v>173</v>
      </c>
      <c r="B439" s="117" t="s">
        <v>146</v>
      </c>
      <c r="C439" s="117" t="s">
        <v>152</v>
      </c>
      <c r="D439" s="117" t="s">
        <v>171</v>
      </c>
      <c r="E439" s="117" t="s">
        <v>53</v>
      </c>
      <c r="F439" s="116" t="s">
        <v>17</v>
      </c>
      <c r="G439" s="16"/>
      <c r="H439" s="16"/>
      <c r="I439" s="12">
        <f t="shared" si="143"/>
        <v>0</v>
      </c>
      <c r="J439" s="20"/>
      <c r="K439" s="19"/>
    </row>
    <row r="440" spans="1:11" ht="38.25" hidden="1">
      <c r="A440" s="108" t="s">
        <v>576</v>
      </c>
      <c r="B440" s="117" t="s">
        <v>146</v>
      </c>
      <c r="C440" s="117" t="s">
        <v>152</v>
      </c>
      <c r="D440" s="117" t="s">
        <v>578</v>
      </c>
      <c r="E440" s="116"/>
      <c r="F440" s="116"/>
      <c r="G440" s="16">
        <f>G441</f>
        <v>0</v>
      </c>
      <c r="H440" s="16">
        <f>H441</f>
        <v>0</v>
      </c>
      <c r="I440" s="12">
        <f t="shared" si="143"/>
        <v>0</v>
      </c>
      <c r="J440" s="16">
        <f t="shared" ref="J440:K442" si="157">J441</f>
        <v>0</v>
      </c>
      <c r="K440" s="16">
        <f t="shared" si="157"/>
        <v>0</v>
      </c>
    </row>
    <row r="441" spans="1:11" ht="25.5" hidden="1">
      <c r="A441" s="74" t="s">
        <v>165</v>
      </c>
      <c r="B441" s="117" t="s">
        <v>146</v>
      </c>
      <c r="C441" s="117" t="s">
        <v>152</v>
      </c>
      <c r="D441" s="117" t="s">
        <v>578</v>
      </c>
      <c r="E441" s="116" t="s">
        <v>45</v>
      </c>
      <c r="F441" s="116"/>
      <c r="G441" s="16">
        <f t="shared" ref="G441:H442" si="158">G442</f>
        <v>0</v>
      </c>
      <c r="H441" s="16">
        <f t="shared" si="158"/>
        <v>0</v>
      </c>
      <c r="I441" s="12">
        <f t="shared" si="143"/>
        <v>0</v>
      </c>
      <c r="J441" s="16">
        <f t="shared" si="157"/>
        <v>0</v>
      </c>
      <c r="K441" s="16">
        <f t="shared" si="157"/>
        <v>0</v>
      </c>
    </row>
    <row r="442" spans="1:11" ht="25.5" hidden="1">
      <c r="A442" s="74" t="s">
        <v>172</v>
      </c>
      <c r="B442" s="117" t="s">
        <v>146</v>
      </c>
      <c r="C442" s="117" t="s">
        <v>152</v>
      </c>
      <c r="D442" s="117" t="s">
        <v>578</v>
      </c>
      <c r="E442" s="116" t="s">
        <v>53</v>
      </c>
      <c r="F442" s="116"/>
      <c r="G442" s="16">
        <f t="shared" si="158"/>
        <v>0</v>
      </c>
      <c r="H442" s="16">
        <f t="shared" si="158"/>
        <v>0</v>
      </c>
      <c r="I442" s="12">
        <f t="shared" si="143"/>
        <v>0</v>
      </c>
      <c r="J442" s="16">
        <f t="shared" si="157"/>
        <v>0</v>
      </c>
      <c r="K442" s="16">
        <f t="shared" si="157"/>
        <v>0</v>
      </c>
    </row>
    <row r="443" spans="1:11" hidden="1">
      <c r="A443" s="108" t="s">
        <v>173</v>
      </c>
      <c r="B443" s="117" t="s">
        <v>146</v>
      </c>
      <c r="C443" s="117" t="s">
        <v>152</v>
      </c>
      <c r="D443" s="117" t="s">
        <v>578</v>
      </c>
      <c r="E443" s="116" t="s">
        <v>53</v>
      </c>
      <c r="F443" s="116" t="s">
        <v>17</v>
      </c>
      <c r="G443" s="16">
        <f>'[2]Бюджет 2025 г 1 чтение'!$H$363</f>
        <v>0</v>
      </c>
      <c r="H443" s="16"/>
      <c r="I443" s="12">
        <f t="shared" si="143"/>
        <v>0</v>
      </c>
      <c r="J443" s="20">
        <f>'[2]Бюджет 2025 г 1 чтение'!$I$363</f>
        <v>0</v>
      </c>
      <c r="K443" s="19">
        <f>'[2]Бюджет 2025 г 1 чтение'!$J$363</f>
        <v>0</v>
      </c>
    </row>
    <row r="444" spans="1:11" ht="39" customHeight="1">
      <c r="A444" s="131" t="s">
        <v>153</v>
      </c>
      <c r="B444" s="41" t="s">
        <v>146</v>
      </c>
      <c r="C444" s="41" t="s">
        <v>152</v>
      </c>
      <c r="D444" s="41" t="s">
        <v>154</v>
      </c>
      <c r="E444" s="41"/>
      <c r="F444" s="41"/>
      <c r="G444" s="16">
        <f t="shared" ref="G444:H446" si="159">G445</f>
        <v>300</v>
      </c>
      <c r="H444" s="16">
        <f t="shared" si="159"/>
        <v>0</v>
      </c>
      <c r="I444" s="12">
        <f t="shared" si="143"/>
        <v>300</v>
      </c>
      <c r="J444" s="16">
        <f t="shared" ref="J444:K446" si="160">J445</f>
        <v>300</v>
      </c>
      <c r="K444" s="16">
        <f t="shared" si="160"/>
        <v>300</v>
      </c>
    </row>
    <row r="445" spans="1:11" ht="25.5">
      <c r="A445" s="45" t="s">
        <v>44</v>
      </c>
      <c r="B445" s="41" t="s">
        <v>146</v>
      </c>
      <c r="C445" s="41" t="s">
        <v>152</v>
      </c>
      <c r="D445" s="41" t="s">
        <v>154</v>
      </c>
      <c r="E445" s="41">
        <v>200</v>
      </c>
      <c r="F445" s="41"/>
      <c r="G445" s="16">
        <f t="shared" si="159"/>
        <v>300</v>
      </c>
      <c r="H445" s="16">
        <f t="shared" si="159"/>
        <v>0</v>
      </c>
      <c r="I445" s="12">
        <f t="shared" si="143"/>
        <v>300</v>
      </c>
      <c r="J445" s="16">
        <f t="shared" si="160"/>
        <v>300</v>
      </c>
      <c r="K445" s="16">
        <f t="shared" si="160"/>
        <v>300</v>
      </c>
    </row>
    <row r="446" spans="1:11" ht="25.5">
      <c r="A446" s="45" t="s">
        <v>155</v>
      </c>
      <c r="B446" s="41" t="s">
        <v>146</v>
      </c>
      <c r="C446" s="41" t="s">
        <v>152</v>
      </c>
      <c r="D446" s="41" t="s">
        <v>154</v>
      </c>
      <c r="E446" s="41">
        <v>240</v>
      </c>
      <c r="F446" s="41"/>
      <c r="G446" s="16">
        <f t="shared" si="159"/>
        <v>300</v>
      </c>
      <c r="H446" s="16">
        <f t="shared" si="159"/>
        <v>0</v>
      </c>
      <c r="I446" s="12">
        <f t="shared" si="143"/>
        <v>300</v>
      </c>
      <c r="J446" s="16">
        <f t="shared" si="160"/>
        <v>300</v>
      </c>
      <c r="K446" s="16">
        <f t="shared" si="160"/>
        <v>300</v>
      </c>
    </row>
    <row r="447" spans="1:11">
      <c r="A447" s="45" t="s">
        <v>16</v>
      </c>
      <c r="B447" s="41" t="s">
        <v>146</v>
      </c>
      <c r="C447" s="41" t="s">
        <v>152</v>
      </c>
      <c r="D447" s="41" t="s">
        <v>154</v>
      </c>
      <c r="E447" s="41">
        <v>240</v>
      </c>
      <c r="F447" s="41">
        <v>1</v>
      </c>
      <c r="G447" s="16">
        <v>300</v>
      </c>
      <c r="H447" s="16">
        <f>'[4]Поправки февраль'!$I$1557</f>
        <v>0</v>
      </c>
      <c r="I447" s="12">
        <f t="shared" si="143"/>
        <v>300</v>
      </c>
      <c r="J447" s="20">
        <v>300</v>
      </c>
      <c r="K447" s="19">
        <v>300</v>
      </c>
    </row>
    <row r="448" spans="1:11" ht="24">
      <c r="A448" s="13" t="s">
        <v>177</v>
      </c>
      <c r="B448" s="14" t="s">
        <v>146</v>
      </c>
      <c r="C448" s="14" t="s">
        <v>178</v>
      </c>
      <c r="D448" s="14"/>
      <c r="E448" s="14"/>
      <c r="F448" s="14"/>
      <c r="G448" s="15">
        <f>G449+G455</f>
        <v>304</v>
      </c>
      <c r="H448" s="15">
        <f>H449+H455</f>
        <v>50</v>
      </c>
      <c r="I448" s="12">
        <f t="shared" si="143"/>
        <v>354</v>
      </c>
      <c r="J448" s="15">
        <f t="shared" ref="J448:K448" si="161">J449+J455</f>
        <v>105</v>
      </c>
      <c r="K448" s="15">
        <f t="shared" si="161"/>
        <v>105</v>
      </c>
    </row>
    <row r="449" spans="1:14" ht="48">
      <c r="A449" s="17" t="s">
        <v>179</v>
      </c>
      <c r="B449" s="18" t="s">
        <v>146</v>
      </c>
      <c r="C449" s="18" t="s">
        <v>178</v>
      </c>
      <c r="D449" s="30" t="s">
        <v>180</v>
      </c>
      <c r="E449" s="18"/>
      <c r="F449" s="18"/>
      <c r="G449" s="16">
        <f>G452</f>
        <v>0</v>
      </c>
      <c r="H449" s="16">
        <f>H452</f>
        <v>0</v>
      </c>
      <c r="I449" s="12">
        <f t="shared" si="143"/>
        <v>0</v>
      </c>
      <c r="J449" s="16">
        <f>J452</f>
        <v>0</v>
      </c>
      <c r="K449" s="26"/>
    </row>
    <row r="450" spans="1:14" ht="35.25" customHeight="1">
      <c r="A450" s="17" t="s">
        <v>181</v>
      </c>
      <c r="B450" s="18" t="s">
        <v>146</v>
      </c>
      <c r="C450" s="18" t="s">
        <v>178</v>
      </c>
      <c r="D450" s="30" t="s">
        <v>182</v>
      </c>
      <c r="E450" s="18"/>
      <c r="F450" s="18"/>
      <c r="G450" s="16">
        <f t="shared" ref="G450:J453" si="162">G451</f>
        <v>0</v>
      </c>
      <c r="H450" s="16">
        <f t="shared" si="162"/>
        <v>0</v>
      </c>
      <c r="I450" s="12">
        <f t="shared" si="143"/>
        <v>0</v>
      </c>
      <c r="J450" s="16">
        <f t="shared" si="162"/>
        <v>0</v>
      </c>
      <c r="K450" s="26"/>
    </row>
    <row r="451" spans="1:14">
      <c r="A451" s="17" t="s">
        <v>133</v>
      </c>
      <c r="B451" s="18" t="s">
        <v>146</v>
      </c>
      <c r="C451" s="18" t="s">
        <v>178</v>
      </c>
      <c r="D451" s="30" t="s">
        <v>183</v>
      </c>
      <c r="E451" s="18"/>
      <c r="F451" s="18"/>
      <c r="G451" s="16">
        <f t="shared" si="162"/>
        <v>0</v>
      </c>
      <c r="H451" s="16">
        <f t="shared" si="162"/>
        <v>0</v>
      </c>
      <c r="I451" s="12">
        <f t="shared" si="143"/>
        <v>0</v>
      </c>
      <c r="J451" s="16">
        <f t="shared" si="162"/>
        <v>0</v>
      </c>
      <c r="K451" s="26"/>
    </row>
    <row r="452" spans="1:14" ht="25.5" customHeight="1">
      <c r="A452" s="68" t="s">
        <v>184</v>
      </c>
      <c r="B452" s="18" t="s">
        <v>146</v>
      </c>
      <c r="C452" s="18" t="s">
        <v>178</v>
      </c>
      <c r="D452" s="30" t="s">
        <v>183</v>
      </c>
      <c r="E452" s="18" t="s">
        <v>45</v>
      </c>
      <c r="F452" s="34"/>
      <c r="G452" s="36">
        <f t="shared" si="162"/>
        <v>0</v>
      </c>
      <c r="H452" s="36">
        <f t="shared" si="162"/>
        <v>0</v>
      </c>
      <c r="I452" s="12">
        <f t="shared" si="143"/>
        <v>0</v>
      </c>
      <c r="J452" s="36">
        <f t="shared" si="162"/>
        <v>0</v>
      </c>
      <c r="K452" s="26"/>
    </row>
    <row r="453" spans="1:14" ht="24" customHeight="1">
      <c r="A453" s="68" t="s">
        <v>155</v>
      </c>
      <c r="B453" s="18" t="s">
        <v>146</v>
      </c>
      <c r="C453" s="18" t="s">
        <v>178</v>
      </c>
      <c r="D453" s="30" t="s">
        <v>183</v>
      </c>
      <c r="E453" s="18" t="s">
        <v>53</v>
      </c>
      <c r="F453" s="34"/>
      <c r="G453" s="36">
        <f t="shared" si="162"/>
        <v>0</v>
      </c>
      <c r="H453" s="36">
        <f t="shared" si="162"/>
        <v>0</v>
      </c>
      <c r="I453" s="12">
        <f t="shared" si="143"/>
        <v>0</v>
      </c>
      <c r="J453" s="36">
        <f t="shared" si="162"/>
        <v>0</v>
      </c>
      <c r="K453" s="26"/>
    </row>
    <row r="454" spans="1:14">
      <c r="A454" s="17" t="s">
        <v>16</v>
      </c>
      <c r="B454" s="18" t="s">
        <v>146</v>
      </c>
      <c r="C454" s="18" t="s">
        <v>178</v>
      </c>
      <c r="D454" s="30" t="s">
        <v>183</v>
      </c>
      <c r="E454" s="18" t="s">
        <v>53</v>
      </c>
      <c r="F454" s="18" t="s">
        <v>17</v>
      </c>
      <c r="G454" s="19"/>
      <c r="H454" s="19"/>
      <c r="I454" s="12">
        <f t="shared" si="143"/>
        <v>0</v>
      </c>
      <c r="J454" s="20"/>
      <c r="K454" s="26"/>
    </row>
    <row r="455" spans="1:14" ht="27" customHeight="1">
      <c r="A455" s="13" t="s">
        <v>25</v>
      </c>
      <c r="B455" s="14" t="s">
        <v>146</v>
      </c>
      <c r="C455" s="14" t="s">
        <v>178</v>
      </c>
      <c r="D455" s="14" t="s">
        <v>185</v>
      </c>
      <c r="E455" s="14"/>
      <c r="F455" s="14"/>
      <c r="G455" s="16">
        <f>G456+G460</f>
        <v>304</v>
      </c>
      <c r="H455" s="16">
        <f>H456+H460</f>
        <v>50</v>
      </c>
      <c r="I455" s="12">
        <f t="shared" si="143"/>
        <v>354</v>
      </c>
      <c r="J455" s="16">
        <f>J456+J460</f>
        <v>105</v>
      </c>
      <c r="K455" s="16">
        <f>K456+K460</f>
        <v>105</v>
      </c>
    </row>
    <row r="456" spans="1:14" ht="24">
      <c r="A456" s="44" t="s">
        <v>186</v>
      </c>
      <c r="B456" s="18" t="s">
        <v>146</v>
      </c>
      <c r="C456" s="18" t="s">
        <v>178</v>
      </c>
      <c r="D456" s="30" t="s">
        <v>187</v>
      </c>
      <c r="E456" s="18"/>
      <c r="F456" s="18"/>
      <c r="G456" s="16">
        <f t="shared" ref="G456:K458" si="163">G457</f>
        <v>287</v>
      </c>
      <c r="H456" s="16">
        <f t="shared" si="163"/>
        <v>50</v>
      </c>
      <c r="I456" s="12">
        <f t="shared" si="143"/>
        <v>337</v>
      </c>
      <c r="J456" s="16">
        <f t="shared" si="163"/>
        <v>105</v>
      </c>
      <c r="K456" s="16">
        <f t="shared" si="163"/>
        <v>105</v>
      </c>
    </row>
    <row r="457" spans="1:14" ht="27" customHeight="1">
      <c r="A457" s="68" t="s">
        <v>165</v>
      </c>
      <c r="B457" s="18" t="s">
        <v>146</v>
      </c>
      <c r="C457" s="18" t="s">
        <v>178</v>
      </c>
      <c r="D457" s="30" t="s">
        <v>187</v>
      </c>
      <c r="E457" s="18" t="s">
        <v>45</v>
      </c>
      <c r="F457" s="18"/>
      <c r="G457" s="16">
        <f t="shared" si="163"/>
        <v>287</v>
      </c>
      <c r="H457" s="16">
        <f t="shared" si="163"/>
        <v>50</v>
      </c>
      <c r="I457" s="12">
        <f t="shared" si="143"/>
        <v>337</v>
      </c>
      <c r="J457" s="16">
        <f t="shared" si="163"/>
        <v>105</v>
      </c>
      <c r="K457" s="16">
        <f t="shared" si="163"/>
        <v>105</v>
      </c>
    </row>
    <row r="458" spans="1:14" ht="24" customHeight="1">
      <c r="A458" s="68" t="s">
        <v>172</v>
      </c>
      <c r="B458" s="18" t="s">
        <v>146</v>
      </c>
      <c r="C458" s="18" t="s">
        <v>178</v>
      </c>
      <c r="D458" s="30" t="s">
        <v>187</v>
      </c>
      <c r="E458" s="18" t="s">
        <v>53</v>
      </c>
      <c r="F458" s="18"/>
      <c r="G458" s="16">
        <f t="shared" si="163"/>
        <v>287</v>
      </c>
      <c r="H458" s="16">
        <f t="shared" si="163"/>
        <v>50</v>
      </c>
      <c r="I458" s="12">
        <f t="shared" si="143"/>
        <v>337</v>
      </c>
      <c r="J458" s="16">
        <f t="shared" si="163"/>
        <v>105</v>
      </c>
      <c r="K458" s="16">
        <f t="shared" si="163"/>
        <v>105</v>
      </c>
    </row>
    <row r="459" spans="1:14">
      <c r="A459" s="44" t="s">
        <v>16</v>
      </c>
      <c r="B459" s="18" t="s">
        <v>146</v>
      </c>
      <c r="C459" s="18" t="s">
        <v>178</v>
      </c>
      <c r="D459" s="30" t="s">
        <v>187</v>
      </c>
      <c r="E459" s="18" t="s">
        <v>53</v>
      </c>
      <c r="F459" s="18" t="s">
        <v>17</v>
      </c>
      <c r="G459" s="19">
        <v>287</v>
      </c>
      <c r="H459" s="154">
        <f>'[8]Поправки сентябрь'!$I$1568</f>
        <v>50</v>
      </c>
      <c r="I459" s="12">
        <f t="shared" si="143"/>
        <v>337</v>
      </c>
      <c r="J459" s="20">
        <f>'[2]Бюджет 2025 г 1 чтение'!$I$1538</f>
        <v>105</v>
      </c>
      <c r="K459" s="19">
        <f>'[2]Бюджет 2025 г 1 чтение'!$J$1538</f>
        <v>105</v>
      </c>
    </row>
    <row r="460" spans="1:14" s="186" customFormat="1" ht="76.5" customHeight="1">
      <c r="A460" s="215" t="s">
        <v>702</v>
      </c>
      <c r="B460" s="151" t="s">
        <v>146</v>
      </c>
      <c r="C460" s="151" t="s">
        <v>178</v>
      </c>
      <c r="D460" s="117" t="s">
        <v>703</v>
      </c>
      <c r="E460" s="113"/>
      <c r="F460" s="113"/>
      <c r="G460" s="155">
        <f>G461</f>
        <v>17</v>
      </c>
      <c r="H460" s="155">
        <f t="shared" ref="G460:J462" si="164">H461</f>
        <v>0</v>
      </c>
      <c r="I460" s="185">
        <f t="shared" si="143"/>
        <v>17</v>
      </c>
      <c r="J460" s="155">
        <f t="shared" si="164"/>
        <v>0</v>
      </c>
      <c r="K460" s="190"/>
    </row>
    <row r="461" spans="1:14" s="186" customFormat="1" ht="25.5">
      <c r="A461" s="216" t="s">
        <v>184</v>
      </c>
      <c r="B461" s="151" t="s">
        <v>146</v>
      </c>
      <c r="C461" s="151" t="s">
        <v>178</v>
      </c>
      <c r="D461" s="117" t="s">
        <v>703</v>
      </c>
      <c r="E461" s="113" t="s">
        <v>45</v>
      </c>
      <c r="F461" s="113"/>
      <c r="G461" s="155">
        <f t="shared" si="164"/>
        <v>17</v>
      </c>
      <c r="H461" s="155">
        <f t="shared" si="164"/>
        <v>0</v>
      </c>
      <c r="I461" s="185">
        <f t="shared" si="143"/>
        <v>17</v>
      </c>
      <c r="J461" s="155">
        <f t="shared" si="164"/>
        <v>0</v>
      </c>
      <c r="K461" s="190"/>
    </row>
    <row r="462" spans="1:14" s="186" customFormat="1" ht="25.5">
      <c r="A462" s="216" t="s">
        <v>172</v>
      </c>
      <c r="B462" s="151" t="s">
        <v>146</v>
      </c>
      <c r="C462" s="151" t="s">
        <v>178</v>
      </c>
      <c r="D462" s="117" t="s">
        <v>703</v>
      </c>
      <c r="E462" s="113" t="s">
        <v>53</v>
      </c>
      <c r="F462" s="113"/>
      <c r="G462" s="155">
        <f t="shared" si="164"/>
        <v>17</v>
      </c>
      <c r="H462" s="155">
        <f t="shared" si="164"/>
        <v>0</v>
      </c>
      <c r="I462" s="185">
        <f t="shared" si="143"/>
        <v>17</v>
      </c>
      <c r="J462" s="155">
        <f t="shared" si="164"/>
        <v>0</v>
      </c>
      <c r="K462" s="190"/>
    </row>
    <row r="463" spans="1:14" s="186" customFormat="1">
      <c r="A463" s="156" t="s">
        <v>110</v>
      </c>
      <c r="B463" s="151" t="s">
        <v>146</v>
      </c>
      <c r="C463" s="151" t="s">
        <v>178</v>
      </c>
      <c r="D463" s="117" t="s">
        <v>703</v>
      </c>
      <c r="E463" s="113" t="s">
        <v>53</v>
      </c>
      <c r="F463" s="113" t="s">
        <v>10</v>
      </c>
      <c r="G463" s="154">
        <v>17</v>
      </c>
      <c r="H463" s="154">
        <v>0</v>
      </c>
      <c r="I463" s="185">
        <f t="shared" si="143"/>
        <v>17</v>
      </c>
      <c r="J463" s="155"/>
      <c r="K463" s="190"/>
    </row>
    <row r="464" spans="1:14" ht="23.25" customHeight="1">
      <c r="A464" s="51" t="s">
        <v>190</v>
      </c>
      <c r="B464" s="14" t="s">
        <v>191</v>
      </c>
      <c r="C464" s="14"/>
      <c r="D464" s="14"/>
      <c r="E464" s="14"/>
      <c r="F464" s="14"/>
      <c r="G464" s="15">
        <f>G465+G466+G467+G468</f>
        <v>22980.9</v>
      </c>
      <c r="H464" s="15">
        <f>H465+H466+H467+H468</f>
        <v>150</v>
      </c>
      <c r="I464" s="12">
        <f t="shared" si="143"/>
        <v>23130.9</v>
      </c>
      <c r="J464" s="15">
        <f t="shared" ref="J464:K464" si="165">J465+J466+J467+J468</f>
        <v>1489.5</v>
      </c>
      <c r="K464" s="15">
        <f t="shared" si="165"/>
        <v>1749.4</v>
      </c>
      <c r="L464" s="109">
        <f>G469+G506+G478</f>
        <v>2167.7999999999997</v>
      </c>
      <c r="M464" s="109">
        <f t="shared" ref="M464:N464" si="166">J469+J506+J478</f>
        <v>1489.5</v>
      </c>
      <c r="N464" s="109">
        <f t="shared" si="166"/>
        <v>1749.4</v>
      </c>
    </row>
    <row r="465" spans="1:11">
      <c r="A465" s="10" t="s">
        <v>16</v>
      </c>
      <c r="B465" s="14" t="s">
        <v>191</v>
      </c>
      <c r="C465" s="14"/>
      <c r="D465" s="14"/>
      <c r="E465" s="14"/>
      <c r="F465" s="14" t="s">
        <v>17</v>
      </c>
      <c r="G465" s="15">
        <f>G474+G482+G500+G532+G539+G546+G551+G489+G492+G513+G517+G497+G529+G536+G543+G505+G557+G477</f>
        <v>5636.9</v>
      </c>
      <c r="H465" s="15">
        <f>H474+H482+H500+H532+H539+H546+H551+H489+H492+H513+H517+H497+H529+H536+H543+H505+H557+H477</f>
        <v>150</v>
      </c>
      <c r="I465" s="12">
        <f>G465+H465</f>
        <v>5786.9</v>
      </c>
      <c r="J465" s="15">
        <f>J474+J482+J500+J532+J539+J546+J551+J489+J492+J513+J517+J497+J529+J536+J543+J505+J557+J477</f>
        <v>1489.5</v>
      </c>
      <c r="K465" s="15">
        <f>K474+K482+K500+K532+K539+K546+K551+K489+K492+K513+K517+K497+K529+K536+K543+K505+K557+K477</f>
        <v>1749.4</v>
      </c>
    </row>
    <row r="466" spans="1:11">
      <c r="A466" s="10" t="s">
        <v>18</v>
      </c>
      <c r="B466" s="14" t="s">
        <v>191</v>
      </c>
      <c r="C466" s="14"/>
      <c r="D466" s="14"/>
      <c r="E466" s="14"/>
      <c r="F466" s="14" t="s">
        <v>10</v>
      </c>
      <c r="G466" s="15">
        <f>G518+G525+G562</f>
        <v>1561</v>
      </c>
      <c r="H466" s="15">
        <f>H518+H525+H562</f>
        <v>0</v>
      </c>
      <c r="I466" s="12">
        <f t="shared" si="143"/>
        <v>1561</v>
      </c>
      <c r="J466" s="15">
        <f t="shared" ref="J466:K466" si="167">J518+J525+J562</f>
        <v>0</v>
      </c>
      <c r="K466" s="15">
        <f t="shared" si="167"/>
        <v>0</v>
      </c>
    </row>
    <row r="467" spans="1:11">
      <c r="A467" s="10" t="s">
        <v>19</v>
      </c>
      <c r="B467" s="14" t="s">
        <v>191</v>
      </c>
      <c r="C467" s="14"/>
      <c r="D467" s="14"/>
      <c r="E467" s="14"/>
      <c r="F467" s="14" t="s">
        <v>11</v>
      </c>
      <c r="G467" s="15">
        <f>G519+G566</f>
        <v>15783</v>
      </c>
      <c r="H467" s="15">
        <f>H519+H566</f>
        <v>0</v>
      </c>
      <c r="I467" s="12">
        <f t="shared" si="143"/>
        <v>15783</v>
      </c>
      <c r="J467" s="15">
        <f t="shared" ref="J467:K467" si="168">J519+J566</f>
        <v>0</v>
      </c>
      <c r="K467" s="15">
        <f t="shared" si="168"/>
        <v>0</v>
      </c>
    </row>
    <row r="468" spans="1:11">
      <c r="A468" s="10" t="s">
        <v>20</v>
      </c>
      <c r="B468" s="14" t="s">
        <v>191</v>
      </c>
      <c r="C468" s="14"/>
      <c r="D468" s="14"/>
      <c r="E468" s="14"/>
      <c r="F468" s="14" t="s">
        <v>12</v>
      </c>
      <c r="G468" s="15">
        <f t="shared" ref="G468:K468" si="169">G520</f>
        <v>0</v>
      </c>
      <c r="H468" s="15">
        <f t="shared" si="169"/>
        <v>0</v>
      </c>
      <c r="I468" s="12">
        <f t="shared" si="143"/>
        <v>0</v>
      </c>
      <c r="J468" s="15">
        <f t="shared" si="169"/>
        <v>0</v>
      </c>
      <c r="K468" s="15">
        <f t="shared" si="169"/>
        <v>0</v>
      </c>
    </row>
    <row r="469" spans="1:11">
      <c r="A469" s="51" t="s">
        <v>192</v>
      </c>
      <c r="B469" s="14" t="s">
        <v>191</v>
      </c>
      <c r="C469" s="14" t="s">
        <v>193</v>
      </c>
      <c r="D469" s="11"/>
      <c r="E469" s="14"/>
      <c r="F469" s="14"/>
      <c r="G469" s="15">
        <f>G470</f>
        <v>446.7</v>
      </c>
      <c r="H469" s="15">
        <f>H470</f>
        <v>50</v>
      </c>
      <c r="I469" s="12">
        <f t="shared" si="143"/>
        <v>496.7</v>
      </c>
      <c r="J469" s="15">
        <f t="shared" ref="G469:K473" si="170">J470</f>
        <v>190</v>
      </c>
      <c r="K469" s="15">
        <f t="shared" si="170"/>
        <v>190</v>
      </c>
    </row>
    <row r="470" spans="1:11" ht="26.25" customHeight="1">
      <c r="A470" s="13" t="s">
        <v>25</v>
      </c>
      <c r="B470" s="14" t="s">
        <v>191</v>
      </c>
      <c r="C470" s="14" t="s">
        <v>193</v>
      </c>
      <c r="D470" s="11" t="s">
        <v>26</v>
      </c>
      <c r="E470" s="14"/>
      <c r="F470" s="14"/>
      <c r="G470" s="16">
        <f t="shared" si="170"/>
        <v>446.7</v>
      </c>
      <c r="H470" s="16">
        <f t="shared" si="170"/>
        <v>50</v>
      </c>
      <c r="I470" s="12">
        <f t="shared" si="143"/>
        <v>496.7</v>
      </c>
      <c r="J470" s="16">
        <f t="shared" si="170"/>
        <v>190</v>
      </c>
      <c r="K470" s="16">
        <f t="shared" si="170"/>
        <v>190</v>
      </c>
    </row>
    <row r="471" spans="1:11" ht="35.25" customHeight="1">
      <c r="A471" s="52" t="s">
        <v>194</v>
      </c>
      <c r="B471" s="18" t="s">
        <v>191</v>
      </c>
      <c r="C471" s="18" t="s">
        <v>193</v>
      </c>
      <c r="D471" s="9" t="s">
        <v>195</v>
      </c>
      <c r="E471" s="18"/>
      <c r="F471" s="18"/>
      <c r="G471" s="16">
        <f>G472+G475</f>
        <v>446.7</v>
      </c>
      <c r="H471" s="16">
        <f>H472+H475</f>
        <v>50</v>
      </c>
      <c r="I471" s="12">
        <f>G471+H471</f>
        <v>496.7</v>
      </c>
      <c r="J471" s="16">
        <f>J472+J475</f>
        <v>190</v>
      </c>
      <c r="K471" s="16">
        <f>K472+K475</f>
        <v>190</v>
      </c>
    </row>
    <row r="472" spans="1:11" ht="22.5" customHeight="1">
      <c r="A472" s="68" t="s">
        <v>184</v>
      </c>
      <c r="B472" s="18" t="s">
        <v>191</v>
      </c>
      <c r="C472" s="18" t="s">
        <v>193</v>
      </c>
      <c r="D472" s="9" t="s">
        <v>195</v>
      </c>
      <c r="E472" s="18" t="s">
        <v>45</v>
      </c>
      <c r="F472" s="18"/>
      <c r="G472" s="16">
        <f t="shared" si="170"/>
        <v>446.7</v>
      </c>
      <c r="H472" s="16">
        <f t="shared" si="170"/>
        <v>49.8</v>
      </c>
      <c r="I472" s="12">
        <f t="shared" si="143"/>
        <v>496.5</v>
      </c>
      <c r="J472" s="16">
        <f t="shared" si="170"/>
        <v>190</v>
      </c>
      <c r="K472" s="16">
        <f t="shared" si="170"/>
        <v>190</v>
      </c>
    </row>
    <row r="473" spans="1:11" ht="27" customHeight="1">
      <c r="A473" s="68" t="s">
        <v>172</v>
      </c>
      <c r="B473" s="18" t="s">
        <v>191</v>
      </c>
      <c r="C473" s="18" t="s">
        <v>193</v>
      </c>
      <c r="D473" s="9" t="s">
        <v>195</v>
      </c>
      <c r="E473" s="18" t="s">
        <v>53</v>
      </c>
      <c r="F473" s="18"/>
      <c r="G473" s="16">
        <f t="shared" si="170"/>
        <v>446.7</v>
      </c>
      <c r="H473" s="16">
        <f t="shared" si="170"/>
        <v>49.8</v>
      </c>
      <c r="I473" s="12">
        <f t="shared" si="143"/>
        <v>496.5</v>
      </c>
      <c r="J473" s="16">
        <f t="shared" si="170"/>
        <v>190</v>
      </c>
      <c r="K473" s="16">
        <f t="shared" si="170"/>
        <v>190</v>
      </c>
    </row>
    <row r="474" spans="1:11">
      <c r="A474" s="44" t="s">
        <v>16</v>
      </c>
      <c r="B474" s="18" t="s">
        <v>191</v>
      </c>
      <c r="C474" s="18" t="s">
        <v>193</v>
      </c>
      <c r="D474" s="9" t="s">
        <v>195</v>
      </c>
      <c r="E474" s="18" t="s">
        <v>53</v>
      </c>
      <c r="F474" s="18" t="s">
        <v>17</v>
      </c>
      <c r="G474" s="64">
        <f>'[2]Бюджет 2025 г 1 чтение'!$H$1545</f>
        <v>446.7</v>
      </c>
      <c r="H474" s="149">
        <f>'[8]Поправки сентябрь'!$I$1575</f>
        <v>49.8</v>
      </c>
      <c r="I474" s="12">
        <f t="shared" si="143"/>
        <v>496.5</v>
      </c>
      <c r="J474" s="22">
        <f>'[2]Бюджет 2025 г 1 чтение'!$I$1545</f>
        <v>190</v>
      </c>
      <c r="K474" s="22">
        <f>'[2]Бюджет 2025 г 1 чтение'!$J$1545</f>
        <v>190</v>
      </c>
    </row>
    <row r="475" spans="1:11" s="186" customFormat="1">
      <c r="A475" s="156" t="s">
        <v>56</v>
      </c>
      <c r="B475" s="151" t="s">
        <v>191</v>
      </c>
      <c r="C475" s="151" t="s">
        <v>193</v>
      </c>
      <c r="D475" s="211" t="s">
        <v>195</v>
      </c>
      <c r="E475" s="121" t="s">
        <v>57</v>
      </c>
      <c r="F475" s="121"/>
      <c r="G475" s="149">
        <f>G476</f>
        <v>0</v>
      </c>
      <c r="H475" s="149">
        <f>H476</f>
        <v>0.2</v>
      </c>
      <c r="I475" s="185">
        <f>G475+H475</f>
        <v>0.2</v>
      </c>
      <c r="J475" s="152">
        <f>J476</f>
        <v>0</v>
      </c>
      <c r="K475" s="152">
        <f>K476</f>
        <v>0</v>
      </c>
    </row>
    <row r="476" spans="1:11" s="186" customFormat="1">
      <c r="A476" s="156" t="s">
        <v>79</v>
      </c>
      <c r="B476" s="151" t="s">
        <v>191</v>
      </c>
      <c r="C476" s="151" t="s">
        <v>193</v>
      </c>
      <c r="D476" s="211" t="s">
        <v>195</v>
      </c>
      <c r="E476" s="121" t="s">
        <v>80</v>
      </c>
      <c r="F476" s="121"/>
      <c r="G476" s="149">
        <f>G477</f>
        <v>0</v>
      </c>
      <c r="H476" s="149">
        <f>H477</f>
        <v>0.2</v>
      </c>
      <c r="I476" s="185">
        <f>G476+H476</f>
        <v>0.2</v>
      </c>
      <c r="J476" s="152">
        <f>J477</f>
        <v>0</v>
      </c>
      <c r="K476" s="152">
        <f>K477</f>
        <v>0</v>
      </c>
    </row>
    <row r="477" spans="1:11" s="186" customFormat="1">
      <c r="A477" s="184" t="s">
        <v>16</v>
      </c>
      <c r="B477" s="151" t="s">
        <v>191</v>
      </c>
      <c r="C477" s="151" t="s">
        <v>193</v>
      </c>
      <c r="D477" s="211" t="s">
        <v>195</v>
      </c>
      <c r="E477" s="121" t="s">
        <v>80</v>
      </c>
      <c r="F477" s="121" t="s">
        <v>17</v>
      </c>
      <c r="G477" s="149"/>
      <c r="H477" s="149">
        <f>'[8]Поправки сентябрь'!$I$1578</f>
        <v>0.2</v>
      </c>
      <c r="I477" s="185">
        <f>G477+H477</f>
        <v>0.2</v>
      </c>
      <c r="J477" s="152"/>
      <c r="K477" s="152"/>
    </row>
    <row r="478" spans="1:11" s="186" customFormat="1" ht="12" customHeight="1">
      <c r="A478" s="232" t="s">
        <v>196</v>
      </c>
      <c r="B478" s="233" t="s">
        <v>191</v>
      </c>
      <c r="C478" s="233" t="s">
        <v>197</v>
      </c>
      <c r="D478" s="233"/>
      <c r="E478" s="233"/>
      <c r="F478" s="233"/>
      <c r="G478" s="185">
        <f>G483+G493+G505</f>
        <v>90</v>
      </c>
      <c r="H478" s="185">
        <f>H483+H493+H505</f>
        <v>0</v>
      </c>
      <c r="I478" s="185">
        <f t="shared" si="143"/>
        <v>90</v>
      </c>
      <c r="J478" s="185">
        <f t="shared" ref="J478:K478" si="171">J483+J493+J505</f>
        <v>70</v>
      </c>
      <c r="K478" s="185">
        <f t="shared" si="171"/>
        <v>30</v>
      </c>
    </row>
    <row r="479" spans="1:11" ht="24" hidden="1">
      <c r="A479" s="53" t="s">
        <v>198</v>
      </c>
      <c r="B479" s="18" t="s">
        <v>191</v>
      </c>
      <c r="C479" s="18" t="s">
        <v>197</v>
      </c>
      <c r="D479" s="9" t="s">
        <v>199</v>
      </c>
      <c r="E479" s="18"/>
      <c r="F479" s="18"/>
      <c r="G479" s="16">
        <f t="shared" ref="G479:J481" si="172">G480</f>
        <v>0</v>
      </c>
      <c r="H479" s="16">
        <f t="shared" si="172"/>
        <v>0</v>
      </c>
      <c r="I479" s="12">
        <f t="shared" si="143"/>
        <v>0</v>
      </c>
      <c r="J479" s="16">
        <f t="shared" si="172"/>
        <v>0</v>
      </c>
      <c r="K479" s="26"/>
    </row>
    <row r="480" spans="1:11" ht="24.75" hidden="1" customHeight="1">
      <c r="A480" s="68" t="s">
        <v>184</v>
      </c>
      <c r="B480" s="18" t="s">
        <v>191</v>
      </c>
      <c r="C480" s="18" t="s">
        <v>197</v>
      </c>
      <c r="D480" s="9" t="s">
        <v>199</v>
      </c>
      <c r="E480" s="18" t="s">
        <v>45</v>
      </c>
      <c r="F480" s="18"/>
      <c r="G480" s="16">
        <f t="shared" si="172"/>
        <v>0</v>
      </c>
      <c r="H480" s="16">
        <f t="shared" si="172"/>
        <v>0</v>
      </c>
      <c r="I480" s="12">
        <f t="shared" ref="I480:I543" si="173">G480+H480</f>
        <v>0</v>
      </c>
      <c r="J480" s="16">
        <f t="shared" si="172"/>
        <v>0</v>
      </c>
      <c r="K480" s="26"/>
    </row>
    <row r="481" spans="1:11" ht="27" hidden="1" customHeight="1">
      <c r="A481" s="68" t="s">
        <v>155</v>
      </c>
      <c r="B481" s="18" t="s">
        <v>191</v>
      </c>
      <c r="C481" s="18" t="s">
        <v>197</v>
      </c>
      <c r="D481" s="9" t="s">
        <v>199</v>
      </c>
      <c r="E481" s="18" t="s">
        <v>53</v>
      </c>
      <c r="F481" s="18"/>
      <c r="G481" s="16">
        <f t="shared" si="172"/>
        <v>0</v>
      </c>
      <c r="H481" s="16">
        <f t="shared" si="172"/>
        <v>0</v>
      </c>
      <c r="I481" s="12">
        <f t="shared" si="173"/>
        <v>0</v>
      </c>
      <c r="J481" s="16">
        <f t="shared" si="172"/>
        <v>0</v>
      </c>
      <c r="K481" s="26"/>
    </row>
    <row r="482" spans="1:11" ht="12" hidden="1" customHeight="1">
      <c r="A482" s="17" t="s">
        <v>16</v>
      </c>
      <c r="B482" s="18" t="s">
        <v>191</v>
      </c>
      <c r="C482" s="18" t="s">
        <v>197</v>
      </c>
      <c r="D482" s="9" t="s">
        <v>199</v>
      </c>
      <c r="E482" s="18" t="s">
        <v>53</v>
      </c>
      <c r="F482" s="18" t="s">
        <v>17</v>
      </c>
      <c r="G482" s="16"/>
      <c r="H482" s="16"/>
      <c r="I482" s="12">
        <f t="shared" si="173"/>
        <v>0</v>
      </c>
      <c r="J482" s="16"/>
      <c r="K482" s="26"/>
    </row>
    <row r="483" spans="1:11" ht="43.5" hidden="1" customHeight="1">
      <c r="A483" s="43" t="s">
        <v>200</v>
      </c>
      <c r="B483" s="54" t="s">
        <v>191</v>
      </c>
      <c r="C483" s="54" t="s">
        <v>197</v>
      </c>
      <c r="D483" s="24" t="s">
        <v>201</v>
      </c>
      <c r="E483" s="54"/>
      <c r="F483" s="54"/>
      <c r="G483" s="16">
        <f t="shared" ref="G483:K484" si="174">G484</f>
        <v>0</v>
      </c>
      <c r="H483" s="16">
        <f t="shared" si="174"/>
        <v>0</v>
      </c>
      <c r="I483" s="12">
        <f t="shared" si="173"/>
        <v>0</v>
      </c>
      <c r="J483" s="16">
        <f t="shared" si="174"/>
        <v>0</v>
      </c>
      <c r="K483" s="16">
        <f t="shared" si="174"/>
        <v>0</v>
      </c>
    </row>
    <row r="484" spans="1:11" ht="41.25" hidden="1" customHeight="1">
      <c r="A484" s="43" t="s">
        <v>202</v>
      </c>
      <c r="B484" s="54" t="s">
        <v>191</v>
      </c>
      <c r="C484" s="54" t="s">
        <v>197</v>
      </c>
      <c r="D484" s="24" t="s">
        <v>203</v>
      </c>
      <c r="E484" s="54"/>
      <c r="F484" s="54"/>
      <c r="G484" s="16">
        <f t="shared" si="174"/>
        <v>0</v>
      </c>
      <c r="H484" s="16">
        <f t="shared" si="174"/>
        <v>0</v>
      </c>
      <c r="I484" s="12">
        <f t="shared" si="173"/>
        <v>0</v>
      </c>
      <c r="J484" s="16">
        <f t="shared" si="174"/>
        <v>0</v>
      </c>
      <c r="K484" s="16">
        <f t="shared" si="174"/>
        <v>0</v>
      </c>
    </row>
    <row r="485" spans="1:11" ht="89.25" hidden="1" customHeight="1">
      <c r="A485" s="23" t="s">
        <v>204</v>
      </c>
      <c r="B485" s="24" t="s">
        <v>191</v>
      </c>
      <c r="C485" s="24" t="s">
        <v>197</v>
      </c>
      <c r="D485" s="55" t="s">
        <v>205</v>
      </c>
      <c r="E485" s="24"/>
      <c r="F485" s="24"/>
      <c r="G485" s="16">
        <f>G486</f>
        <v>0</v>
      </c>
      <c r="H485" s="16">
        <f>H486</f>
        <v>0</v>
      </c>
      <c r="I485" s="12">
        <f t="shared" si="173"/>
        <v>0</v>
      </c>
      <c r="J485" s="16">
        <f t="shared" ref="J485:K485" si="175">J486+J490</f>
        <v>0</v>
      </c>
      <c r="K485" s="16">
        <f t="shared" si="175"/>
        <v>0</v>
      </c>
    </row>
    <row r="486" spans="1:11" ht="15" hidden="1" customHeight="1">
      <c r="A486" s="23" t="s">
        <v>206</v>
      </c>
      <c r="B486" s="24" t="s">
        <v>191</v>
      </c>
      <c r="C486" s="24" t="s">
        <v>197</v>
      </c>
      <c r="D486" s="55" t="s">
        <v>207</v>
      </c>
      <c r="E486" s="24"/>
      <c r="F486" s="24"/>
      <c r="G486" s="16">
        <f>G487+G490</f>
        <v>0</v>
      </c>
      <c r="H486" s="16">
        <f>H487+H490</f>
        <v>0</v>
      </c>
      <c r="I486" s="12">
        <f t="shared" si="173"/>
        <v>0</v>
      </c>
      <c r="J486" s="16">
        <f t="shared" ref="G486:K488" si="176">J487</f>
        <v>0</v>
      </c>
      <c r="K486" s="16">
        <f t="shared" si="176"/>
        <v>0</v>
      </c>
    </row>
    <row r="487" spans="1:11" ht="24.75" hidden="1" customHeight="1">
      <c r="A487" s="74" t="s">
        <v>184</v>
      </c>
      <c r="B487" s="24" t="s">
        <v>191</v>
      </c>
      <c r="C487" s="24" t="s">
        <v>197</v>
      </c>
      <c r="D487" s="55" t="s">
        <v>207</v>
      </c>
      <c r="E487" s="24" t="s">
        <v>45</v>
      </c>
      <c r="F487" s="24"/>
      <c r="G487" s="16">
        <f t="shared" si="176"/>
        <v>0</v>
      </c>
      <c r="H487" s="16">
        <f t="shared" si="176"/>
        <v>0</v>
      </c>
      <c r="I487" s="12">
        <f t="shared" si="173"/>
        <v>0</v>
      </c>
      <c r="J487" s="16">
        <f t="shared" si="176"/>
        <v>0</v>
      </c>
      <c r="K487" s="16">
        <f t="shared" si="176"/>
        <v>0</v>
      </c>
    </row>
    <row r="488" spans="1:11" ht="22.5" hidden="1" customHeight="1">
      <c r="A488" s="74" t="s">
        <v>172</v>
      </c>
      <c r="B488" s="24" t="s">
        <v>191</v>
      </c>
      <c r="C488" s="24" t="s">
        <v>197</v>
      </c>
      <c r="D488" s="55" t="s">
        <v>207</v>
      </c>
      <c r="E488" s="24" t="s">
        <v>53</v>
      </c>
      <c r="F488" s="24"/>
      <c r="G488" s="16">
        <f t="shared" si="176"/>
        <v>0</v>
      </c>
      <c r="H488" s="16">
        <f t="shared" si="176"/>
        <v>0</v>
      </c>
      <c r="I488" s="12">
        <f t="shared" si="173"/>
        <v>0</v>
      </c>
      <c r="J488" s="16">
        <f t="shared" si="176"/>
        <v>0</v>
      </c>
      <c r="K488" s="16">
        <f t="shared" si="176"/>
        <v>0</v>
      </c>
    </row>
    <row r="489" spans="1:11" ht="12" hidden="1" customHeight="1">
      <c r="A489" s="23" t="s">
        <v>16</v>
      </c>
      <c r="B489" s="24" t="s">
        <v>191</v>
      </c>
      <c r="C489" s="24" t="s">
        <v>197</v>
      </c>
      <c r="D489" s="55" t="s">
        <v>207</v>
      </c>
      <c r="E489" s="24" t="s">
        <v>53</v>
      </c>
      <c r="F489" s="24" t="s">
        <v>17</v>
      </c>
      <c r="G489" s="16"/>
      <c r="H489" s="16"/>
      <c r="I489" s="12">
        <f t="shared" si="173"/>
        <v>0</v>
      </c>
      <c r="J489" s="16"/>
      <c r="K489" s="26"/>
    </row>
    <row r="490" spans="1:11" ht="36.75" hidden="1" customHeight="1">
      <c r="A490" s="45" t="s">
        <v>208</v>
      </c>
      <c r="B490" s="24" t="s">
        <v>191</v>
      </c>
      <c r="C490" s="24" t="s">
        <v>197</v>
      </c>
      <c r="D490" s="55" t="s">
        <v>207</v>
      </c>
      <c r="E490" s="24" t="s">
        <v>209</v>
      </c>
      <c r="F490" s="24"/>
      <c r="G490" s="16">
        <f t="shared" ref="G490:K491" si="177">G491</f>
        <v>0</v>
      </c>
      <c r="H490" s="16">
        <f t="shared" si="177"/>
        <v>0</v>
      </c>
      <c r="I490" s="12">
        <f t="shared" si="173"/>
        <v>0</v>
      </c>
      <c r="J490" s="16">
        <f t="shared" si="177"/>
        <v>0</v>
      </c>
      <c r="K490" s="16">
        <f t="shared" si="177"/>
        <v>0</v>
      </c>
    </row>
    <row r="491" spans="1:11" hidden="1">
      <c r="A491" s="45" t="s">
        <v>210</v>
      </c>
      <c r="B491" s="24" t="s">
        <v>191</v>
      </c>
      <c r="C491" s="24" t="s">
        <v>197</v>
      </c>
      <c r="D491" s="55" t="s">
        <v>207</v>
      </c>
      <c r="E491" s="24" t="s">
        <v>211</v>
      </c>
      <c r="F491" s="24"/>
      <c r="G491" s="16">
        <f t="shared" si="177"/>
        <v>0</v>
      </c>
      <c r="H491" s="16">
        <f t="shared" si="177"/>
        <v>0</v>
      </c>
      <c r="I491" s="12">
        <f t="shared" si="173"/>
        <v>0</v>
      </c>
      <c r="J491" s="16">
        <f t="shared" si="177"/>
        <v>0</v>
      </c>
      <c r="K491" s="16">
        <f t="shared" si="177"/>
        <v>0</v>
      </c>
    </row>
    <row r="492" spans="1:11" ht="12" hidden="1" customHeight="1">
      <c r="A492" s="23" t="s">
        <v>16</v>
      </c>
      <c r="B492" s="24" t="s">
        <v>191</v>
      </c>
      <c r="C492" s="24" t="s">
        <v>197</v>
      </c>
      <c r="D492" s="55" t="s">
        <v>207</v>
      </c>
      <c r="E492" s="24" t="s">
        <v>211</v>
      </c>
      <c r="F492" s="24" t="s">
        <v>17</v>
      </c>
      <c r="G492" s="16">
        <v>0</v>
      </c>
      <c r="H492" s="16"/>
      <c r="I492" s="12">
        <f t="shared" si="173"/>
        <v>0</v>
      </c>
      <c r="J492" s="16"/>
      <c r="K492" s="26"/>
    </row>
    <row r="493" spans="1:11" ht="12" hidden="1" customHeight="1">
      <c r="A493" s="13" t="s">
        <v>25</v>
      </c>
      <c r="B493" s="14" t="s">
        <v>191</v>
      </c>
      <c r="C493" s="14" t="s">
        <v>197</v>
      </c>
      <c r="D493" s="11" t="s">
        <v>26</v>
      </c>
      <c r="E493" s="14"/>
      <c r="F493" s="14"/>
      <c r="G493" s="16">
        <f t="shared" ref="G493:K493" si="178">G494</f>
        <v>0</v>
      </c>
      <c r="H493" s="16">
        <f t="shared" si="178"/>
        <v>0</v>
      </c>
      <c r="I493" s="12">
        <f t="shared" si="173"/>
        <v>0</v>
      </c>
      <c r="J493" s="16">
        <f t="shared" si="178"/>
        <v>0</v>
      </c>
      <c r="K493" s="16">
        <f t="shared" si="178"/>
        <v>0</v>
      </c>
    </row>
    <row r="494" spans="1:11" ht="25.5" hidden="1" customHeight="1">
      <c r="A494" s="53" t="s">
        <v>212</v>
      </c>
      <c r="B494" s="18" t="s">
        <v>191</v>
      </c>
      <c r="C494" s="18" t="s">
        <v>197</v>
      </c>
      <c r="D494" s="9" t="s">
        <v>213</v>
      </c>
      <c r="E494" s="18"/>
      <c r="F494" s="18"/>
      <c r="G494" s="16">
        <f t="shared" ref="G494:K494" si="179">G495+G498</f>
        <v>0</v>
      </c>
      <c r="H494" s="16">
        <f t="shared" si="179"/>
        <v>0</v>
      </c>
      <c r="I494" s="12">
        <f t="shared" si="173"/>
        <v>0</v>
      </c>
      <c r="J494" s="16">
        <f t="shared" si="179"/>
        <v>0</v>
      </c>
      <c r="K494" s="16">
        <f t="shared" si="179"/>
        <v>0</v>
      </c>
    </row>
    <row r="495" spans="1:11" ht="25.5" hidden="1" customHeight="1">
      <c r="A495" s="68" t="s">
        <v>184</v>
      </c>
      <c r="B495" s="18" t="s">
        <v>191</v>
      </c>
      <c r="C495" s="18" t="s">
        <v>197</v>
      </c>
      <c r="D495" s="9" t="s">
        <v>213</v>
      </c>
      <c r="E495" s="18" t="s">
        <v>45</v>
      </c>
      <c r="F495" s="18"/>
      <c r="G495" s="16">
        <f t="shared" ref="G495:K496" si="180">G496</f>
        <v>0</v>
      </c>
      <c r="H495" s="16">
        <f t="shared" si="180"/>
        <v>0</v>
      </c>
      <c r="I495" s="12">
        <f t="shared" si="173"/>
        <v>0</v>
      </c>
      <c r="J495" s="16">
        <f t="shared" si="180"/>
        <v>0</v>
      </c>
      <c r="K495" s="16">
        <f t="shared" si="180"/>
        <v>0</v>
      </c>
    </row>
    <row r="496" spans="1:11" ht="21.75" hidden="1" customHeight="1">
      <c r="A496" s="68" t="s">
        <v>155</v>
      </c>
      <c r="B496" s="18" t="s">
        <v>191</v>
      </c>
      <c r="C496" s="18" t="s">
        <v>197</v>
      </c>
      <c r="D496" s="9" t="s">
        <v>213</v>
      </c>
      <c r="E496" s="18" t="s">
        <v>53</v>
      </c>
      <c r="F496" s="18"/>
      <c r="G496" s="16">
        <f t="shared" si="180"/>
        <v>0</v>
      </c>
      <c r="H496" s="16">
        <f t="shared" si="180"/>
        <v>0</v>
      </c>
      <c r="I496" s="12">
        <f t="shared" si="173"/>
        <v>0</v>
      </c>
      <c r="J496" s="16">
        <f t="shared" si="180"/>
        <v>0</v>
      </c>
      <c r="K496" s="16">
        <f t="shared" si="180"/>
        <v>0</v>
      </c>
    </row>
    <row r="497" spans="1:11" hidden="1">
      <c r="A497" s="17" t="s">
        <v>16</v>
      </c>
      <c r="B497" s="18" t="s">
        <v>191</v>
      </c>
      <c r="C497" s="18" t="s">
        <v>197</v>
      </c>
      <c r="D497" s="9" t="s">
        <v>213</v>
      </c>
      <c r="E497" s="18" t="s">
        <v>53</v>
      </c>
      <c r="F497" s="18" t="s">
        <v>17</v>
      </c>
      <c r="G497" s="19"/>
      <c r="H497" s="19"/>
      <c r="I497" s="12">
        <f t="shared" si="173"/>
        <v>0</v>
      </c>
      <c r="J497" s="20"/>
      <c r="K497" s="19"/>
    </row>
    <row r="498" spans="1:11" hidden="1">
      <c r="A498" s="60" t="s">
        <v>122</v>
      </c>
      <c r="B498" s="18" t="s">
        <v>191</v>
      </c>
      <c r="C498" s="18" t="s">
        <v>197</v>
      </c>
      <c r="D498" s="9" t="s">
        <v>213</v>
      </c>
      <c r="E498" s="18" t="s">
        <v>123</v>
      </c>
      <c r="F498" s="18"/>
      <c r="G498" s="16">
        <f t="shared" ref="G498:K499" si="181">G499</f>
        <v>0</v>
      </c>
      <c r="H498" s="16">
        <f t="shared" si="181"/>
        <v>0</v>
      </c>
      <c r="I498" s="12">
        <f t="shared" si="173"/>
        <v>0</v>
      </c>
      <c r="J498" s="16">
        <f t="shared" si="181"/>
        <v>0</v>
      </c>
      <c r="K498" s="16">
        <f t="shared" si="181"/>
        <v>0</v>
      </c>
    </row>
    <row r="499" spans="1:11" ht="13.5" hidden="1" customHeight="1">
      <c r="A499" s="60" t="s">
        <v>161</v>
      </c>
      <c r="B499" s="18" t="s">
        <v>191</v>
      </c>
      <c r="C499" s="18" t="s">
        <v>197</v>
      </c>
      <c r="D499" s="9" t="s">
        <v>213</v>
      </c>
      <c r="E499" s="18" t="s">
        <v>162</v>
      </c>
      <c r="F499" s="18"/>
      <c r="G499" s="16">
        <f t="shared" si="181"/>
        <v>0</v>
      </c>
      <c r="H499" s="16">
        <f t="shared" si="181"/>
        <v>0</v>
      </c>
      <c r="I499" s="12">
        <f t="shared" si="173"/>
        <v>0</v>
      </c>
      <c r="J499" s="16">
        <f t="shared" si="181"/>
        <v>0</v>
      </c>
      <c r="K499" s="16">
        <f t="shared" si="181"/>
        <v>0</v>
      </c>
    </row>
    <row r="500" spans="1:11" hidden="1">
      <c r="A500" s="60" t="s">
        <v>16</v>
      </c>
      <c r="B500" s="18" t="s">
        <v>191</v>
      </c>
      <c r="C500" s="18" t="s">
        <v>197</v>
      </c>
      <c r="D500" s="9" t="s">
        <v>213</v>
      </c>
      <c r="E500" s="18" t="s">
        <v>162</v>
      </c>
      <c r="F500" s="18" t="s">
        <v>17</v>
      </c>
      <c r="G500" s="19"/>
      <c r="H500" s="19"/>
      <c r="I500" s="12">
        <f t="shared" si="173"/>
        <v>0</v>
      </c>
      <c r="J500" s="20"/>
      <c r="K500" s="19"/>
    </row>
    <row r="501" spans="1:11" ht="53.25" customHeight="1">
      <c r="A501" s="146" t="s">
        <v>638</v>
      </c>
      <c r="B501" s="18" t="s">
        <v>191</v>
      </c>
      <c r="C501" s="18" t="s">
        <v>197</v>
      </c>
      <c r="D501" s="134" t="s">
        <v>622</v>
      </c>
      <c r="E501" s="134"/>
      <c r="F501" s="134"/>
      <c r="G501" s="130">
        <f t="shared" ref="G501:K504" si="182">G502</f>
        <v>90</v>
      </c>
      <c r="H501" s="130">
        <f t="shared" si="182"/>
        <v>0</v>
      </c>
      <c r="I501" s="12">
        <f t="shared" si="173"/>
        <v>90</v>
      </c>
      <c r="J501" s="130">
        <f t="shared" si="182"/>
        <v>70</v>
      </c>
      <c r="K501" s="130">
        <f t="shared" si="182"/>
        <v>30</v>
      </c>
    </row>
    <row r="502" spans="1:11">
      <c r="A502" s="146" t="s">
        <v>133</v>
      </c>
      <c r="B502" s="18" t="s">
        <v>191</v>
      </c>
      <c r="C502" s="18" t="s">
        <v>197</v>
      </c>
      <c r="D502" s="134" t="s">
        <v>623</v>
      </c>
      <c r="E502" s="134"/>
      <c r="F502" s="134"/>
      <c r="G502" s="130">
        <f t="shared" si="182"/>
        <v>90</v>
      </c>
      <c r="H502" s="130">
        <f t="shared" si="182"/>
        <v>0</v>
      </c>
      <c r="I502" s="12">
        <f t="shared" si="173"/>
        <v>90</v>
      </c>
      <c r="J502" s="130">
        <f t="shared" si="182"/>
        <v>70</v>
      </c>
      <c r="K502" s="130">
        <f t="shared" si="182"/>
        <v>30</v>
      </c>
    </row>
    <row r="503" spans="1:11" ht="25.5">
      <c r="A503" s="74" t="s">
        <v>44</v>
      </c>
      <c r="B503" s="18" t="s">
        <v>191</v>
      </c>
      <c r="C503" s="18" t="s">
        <v>197</v>
      </c>
      <c r="D503" s="134" t="s">
        <v>623</v>
      </c>
      <c r="E503" s="134" t="s">
        <v>45</v>
      </c>
      <c r="F503" s="134"/>
      <c r="G503" s="130">
        <f t="shared" si="182"/>
        <v>90</v>
      </c>
      <c r="H503" s="130">
        <f t="shared" si="182"/>
        <v>0</v>
      </c>
      <c r="I503" s="12">
        <f t="shared" si="173"/>
        <v>90</v>
      </c>
      <c r="J503" s="130">
        <f t="shared" si="182"/>
        <v>70</v>
      </c>
      <c r="K503" s="130">
        <f t="shared" si="182"/>
        <v>30</v>
      </c>
    </row>
    <row r="504" spans="1:11" ht="25.5">
      <c r="A504" s="74" t="s">
        <v>172</v>
      </c>
      <c r="B504" s="18" t="s">
        <v>191</v>
      </c>
      <c r="C504" s="18" t="s">
        <v>197</v>
      </c>
      <c r="D504" s="134" t="s">
        <v>623</v>
      </c>
      <c r="E504" s="134" t="s">
        <v>53</v>
      </c>
      <c r="F504" s="134"/>
      <c r="G504" s="130">
        <f t="shared" si="182"/>
        <v>90</v>
      </c>
      <c r="H504" s="130">
        <f t="shared" si="182"/>
        <v>0</v>
      </c>
      <c r="I504" s="12">
        <f t="shared" si="173"/>
        <v>90</v>
      </c>
      <c r="J504" s="130">
        <f t="shared" si="182"/>
        <v>70</v>
      </c>
      <c r="K504" s="130">
        <f t="shared" si="182"/>
        <v>30</v>
      </c>
    </row>
    <row r="505" spans="1:11">
      <c r="A505" s="106" t="s">
        <v>16</v>
      </c>
      <c r="B505" s="18" t="s">
        <v>191</v>
      </c>
      <c r="C505" s="18" t="s">
        <v>197</v>
      </c>
      <c r="D505" s="134" t="s">
        <v>623</v>
      </c>
      <c r="E505" s="134" t="s">
        <v>53</v>
      </c>
      <c r="F505" s="134" t="s">
        <v>17</v>
      </c>
      <c r="G505" s="130">
        <f>'[2]Бюджет 2025 г 1 чтение'!$H$389</f>
        <v>90</v>
      </c>
      <c r="H505" s="130">
        <f>'[4]Поправки февраль'!$I$397</f>
        <v>0</v>
      </c>
      <c r="I505" s="12">
        <f t="shared" si="173"/>
        <v>90</v>
      </c>
      <c r="J505" s="130">
        <f>'[2]Бюджет 2025 г 1 чтение'!$I$389</f>
        <v>70</v>
      </c>
      <c r="K505" s="130">
        <f>'[2]Бюджет 2025 г 1 чтение'!$J$389</f>
        <v>30</v>
      </c>
    </row>
    <row r="506" spans="1:11">
      <c r="A506" s="56" t="s">
        <v>214</v>
      </c>
      <c r="B506" s="14" t="s">
        <v>191</v>
      </c>
      <c r="C506" s="14" t="s">
        <v>215</v>
      </c>
      <c r="D506" s="11"/>
      <c r="E506" s="14"/>
      <c r="F506" s="14"/>
      <c r="G506" s="15">
        <f>G507+G521+G547</f>
        <v>1631.1</v>
      </c>
      <c r="H506" s="15">
        <f>H507+H521+H547</f>
        <v>100</v>
      </c>
      <c r="I506" s="12">
        <f t="shared" si="173"/>
        <v>1731.1</v>
      </c>
      <c r="J506" s="15">
        <f>J507+J521+J547</f>
        <v>1229.5</v>
      </c>
      <c r="K506" s="15">
        <f t="shared" ref="K506" si="183">K507+K521+K547</f>
        <v>1529.4</v>
      </c>
    </row>
    <row r="507" spans="1:11" ht="38.25" hidden="1" customHeight="1">
      <c r="A507" s="43" t="s">
        <v>200</v>
      </c>
      <c r="B507" s="18" t="s">
        <v>191</v>
      </c>
      <c r="C507" s="18" t="s">
        <v>215</v>
      </c>
      <c r="D507" s="24" t="s">
        <v>201</v>
      </c>
      <c r="E507" s="18"/>
      <c r="F507" s="18"/>
      <c r="G507" s="16">
        <f t="shared" ref="G507:K508" si="184">G508</f>
        <v>0</v>
      </c>
      <c r="H507" s="16">
        <f t="shared" si="184"/>
        <v>0</v>
      </c>
      <c r="I507" s="12">
        <f t="shared" si="173"/>
        <v>0</v>
      </c>
      <c r="J507" s="16">
        <f t="shared" si="184"/>
        <v>0</v>
      </c>
      <c r="K507" s="16">
        <f t="shared" si="184"/>
        <v>0</v>
      </c>
    </row>
    <row r="508" spans="1:11" ht="38.25" hidden="1">
      <c r="A508" s="43" t="s">
        <v>202</v>
      </c>
      <c r="B508" s="18" t="s">
        <v>191</v>
      </c>
      <c r="C508" s="18" t="s">
        <v>215</v>
      </c>
      <c r="D508" s="24" t="s">
        <v>203</v>
      </c>
      <c r="E508" s="18"/>
      <c r="F508" s="18"/>
      <c r="G508" s="16">
        <f t="shared" si="184"/>
        <v>0</v>
      </c>
      <c r="H508" s="16">
        <f t="shared" si="184"/>
        <v>0</v>
      </c>
      <c r="I508" s="12">
        <f t="shared" si="173"/>
        <v>0</v>
      </c>
      <c r="J508" s="16">
        <f t="shared" si="184"/>
        <v>0</v>
      </c>
      <c r="K508" s="16">
        <f t="shared" si="184"/>
        <v>0</v>
      </c>
    </row>
    <row r="509" spans="1:11" ht="38.25" hidden="1">
      <c r="A509" s="43" t="s">
        <v>216</v>
      </c>
      <c r="B509" s="18" t="s">
        <v>191</v>
      </c>
      <c r="C509" s="18" t="s">
        <v>215</v>
      </c>
      <c r="D509" s="24" t="s">
        <v>217</v>
      </c>
      <c r="E509" s="18"/>
      <c r="F509" s="18"/>
      <c r="G509" s="16">
        <f t="shared" ref="G509:K509" si="185">G510+G514</f>
        <v>0</v>
      </c>
      <c r="H509" s="16">
        <f t="shared" si="185"/>
        <v>0</v>
      </c>
      <c r="I509" s="12">
        <f t="shared" si="173"/>
        <v>0</v>
      </c>
      <c r="J509" s="16">
        <f t="shared" si="185"/>
        <v>0</v>
      </c>
      <c r="K509" s="16">
        <f t="shared" si="185"/>
        <v>0</v>
      </c>
    </row>
    <row r="510" spans="1:11" ht="15.75" hidden="1" customHeight="1">
      <c r="A510" s="43" t="s">
        <v>133</v>
      </c>
      <c r="B510" s="18" t="s">
        <v>191</v>
      </c>
      <c r="C510" s="18" t="s">
        <v>215</v>
      </c>
      <c r="D510" s="24" t="s">
        <v>218</v>
      </c>
      <c r="E510" s="18"/>
      <c r="F510" s="18"/>
      <c r="G510" s="16">
        <f t="shared" ref="G510:K512" si="186">G511</f>
        <v>0</v>
      </c>
      <c r="H510" s="16">
        <f t="shared" si="186"/>
        <v>0</v>
      </c>
      <c r="I510" s="12">
        <f t="shared" si="173"/>
        <v>0</v>
      </c>
      <c r="J510" s="16">
        <f t="shared" si="186"/>
        <v>0</v>
      </c>
      <c r="K510" s="16">
        <f t="shared" si="186"/>
        <v>0</v>
      </c>
    </row>
    <row r="511" spans="1:11" ht="27" hidden="1" customHeight="1">
      <c r="A511" s="74" t="s">
        <v>44</v>
      </c>
      <c r="B511" s="18" t="s">
        <v>191</v>
      </c>
      <c r="C511" s="18" t="s">
        <v>215</v>
      </c>
      <c r="D511" s="24" t="s">
        <v>218</v>
      </c>
      <c r="E511" s="18" t="s">
        <v>45</v>
      </c>
      <c r="F511" s="18"/>
      <c r="G511" s="16">
        <f t="shared" si="186"/>
        <v>0</v>
      </c>
      <c r="H511" s="16">
        <f t="shared" si="186"/>
        <v>0</v>
      </c>
      <c r="I511" s="12">
        <f t="shared" si="173"/>
        <v>0</v>
      </c>
      <c r="J511" s="16">
        <f t="shared" si="186"/>
        <v>0</v>
      </c>
      <c r="K511" s="16">
        <f t="shared" si="186"/>
        <v>0</v>
      </c>
    </row>
    <row r="512" spans="1:11" ht="24.75" hidden="1" customHeight="1">
      <c r="A512" s="74" t="s">
        <v>172</v>
      </c>
      <c r="B512" s="18" t="s">
        <v>191</v>
      </c>
      <c r="C512" s="18" t="s">
        <v>215</v>
      </c>
      <c r="D512" s="24" t="s">
        <v>218</v>
      </c>
      <c r="E512" s="18" t="s">
        <v>53</v>
      </c>
      <c r="F512" s="18"/>
      <c r="G512" s="16">
        <f t="shared" si="186"/>
        <v>0</v>
      </c>
      <c r="H512" s="16">
        <f t="shared" si="186"/>
        <v>0</v>
      </c>
      <c r="I512" s="12">
        <f t="shared" si="173"/>
        <v>0</v>
      </c>
      <c r="J512" s="16">
        <f t="shared" si="186"/>
        <v>0</v>
      </c>
      <c r="K512" s="16">
        <f t="shared" si="186"/>
        <v>0</v>
      </c>
    </row>
    <row r="513" spans="1:11" ht="13.5" hidden="1" customHeight="1">
      <c r="A513" s="23" t="s">
        <v>16</v>
      </c>
      <c r="B513" s="18" t="s">
        <v>191</v>
      </c>
      <c r="C513" s="18" t="s">
        <v>215</v>
      </c>
      <c r="D513" s="24" t="s">
        <v>218</v>
      </c>
      <c r="E513" s="18" t="s">
        <v>53</v>
      </c>
      <c r="F513" s="18" t="s">
        <v>17</v>
      </c>
      <c r="G513" s="16"/>
      <c r="H513" s="16"/>
      <c r="I513" s="12">
        <f t="shared" si="173"/>
        <v>0</v>
      </c>
      <c r="J513" s="16"/>
      <c r="K513" s="26"/>
    </row>
    <row r="514" spans="1:11" ht="16.5" hidden="1" customHeight="1">
      <c r="A514" s="106" t="s">
        <v>558</v>
      </c>
      <c r="B514" s="18" t="s">
        <v>191</v>
      </c>
      <c r="C514" s="18" t="s">
        <v>215</v>
      </c>
      <c r="D514" s="24" t="s">
        <v>218</v>
      </c>
      <c r="E514" s="18"/>
      <c r="F514" s="18"/>
      <c r="G514" s="16"/>
      <c r="H514" s="16"/>
      <c r="I514" s="12">
        <f t="shared" si="173"/>
        <v>0</v>
      </c>
      <c r="J514" s="16">
        <f>J515</f>
        <v>0</v>
      </c>
      <c r="K514" s="26"/>
    </row>
    <row r="515" spans="1:11" ht="24" hidden="1" customHeight="1">
      <c r="A515" s="74" t="s">
        <v>44</v>
      </c>
      <c r="B515" s="18" t="s">
        <v>191</v>
      </c>
      <c r="C515" s="18" t="s">
        <v>215</v>
      </c>
      <c r="D515" s="24" t="s">
        <v>218</v>
      </c>
      <c r="E515" s="18" t="s">
        <v>45</v>
      </c>
      <c r="F515" s="18"/>
      <c r="G515" s="16"/>
      <c r="H515" s="16"/>
      <c r="I515" s="12">
        <f t="shared" si="173"/>
        <v>0</v>
      </c>
      <c r="J515" s="16">
        <f>J516</f>
        <v>0</v>
      </c>
      <c r="K515" s="26"/>
    </row>
    <row r="516" spans="1:11" ht="27" hidden="1" customHeight="1">
      <c r="A516" s="74" t="s">
        <v>172</v>
      </c>
      <c r="B516" s="18" t="s">
        <v>191</v>
      </c>
      <c r="C516" s="18" t="s">
        <v>215</v>
      </c>
      <c r="D516" s="24" t="s">
        <v>218</v>
      </c>
      <c r="E516" s="18" t="s">
        <v>53</v>
      </c>
      <c r="F516" s="18"/>
      <c r="G516" s="16"/>
      <c r="H516" s="16"/>
      <c r="I516" s="12">
        <f t="shared" si="173"/>
        <v>0</v>
      </c>
      <c r="J516" s="16">
        <f>J517+J518+J519+J520</f>
        <v>0</v>
      </c>
      <c r="K516" s="26"/>
    </row>
    <row r="517" spans="1:11" hidden="1">
      <c r="A517" s="23" t="s">
        <v>16</v>
      </c>
      <c r="B517" s="18" t="s">
        <v>191</v>
      </c>
      <c r="C517" s="18" t="s">
        <v>215</v>
      </c>
      <c r="D517" s="24" t="s">
        <v>218</v>
      </c>
      <c r="E517" s="18" t="s">
        <v>53</v>
      </c>
      <c r="F517" s="18" t="s">
        <v>17</v>
      </c>
      <c r="G517" s="16"/>
      <c r="H517" s="16"/>
      <c r="I517" s="12">
        <f t="shared" si="173"/>
        <v>0</v>
      </c>
      <c r="J517" s="16"/>
      <c r="K517" s="26"/>
    </row>
    <row r="518" spans="1:11" hidden="1">
      <c r="A518" s="23" t="s">
        <v>18</v>
      </c>
      <c r="B518" s="18" t="s">
        <v>191</v>
      </c>
      <c r="C518" s="18" t="s">
        <v>215</v>
      </c>
      <c r="D518" s="24" t="s">
        <v>218</v>
      </c>
      <c r="E518" s="18" t="s">
        <v>53</v>
      </c>
      <c r="F518" s="18" t="s">
        <v>10</v>
      </c>
      <c r="G518" s="16"/>
      <c r="H518" s="16"/>
      <c r="I518" s="12">
        <f t="shared" si="173"/>
        <v>0</v>
      </c>
      <c r="J518" s="16"/>
      <c r="K518" s="26"/>
    </row>
    <row r="519" spans="1:11" hidden="1">
      <c r="A519" s="23" t="s">
        <v>19</v>
      </c>
      <c r="B519" s="18" t="s">
        <v>191</v>
      </c>
      <c r="C519" s="18" t="s">
        <v>215</v>
      </c>
      <c r="D519" s="24" t="s">
        <v>220</v>
      </c>
      <c r="E519" s="18" t="s">
        <v>53</v>
      </c>
      <c r="F519" s="18" t="s">
        <v>11</v>
      </c>
      <c r="G519" s="16"/>
      <c r="H519" s="16"/>
      <c r="I519" s="12">
        <f t="shared" si="173"/>
        <v>0</v>
      </c>
      <c r="J519" s="16"/>
      <c r="K519" s="26"/>
    </row>
    <row r="520" spans="1:11" hidden="1">
      <c r="A520" s="23" t="s">
        <v>20</v>
      </c>
      <c r="B520" s="18" t="s">
        <v>191</v>
      </c>
      <c r="C520" s="18" t="s">
        <v>215</v>
      </c>
      <c r="D520" s="24" t="s">
        <v>220</v>
      </c>
      <c r="E520" s="18" t="s">
        <v>53</v>
      </c>
      <c r="F520" s="18" t="s">
        <v>12</v>
      </c>
      <c r="G520" s="16"/>
      <c r="H520" s="16"/>
      <c r="I520" s="12">
        <f t="shared" si="173"/>
        <v>0</v>
      </c>
      <c r="J520" s="16"/>
      <c r="K520" s="26"/>
    </row>
    <row r="521" spans="1:11" ht="27" customHeight="1">
      <c r="A521" s="13" t="s">
        <v>25</v>
      </c>
      <c r="B521" s="14" t="s">
        <v>191</v>
      </c>
      <c r="C521" s="14" t="s">
        <v>215</v>
      </c>
      <c r="D521" s="11" t="s">
        <v>26</v>
      </c>
      <c r="E521" s="14"/>
      <c r="F521" s="14"/>
      <c r="G521" s="15">
        <f>G522+G526+G533+G540</f>
        <v>631.1</v>
      </c>
      <c r="H521" s="15">
        <f>H522+H526+H533+H540</f>
        <v>100</v>
      </c>
      <c r="I521" s="12">
        <f t="shared" si="173"/>
        <v>731.1</v>
      </c>
      <c r="J521" s="15">
        <f t="shared" ref="J521:K521" si="187">J522+J526+J533+J540</f>
        <v>529.5</v>
      </c>
      <c r="K521" s="15">
        <f t="shared" si="187"/>
        <v>529.4</v>
      </c>
    </row>
    <row r="522" spans="1:11" ht="17.25" hidden="1" customHeight="1">
      <c r="A522" s="23" t="s">
        <v>219</v>
      </c>
      <c r="B522" s="18" t="s">
        <v>191</v>
      </c>
      <c r="C522" s="18" t="s">
        <v>215</v>
      </c>
      <c r="D522" s="55" t="s">
        <v>221</v>
      </c>
      <c r="E522" s="18"/>
      <c r="F522" s="18"/>
      <c r="G522" s="16">
        <f t="shared" ref="G522:J524" si="188">G523</f>
        <v>0</v>
      </c>
      <c r="H522" s="16">
        <f t="shared" si="188"/>
        <v>0</v>
      </c>
      <c r="I522" s="12">
        <f t="shared" si="173"/>
        <v>0</v>
      </c>
      <c r="J522" s="16">
        <f t="shared" si="188"/>
        <v>0</v>
      </c>
      <c r="K522" s="26"/>
    </row>
    <row r="523" spans="1:11" ht="25.5" hidden="1" customHeight="1">
      <c r="A523" s="74" t="s">
        <v>184</v>
      </c>
      <c r="B523" s="18" t="s">
        <v>191</v>
      </c>
      <c r="C523" s="18" t="s">
        <v>215</v>
      </c>
      <c r="D523" s="55" t="s">
        <v>221</v>
      </c>
      <c r="E523" s="18" t="s">
        <v>45</v>
      </c>
      <c r="F523" s="18"/>
      <c r="G523" s="16">
        <f t="shared" si="188"/>
        <v>0</v>
      </c>
      <c r="H523" s="16">
        <f t="shared" si="188"/>
        <v>0</v>
      </c>
      <c r="I523" s="12">
        <f t="shared" si="173"/>
        <v>0</v>
      </c>
      <c r="J523" s="16">
        <f t="shared" si="188"/>
        <v>0</v>
      </c>
      <c r="K523" s="26"/>
    </row>
    <row r="524" spans="1:11" ht="29.25" hidden="1" customHeight="1">
      <c r="A524" s="74" t="s">
        <v>155</v>
      </c>
      <c r="B524" s="18" t="s">
        <v>191</v>
      </c>
      <c r="C524" s="18" t="s">
        <v>215</v>
      </c>
      <c r="D524" s="55" t="s">
        <v>221</v>
      </c>
      <c r="E524" s="18" t="s">
        <v>53</v>
      </c>
      <c r="F524" s="18"/>
      <c r="G524" s="16">
        <f t="shared" si="188"/>
        <v>0</v>
      </c>
      <c r="H524" s="16">
        <f t="shared" si="188"/>
        <v>0</v>
      </c>
      <c r="I524" s="12">
        <f t="shared" si="173"/>
        <v>0</v>
      </c>
      <c r="J524" s="16">
        <f t="shared" si="188"/>
        <v>0</v>
      </c>
      <c r="K524" s="26"/>
    </row>
    <row r="525" spans="1:11" hidden="1">
      <c r="A525" s="23" t="s">
        <v>222</v>
      </c>
      <c r="B525" s="18" t="s">
        <v>191</v>
      </c>
      <c r="C525" s="18" t="s">
        <v>215</v>
      </c>
      <c r="D525" s="55" t="s">
        <v>221</v>
      </c>
      <c r="E525" s="18" t="s">
        <v>53</v>
      </c>
      <c r="F525" s="18" t="s">
        <v>10</v>
      </c>
      <c r="G525" s="16"/>
      <c r="H525" s="16"/>
      <c r="I525" s="12">
        <f t="shared" si="173"/>
        <v>0</v>
      </c>
      <c r="J525" s="16"/>
      <c r="K525" s="26"/>
    </row>
    <row r="526" spans="1:11" ht="24" customHeight="1">
      <c r="A526" s="33" t="s">
        <v>513</v>
      </c>
      <c r="B526" s="18" t="s">
        <v>191</v>
      </c>
      <c r="C526" s="18" t="s">
        <v>215</v>
      </c>
      <c r="D526" s="9" t="s">
        <v>223</v>
      </c>
      <c r="E526" s="14"/>
      <c r="F526" s="14"/>
      <c r="G526" s="16">
        <f t="shared" ref="G526:K526" si="189">G530+G527</f>
        <v>137</v>
      </c>
      <c r="H526" s="16">
        <f t="shared" si="189"/>
        <v>100</v>
      </c>
      <c r="I526" s="12">
        <f t="shared" si="173"/>
        <v>237</v>
      </c>
      <c r="J526" s="16">
        <f t="shared" si="189"/>
        <v>137</v>
      </c>
      <c r="K526" s="16">
        <f t="shared" si="189"/>
        <v>137</v>
      </c>
    </row>
    <row r="527" spans="1:11" ht="24.75" customHeight="1">
      <c r="A527" s="68" t="s">
        <v>184</v>
      </c>
      <c r="B527" s="18" t="s">
        <v>191</v>
      </c>
      <c r="C527" s="18" t="s">
        <v>215</v>
      </c>
      <c r="D527" s="9" t="s">
        <v>223</v>
      </c>
      <c r="E527" s="18" t="s">
        <v>45</v>
      </c>
      <c r="F527" s="14"/>
      <c r="G527" s="16">
        <f t="shared" ref="G527:K528" si="190">G528</f>
        <v>50</v>
      </c>
      <c r="H527" s="16">
        <f t="shared" si="190"/>
        <v>0</v>
      </c>
      <c r="I527" s="12">
        <f t="shared" si="173"/>
        <v>50</v>
      </c>
      <c r="J527" s="16">
        <f t="shared" si="190"/>
        <v>50</v>
      </c>
      <c r="K527" s="16">
        <f t="shared" si="190"/>
        <v>50</v>
      </c>
    </row>
    <row r="528" spans="1:11" ht="25.5" customHeight="1">
      <c r="A528" s="68" t="s">
        <v>172</v>
      </c>
      <c r="B528" s="18" t="s">
        <v>191</v>
      </c>
      <c r="C528" s="18" t="s">
        <v>215</v>
      </c>
      <c r="D528" s="9" t="s">
        <v>223</v>
      </c>
      <c r="E528" s="18" t="s">
        <v>53</v>
      </c>
      <c r="F528" s="14"/>
      <c r="G528" s="16">
        <f t="shared" si="190"/>
        <v>50</v>
      </c>
      <c r="H528" s="16">
        <f t="shared" si="190"/>
        <v>0</v>
      </c>
      <c r="I528" s="12">
        <f t="shared" si="173"/>
        <v>50</v>
      </c>
      <c r="J528" s="16">
        <f t="shared" si="190"/>
        <v>50</v>
      </c>
      <c r="K528" s="16">
        <f t="shared" si="190"/>
        <v>50</v>
      </c>
    </row>
    <row r="529" spans="1:11" ht="13.5" customHeight="1">
      <c r="A529" s="44" t="s">
        <v>16</v>
      </c>
      <c r="B529" s="18" t="s">
        <v>191</v>
      </c>
      <c r="C529" s="18" t="s">
        <v>215</v>
      </c>
      <c r="D529" s="9" t="s">
        <v>223</v>
      </c>
      <c r="E529" s="18" t="s">
        <v>53</v>
      </c>
      <c r="F529" s="18" t="s">
        <v>17</v>
      </c>
      <c r="G529" s="64">
        <f>'[2]Бюджет 2025 г 1 чтение'!$H$418</f>
        <v>50</v>
      </c>
      <c r="H529" s="64">
        <f>'[4]Поправки февраль'!$I$426</f>
        <v>0</v>
      </c>
      <c r="I529" s="12">
        <f t="shared" si="173"/>
        <v>50</v>
      </c>
      <c r="J529" s="22">
        <f>'[2]Бюджет 2025 г 1 чтение'!$I$418</f>
        <v>50</v>
      </c>
      <c r="K529" s="22">
        <f>'[2]Бюджет 2025 г 1 чтение'!$J$418</f>
        <v>50</v>
      </c>
    </row>
    <row r="530" spans="1:11">
      <c r="A530" s="60" t="s">
        <v>122</v>
      </c>
      <c r="B530" s="18" t="s">
        <v>191</v>
      </c>
      <c r="C530" s="18" t="s">
        <v>215</v>
      </c>
      <c r="D530" s="9" t="s">
        <v>223</v>
      </c>
      <c r="E530" s="18" t="s">
        <v>123</v>
      </c>
      <c r="F530" s="18"/>
      <c r="G530" s="16">
        <f t="shared" ref="G530:K531" si="191">G531</f>
        <v>87</v>
      </c>
      <c r="H530" s="16">
        <f t="shared" si="191"/>
        <v>100</v>
      </c>
      <c r="I530" s="12">
        <f t="shared" si="173"/>
        <v>187</v>
      </c>
      <c r="J530" s="16">
        <f t="shared" si="191"/>
        <v>87</v>
      </c>
      <c r="K530" s="16">
        <f t="shared" si="191"/>
        <v>87</v>
      </c>
    </row>
    <row r="531" spans="1:11" ht="15.75" customHeight="1">
      <c r="A531" s="60" t="s">
        <v>161</v>
      </c>
      <c r="B531" s="18" t="s">
        <v>191</v>
      </c>
      <c r="C531" s="18" t="s">
        <v>215</v>
      </c>
      <c r="D531" s="9" t="s">
        <v>223</v>
      </c>
      <c r="E531" s="18" t="s">
        <v>162</v>
      </c>
      <c r="F531" s="18"/>
      <c r="G531" s="16">
        <f t="shared" si="191"/>
        <v>87</v>
      </c>
      <c r="H531" s="16">
        <f t="shared" si="191"/>
        <v>100</v>
      </c>
      <c r="I531" s="12">
        <f t="shared" si="173"/>
        <v>187</v>
      </c>
      <c r="J531" s="16">
        <f t="shared" si="191"/>
        <v>87</v>
      </c>
      <c r="K531" s="16">
        <f t="shared" si="191"/>
        <v>87</v>
      </c>
    </row>
    <row r="532" spans="1:11">
      <c r="A532" s="17" t="s">
        <v>16</v>
      </c>
      <c r="B532" s="18" t="s">
        <v>191</v>
      </c>
      <c r="C532" s="18" t="s">
        <v>215</v>
      </c>
      <c r="D532" s="9" t="s">
        <v>223</v>
      </c>
      <c r="E532" s="18" t="s">
        <v>162</v>
      </c>
      <c r="F532" s="18" t="s">
        <v>17</v>
      </c>
      <c r="G532" s="64">
        <f>'[2]Бюджет 2025 г 1 чтение'!$H$650</f>
        <v>87</v>
      </c>
      <c r="H532" s="64">
        <f>'[8]Поправки сентябрь'!$I$659</f>
        <v>100</v>
      </c>
      <c r="I532" s="12">
        <f t="shared" si="173"/>
        <v>187</v>
      </c>
      <c r="J532" s="22">
        <f>'[2]Бюджет 2025 г 1 чтение'!$I$650</f>
        <v>87</v>
      </c>
      <c r="K532" s="22">
        <f>'[2]Бюджет 2025 г 1 чтение'!$J$650</f>
        <v>87</v>
      </c>
    </row>
    <row r="533" spans="1:11" ht="75" customHeight="1">
      <c r="A533" s="159" t="s">
        <v>514</v>
      </c>
      <c r="B533" s="18" t="s">
        <v>191</v>
      </c>
      <c r="C533" s="18" t="s">
        <v>215</v>
      </c>
      <c r="D533" s="9" t="s">
        <v>224</v>
      </c>
      <c r="E533" s="18"/>
      <c r="F533" s="18"/>
      <c r="G533" s="16">
        <f t="shared" ref="G533:K533" si="192">G537+G534</f>
        <v>200</v>
      </c>
      <c r="H533" s="16">
        <f t="shared" si="192"/>
        <v>0</v>
      </c>
      <c r="I533" s="12">
        <f t="shared" si="173"/>
        <v>200</v>
      </c>
      <c r="J533" s="16">
        <f t="shared" si="192"/>
        <v>162.5</v>
      </c>
      <c r="K533" s="16">
        <f t="shared" si="192"/>
        <v>162.4</v>
      </c>
    </row>
    <row r="534" spans="1:11" ht="23.25" customHeight="1">
      <c r="A534" s="68" t="s">
        <v>184</v>
      </c>
      <c r="B534" s="18" t="s">
        <v>191</v>
      </c>
      <c r="C534" s="18" t="s">
        <v>215</v>
      </c>
      <c r="D534" s="9" t="s">
        <v>224</v>
      </c>
      <c r="E534" s="18" t="s">
        <v>45</v>
      </c>
      <c r="F534" s="18"/>
      <c r="G534" s="16">
        <f t="shared" ref="G534:K535" si="193">G535</f>
        <v>87.5</v>
      </c>
      <c r="H534" s="16">
        <f t="shared" si="193"/>
        <v>0</v>
      </c>
      <c r="I534" s="12">
        <f t="shared" si="173"/>
        <v>87.5</v>
      </c>
      <c r="J534" s="16">
        <f t="shared" si="193"/>
        <v>50</v>
      </c>
      <c r="K534" s="16">
        <f t="shared" si="193"/>
        <v>50</v>
      </c>
    </row>
    <row r="535" spans="1:11" ht="27.75" customHeight="1">
      <c r="A535" s="68" t="s">
        <v>172</v>
      </c>
      <c r="B535" s="18" t="s">
        <v>191</v>
      </c>
      <c r="C535" s="18" t="s">
        <v>215</v>
      </c>
      <c r="D535" s="9" t="s">
        <v>224</v>
      </c>
      <c r="E535" s="18" t="s">
        <v>53</v>
      </c>
      <c r="F535" s="18"/>
      <c r="G535" s="16">
        <f t="shared" si="193"/>
        <v>87.5</v>
      </c>
      <c r="H535" s="16">
        <f t="shared" si="193"/>
        <v>0</v>
      </c>
      <c r="I535" s="12">
        <f t="shared" si="173"/>
        <v>87.5</v>
      </c>
      <c r="J535" s="16">
        <f t="shared" si="193"/>
        <v>50</v>
      </c>
      <c r="K535" s="16">
        <f t="shared" si="193"/>
        <v>50</v>
      </c>
    </row>
    <row r="536" spans="1:11" ht="12.75" customHeight="1">
      <c r="A536" s="44" t="s">
        <v>16</v>
      </c>
      <c r="B536" s="18" t="s">
        <v>191</v>
      </c>
      <c r="C536" s="18" t="s">
        <v>215</v>
      </c>
      <c r="D536" s="9" t="s">
        <v>224</v>
      </c>
      <c r="E536" s="18" t="s">
        <v>53</v>
      </c>
      <c r="F536" s="18" t="s">
        <v>17</v>
      </c>
      <c r="G536" s="130">
        <v>87.5</v>
      </c>
      <c r="H536" s="130">
        <v>0</v>
      </c>
      <c r="I536" s="12">
        <f t="shared" si="173"/>
        <v>87.5</v>
      </c>
      <c r="J536" s="22">
        <f>'[2]Бюджет 2025 г 1 чтение'!$I$410</f>
        <v>50</v>
      </c>
      <c r="K536" s="22">
        <f>'[2]Бюджет 2025 г 1 чтение'!$J$410</f>
        <v>50</v>
      </c>
    </row>
    <row r="537" spans="1:11">
      <c r="A537" s="60" t="s">
        <v>122</v>
      </c>
      <c r="B537" s="18" t="s">
        <v>191</v>
      </c>
      <c r="C537" s="18" t="s">
        <v>215</v>
      </c>
      <c r="D537" s="9" t="s">
        <v>224</v>
      </c>
      <c r="E537" s="18" t="s">
        <v>123</v>
      </c>
      <c r="F537" s="18"/>
      <c r="G537" s="16">
        <f t="shared" ref="G537:K538" si="194">G538</f>
        <v>112.5</v>
      </c>
      <c r="H537" s="16">
        <f t="shared" si="194"/>
        <v>0</v>
      </c>
      <c r="I537" s="12">
        <f t="shared" si="173"/>
        <v>112.5</v>
      </c>
      <c r="J537" s="16">
        <f t="shared" si="194"/>
        <v>112.5</v>
      </c>
      <c r="K537" s="16">
        <f t="shared" si="194"/>
        <v>112.4</v>
      </c>
    </row>
    <row r="538" spans="1:11">
      <c r="A538" s="60" t="s">
        <v>161</v>
      </c>
      <c r="B538" s="18" t="s">
        <v>191</v>
      </c>
      <c r="C538" s="18" t="s">
        <v>215</v>
      </c>
      <c r="D538" s="9" t="s">
        <v>224</v>
      </c>
      <c r="E538" s="18" t="s">
        <v>162</v>
      </c>
      <c r="F538" s="18"/>
      <c r="G538" s="16">
        <f t="shared" si="194"/>
        <v>112.5</v>
      </c>
      <c r="H538" s="16">
        <f t="shared" si="194"/>
        <v>0</v>
      </c>
      <c r="I538" s="12">
        <f t="shared" si="173"/>
        <v>112.5</v>
      </c>
      <c r="J538" s="16">
        <f t="shared" si="194"/>
        <v>112.5</v>
      </c>
      <c r="K538" s="16">
        <f t="shared" si="194"/>
        <v>112.4</v>
      </c>
    </row>
    <row r="539" spans="1:11">
      <c r="A539" s="17" t="s">
        <v>16</v>
      </c>
      <c r="B539" s="18" t="s">
        <v>191</v>
      </c>
      <c r="C539" s="18" t="s">
        <v>215</v>
      </c>
      <c r="D539" s="9" t="s">
        <v>224</v>
      </c>
      <c r="E539" s="18" t="s">
        <v>162</v>
      </c>
      <c r="F539" s="18" t="s">
        <v>17</v>
      </c>
      <c r="G539" s="147">
        <f>'[2]Бюджет 2025 г 1 чтение'!$H$634</f>
        <v>112.5</v>
      </c>
      <c r="H539" s="147">
        <f>'[4]Поправки февраль'!$I$643</f>
        <v>0</v>
      </c>
      <c r="I539" s="12">
        <f t="shared" si="173"/>
        <v>112.5</v>
      </c>
      <c r="J539" s="19">
        <f>'[2]Бюджет 2025 г 1 чтение'!$I$634</f>
        <v>112.5</v>
      </c>
      <c r="K539" s="19">
        <f>'[2]Бюджет 2025 г 1 чтение'!$J$634</f>
        <v>112.4</v>
      </c>
    </row>
    <row r="540" spans="1:11" ht="24.75" customHeight="1">
      <c r="A540" s="159" t="s">
        <v>515</v>
      </c>
      <c r="B540" s="18" t="s">
        <v>191</v>
      </c>
      <c r="C540" s="18" t="s">
        <v>215</v>
      </c>
      <c r="D540" s="9" t="s">
        <v>225</v>
      </c>
      <c r="E540" s="18"/>
      <c r="F540" s="18"/>
      <c r="G540" s="16">
        <f t="shared" ref="G540:K540" si="195">G544+G541</f>
        <v>294.10000000000002</v>
      </c>
      <c r="H540" s="16">
        <f t="shared" si="195"/>
        <v>0</v>
      </c>
      <c r="I540" s="12">
        <f t="shared" si="173"/>
        <v>294.10000000000002</v>
      </c>
      <c r="J540" s="16">
        <f t="shared" si="195"/>
        <v>230</v>
      </c>
      <c r="K540" s="16">
        <f t="shared" si="195"/>
        <v>230</v>
      </c>
    </row>
    <row r="541" spans="1:11" ht="24.75" customHeight="1">
      <c r="A541" s="68" t="s">
        <v>184</v>
      </c>
      <c r="B541" s="18" t="s">
        <v>191</v>
      </c>
      <c r="C541" s="18" t="s">
        <v>215</v>
      </c>
      <c r="D541" s="9" t="s">
        <v>225</v>
      </c>
      <c r="E541" s="18" t="s">
        <v>45</v>
      </c>
      <c r="F541" s="18"/>
      <c r="G541" s="16">
        <f t="shared" ref="G541:K542" si="196">G542</f>
        <v>104.1</v>
      </c>
      <c r="H541" s="16">
        <f t="shared" si="196"/>
        <v>0</v>
      </c>
      <c r="I541" s="12">
        <f t="shared" si="173"/>
        <v>104.1</v>
      </c>
      <c r="J541" s="16">
        <f t="shared" si="196"/>
        <v>40</v>
      </c>
      <c r="K541" s="16">
        <f t="shared" si="196"/>
        <v>40</v>
      </c>
    </row>
    <row r="542" spans="1:11" ht="25.5" customHeight="1">
      <c r="A542" s="68" t="s">
        <v>172</v>
      </c>
      <c r="B542" s="18" t="s">
        <v>191</v>
      </c>
      <c r="C542" s="18" t="s">
        <v>215</v>
      </c>
      <c r="D542" s="9" t="s">
        <v>225</v>
      </c>
      <c r="E542" s="18" t="s">
        <v>53</v>
      </c>
      <c r="F542" s="18"/>
      <c r="G542" s="16">
        <f t="shared" si="196"/>
        <v>104.1</v>
      </c>
      <c r="H542" s="16">
        <f t="shared" si="196"/>
        <v>0</v>
      </c>
      <c r="I542" s="12">
        <f t="shared" si="173"/>
        <v>104.1</v>
      </c>
      <c r="J542" s="16">
        <f t="shared" si="196"/>
        <v>40</v>
      </c>
      <c r="K542" s="16">
        <f t="shared" si="196"/>
        <v>40</v>
      </c>
    </row>
    <row r="543" spans="1:11" ht="13.5" customHeight="1">
      <c r="A543" s="44" t="s">
        <v>16</v>
      </c>
      <c r="B543" s="18" t="s">
        <v>191</v>
      </c>
      <c r="C543" s="18" t="s">
        <v>215</v>
      </c>
      <c r="D543" s="9" t="s">
        <v>225</v>
      </c>
      <c r="E543" s="18" t="s">
        <v>53</v>
      </c>
      <c r="F543" s="18" t="s">
        <v>17</v>
      </c>
      <c r="G543" s="130">
        <f>'[2]Бюджет 2025 г 1 чтение'!$H$414</f>
        <v>104.1</v>
      </c>
      <c r="H543" s="130">
        <f>'[4]Поправки февраль'!$I$422</f>
        <v>0</v>
      </c>
      <c r="I543" s="12">
        <f t="shared" si="173"/>
        <v>104.1</v>
      </c>
      <c r="J543" s="22">
        <f>'[2]Бюджет 2025 г 1 чтение'!$I$414</f>
        <v>40</v>
      </c>
      <c r="K543" s="22">
        <f>'[2]Бюджет 2025 г 1 чтение'!$J$414</f>
        <v>40</v>
      </c>
    </row>
    <row r="544" spans="1:11">
      <c r="A544" s="60" t="s">
        <v>122</v>
      </c>
      <c r="B544" s="18" t="s">
        <v>191</v>
      </c>
      <c r="C544" s="18" t="s">
        <v>215</v>
      </c>
      <c r="D544" s="9" t="s">
        <v>225</v>
      </c>
      <c r="E544" s="18" t="s">
        <v>123</v>
      </c>
      <c r="F544" s="18"/>
      <c r="G544" s="16">
        <f t="shared" ref="G544:K545" si="197">G545</f>
        <v>190</v>
      </c>
      <c r="H544" s="16">
        <f t="shared" si="197"/>
        <v>0</v>
      </c>
      <c r="I544" s="12">
        <f t="shared" ref="I544:I607" si="198">G544+H544</f>
        <v>190</v>
      </c>
      <c r="J544" s="16">
        <f t="shared" si="197"/>
        <v>190</v>
      </c>
      <c r="K544" s="16">
        <f t="shared" si="197"/>
        <v>190</v>
      </c>
    </row>
    <row r="545" spans="1:15" ht="12.75" customHeight="1">
      <c r="A545" s="60" t="s">
        <v>161</v>
      </c>
      <c r="B545" s="18" t="s">
        <v>191</v>
      </c>
      <c r="C545" s="18" t="s">
        <v>215</v>
      </c>
      <c r="D545" s="9" t="s">
        <v>225</v>
      </c>
      <c r="E545" s="18" t="s">
        <v>162</v>
      </c>
      <c r="F545" s="18"/>
      <c r="G545" s="16">
        <f t="shared" si="197"/>
        <v>190</v>
      </c>
      <c r="H545" s="16">
        <f t="shared" si="197"/>
        <v>0</v>
      </c>
      <c r="I545" s="12">
        <f t="shared" si="198"/>
        <v>190</v>
      </c>
      <c r="J545" s="16">
        <f t="shared" si="197"/>
        <v>190</v>
      </c>
      <c r="K545" s="16">
        <f t="shared" si="197"/>
        <v>190</v>
      </c>
    </row>
    <row r="546" spans="1:15">
      <c r="A546" s="17" t="s">
        <v>16</v>
      </c>
      <c r="B546" s="18" t="s">
        <v>191</v>
      </c>
      <c r="C546" s="18" t="s">
        <v>215</v>
      </c>
      <c r="D546" s="9" t="s">
        <v>225</v>
      </c>
      <c r="E546" s="18" t="s">
        <v>162</v>
      </c>
      <c r="F546" s="18" t="s">
        <v>17</v>
      </c>
      <c r="G546" s="130">
        <f>'[2]Бюджет 2025 г 1 чтение'!$H$642</f>
        <v>190</v>
      </c>
      <c r="H546" s="130">
        <f>'[4]Поправки февраль'!$I$651</f>
        <v>0</v>
      </c>
      <c r="I546" s="12">
        <f t="shared" si="198"/>
        <v>190</v>
      </c>
      <c r="J546" s="22">
        <f>'[2]Бюджет 2025 г 1 чтение'!$I$642</f>
        <v>190</v>
      </c>
      <c r="K546" s="22">
        <f>'[2]Бюджет 2025 г 1 чтение'!$J$642</f>
        <v>190</v>
      </c>
    </row>
    <row r="547" spans="1:15" ht="76.5" customHeight="1">
      <c r="A547" s="119" t="s">
        <v>700</v>
      </c>
      <c r="B547" s="28" t="s">
        <v>191</v>
      </c>
      <c r="C547" s="28" t="s">
        <v>215</v>
      </c>
      <c r="D547" s="120" t="s">
        <v>529</v>
      </c>
      <c r="E547" s="28"/>
      <c r="F547" s="28"/>
      <c r="G547" s="16">
        <f>G549</f>
        <v>1000</v>
      </c>
      <c r="H547" s="16">
        <f>H549</f>
        <v>0</v>
      </c>
      <c r="I547" s="12">
        <f t="shared" si="198"/>
        <v>1000</v>
      </c>
      <c r="J547" s="16">
        <f t="shared" ref="J547:K547" si="199">J549</f>
        <v>700</v>
      </c>
      <c r="K547" s="16">
        <f t="shared" si="199"/>
        <v>1000</v>
      </c>
    </row>
    <row r="548" spans="1:15" ht="15.75" customHeight="1">
      <c r="A548" s="119" t="s">
        <v>133</v>
      </c>
      <c r="B548" s="28" t="s">
        <v>191</v>
      </c>
      <c r="C548" s="28" t="s">
        <v>215</v>
      </c>
      <c r="D548" s="120" t="s">
        <v>530</v>
      </c>
      <c r="E548" s="28"/>
      <c r="F548" s="28"/>
      <c r="G548" s="16">
        <f>G549</f>
        <v>1000</v>
      </c>
      <c r="H548" s="16">
        <f>H549</f>
        <v>0</v>
      </c>
      <c r="I548" s="12">
        <f t="shared" si="198"/>
        <v>1000</v>
      </c>
      <c r="J548" s="16">
        <f t="shared" ref="J548:K548" si="200">J549</f>
        <v>700</v>
      </c>
      <c r="K548" s="16">
        <f t="shared" si="200"/>
        <v>1000</v>
      </c>
    </row>
    <row r="549" spans="1:15" ht="22.5" customHeight="1">
      <c r="A549" s="68" t="s">
        <v>184</v>
      </c>
      <c r="B549" s="24" t="s">
        <v>191</v>
      </c>
      <c r="C549" s="24" t="s">
        <v>215</v>
      </c>
      <c r="D549" s="121" t="s">
        <v>530</v>
      </c>
      <c r="E549" s="24" t="s">
        <v>45</v>
      </c>
      <c r="F549" s="24"/>
      <c r="G549" s="16">
        <f t="shared" ref="G549:K550" si="201">G550</f>
        <v>1000</v>
      </c>
      <c r="H549" s="16">
        <f t="shared" si="201"/>
        <v>0</v>
      </c>
      <c r="I549" s="12">
        <f t="shared" si="198"/>
        <v>1000</v>
      </c>
      <c r="J549" s="16">
        <f t="shared" si="201"/>
        <v>700</v>
      </c>
      <c r="K549" s="16">
        <f t="shared" si="201"/>
        <v>1000</v>
      </c>
    </row>
    <row r="550" spans="1:15" ht="21.75" customHeight="1">
      <c r="A550" s="68" t="s">
        <v>155</v>
      </c>
      <c r="B550" s="24" t="s">
        <v>191</v>
      </c>
      <c r="C550" s="24" t="s">
        <v>215</v>
      </c>
      <c r="D550" s="121" t="s">
        <v>530</v>
      </c>
      <c r="E550" s="24" t="s">
        <v>53</v>
      </c>
      <c r="F550" s="24"/>
      <c r="G550" s="16">
        <f t="shared" si="201"/>
        <v>1000</v>
      </c>
      <c r="H550" s="16">
        <f t="shared" si="201"/>
        <v>0</v>
      </c>
      <c r="I550" s="12">
        <f t="shared" si="198"/>
        <v>1000</v>
      </c>
      <c r="J550" s="16">
        <f t="shared" si="201"/>
        <v>700</v>
      </c>
      <c r="K550" s="16">
        <f t="shared" si="201"/>
        <v>1000</v>
      </c>
    </row>
    <row r="551" spans="1:15">
      <c r="A551" s="17" t="s">
        <v>16</v>
      </c>
      <c r="B551" s="24" t="s">
        <v>191</v>
      </c>
      <c r="C551" s="24" t="s">
        <v>215</v>
      </c>
      <c r="D551" s="121" t="s">
        <v>530</v>
      </c>
      <c r="E551" s="24" t="s">
        <v>53</v>
      </c>
      <c r="F551" s="24" t="s">
        <v>17</v>
      </c>
      <c r="G551" s="19">
        <f>'[2]Бюджет 2025 г 1 чтение'!$H$455</f>
        <v>1000</v>
      </c>
      <c r="H551" s="19">
        <f>'[4]Поправки февраль'!$I$463</f>
        <v>0</v>
      </c>
      <c r="I551" s="12">
        <f t="shared" si="198"/>
        <v>1000</v>
      </c>
      <c r="J551" s="20">
        <f>'[2]Бюджет 2025 г 1 чтение'!$I$455</f>
        <v>700</v>
      </c>
      <c r="K551" s="26">
        <f>'[2]Бюджет 2025 г 1 чтение'!$J$455</f>
        <v>1000</v>
      </c>
    </row>
    <row r="552" spans="1:15" ht="28.5" customHeight="1">
      <c r="A552" s="161" t="s">
        <v>650</v>
      </c>
      <c r="B552" s="24" t="s">
        <v>191</v>
      </c>
      <c r="C552" s="24" t="s">
        <v>662</v>
      </c>
      <c r="D552" s="134"/>
      <c r="E552" s="134" t="s">
        <v>658</v>
      </c>
      <c r="F552" s="134"/>
      <c r="G552" s="19">
        <f>G553</f>
        <v>20813.099999999999</v>
      </c>
      <c r="H552" s="19">
        <f>H553</f>
        <v>0</v>
      </c>
      <c r="I552" s="12">
        <f t="shared" si="198"/>
        <v>20813.099999999999</v>
      </c>
      <c r="J552" s="20"/>
      <c r="K552" s="26"/>
    </row>
    <row r="553" spans="1:15" ht="38.25">
      <c r="A553" s="156" t="s">
        <v>651</v>
      </c>
      <c r="B553" s="113" t="s">
        <v>191</v>
      </c>
      <c r="C553" s="113" t="s">
        <v>662</v>
      </c>
      <c r="D553" s="113" t="s">
        <v>203</v>
      </c>
      <c r="E553" s="113"/>
      <c r="F553" s="113"/>
      <c r="G553" s="154">
        <f>G554+G558+G563</f>
        <v>20813.099999999999</v>
      </c>
      <c r="H553" s="154">
        <f>H554+H558+H563</f>
        <v>0</v>
      </c>
      <c r="I553" s="185">
        <f t="shared" si="198"/>
        <v>20813.099999999999</v>
      </c>
      <c r="J553" s="154">
        <f t="shared" ref="J553:K553" si="202">J554+J558+J563</f>
        <v>0</v>
      </c>
      <c r="K553" s="154">
        <f t="shared" si="202"/>
        <v>0</v>
      </c>
      <c r="L553" s="186"/>
      <c r="M553" s="186"/>
      <c r="N553" s="186"/>
      <c r="O553" s="186"/>
    </row>
    <row r="554" spans="1:15" ht="51">
      <c r="A554" s="156" t="s">
        <v>652</v>
      </c>
      <c r="B554" s="113" t="s">
        <v>191</v>
      </c>
      <c r="C554" s="113" t="s">
        <v>662</v>
      </c>
      <c r="D554" s="211" t="s">
        <v>205</v>
      </c>
      <c r="E554" s="113"/>
      <c r="F554" s="113"/>
      <c r="G554" s="154">
        <f t="shared" ref="G554:H556" si="203">G555</f>
        <v>3469.1</v>
      </c>
      <c r="H554" s="154">
        <f t="shared" si="203"/>
        <v>0</v>
      </c>
      <c r="I554" s="185">
        <f t="shared" si="198"/>
        <v>3469.1</v>
      </c>
      <c r="J554" s="154">
        <f t="shared" ref="J554:K556" si="204">J555</f>
        <v>0</v>
      </c>
      <c r="K554" s="154">
        <f t="shared" si="204"/>
        <v>0</v>
      </c>
      <c r="L554" s="186"/>
      <c r="M554" s="186"/>
      <c r="N554" s="186"/>
      <c r="O554" s="186"/>
    </row>
    <row r="555" spans="1:15" ht="51">
      <c r="A555" s="156" t="s">
        <v>653</v>
      </c>
      <c r="B555" s="113" t="s">
        <v>191</v>
      </c>
      <c r="C555" s="113" t="s">
        <v>662</v>
      </c>
      <c r="D555" s="211" t="s">
        <v>659</v>
      </c>
      <c r="E555" s="113" t="s">
        <v>209</v>
      </c>
      <c r="F555" s="113"/>
      <c r="G555" s="154">
        <f t="shared" si="203"/>
        <v>3469.1</v>
      </c>
      <c r="H555" s="154">
        <f t="shared" si="203"/>
        <v>0</v>
      </c>
      <c r="I555" s="185">
        <f t="shared" si="198"/>
        <v>3469.1</v>
      </c>
      <c r="J555" s="154">
        <f t="shared" si="204"/>
        <v>0</v>
      </c>
      <c r="K555" s="154">
        <f t="shared" si="204"/>
        <v>0</v>
      </c>
      <c r="L555" s="186"/>
      <c r="M555" s="186"/>
      <c r="N555" s="186"/>
      <c r="O555" s="186"/>
    </row>
    <row r="556" spans="1:15" ht="36">
      <c r="A556" s="174" t="s">
        <v>434</v>
      </c>
      <c r="B556" s="113" t="s">
        <v>191</v>
      </c>
      <c r="C556" s="113" t="s">
        <v>662</v>
      </c>
      <c r="D556" s="211" t="s">
        <v>659</v>
      </c>
      <c r="E556" s="113" t="s">
        <v>435</v>
      </c>
      <c r="F556" s="113"/>
      <c r="G556" s="154">
        <f t="shared" si="203"/>
        <v>3469.1</v>
      </c>
      <c r="H556" s="154">
        <f t="shared" si="203"/>
        <v>0</v>
      </c>
      <c r="I556" s="185">
        <f t="shared" si="198"/>
        <v>3469.1</v>
      </c>
      <c r="J556" s="154">
        <f t="shared" si="204"/>
        <v>0</v>
      </c>
      <c r="K556" s="154">
        <f t="shared" si="204"/>
        <v>0</v>
      </c>
      <c r="L556" s="186"/>
      <c r="M556" s="186"/>
      <c r="N556" s="186"/>
      <c r="O556" s="186"/>
    </row>
    <row r="557" spans="1:15">
      <c r="A557" s="174" t="s">
        <v>210</v>
      </c>
      <c r="B557" s="113" t="s">
        <v>191</v>
      </c>
      <c r="C557" s="113" t="s">
        <v>662</v>
      </c>
      <c r="D557" s="211" t="s">
        <v>659</v>
      </c>
      <c r="E557" s="113" t="s">
        <v>211</v>
      </c>
      <c r="F557" s="113" t="s">
        <v>17</v>
      </c>
      <c r="G557" s="154">
        <v>3469.1</v>
      </c>
      <c r="H557" s="154">
        <v>0</v>
      </c>
      <c r="I557" s="185">
        <f t="shared" si="198"/>
        <v>3469.1</v>
      </c>
      <c r="J557" s="155">
        <f>'[2]Бюджет 2025 г 1 чтение'!$I$432</f>
        <v>0</v>
      </c>
      <c r="K557" s="190">
        <f>'[2]Бюджет 2025 г 1 чтение'!$J$432</f>
        <v>0</v>
      </c>
      <c r="L557" s="186"/>
      <c r="M557" s="186"/>
      <c r="N557" s="186"/>
      <c r="O557" s="186"/>
    </row>
    <row r="558" spans="1:15">
      <c r="A558" s="162" t="s">
        <v>16</v>
      </c>
      <c r="B558" s="24" t="s">
        <v>191</v>
      </c>
      <c r="C558" s="24" t="s">
        <v>662</v>
      </c>
      <c r="D558" s="121"/>
      <c r="E558" s="24"/>
      <c r="F558" s="24"/>
      <c r="G558" s="19">
        <f t="shared" ref="G558:H561" si="205">G559</f>
        <v>1561</v>
      </c>
      <c r="H558" s="19">
        <f t="shared" si="205"/>
        <v>0</v>
      </c>
      <c r="I558" s="12">
        <f t="shared" si="198"/>
        <v>1561</v>
      </c>
      <c r="J558" s="19">
        <f t="shared" ref="J558:K561" si="206">J559</f>
        <v>0</v>
      </c>
      <c r="K558" s="19">
        <f t="shared" si="206"/>
        <v>0</v>
      </c>
    </row>
    <row r="559" spans="1:15" ht="51">
      <c r="A559" s="106" t="s">
        <v>654</v>
      </c>
      <c r="B559" s="24" t="s">
        <v>191</v>
      </c>
      <c r="C559" s="24" t="s">
        <v>662</v>
      </c>
      <c r="D559" s="9" t="s">
        <v>660</v>
      </c>
      <c r="E559" s="134"/>
      <c r="F559" s="134"/>
      <c r="G559" s="19">
        <f t="shared" si="205"/>
        <v>1561</v>
      </c>
      <c r="H559" s="19">
        <f t="shared" si="205"/>
        <v>0</v>
      </c>
      <c r="I559" s="12">
        <f t="shared" si="198"/>
        <v>1561</v>
      </c>
      <c r="J559" s="19">
        <f t="shared" si="206"/>
        <v>0</v>
      </c>
      <c r="K559" s="19">
        <f t="shared" si="206"/>
        <v>0</v>
      </c>
    </row>
    <row r="560" spans="1:15" ht="36">
      <c r="A560" s="68" t="s">
        <v>434</v>
      </c>
      <c r="B560" s="24" t="s">
        <v>191</v>
      </c>
      <c r="C560" s="24" t="s">
        <v>662</v>
      </c>
      <c r="D560" s="9" t="s">
        <v>660</v>
      </c>
      <c r="E560" s="24" t="s">
        <v>209</v>
      </c>
      <c r="F560" s="24"/>
      <c r="G560" s="19">
        <f t="shared" si="205"/>
        <v>1561</v>
      </c>
      <c r="H560" s="19">
        <f t="shared" si="205"/>
        <v>0</v>
      </c>
      <c r="I560" s="12">
        <f t="shared" si="198"/>
        <v>1561</v>
      </c>
      <c r="J560" s="19">
        <f t="shared" si="206"/>
        <v>0</v>
      </c>
      <c r="K560" s="19">
        <f t="shared" si="206"/>
        <v>0</v>
      </c>
    </row>
    <row r="561" spans="1:14">
      <c r="A561" s="68" t="s">
        <v>210</v>
      </c>
      <c r="B561" s="24" t="s">
        <v>191</v>
      </c>
      <c r="C561" s="24" t="s">
        <v>662</v>
      </c>
      <c r="D561" s="9" t="s">
        <v>660</v>
      </c>
      <c r="E561" s="24" t="s">
        <v>435</v>
      </c>
      <c r="F561" s="24"/>
      <c r="G561" s="19">
        <f t="shared" si="205"/>
        <v>1561</v>
      </c>
      <c r="H561" s="19">
        <f t="shared" si="205"/>
        <v>0</v>
      </c>
      <c r="I561" s="12">
        <f t="shared" si="198"/>
        <v>1561</v>
      </c>
      <c r="J561" s="19">
        <f t="shared" si="206"/>
        <v>0</v>
      </c>
      <c r="K561" s="19">
        <f t="shared" si="206"/>
        <v>0</v>
      </c>
    </row>
    <row r="562" spans="1:14">
      <c r="A562" s="162" t="s">
        <v>655</v>
      </c>
      <c r="B562" s="24" t="s">
        <v>191</v>
      </c>
      <c r="C562" s="24" t="s">
        <v>662</v>
      </c>
      <c r="D562" s="9" t="s">
        <v>660</v>
      </c>
      <c r="E562" s="24" t="s">
        <v>211</v>
      </c>
      <c r="F562" s="24" t="s">
        <v>10</v>
      </c>
      <c r="G562" s="16">
        <v>1561</v>
      </c>
      <c r="H562" s="16">
        <v>0</v>
      </c>
      <c r="I562" s="12">
        <f t="shared" si="198"/>
        <v>1561</v>
      </c>
      <c r="J562" s="20">
        <f>'[2]Бюджет 2025 г 1 чтение'!$I$436</f>
        <v>0</v>
      </c>
      <c r="K562" s="26">
        <f>'[2]Бюджет 2025 г 1 чтение'!$J$436</f>
        <v>0</v>
      </c>
    </row>
    <row r="563" spans="1:14" ht="63.75">
      <c r="A563" s="106" t="s">
        <v>656</v>
      </c>
      <c r="B563" s="24" t="s">
        <v>191</v>
      </c>
      <c r="C563" s="24" t="s">
        <v>662</v>
      </c>
      <c r="D563" s="9" t="s">
        <v>661</v>
      </c>
      <c r="E563" s="134"/>
      <c r="F563" s="134"/>
      <c r="G563" s="19">
        <f t="shared" ref="G563:H565" si="207">G564</f>
        <v>15783</v>
      </c>
      <c r="H563" s="19">
        <f t="shared" si="207"/>
        <v>0</v>
      </c>
      <c r="I563" s="12">
        <f t="shared" si="198"/>
        <v>15783</v>
      </c>
      <c r="J563" s="19">
        <f t="shared" ref="J563:K565" si="208">J564</f>
        <v>0</v>
      </c>
      <c r="K563" s="19">
        <f t="shared" si="208"/>
        <v>0</v>
      </c>
    </row>
    <row r="564" spans="1:14" ht="36">
      <c r="A564" s="68" t="s">
        <v>434</v>
      </c>
      <c r="B564" s="24" t="s">
        <v>191</v>
      </c>
      <c r="C564" s="24" t="s">
        <v>662</v>
      </c>
      <c r="D564" s="9" t="s">
        <v>661</v>
      </c>
      <c r="E564" s="24" t="s">
        <v>209</v>
      </c>
      <c r="F564" s="24"/>
      <c r="G564" s="19">
        <f t="shared" si="207"/>
        <v>15783</v>
      </c>
      <c r="H564" s="19">
        <f t="shared" si="207"/>
        <v>0</v>
      </c>
      <c r="I564" s="12">
        <f t="shared" si="198"/>
        <v>15783</v>
      </c>
      <c r="J564" s="19">
        <f t="shared" si="208"/>
        <v>0</v>
      </c>
      <c r="K564" s="19">
        <f t="shared" si="208"/>
        <v>0</v>
      </c>
    </row>
    <row r="565" spans="1:14">
      <c r="A565" s="68" t="s">
        <v>210</v>
      </c>
      <c r="B565" s="24" t="s">
        <v>191</v>
      </c>
      <c r="C565" s="24" t="s">
        <v>662</v>
      </c>
      <c r="D565" s="9" t="s">
        <v>661</v>
      </c>
      <c r="E565" s="24" t="s">
        <v>435</v>
      </c>
      <c r="F565" s="24"/>
      <c r="G565" s="19">
        <f t="shared" si="207"/>
        <v>15783</v>
      </c>
      <c r="H565" s="19">
        <f t="shared" si="207"/>
        <v>0</v>
      </c>
      <c r="I565" s="12">
        <f t="shared" si="198"/>
        <v>15783</v>
      </c>
      <c r="J565" s="19">
        <f t="shared" si="208"/>
        <v>0</v>
      </c>
      <c r="K565" s="19">
        <f t="shared" si="208"/>
        <v>0</v>
      </c>
    </row>
    <row r="566" spans="1:14">
      <c r="A566" s="162" t="s">
        <v>657</v>
      </c>
      <c r="B566" s="24" t="s">
        <v>191</v>
      </c>
      <c r="C566" s="24" t="s">
        <v>662</v>
      </c>
      <c r="D566" s="9" t="s">
        <v>661</v>
      </c>
      <c r="E566" s="24" t="s">
        <v>211</v>
      </c>
      <c r="F566" s="24" t="s">
        <v>11</v>
      </c>
      <c r="G566" s="19">
        <v>15783</v>
      </c>
      <c r="H566" s="19">
        <v>0</v>
      </c>
      <c r="I566" s="12">
        <f t="shared" si="198"/>
        <v>15783</v>
      </c>
      <c r="J566" s="20">
        <f>'[2]Бюджет 2025 г 1 чтение'!$I$440</f>
        <v>0</v>
      </c>
      <c r="K566" s="26">
        <f>'[2]Бюджет 2025 г 1 чтение'!$J$440</f>
        <v>0</v>
      </c>
    </row>
    <row r="567" spans="1:14" ht="21">
      <c r="A567" s="163" t="s">
        <v>229</v>
      </c>
      <c r="B567" s="24" t="s">
        <v>230</v>
      </c>
      <c r="C567" s="24" t="s">
        <v>231</v>
      </c>
      <c r="D567" s="9" t="s">
        <v>232</v>
      </c>
      <c r="E567" s="24"/>
      <c r="F567" s="24"/>
      <c r="G567" s="16">
        <f t="shared" ref="G567:J570" si="209">G568+G569+G570</f>
        <v>0</v>
      </c>
      <c r="H567" s="16">
        <f t="shared" si="209"/>
        <v>0</v>
      </c>
      <c r="I567" s="12">
        <f t="shared" si="198"/>
        <v>0</v>
      </c>
      <c r="J567" s="16">
        <f t="shared" si="209"/>
        <v>0</v>
      </c>
      <c r="K567" s="26"/>
    </row>
    <row r="568" spans="1:14" ht="83.45" hidden="1" customHeight="1">
      <c r="A568" s="162" t="s">
        <v>639</v>
      </c>
      <c r="B568" s="24" t="s">
        <v>230</v>
      </c>
      <c r="C568" s="24" t="s">
        <v>231</v>
      </c>
      <c r="D568" s="9" t="s">
        <v>233</v>
      </c>
      <c r="E568" s="24"/>
      <c r="F568" s="24"/>
      <c r="G568" s="16">
        <f t="shared" si="209"/>
        <v>0</v>
      </c>
      <c r="H568" s="16">
        <f t="shared" si="209"/>
        <v>0</v>
      </c>
      <c r="I568" s="12">
        <f t="shared" si="198"/>
        <v>0</v>
      </c>
      <c r="J568" s="16">
        <f t="shared" si="209"/>
        <v>0</v>
      </c>
      <c r="K568" s="26"/>
    </row>
    <row r="569" spans="1:14" ht="33.75" hidden="1">
      <c r="A569" s="162" t="s">
        <v>234</v>
      </c>
      <c r="B569" s="24" t="s">
        <v>230</v>
      </c>
      <c r="C569" s="24" t="s">
        <v>231</v>
      </c>
      <c r="D569" s="9" t="s">
        <v>235</v>
      </c>
      <c r="E569" s="24" t="s">
        <v>45</v>
      </c>
      <c r="F569" s="24"/>
      <c r="G569" s="16">
        <f t="shared" si="209"/>
        <v>0</v>
      </c>
      <c r="H569" s="16">
        <f t="shared" si="209"/>
        <v>0</v>
      </c>
      <c r="I569" s="12">
        <f t="shared" si="198"/>
        <v>0</v>
      </c>
      <c r="J569" s="16">
        <f t="shared" si="209"/>
        <v>0</v>
      </c>
      <c r="K569" s="26"/>
    </row>
    <row r="570" spans="1:14" hidden="1">
      <c r="A570" s="162" t="s">
        <v>236</v>
      </c>
      <c r="B570" s="24" t="s">
        <v>230</v>
      </c>
      <c r="C570" s="24" t="s">
        <v>231</v>
      </c>
      <c r="D570" s="9" t="s">
        <v>237</v>
      </c>
      <c r="E570" s="24" t="s">
        <v>53</v>
      </c>
      <c r="F570" s="24"/>
      <c r="G570" s="16">
        <f t="shared" si="209"/>
        <v>0</v>
      </c>
      <c r="H570" s="16">
        <f t="shared" si="209"/>
        <v>0</v>
      </c>
      <c r="I570" s="12">
        <f t="shared" si="198"/>
        <v>0</v>
      </c>
      <c r="J570" s="16">
        <f t="shared" si="209"/>
        <v>0</v>
      </c>
      <c r="K570" s="26"/>
    </row>
    <row r="571" spans="1:14" hidden="1">
      <c r="A571" s="162" t="s">
        <v>16</v>
      </c>
      <c r="B571" s="24" t="s">
        <v>230</v>
      </c>
      <c r="C571" s="24" t="s">
        <v>231</v>
      </c>
      <c r="D571" s="9" t="s">
        <v>238</v>
      </c>
      <c r="E571" s="24" t="s">
        <v>53</v>
      </c>
      <c r="F571" s="24" t="s">
        <v>17</v>
      </c>
      <c r="G571" s="19"/>
      <c r="H571" s="19"/>
      <c r="I571" s="12">
        <f t="shared" si="198"/>
        <v>0</v>
      </c>
      <c r="J571" s="20"/>
      <c r="K571" s="26"/>
    </row>
    <row r="572" spans="1:14" hidden="1">
      <c r="A572" s="162" t="s">
        <v>18</v>
      </c>
      <c r="B572" s="24" t="s">
        <v>230</v>
      </c>
      <c r="C572" s="24" t="s">
        <v>231</v>
      </c>
      <c r="D572" s="9" t="s">
        <v>239</v>
      </c>
      <c r="E572" s="24" t="s">
        <v>53</v>
      </c>
      <c r="F572" s="24" t="s">
        <v>10</v>
      </c>
      <c r="G572" s="19"/>
      <c r="H572" s="19"/>
      <c r="I572" s="12">
        <f t="shared" si="198"/>
        <v>0</v>
      </c>
      <c r="J572" s="20"/>
      <c r="K572" s="26"/>
    </row>
    <row r="573" spans="1:14" hidden="1">
      <c r="A573" s="57" t="s">
        <v>240</v>
      </c>
      <c r="B573" s="24" t="s">
        <v>230</v>
      </c>
      <c r="C573" s="24" t="s">
        <v>231</v>
      </c>
      <c r="D573" s="9" t="s">
        <v>241</v>
      </c>
      <c r="E573" s="24" t="s">
        <v>53</v>
      </c>
      <c r="F573" s="24" t="s">
        <v>11</v>
      </c>
      <c r="G573" s="19"/>
      <c r="H573" s="19"/>
      <c r="I573" s="12">
        <f t="shared" si="198"/>
        <v>0</v>
      </c>
      <c r="J573" s="20"/>
      <c r="K573" s="26"/>
    </row>
    <row r="574" spans="1:14">
      <c r="A574" s="205" t="s">
        <v>242</v>
      </c>
      <c r="B574" s="14" t="s">
        <v>243</v>
      </c>
      <c r="C574" s="14"/>
      <c r="D574" s="14"/>
      <c r="E574" s="14"/>
      <c r="F574" s="14"/>
      <c r="G574" s="15">
        <f>G575+G576+G577+G578</f>
        <v>215688.4</v>
      </c>
      <c r="H574" s="15">
        <f>H575+H576+H577+H578</f>
        <v>8513.2999999999993</v>
      </c>
      <c r="I574" s="12">
        <f t="shared" si="198"/>
        <v>224201.69999999998</v>
      </c>
      <c r="J574" s="15">
        <f t="shared" ref="J574:K574" si="210">J575+J576+J577+J578</f>
        <v>200727.30000000002</v>
      </c>
      <c r="K574" s="15">
        <f t="shared" si="210"/>
        <v>199797.2</v>
      </c>
      <c r="L574" s="109">
        <f>G579+G634+G839+G921+G983</f>
        <v>215688.39999999997</v>
      </c>
      <c r="M574" s="109">
        <f>J579+J634+J839+J921+J983</f>
        <v>200727.3</v>
      </c>
      <c r="N574" s="109">
        <f>K579+K634+K839+K921+K983</f>
        <v>199797.2</v>
      </c>
    </row>
    <row r="575" spans="1:14">
      <c r="A575" s="13" t="s">
        <v>16</v>
      </c>
      <c r="B575" s="14" t="s">
        <v>243</v>
      </c>
      <c r="C575" s="14"/>
      <c r="D575" s="14"/>
      <c r="E575" s="14"/>
      <c r="F575" s="14" t="s">
        <v>17</v>
      </c>
      <c r="G575" s="15">
        <f>G594++G598+G603+G607+G655+G660+G664+G668+G672+G690+G694+G739+G850+G906+G929+G938+G944+G950+G956+G968+G1012+G1023+G744+G752+G684+G651+G920+G910+G876+G676+G759+G862+G864+G866+G868+G871+G620+G625+G629+G633+G778+G783+G787+G791+G795+G799+G803+G807+G819+G854+G858+G891+G895+G899+G973+G982+G991+G1000</f>
        <v>86209.9</v>
      </c>
      <c r="H575" s="15">
        <f>H594++H598+H603+H607+H655+H660+H664+H668+H672+H690+H694+H739+H850+H906+H929+H938+H944+H950+H956+H968+H1012+H1023+H744+H752+H684+H651+H920+H910+H876+H676+H759+H862+H864+H866+H868+H871+H620+H625+H629+H633+H778+H783+H787+H791+H795+H799+H803+H807+H819+H854+H858+H891+H895+H899+H973+H982+H991+H1000</f>
        <v>8359.2999999999993</v>
      </c>
      <c r="I575" s="12">
        <f t="shared" si="198"/>
        <v>94569.2</v>
      </c>
      <c r="J575" s="15">
        <f t="shared" ref="J575:K575" si="211">J594++J598+J603+J607+J655+J660+J664+J668+J672+J690+J694+J739+J850+J906+J929+J938+J944+J950+J956+J968+J1012+J1023+J744+J752+J684+J651+J920+J910+J876+J676+J759+J862+J864+J866+J868+J871+J620+J625+J629+J633+J778+J783+J787+J791+J795+J799+J803+J807+J819+J854+J858+J891+J895+J899+J973+J982+J991+J1000</f>
        <v>71565.499999999985</v>
      </c>
      <c r="K575" s="15">
        <f t="shared" si="211"/>
        <v>70780.399999999994</v>
      </c>
    </row>
    <row r="576" spans="1:14">
      <c r="A576" s="13" t="s">
        <v>18</v>
      </c>
      <c r="B576" s="14" t="s">
        <v>243</v>
      </c>
      <c r="C576" s="14"/>
      <c r="D576" s="14"/>
      <c r="E576" s="14"/>
      <c r="F576" s="14" t="s">
        <v>10</v>
      </c>
      <c r="G576" s="15">
        <f>G586+G680+G698+G724+G933+G590+G641+G753+G748+G685+G599+G882+G911+G916+G877+G612+G811+G815+G820++G720+G846+G887+G1020+G825+G838+G707+G833+G702</f>
        <v>111585.9</v>
      </c>
      <c r="H576" s="15">
        <f>H586+H680+H698+H724+H933+H590+H641+H753+H748+H685+H599+H882+H911+H916+H877+H612+H811+H815+H820++H720+H846+H887+H1020+H825+H838+H707+H833+H702</f>
        <v>0</v>
      </c>
      <c r="I576" s="12">
        <f t="shared" si="198"/>
        <v>111585.9</v>
      </c>
      <c r="J576" s="15">
        <f>J586+J680+J698+J724+J933+J590+J641+J753+J748+J685+J599+J882+J911+J916+J877+J612+J811+J815+J820++J720+J846+J887+J1020+J825+J838+J707+J833+J702</f>
        <v>111485.70000000001</v>
      </c>
      <c r="K576" s="15">
        <f>K586+K680+K698+K724+K933+K590+K641+K753+K748+K685+K599+K882+K911+K916+K877+K612+K811+K815+K820++K720+K846+K887+K1020+K825+K838+K707+K833+K702</f>
        <v>111411.80000000002</v>
      </c>
    </row>
    <row r="577" spans="1:14">
      <c r="A577" s="13" t="s">
        <v>19</v>
      </c>
      <c r="B577" s="14" t="s">
        <v>243</v>
      </c>
      <c r="C577" s="14"/>
      <c r="D577" s="14"/>
      <c r="E577" s="14"/>
      <c r="F577" s="14" t="s">
        <v>11</v>
      </c>
      <c r="G577" s="15">
        <f>G732+G686+G912+G1008+G878+G821+G829+G708+G834+G716+G728+G712+G703</f>
        <v>17892.600000000002</v>
      </c>
      <c r="H577" s="15">
        <f>H732+H686+H912+H1008+H878+H821+H829+H708+H834+H716+H728+H712+H703</f>
        <v>154</v>
      </c>
      <c r="I577" s="12">
        <f t="shared" si="198"/>
        <v>18046.600000000002</v>
      </c>
      <c r="J577" s="15">
        <f>J732+J686+J912+J1008+J878+J821+J829+J708+J834+J716+J728+J712+J703</f>
        <v>17676.099999999999</v>
      </c>
      <c r="K577" s="15">
        <f>K732+K686+K912+K1008+K878+K821+K829+K708+K834+K716+K728+K712+K703</f>
        <v>17605</v>
      </c>
    </row>
    <row r="578" spans="1:14">
      <c r="A578" s="13" t="s">
        <v>20</v>
      </c>
      <c r="B578" s="14" t="s">
        <v>243</v>
      </c>
      <c r="C578" s="14"/>
      <c r="D578" s="14"/>
      <c r="E578" s="14"/>
      <c r="F578" s="14" t="s">
        <v>12</v>
      </c>
      <c r="G578" s="15">
        <f t="shared" ref="G578:K578" si="212">G754</f>
        <v>0</v>
      </c>
      <c r="H578" s="15">
        <f t="shared" si="212"/>
        <v>0</v>
      </c>
      <c r="I578" s="12">
        <f t="shared" si="198"/>
        <v>0</v>
      </c>
      <c r="J578" s="15">
        <f t="shared" si="212"/>
        <v>0</v>
      </c>
      <c r="K578" s="15">
        <f t="shared" si="212"/>
        <v>0</v>
      </c>
    </row>
    <row r="579" spans="1:14">
      <c r="A579" s="13" t="s">
        <v>244</v>
      </c>
      <c r="B579" s="14" t="s">
        <v>243</v>
      </c>
      <c r="C579" s="14" t="s">
        <v>245</v>
      </c>
      <c r="D579" s="14"/>
      <c r="E579" s="14"/>
      <c r="F579" s="14"/>
      <c r="G579" s="15">
        <f>G580+G608</f>
        <v>18369.800000000003</v>
      </c>
      <c r="H579" s="15">
        <f>H580+H608</f>
        <v>1312.6</v>
      </c>
      <c r="I579" s="12">
        <f t="shared" si="198"/>
        <v>19682.400000000001</v>
      </c>
      <c r="J579" s="15">
        <f t="shared" ref="J579:K579" si="213">J580+J608</f>
        <v>16821.900000000001</v>
      </c>
      <c r="K579" s="15">
        <f t="shared" si="213"/>
        <v>16580.900000000001</v>
      </c>
      <c r="N579" s="109">
        <f>K617+K622+K626+K630</f>
        <v>0</v>
      </c>
    </row>
    <row r="580" spans="1:14" ht="30" customHeight="1">
      <c r="A580" s="13" t="s">
        <v>246</v>
      </c>
      <c r="B580" s="14" t="s">
        <v>243</v>
      </c>
      <c r="C580" s="14" t="s">
        <v>245</v>
      </c>
      <c r="D580" s="14" t="s">
        <v>247</v>
      </c>
      <c r="E580" s="14"/>
      <c r="F580" s="14"/>
      <c r="G580" s="16">
        <f>G581</f>
        <v>18369.800000000003</v>
      </c>
      <c r="H580" s="16">
        <f>H581</f>
        <v>1312.6</v>
      </c>
      <c r="I580" s="12">
        <f t="shared" si="198"/>
        <v>19682.400000000001</v>
      </c>
      <c r="J580" s="16">
        <f t="shared" ref="J580:K581" si="214">J581</f>
        <v>16821.900000000001</v>
      </c>
      <c r="K580" s="16">
        <f t="shared" si="214"/>
        <v>16580.900000000001</v>
      </c>
      <c r="L580" s="109">
        <f>G580+G634+G840+G922</f>
        <v>202758.29999999996</v>
      </c>
    </row>
    <row r="581" spans="1:14" ht="37.5" customHeight="1">
      <c r="A581" s="58" t="s">
        <v>248</v>
      </c>
      <c r="B581" s="25" t="s">
        <v>243</v>
      </c>
      <c r="C581" s="25" t="s">
        <v>245</v>
      </c>
      <c r="D581" s="25" t="s">
        <v>249</v>
      </c>
      <c r="E581" s="25"/>
      <c r="F581" s="25"/>
      <c r="G581" s="16">
        <f>G582</f>
        <v>18369.800000000003</v>
      </c>
      <c r="H581" s="16">
        <f>H582</f>
        <v>1312.6</v>
      </c>
      <c r="I581" s="12">
        <f t="shared" si="198"/>
        <v>19682.400000000001</v>
      </c>
      <c r="J581" s="16">
        <f t="shared" si="214"/>
        <v>16821.900000000001</v>
      </c>
      <c r="K581" s="16">
        <f t="shared" si="214"/>
        <v>16580.900000000001</v>
      </c>
      <c r="N581" s="109">
        <f>G574+G1024+G1150+G1274</f>
        <v>237585.4</v>
      </c>
    </row>
    <row r="582" spans="1:14" ht="36" customHeight="1">
      <c r="A582" s="159" t="s">
        <v>250</v>
      </c>
      <c r="B582" s="18" t="s">
        <v>243</v>
      </c>
      <c r="C582" s="18" t="s">
        <v>245</v>
      </c>
      <c r="D582" s="30" t="s">
        <v>251</v>
      </c>
      <c r="E582" s="18"/>
      <c r="F582" s="18"/>
      <c r="G582" s="16">
        <f>G583+G591+G595+G600+G604+G587</f>
        <v>18369.800000000003</v>
      </c>
      <c r="H582" s="16">
        <f>H583+H591+H595+H600+H604+H587</f>
        <v>1312.6</v>
      </c>
      <c r="I582" s="12">
        <f t="shared" si="198"/>
        <v>19682.400000000001</v>
      </c>
      <c r="J582" s="16">
        <f>J583+J591+J595+J600+J604+J587</f>
        <v>16821.900000000001</v>
      </c>
      <c r="K582" s="16">
        <f>K583+K591+K595+K600+K604+K587</f>
        <v>16580.900000000001</v>
      </c>
    </row>
    <row r="583" spans="1:14" ht="63" customHeight="1">
      <c r="A583" s="159" t="s">
        <v>252</v>
      </c>
      <c r="B583" s="18" t="s">
        <v>243</v>
      </c>
      <c r="C583" s="18" t="s">
        <v>245</v>
      </c>
      <c r="D583" s="30" t="s">
        <v>253</v>
      </c>
      <c r="E583" s="18"/>
      <c r="F583" s="18"/>
      <c r="G583" s="16">
        <f t="shared" ref="G583:K585" si="215">G584</f>
        <v>10135.700000000001</v>
      </c>
      <c r="H583" s="16">
        <f t="shared" si="215"/>
        <v>0</v>
      </c>
      <c r="I583" s="12">
        <f t="shared" si="198"/>
        <v>10135.700000000001</v>
      </c>
      <c r="J583" s="16">
        <f t="shared" si="215"/>
        <v>10135.700000000001</v>
      </c>
      <c r="K583" s="16">
        <f t="shared" si="215"/>
        <v>10135.700000000001</v>
      </c>
    </row>
    <row r="584" spans="1:14" ht="36.75" customHeight="1">
      <c r="A584" s="44" t="s">
        <v>382</v>
      </c>
      <c r="B584" s="18" t="s">
        <v>243</v>
      </c>
      <c r="C584" s="18" t="s">
        <v>245</v>
      </c>
      <c r="D584" s="30" t="s">
        <v>253</v>
      </c>
      <c r="E584" s="18" t="s">
        <v>254</v>
      </c>
      <c r="F584" s="18"/>
      <c r="G584" s="16">
        <f t="shared" si="215"/>
        <v>10135.700000000001</v>
      </c>
      <c r="H584" s="16">
        <f t="shared" si="215"/>
        <v>0</v>
      </c>
      <c r="I584" s="12">
        <f t="shared" si="198"/>
        <v>10135.700000000001</v>
      </c>
      <c r="J584" s="16">
        <f t="shared" si="215"/>
        <v>10135.700000000001</v>
      </c>
      <c r="K584" s="16">
        <f t="shared" si="215"/>
        <v>10135.700000000001</v>
      </c>
    </row>
    <row r="585" spans="1:14">
      <c r="A585" s="44" t="s">
        <v>255</v>
      </c>
      <c r="B585" s="18" t="s">
        <v>243</v>
      </c>
      <c r="C585" s="18" t="s">
        <v>245</v>
      </c>
      <c r="D585" s="30" t="s">
        <v>253</v>
      </c>
      <c r="E585" s="18" t="s">
        <v>256</v>
      </c>
      <c r="F585" s="18"/>
      <c r="G585" s="16">
        <f t="shared" si="215"/>
        <v>10135.700000000001</v>
      </c>
      <c r="H585" s="16">
        <f t="shared" si="215"/>
        <v>0</v>
      </c>
      <c r="I585" s="12">
        <f t="shared" si="198"/>
        <v>10135.700000000001</v>
      </c>
      <c r="J585" s="16">
        <f t="shared" si="215"/>
        <v>10135.700000000001</v>
      </c>
      <c r="K585" s="16">
        <f t="shared" si="215"/>
        <v>10135.700000000001</v>
      </c>
    </row>
    <row r="586" spans="1:14">
      <c r="A586" s="44" t="s">
        <v>18</v>
      </c>
      <c r="B586" s="18" t="s">
        <v>243</v>
      </c>
      <c r="C586" s="18" t="s">
        <v>245</v>
      </c>
      <c r="D586" s="30" t="s">
        <v>253</v>
      </c>
      <c r="E586" s="18" t="s">
        <v>256</v>
      </c>
      <c r="F586" s="18" t="s">
        <v>10</v>
      </c>
      <c r="G586" s="64">
        <f>'[3]Бюджет 2025 г 2 чтение'!$H$764</f>
        <v>10135.700000000001</v>
      </c>
      <c r="H586" s="64"/>
      <c r="I586" s="12">
        <f t="shared" si="198"/>
        <v>10135.700000000001</v>
      </c>
      <c r="J586" s="20">
        <f>'[3]Бюджет 2025 г 2 чтение'!$I$764</f>
        <v>10135.700000000001</v>
      </c>
      <c r="K586" s="26">
        <f>'[3]Бюджет 2025 г 2 чтение'!$J$764</f>
        <v>10135.700000000001</v>
      </c>
    </row>
    <row r="587" spans="1:14" ht="59.25" customHeight="1">
      <c r="A587" s="17" t="s">
        <v>257</v>
      </c>
      <c r="B587" s="18" t="s">
        <v>243</v>
      </c>
      <c r="C587" s="18" t="s">
        <v>245</v>
      </c>
      <c r="D587" s="30" t="s">
        <v>258</v>
      </c>
      <c r="E587" s="18"/>
      <c r="F587" s="18"/>
      <c r="G587" s="16">
        <f t="shared" ref="G587:J589" si="216">G588</f>
        <v>0</v>
      </c>
      <c r="H587" s="16">
        <f t="shared" si="216"/>
        <v>0</v>
      </c>
      <c r="I587" s="12">
        <f t="shared" si="198"/>
        <v>0</v>
      </c>
      <c r="J587" s="16">
        <f t="shared" si="216"/>
        <v>0</v>
      </c>
      <c r="K587" s="26"/>
    </row>
    <row r="588" spans="1:14" ht="36">
      <c r="A588" s="44" t="s">
        <v>259</v>
      </c>
      <c r="B588" s="18" t="s">
        <v>243</v>
      </c>
      <c r="C588" s="18" t="s">
        <v>245</v>
      </c>
      <c r="D588" s="30" t="s">
        <v>258</v>
      </c>
      <c r="E588" s="18" t="s">
        <v>254</v>
      </c>
      <c r="F588" s="18"/>
      <c r="G588" s="16">
        <f t="shared" si="216"/>
        <v>0</v>
      </c>
      <c r="H588" s="16">
        <f t="shared" si="216"/>
        <v>0</v>
      </c>
      <c r="I588" s="12">
        <f t="shared" si="198"/>
        <v>0</v>
      </c>
      <c r="J588" s="16">
        <f t="shared" si="216"/>
        <v>0</v>
      </c>
      <c r="K588" s="26"/>
    </row>
    <row r="589" spans="1:14">
      <c r="A589" s="44" t="s">
        <v>255</v>
      </c>
      <c r="B589" s="18" t="s">
        <v>243</v>
      </c>
      <c r="C589" s="18" t="s">
        <v>245</v>
      </c>
      <c r="D589" s="30" t="s">
        <v>258</v>
      </c>
      <c r="E589" s="18" t="s">
        <v>256</v>
      </c>
      <c r="F589" s="18"/>
      <c r="G589" s="16">
        <f t="shared" si="216"/>
        <v>0</v>
      </c>
      <c r="H589" s="16">
        <f t="shared" si="216"/>
        <v>0</v>
      </c>
      <c r="I589" s="12">
        <f t="shared" si="198"/>
        <v>0</v>
      </c>
      <c r="J589" s="16">
        <f t="shared" si="216"/>
        <v>0</v>
      </c>
      <c r="K589" s="26"/>
    </row>
    <row r="590" spans="1:14">
      <c r="A590" s="44" t="s">
        <v>18</v>
      </c>
      <c r="B590" s="18" t="s">
        <v>243</v>
      </c>
      <c r="C590" s="18" t="s">
        <v>245</v>
      </c>
      <c r="D590" s="30" t="s">
        <v>258</v>
      </c>
      <c r="E590" s="18" t="s">
        <v>256</v>
      </c>
      <c r="F590" s="18" t="s">
        <v>10</v>
      </c>
      <c r="G590" s="19"/>
      <c r="H590" s="19"/>
      <c r="I590" s="12">
        <f t="shared" si="198"/>
        <v>0</v>
      </c>
      <c r="J590" s="20"/>
      <c r="K590" s="26"/>
    </row>
    <row r="591" spans="1:14" ht="25.5" customHeight="1">
      <c r="A591" s="44" t="s">
        <v>260</v>
      </c>
      <c r="B591" s="18" t="s">
        <v>243</v>
      </c>
      <c r="C591" s="18" t="s">
        <v>245</v>
      </c>
      <c r="D591" s="30" t="s">
        <v>261</v>
      </c>
      <c r="E591" s="18" t="s">
        <v>64</v>
      </c>
      <c r="F591" s="18"/>
      <c r="G591" s="16">
        <f t="shared" ref="G591:K593" si="217">G592</f>
        <v>1920.1</v>
      </c>
      <c r="H591" s="16">
        <f t="shared" si="217"/>
        <v>32.5</v>
      </c>
      <c r="I591" s="12">
        <f t="shared" si="198"/>
        <v>1952.6</v>
      </c>
      <c r="J591" s="16">
        <f t="shared" si="217"/>
        <v>795</v>
      </c>
      <c r="K591" s="16">
        <f t="shared" si="217"/>
        <v>710</v>
      </c>
    </row>
    <row r="592" spans="1:14" ht="36">
      <c r="A592" s="44" t="s">
        <v>306</v>
      </c>
      <c r="B592" s="18" t="s">
        <v>243</v>
      </c>
      <c r="C592" s="18" t="s">
        <v>245</v>
      </c>
      <c r="D592" s="30" t="s">
        <v>261</v>
      </c>
      <c r="E592" s="18" t="s">
        <v>262</v>
      </c>
      <c r="F592" s="18"/>
      <c r="G592" s="16">
        <f t="shared" si="217"/>
        <v>1920.1</v>
      </c>
      <c r="H592" s="16">
        <f t="shared" si="217"/>
        <v>32.5</v>
      </c>
      <c r="I592" s="12">
        <f t="shared" si="198"/>
        <v>1952.6</v>
      </c>
      <c r="J592" s="16">
        <f t="shared" si="217"/>
        <v>795</v>
      </c>
      <c r="K592" s="16">
        <f t="shared" si="217"/>
        <v>710</v>
      </c>
    </row>
    <row r="593" spans="1:11">
      <c r="A593" s="44" t="s">
        <v>255</v>
      </c>
      <c r="B593" s="18" t="s">
        <v>243</v>
      </c>
      <c r="C593" s="18" t="s">
        <v>245</v>
      </c>
      <c r="D593" s="30" t="s">
        <v>261</v>
      </c>
      <c r="E593" s="18" t="s">
        <v>256</v>
      </c>
      <c r="F593" s="18"/>
      <c r="G593" s="16">
        <f t="shared" si="217"/>
        <v>1920.1</v>
      </c>
      <c r="H593" s="16">
        <f t="shared" si="217"/>
        <v>32.5</v>
      </c>
      <c r="I593" s="12">
        <f t="shared" si="198"/>
        <v>1952.6</v>
      </c>
      <c r="J593" s="16">
        <f t="shared" si="217"/>
        <v>795</v>
      </c>
      <c r="K593" s="16">
        <f t="shared" si="217"/>
        <v>710</v>
      </c>
    </row>
    <row r="594" spans="1:11" s="222" customFormat="1">
      <c r="A594" s="223" t="s">
        <v>16</v>
      </c>
      <c r="B594" s="224" t="s">
        <v>243</v>
      </c>
      <c r="C594" s="224" t="s">
        <v>245</v>
      </c>
      <c r="D594" s="225" t="s">
        <v>261</v>
      </c>
      <c r="E594" s="224" t="s">
        <v>256</v>
      </c>
      <c r="F594" s="224" t="s">
        <v>17</v>
      </c>
      <c r="G594" s="218">
        <v>1920.1</v>
      </c>
      <c r="H594" s="218">
        <f>'[8]Поправки сентябрь'!$I$789</f>
        <v>32.5</v>
      </c>
      <c r="I594" s="219">
        <f t="shared" si="198"/>
        <v>1952.6</v>
      </c>
      <c r="J594" s="220">
        <f>'[2]Бюджет 2025 г 1 чтение'!$I$780</f>
        <v>795</v>
      </c>
      <c r="K594" s="218">
        <f>'[2]Бюджет 2025 г 1 чтение'!$J$780</f>
        <v>710</v>
      </c>
    </row>
    <row r="595" spans="1:11" ht="25.5">
      <c r="A595" s="48" t="s">
        <v>263</v>
      </c>
      <c r="B595" s="18" t="s">
        <v>243</v>
      </c>
      <c r="C595" s="18" t="s">
        <v>245</v>
      </c>
      <c r="D595" s="37" t="s">
        <v>264</v>
      </c>
      <c r="E595" s="18"/>
      <c r="F595" s="18"/>
      <c r="G595" s="16">
        <f t="shared" ref="G595:K596" si="218">G596</f>
        <v>4320</v>
      </c>
      <c r="H595" s="16">
        <f t="shared" si="218"/>
        <v>461.6</v>
      </c>
      <c r="I595" s="12">
        <f t="shared" si="198"/>
        <v>4781.6000000000004</v>
      </c>
      <c r="J595" s="16">
        <f t="shared" si="218"/>
        <v>4134.2</v>
      </c>
      <c r="K595" s="16">
        <f t="shared" si="218"/>
        <v>4134.2</v>
      </c>
    </row>
    <row r="596" spans="1:11" ht="36.75" customHeight="1">
      <c r="A596" s="48" t="s">
        <v>306</v>
      </c>
      <c r="B596" s="18" t="s">
        <v>243</v>
      </c>
      <c r="C596" s="18" t="s">
        <v>245</v>
      </c>
      <c r="D596" s="37" t="s">
        <v>264</v>
      </c>
      <c r="E596" s="18" t="s">
        <v>254</v>
      </c>
      <c r="F596" s="18"/>
      <c r="G596" s="16">
        <f t="shared" si="218"/>
        <v>4320</v>
      </c>
      <c r="H596" s="16">
        <f t="shared" si="218"/>
        <v>461.6</v>
      </c>
      <c r="I596" s="12">
        <f t="shared" si="198"/>
        <v>4781.6000000000004</v>
      </c>
      <c r="J596" s="16">
        <f t="shared" si="218"/>
        <v>4134.2</v>
      </c>
      <c r="K596" s="16">
        <f t="shared" si="218"/>
        <v>4134.2</v>
      </c>
    </row>
    <row r="597" spans="1:11" ht="14.25" customHeight="1">
      <c r="A597" s="48" t="s">
        <v>255</v>
      </c>
      <c r="B597" s="18" t="s">
        <v>243</v>
      </c>
      <c r="C597" s="18" t="s">
        <v>245</v>
      </c>
      <c r="D597" s="37" t="s">
        <v>264</v>
      </c>
      <c r="E597" s="18" t="s">
        <v>256</v>
      </c>
      <c r="F597" s="18"/>
      <c r="G597" s="16">
        <f t="shared" ref="G597:K597" si="219">G598+G599</f>
        <v>4320</v>
      </c>
      <c r="H597" s="16">
        <f t="shared" si="219"/>
        <v>461.6</v>
      </c>
      <c r="I597" s="12">
        <f t="shared" si="198"/>
        <v>4781.6000000000004</v>
      </c>
      <c r="J597" s="16">
        <f t="shared" si="219"/>
        <v>4134.2</v>
      </c>
      <c r="K597" s="16">
        <f t="shared" si="219"/>
        <v>4134.2</v>
      </c>
    </row>
    <row r="598" spans="1:11">
      <c r="A598" s="48" t="s">
        <v>16</v>
      </c>
      <c r="B598" s="18" t="s">
        <v>243</v>
      </c>
      <c r="C598" s="18" t="s">
        <v>245</v>
      </c>
      <c r="D598" s="37" t="s">
        <v>264</v>
      </c>
      <c r="E598" s="18" t="s">
        <v>256</v>
      </c>
      <c r="F598" s="18" t="s">
        <v>17</v>
      </c>
      <c r="G598" s="19">
        <f>'[2]Бюджет 2025 г 1 чтение'!$H$771</f>
        <v>4320</v>
      </c>
      <c r="H598" s="19">
        <f>'[8]Поправки сентябрь'!$I$780</f>
        <v>461.6</v>
      </c>
      <c r="I598" s="12">
        <f t="shared" si="198"/>
        <v>4781.6000000000004</v>
      </c>
      <c r="J598" s="20">
        <f>'[2]Бюджет 2025 г 1 чтение'!$I$771</f>
        <v>4134.2</v>
      </c>
      <c r="K598" s="19">
        <f>'[2]Бюджет 2025 г 1 чтение'!$J$771</f>
        <v>4134.2</v>
      </c>
    </row>
    <row r="599" spans="1:11">
      <c r="A599" s="48" t="s">
        <v>18</v>
      </c>
      <c r="B599" s="18" t="s">
        <v>243</v>
      </c>
      <c r="C599" s="18" t="s">
        <v>245</v>
      </c>
      <c r="D599" s="37" t="s">
        <v>264</v>
      </c>
      <c r="E599" s="18" t="s">
        <v>256</v>
      </c>
      <c r="F599" s="18" t="s">
        <v>10</v>
      </c>
      <c r="G599" s="19"/>
      <c r="H599" s="19"/>
      <c r="I599" s="12">
        <f t="shared" si="198"/>
        <v>0</v>
      </c>
      <c r="J599" s="20"/>
      <c r="K599" s="26"/>
    </row>
    <row r="600" spans="1:11" ht="12" customHeight="1">
      <c r="A600" s="48" t="s">
        <v>265</v>
      </c>
      <c r="B600" s="18" t="s">
        <v>243</v>
      </c>
      <c r="C600" s="18" t="s">
        <v>245</v>
      </c>
      <c r="D600" s="37" t="s">
        <v>266</v>
      </c>
      <c r="E600" s="18"/>
      <c r="F600" s="18"/>
      <c r="G600" s="16">
        <f t="shared" ref="G600:K602" si="220">G601</f>
        <v>1800</v>
      </c>
      <c r="H600" s="16">
        <f t="shared" si="220"/>
        <v>818.5</v>
      </c>
      <c r="I600" s="12">
        <f t="shared" si="198"/>
        <v>2618.5</v>
      </c>
      <c r="J600" s="16">
        <f t="shared" si="220"/>
        <v>1536</v>
      </c>
      <c r="K600" s="16">
        <f t="shared" si="220"/>
        <v>1380</v>
      </c>
    </row>
    <row r="601" spans="1:11" ht="35.25" customHeight="1">
      <c r="A601" s="48" t="s">
        <v>306</v>
      </c>
      <c r="B601" s="18" t="s">
        <v>243</v>
      </c>
      <c r="C601" s="18" t="s">
        <v>245</v>
      </c>
      <c r="D601" s="37" t="s">
        <v>266</v>
      </c>
      <c r="E601" s="18" t="s">
        <v>254</v>
      </c>
      <c r="F601" s="18"/>
      <c r="G601" s="16">
        <f t="shared" si="220"/>
        <v>1800</v>
      </c>
      <c r="H601" s="16">
        <f t="shared" si="220"/>
        <v>818.5</v>
      </c>
      <c r="I601" s="12">
        <f t="shared" si="198"/>
        <v>2618.5</v>
      </c>
      <c r="J601" s="16">
        <f t="shared" si="220"/>
        <v>1536</v>
      </c>
      <c r="K601" s="16">
        <f t="shared" si="220"/>
        <v>1380</v>
      </c>
    </row>
    <row r="602" spans="1:11">
      <c r="A602" s="48" t="s">
        <v>255</v>
      </c>
      <c r="B602" s="18" t="s">
        <v>243</v>
      </c>
      <c r="C602" s="18" t="s">
        <v>245</v>
      </c>
      <c r="D602" s="37" t="s">
        <v>266</v>
      </c>
      <c r="E602" s="18" t="s">
        <v>256</v>
      </c>
      <c r="F602" s="18"/>
      <c r="G602" s="16">
        <f t="shared" si="220"/>
        <v>1800</v>
      </c>
      <c r="H602" s="16">
        <f t="shared" si="220"/>
        <v>818.5</v>
      </c>
      <c r="I602" s="12">
        <f t="shared" si="198"/>
        <v>2618.5</v>
      </c>
      <c r="J602" s="16">
        <f t="shared" si="220"/>
        <v>1536</v>
      </c>
      <c r="K602" s="16">
        <f t="shared" si="220"/>
        <v>1380</v>
      </c>
    </row>
    <row r="603" spans="1:11">
      <c r="A603" s="48" t="s">
        <v>16</v>
      </c>
      <c r="B603" s="18" t="s">
        <v>243</v>
      </c>
      <c r="C603" s="18" t="s">
        <v>245</v>
      </c>
      <c r="D603" s="37" t="s">
        <v>266</v>
      </c>
      <c r="E603" s="18" t="s">
        <v>256</v>
      </c>
      <c r="F603" s="18" t="s">
        <v>17</v>
      </c>
      <c r="G603" s="19">
        <v>1800</v>
      </c>
      <c r="H603" s="19">
        <f>'[8]Поправки сентябрь'!$I$785</f>
        <v>818.5</v>
      </c>
      <c r="I603" s="12">
        <f t="shared" si="198"/>
        <v>2618.5</v>
      </c>
      <c r="J603" s="20">
        <f>'[2]Бюджет 2025 г 1 чтение'!$I$776</f>
        <v>1536</v>
      </c>
      <c r="K603" s="19">
        <f>'[2]Бюджет 2025 г 1 чтение'!$J$776</f>
        <v>1380</v>
      </c>
    </row>
    <row r="604" spans="1:11" ht="24">
      <c r="A604" s="59" t="s">
        <v>267</v>
      </c>
      <c r="B604" s="18" t="s">
        <v>243</v>
      </c>
      <c r="C604" s="18" t="s">
        <v>245</v>
      </c>
      <c r="D604" s="30" t="s">
        <v>268</v>
      </c>
      <c r="E604" s="18"/>
      <c r="F604" s="18"/>
      <c r="G604" s="16">
        <f t="shared" ref="G604:K606" si="221">G605</f>
        <v>194</v>
      </c>
      <c r="H604" s="16">
        <f t="shared" si="221"/>
        <v>0</v>
      </c>
      <c r="I604" s="12">
        <f t="shared" si="198"/>
        <v>194</v>
      </c>
      <c r="J604" s="16">
        <f t="shared" si="221"/>
        <v>221</v>
      </c>
      <c r="K604" s="16">
        <f t="shared" si="221"/>
        <v>221</v>
      </c>
    </row>
    <row r="605" spans="1:11" ht="38.25" customHeight="1">
      <c r="A605" s="60" t="s">
        <v>259</v>
      </c>
      <c r="B605" s="18" t="s">
        <v>243</v>
      </c>
      <c r="C605" s="18" t="s">
        <v>245</v>
      </c>
      <c r="D605" s="30" t="s">
        <v>268</v>
      </c>
      <c r="E605" s="18" t="s">
        <v>262</v>
      </c>
      <c r="F605" s="18"/>
      <c r="G605" s="16">
        <f t="shared" si="221"/>
        <v>194</v>
      </c>
      <c r="H605" s="16">
        <f t="shared" si="221"/>
        <v>0</v>
      </c>
      <c r="I605" s="12">
        <f t="shared" si="198"/>
        <v>194</v>
      </c>
      <c r="J605" s="16">
        <f t="shared" si="221"/>
        <v>221</v>
      </c>
      <c r="K605" s="16">
        <f t="shared" si="221"/>
        <v>221</v>
      </c>
    </row>
    <row r="606" spans="1:11" ht="15" customHeight="1">
      <c r="A606" s="60" t="s">
        <v>255</v>
      </c>
      <c r="B606" s="18" t="s">
        <v>243</v>
      </c>
      <c r="C606" s="18" t="s">
        <v>245</v>
      </c>
      <c r="D606" s="30" t="s">
        <v>268</v>
      </c>
      <c r="E606" s="18" t="s">
        <v>256</v>
      </c>
      <c r="F606" s="18"/>
      <c r="G606" s="16">
        <f t="shared" si="221"/>
        <v>194</v>
      </c>
      <c r="H606" s="16">
        <f t="shared" si="221"/>
        <v>0</v>
      </c>
      <c r="I606" s="12">
        <f t="shared" si="198"/>
        <v>194</v>
      </c>
      <c r="J606" s="16">
        <f t="shared" si="221"/>
        <v>221</v>
      </c>
      <c r="K606" s="16">
        <f t="shared" si="221"/>
        <v>221</v>
      </c>
    </row>
    <row r="607" spans="1:11">
      <c r="A607" s="60" t="s">
        <v>16</v>
      </c>
      <c r="B607" s="18" t="s">
        <v>243</v>
      </c>
      <c r="C607" s="18" t="s">
        <v>245</v>
      </c>
      <c r="D607" s="30" t="s">
        <v>268</v>
      </c>
      <c r="E607" s="18" t="s">
        <v>256</v>
      </c>
      <c r="F607" s="18" t="s">
        <v>17</v>
      </c>
      <c r="G607" s="19">
        <v>194</v>
      </c>
      <c r="H607" s="19">
        <v>0</v>
      </c>
      <c r="I607" s="12">
        <f t="shared" si="198"/>
        <v>194</v>
      </c>
      <c r="J607" s="20">
        <f>'[2]Бюджет 2025 г 1 чтение'!$I$784</f>
        <v>221</v>
      </c>
      <c r="K607" s="19">
        <f>'[2]Бюджет 2025 г 1 чтение'!$J$784</f>
        <v>221</v>
      </c>
    </row>
    <row r="608" spans="1:11" ht="27">
      <c r="A608" s="132" t="s">
        <v>25</v>
      </c>
      <c r="B608" s="133" t="s">
        <v>243</v>
      </c>
      <c r="C608" s="133" t="s">
        <v>245</v>
      </c>
      <c r="D608" s="133" t="s">
        <v>249</v>
      </c>
      <c r="E608" s="133"/>
      <c r="F608" s="133"/>
      <c r="G608" s="64">
        <f t="shared" ref="G608:H611" si="222">G609+G617+G622+G626+G630</f>
        <v>0</v>
      </c>
      <c r="H608" s="64">
        <f>H609+H617+H622+H626+H630</f>
        <v>0</v>
      </c>
      <c r="I608" s="12">
        <f t="shared" ref="I608:I671" si="223">G608+H608</f>
        <v>0</v>
      </c>
      <c r="J608" s="64">
        <f>J609+J617+J622+J626+J630</f>
        <v>0</v>
      </c>
      <c r="K608" s="64">
        <f>K609+K617+K622+K626+K630</f>
        <v>0</v>
      </c>
    </row>
    <row r="609" spans="1:11" ht="76.5">
      <c r="A609" s="45" t="s">
        <v>252</v>
      </c>
      <c r="B609" s="134" t="s">
        <v>243</v>
      </c>
      <c r="C609" s="134" t="s">
        <v>245</v>
      </c>
      <c r="D609" s="117" t="s">
        <v>579</v>
      </c>
      <c r="E609" s="134"/>
      <c r="F609" s="134"/>
      <c r="G609" s="64">
        <f t="shared" si="222"/>
        <v>0</v>
      </c>
      <c r="H609" s="64">
        <f t="shared" si="222"/>
        <v>0</v>
      </c>
      <c r="I609" s="12">
        <f t="shared" si="223"/>
        <v>0</v>
      </c>
      <c r="J609" s="64">
        <f t="shared" ref="J609:K611" si="224">J610</f>
        <v>0</v>
      </c>
      <c r="K609" s="64">
        <f t="shared" si="224"/>
        <v>0</v>
      </c>
    </row>
    <row r="610" spans="1:11" ht="38.25" hidden="1">
      <c r="A610" s="108" t="s">
        <v>382</v>
      </c>
      <c r="B610" s="134" t="s">
        <v>243</v>
      </c>
      <c r="C610" s="134" t="s">
        <v>245</v>
      </c>
      <c r="D610" s="117" t="s">
        <v>579</v>
      </c>
      <c r="E610" s="134" t="s">
        <v>254</v>
      </c>
      <c r="F610" s="134"/>
      <c r="G610" s="64">
        <f t="shared" si="222"/>
        <v>0</v>
      </c>
      <c r="H610" s="64">
        <f t="shared" si="222"/>
        <v>0</v>
      </c>
      <c r="I610" s="12">
        <f t="shared" si="223"/>
        <v>0</v>
      </c>
      <c r="J610" s="64">
        <f t="shared" si="224"/>
        <v>0</v>
      </c>
      <c r="K610" s="64">
        <f t="shared" si="224"/>
        <v>0</v>
      </c>
    </row>
    <row r="611" spans="1:11" hidden="1">
      <c r="A611" s="108" t="s">
        <v>255</v>
      </c>
      <c r="B611" s="134" t="s">
        <v>243</v>
      </c>
      <c r="C611" s="134" t="s">
        <v>245</v>
      </c>
      <c r="D611" s="117" t="s">
        <v>579</v>
      </c>
      <c r="E611" s="134" t="s">
        <v>256</v>
      </c>
      <c r="F611" s="134"/>
      <c r="G611" s="64">
        <f t="shared" si="222"/>
        <v>0</v>
      </c>
      <c r="H611" s="64">
        <f t="shared" si="222"/>
        <v>0</v>
      </c>
      <c r="I611" s="12">
        <f t="shared" si="223"/>
        <v>0</v>
      </c>
      <c r="J611" s="64">
        <f t="shared" si="224"/>
        <v>0</v>
      </c>
      <c r="K611" s="64">
        <f t="shared" si="224"/>
        <v>0</v>
      </c>
    </row>
    <row r="612" spans="1:11" hidden="1">
      <c r="A612" s="108" t="s">
        <v>18</v>
      </c>
      <c r="B612" s="134" t="s">
        <v>243</v>
      </c>
      <c r="C612" s="134" t="s">
        <v>245</v>
      </c>
      <c r="D612" s="117" t="s">
        <v>579</v>
      </c>
      <c r="E612" s="134" t="s">
        <v>256</v>
      </c>
      <c r="F612" s="134" t="s">
        <v>10</v>
      </c>
      <c r="G612" s="64">
        <f>'[2]Бюджет 2025 г 1 чтение'!$H$789</f>
        <v>0</v>
      </c>
      <c r="H612" s="64"/>
      <c r="I612" s="12">
        <f t="shared" si="223"/>
        <v>0</v>
      </c>
      <c r="J612" s="22">
        <f>'[2]Бюджет 2025 г 1 чтение'!$I$789</f>
        <v>0</v>
      </c>
      <c r="K612" s="22">
        <f>'[2]Бюджет 2025 г 1 чтение'!$J$789</f>
        <v>0</v>
      </c>
    </row>
    <row r="613" spans="1:11" ht="63.75" hidden="1">
      <c r="A613" s="127" t="s">
        <v>257</v>
      </c>
      <c r="B613" s="134" t="s">
        <v>243</v>
      </c>
      <c r="C613" s="134" t="s">
        <v>245</v>
      </c>
      <c r="D613" s="117" t="s">
        <v>258</v>
      </c>
      <c r="E613" s="134"/>
      <c r="F613" s="134"/>
      <c r="G613" s="64"/>
      <c r="H613" s="64"/>
      <c r="I613" s="12">
        <f t="shared" si="223"/>
        <v>0</v>
      </c>
      <c r="J613" s="22"/>
      <c r="K613" s="22"/>
    </row>
    <row r="614" spans="1:11" ht="51" hidden="1">
      <c r="A614" s="108" t="s">
        <v>259</v>
      </c>
      <c r="B614" s="134" t="s">
        <v>243</v>
      </c>
      <c r="C614" s="134" t="s">
        <v>245</v>
      </c>
      <c r="D614" s="117" t="s">
        <v>258</v>
      </c>
      <c r="E614" s="134" t="s">
        <v>254</v>
      </c>
      <c r="F614" s="134"/>
      <c r="G614" s="64"/>
      <c r="H614" s="64"/>
      <c r="I614" s="12">
        <f t="shared" si="223"/>
        <v>0</v>
      </c>
      <c r="J614" s="22"/>
      <c r="K614" s="22"/>
    </row>
    <row r="615" spans="1:11" hidden="1">
      <c r="A615" s="108" t="s">
        <v>255</v>
      </c>
      <c r="B615" s="134" t="s">
        <v>243</v>
      </c>
      <c r="C615" s="134" t="s">
        <v>245</v>
      </c>
      <c r="D615" s="117" t="s">
        <v>258</v>
      </c>
      <c r="E615" s="134" t="s">
        <v>256</v>
      </c>
      <c r="F615" s="134"/>
      <c r="G615" s="64"/>
      <c r="H615" s="64"/>
      <c r="I615" s="12">
        <f t="shared" si="223"/>
        <v>0</v>
      </c>
      <c r="J615" s="22"/>
      <c r="K615" s="22"/>
    </row>
    <row r="616" spans="1:11" hidden="1">
      <c r="A616" s="108" t="s">
        <v>18</v>
      </c>
      <c r="B616" s="134" t="s">
        <v>243</v>
      </c>
      <c r="C616" s="134" t="s">
        <v>245</v>
      </c>
      <c r="D616" s="117" t="s">
        <v>258</v>
      </c>
      <c r="E616" s="134" t="s">
        <v>256</v>
      </c>
      <c r="F616" s="134" t="s">
        <v>10</v>
      </c>
      <c r="G616" s="64"/>
      <c r="H616" s="64"/>
      <c r="I616" s="12">
        <f t="shared" si="223"/>
        <v>0</v>
      </c>
      <c r="J616" s="22"/>
      <c r="K616" s="22"/>
    </row>
    <row r="617" spans="1:11" ht="25.5" hidden="1">
      <c r="A617" s="108" t="s">
        <v>263</v>
      </c>
      <c r="B617" s="134" t="s">
        <v>243</v>
      </c>
      <c r="C617" s="134" t="s">
        <v>245</v>
      </c>
      <c r="D617" s="117" t="s">
        <v>580</v>
      </c>
      <c r="E617" s="134"/>
      <c r="F617" s="134"/>
      <c r="G617" s="64">
        <f t="shared" ref="G617:K618" si="225">G618</f>
        <v>0</v>
      </c>
      <c r="H617" s="64">
        <f t="shared" si="225"/>
        <v>0</v>
      </c>
      <c r="I617" s="12">
        <f t="shared" si="223"/>
        <v>0</v>
      </c>
      <c r="J617" s="64">
        <f t="shared" si="225"/>
        <v>0</v>
      </c>
      <c r="K617" s="64">
        <f t="shared" si="225"/>
        <v>0</v>
      </c>
    </row>
    <row r="618" spans="1:11" ht="38.25" hidden="1">
      <c r="A618" s="108" t="s">
        <v>306</v>
      </c>
      <c r="B618" s="134" t="s">
        <v>243</v>
      </c>
      <c r="C618" s="134" t="s">
        <v>245</v>
      </c>
      <c r="D618" s="117" t="s">
        <v>580</v>
      </c>
      <c r="E618" s="134" t="s">
        <v>254</v>
      </c>
      <c r="F618" s="134"/>
      <c r="G618" s="64">
        <f t="shared" si="225"/>
        <v>0</v>
      </c>
      <c r="H618" s="64">
        <f t="shared" si="225"/>
        <v>0</v>
      </c>
      <c r="I618" s="12">
        <f t="shared" si="223"/>
        <v>0</v>
      </c>
      <c r="J618" s="64">
        <f t="shared" si="225"/>
        <v>0</v>
      </c>
      <c r="K618" s="64">
        <f t="shared" si="225"/>
        <v>0</v>
      </c>
    </row>
    <row r="619" spans="1:11" hidden="1">
      <c r="A619" s="108" t="s">
        <v>255</v>
      </c>
      <c r="B619" s="134" t="s">
        <v>243</v>
      </c>
      <c r="C619" s="134" t="s">
        <v>245</v>
      </c>
      <c r="D619" s="117" t="s">
        <v>580</v>
      </c>
      <c r="E619" s="134" t="s">
        <v>256</v>
      </c>
      <c r="F619" s="134"/>
      <c r="G619" s="64">
        <f>G620</f>
        <v>0</v>
      </c>
      <c r="H619" s="64">
        <f>H620</f>
        <v>0</v>
      </c>
      <c r="I619" s="12">
        <f t="shared" si="223"/>
        <v>0</v>
      </c>
      <c r="J619" s="64">
        <f>J620+J621</f>
        <v>0</v>
      </c>
      <c r="K619" s="64">
        <f>K620+K621</f>
        <v>0</v>
      </c>
    </row>
    <row r="620" spans="1:11" hidden="1">
      <c r="A620" s="108" t="s">
        <v>16</v>
      </c>
      <c r="B620" s="134" t="s">
        <v>243</v>
      </c>
      <c r="C620" s="134" t="s">
        <v>245</v>
      </c>
      <c r="D620" s="117" t="s">
        <v>580</v>
      </c>
      <c r="E620" s="134" t="s">
        <v>256</v>
      </c>
      <c r="F620" s="134" t="s">
        <v>17</v>
      </c>
      <c r="G620" s="64">
        <f>'[2]Бюджет 2025 г 1 чтение'!$H$797</f>
        <v>0</v>
      </c>
      <c r="H620" s="64"/>
      <c r="I620" s="12">
        <f t="shared" si="223"/>
        <v>0</v>
      </c>
      <c r="J620" s="22">
        <f>'[2]Бюджет 2025 г 1 чтение'!$I$797</f>
        <v>0</v>
      </c>
      <c r="K620" s="22">
        <f>'[2]Бюджет 2025 г 1 чтение'!$J$797</f>
        <v>0</v>
      </c>
    </row>
    <row r="621" spans="1:11" hidden="1">
      <c r="A621" s="108" t="s">
        <v>18</v>
      </c>
      <c r="B621" s="134" t="s">
        <v>243</v>
      </c>
      <c r="C621" s="134" t="s">
        <v>245</v>
      </c>
      <c r="D621" s="117" t="s">
        <v>580</v>
      </c>
      <c r="E621" s="134" t="s">
        <v>256</v>
      </c>
      <c r="F621" s="134" t="s">
        <v>10</v>
      </c>
      <c r="G621" s="64"/>
      <c r="H621" s="64"/>
      <c r="I621" s="12">
        <f t="shared" si="223"/>
        <v>0</v>
      </c>
      <c r="J621" s="22"/>
      <c r="K621" s="22"/>
    </row>
    <row r="622" spans="1:11" ht="17.25" hidden="1" customHeight="1">
      <c r="A622" s="108" t="s">
        <v>265</v>
      </c>
      <c r="B622" s="134" t="s">
        <v>243</v>
      </c>
      <c r="C622" s="134" t="s">
        <v>245</v>
      </c>
      <c r="D622" s="117" t="s">
        <v>581</v>
      </c>
      <c r="E622" s="134"/>
      <c r="F622" s="134"/>
      <c r="G622" s="64">
        <f t="shared" ref="G622:K624" si="226">G623</f>
        <v>0</v>
      </c>
      <c r="H622" s="64">
        <f t="shared" si="226"/>
        <v>0</v>
      </c>
      <c r="I622" s="12">
        <f t="shared" si="223"/>
        <v>0</v>
      </c>
      <c r="J622" s="64">
        <f t="shared" si="226"/>
        <v>0</v>
      </c>
      <c r="K622" s="64">
        <f t="shared" si="226"/>
        <v>0</v>
      </c>
    </row>
    <row r="623" spans="1:11" ht="38.25" hidden="1">
      <c r="A623" s="108" t="s">
        <v>306</v>
      </c>
      <c r="B623" s="134" t="s">
        <v>243</v>
      </c>
      <c r="C623" s="134" t="s">
        <v>245</v>
      </c>
      <c r="D623" s="117" t="s">
        <v>581</v>
      </c>
      <c r="E623" s="134" t="s">
        <v>254</v>
      </c>
      <c r="F623" s="134"/>
      <c r="G623" s="64">
        <f t="shared" si="226"/>
        <v>0</v>
      </c>
      <c r="H623" s="64">
        <f t="shared" si="226"/>
        <v>0</v>
      </c>
      <c r="I623" s="12">
        <f t="shared" si="223"/>
        <v>0</v>
      </c>
      <c r="J623" s="64">
        <f t="shared" si="226"/>
        <v>0</v>
      </c>
      <c r="K623" s="64">
        <f t="shared" si="226"/>
        <v>0</v>
      </c>
    </row>
    <row r="624" spans="1:11" hidden="1">
      <c r="A624" s="108" t="s">
        <v>255</v>
      </c>
      <c r="B624" s="134" t="s">
        <v>243</v>
      </c>
      <c r="C624" s="134" t="s">
        <v>245</v>
      </c>
      <c r="D624" s="117" t="s">
        <v>581</v>
      </c>
      <c r="E624" s="134" t="s">
        <v>256</v>
      </c>
      <c r="F624" s="134"/>
      <c r="G624" s="64">
        <f t="shared" si="226"/>
        <v>0</v>
      </c>
      <c r="H624" s="64">
        <f t="shared" si="226"/>
        <v>0</v>
      </c>
      <c r="I624" s="12">
        <f t="shared" si="223"/>
        <v>0</v>
      </c>
      <c r="J624" s="64">
        <f t="shared" si="226"/>
        <v>0</v>
      </c>
      <c r="K624" s="64">
        <f t="shared" si="226"/>
        <v>0</v>
      </c>
    </row>
    <row r="625" spans="1:11" hidden="1">
      <c r="A625" s="108" t="s">
        <v>16</v>
      </c>
      <c r="B625" s="134" t="s">
        <v>243</v>
      </c>
      <c r="C625" s="134" t="s">
        <v>245</v>
      </c>
      <c r="D625" s="117" t="s">
        <v>581</v>
      </c>
      <c r="E625" s="134" t="s">
        <v>256</v>
      </c>
      <c r="F625" s="134" t="s">
        <v>17</v>
      </c>
      <c r="G625" s="64">
        <f>'[2]Бюджет 2025 г 1 чтение'!$H$802</f>
        <v>0</v>
      </c>
      <c r="H625" s="64"/>
      <c r="I625" s="12">
        <f t="shared" si="223"/>
        <v>0</v>
      </c>
      <c r="J625" s="22">
        <f>'[2]Бюджет 2025 г 1 чтение'!$I$802</f>
        <v>0</v>
      </c>
      <c r="K625" s="22">
        <f>'[2]Бюджет 2025 г 1 чтение'!$J$802</f>
        <v>0</v>
      </c>
    </row>
    <row r="626" spans="1:11" ht="25.5" hidden="1">
      <c r="A626" s="108" t="s">
        <v>260</v>
      </c>
      <c r="B626" s="134" t="s">
        <v>243</v>
      </c>
      <c r="C626" s="134" t="s">
        <v>245</v>
      </c>
      <c r="D626" s="117" t="s">
        <v>351</v>
      </c>
      <c r="E626" s="134" t="s">
        <v>64</v>
      </c>
      <c r="F626" s="134"/>
      <c r="G626" s="64">
        <f t="shared" ref="G626:K628" si="227">G627</f>
        <v>0</v>
      </c>
      <c r="H626" s="64">
        <f t="shared" si="227"/>
        <v>0</v>
      </c>
      <c r="I626" s="12">
        <f t="shared" si="223"/>
        <v>0</v>
      </c>
      <c r="J626" s="64">
        <f t="shared" si="227"/>
        <v>0</v>
      </c>
      <c r="K626" s="64">
        <f t="shared" si="227"/>
        <v>0</v>
      </c>
    </row>
    <row r="627" spans="1:11" ht="38.25" hidden="1">
      <c r="A627" s="108" t="s">
        <v>306</v>
      </c>
      <c r="B627" s="134" t="s">
        <v>243</v>
      </c>
      <c r="C627" s="134" t="s">
        <v>245</v>
      </c>
      <c r="D627" s="117" t="s">
        <v>351</v>
      </c>
      <c r="E627" s="134" t="s">
        <v>262</v>
      </c>
      <c r="F627" s="134"/>
      <c r="G627" s="64">
        <f t="shared" si="227"/>
        <v>0</v>
      </c>
      <c r="H627" s="64">
        <f t="shared" si="227"/>
        <v>0</v>
      </c>
      <c r="I627" s="12">
        <f t="shared" si="223"/>
        <v>0</v>
      </c>
      <c r="J627" s="64">
        <f t="shared" si="227"/>
        <v>0</v>
      </c>
      <c r="K627" s="64">
        <f t="shared" si="227"/>
        <v>0</v>
      </c>
    </row>
    <row r="628" spans="1:11" hidden="1">
      <c r="A628" s="108" t="s">
        <v>255</v>
      </c>
      <c r="B628" s="134" t="s">
        <v>243</v>
      </c>
      <c r="C628" s="134" t="s">
        <v>245</v>
      </c>
      <c r="D628" s="117" t="s">
        <v>351</v>
      </c>
      <c r="E628" s="134" t="s">
        <v>256</v>
      </c>
      <c r="F628" s="134"/>
      <c r="G628" s="64">
        <f t="shared" si="227"/>
        <v>0</v>
      </c>
      <c r="H628" s="64">
        <f t="shared" si="227"/>
        <v>0</v>
      </c>
      <c r="I628" s="12">
        <f t="shared" si="223"/>
        <v>0</v>
      </c>
      <c r="J628" s="64">
        <f t="shared" si="227"/>
        <v>0</v>
      </c>
      <c r="K628" s="64">
        <f t="shared" si="227"/>
        <v>0</v>
      </c>
    </row>
    <row r="629" spans="1:11" hidden="1">
      <c r="A629" s="108" t="s">
        <v>16</v>
      </c>
      <c r="B629" s="134" t="s">
        <v>243</v>
      </c>
      <c r="C629" s="134" t="s">
        <v>245</v>
      </c>
      <c r="D629" s="117" t="s">
        <v>351</v>
      </c>
      <c r="E629" s="134" t="s">
        <v>256</v>
      </c>
      <c r="F629" s="134" t="s">
        <v>17</v>
      </c>
      <c r="G629" s="64">
        <f>'[2]Бюджет 2025 г 1 чтение'!$H$806</f>
        <v>0</v>
      </c>
      <c r="H629" s="64"/>
      <c r="I629" s="12">
        <f t="shared" si="223"/>
        <v>0</v>
      </c>
      <c r="J629" s="22">
        <f>'[2]Бюджет 2025 г 1 чтение'!$I$806</f>
        <v>0</v>
      </c>
      <c r="K629" s="22">
        <f>'[2]Бюджет 2025 г 1 чтение'!$J$806</f>
        <v>0</v>
      </c>
    </row>
    <row r="630" spans="1:11" ht="25.5" hidden="1">
      <c r="A630" s="131" t="s">
        <v>267</v>
      </c>
      <c r="B630" s="134" t="s">
        <v>243</v>
      </c>
      <c r="C630" s="134" t="s">
        <v>245</v>
      </c>
      <c r="D630" s="117" t="s">
        <v>582</v>
      </c>
      <c r="E630" s="134"/>
      <c r="F630" s="134"/>
      <c r="G630" s="64">
        <f t="shared" ref="G630:H632" si="228">G631</f>
        <v>0</v>
      </c>
      <c r="H630" s="64">
        <f t="shared" si="228"/>
        <v>0</v>
      </c>
      <c r="I630" s="12">
        <f t="shared" si="223"/>
        <v>0</v>
      </c>
      <c r="J630" s="64">
        <f>J631</f>
        <v>0</v>
      </c>
      <c r="K630" s="64">
        <f>K631</f>
        <v>0</v>
      </c>
    </row>
    <row r="631" spans="1:11" ht="39.75" hidden="1" customHeight="1">
      <c r="A631" s="45" t="s">
        <v>259</v>
      </c>
      <c r="B631" s="134" t="s">
        <v>243</v>
      </c>
      <c r="C631" s="134" t="s">
        <v>245</v>
      </c>
      <c r="D631" s="117" t="s">
        <v>582</v>
      </c>
      <c r="E631" s="134" t="s">
        <v>262</v>
      </c>
      <c r="F631" s="134"/>
      <c r="G631" s="64">
        <f t="shared" si="228"/>
        <v>0</v>
      </c>
      <c r="H631" s="64">
        <f t="shared" si="228"/>
        <v>0</v>
      </c>
      <c r="I631" s="12">
        <f t="shared" si="223"/>
        <v>0</v>
      </c>
      <c r="J631" s="64">
        <f t="shared" ref="J631:K631" si="229">J632</f>
        <v>0</v>
      </c>
      <c r="K631" s="64">
        <f t="shared" si="229"/>
        <v>0</v>
      </c>
    </row>
    <row r="632" spans="1:11" hidden="1">
      <c r="A632" s="45" t="s">
        <v>255</v>
      </c>
      <c r="B632" s="134" t="s">
        <v>243</v>
      </c>
      <c r="C632" s="134" t="s">
        <v>245</v>
      </c>
      <c r="D632" s="117" t="s">
        <v>582</v>
      </c>
      <c r="E632" s="134" t="s">
        <v>256</v>
      </c>
      <c r="F632" s="134"/>
      <c r="G632" s="64">
        <f t="shared" si="228"/>
        <v>0</v>
      </c>
      <c r="H632" s="64">
        <f t="shared" si="228"/>
        <v>0</v>
      </c>
      <c r="I632" s="12">
        <f t="shared" si="223"/>
        <v>0</v>
      </c>
      <c r="J632" s="64">
        <f>J633</f>
        <v>0</v>
      </c>
      <c r="K632" s="64">
        <f>K633</f>
        <v>0</v>
      </c>
    </row>
    <row r="633" spans="1:11" hidden="1">
      <c r="A633" s="45" t="s">
        <v>16</v>
      </c>
      <c r="B633" s="134" t="s">
        <v>243</v>
      </c>
      <c r="C633" s="134" t="s">
        <v>245</v>
      </c>
      <c r="D633" s="117" t="s">
        <v>582</v>
      </c>
      <c r="E633" s="134" t="s">
        <v>256</v>
      </c>
      <c r="F633" s="134" t="s">
        <v>17</v>
      </c>
      <c r="G633" s="64">
        <f>'[2]Бюджет 2025 г 1 чтение'!$H$810</f>
        <v>0</v>
      </c>
      <c r="H633" s="64"/>
      <c r="I633" s="12">
        <f t="shared" si="223"/>
        <v>0</v>
      </c>
      <c r="J633" s="22">
        <f>'[2]Бюджет 2025 г 1 чтение'!$I$810</f>
        <v>0</v>
      </c>
      <c r="K633" s="22">
        <f>'[2]Бюджет 2025 г 1 чтение'!$J$810</f>
        <v>0</v>
      </c>
    </row>
    <row r="634" spans="1:11">
      <c r="A634" s="13" t="s">
        <v>269</v>
      </c>
      <c r="B634" s="14" t="s">
        <v>243</v>
      </c>
      <c r="C634" s="14" t="s">
        <v>270</v>
      </c>
      <c r="D634" s="14"/>
      <c r="E634" s="14"/>
      <c r="F634" s="14"/>
      <c r="G634" s="143">
        <f>G635+G740+G755+G760</f>
        <v>177050.89999999997</v>
      </c>
      <c r="H634" s="143">
        <f>H635+H740+H755+H760</f>
        <v>5473.6</v>
      </c>
      <c r="I634" s="12">
        <f t="shared" si="223"/>
        <v>182524.49999999997</v>
      </c>
      <c r="J634" s="143">
        <f>J635+J740+J755+J760</f>
        <v>164711.79999999999</v>
      </c>
      <c r="K634" s="143">
        <f>K635+K740+K755+K760</f>
        <v>164805.79999999999</v>
      </c>
    </row>
    <row r="635" spans="1:11" ht="27" customHeight="1">
      <c r="A635" s="13" t="s">
        <v>246</v>
      </c>
      <c r="B635" s="14" t="s">
        <v>243</v>
      </c>
      <c r="C635" s="14" t="s">
        <v>270</v>
      </c>
      <c r="D635" s="14" t="s">
        <v>247</v>
      </c>
      <c r="E635" s="14"/>
      <c r="F635" s="25"/>
      <c r="G635" s="16">
        <f t="shared" ref="G635:K636" si="230">G636</f>
        <v>177050.89999999997</v>
      </c>
      <c r="H635" s="16">
        <f t="shared" si="230"/>
        <v>5473.6</v>
      </c>
      <c r="I635" s="12">
        <f t="shared" si="223"/>
        <v>182524.49999999997</v>
      </c>
      <c r="J635" s="16">
        <f t="shared" si="230"/>
        <v>164711.79999999999</v>
      </c>
      <c r="K635" s="16">
        <f t="shared" si="230"/>
        <v>164805.79999999999</v>
      </c>
    </row>
    <row r="636" spans="1:11" ht="36.75" customHeight="1">
      <c r="A636" s="13" t="s">
        <v>271</v>
      </c>
      <c r="B636" s="14" t="s">
        <v>243</v>
      </c>
      <c r="C636" s="14" t="s">
        <v>270</v>
      </c>
      <c r="D636" s="32" t="s">
        <v>249</v>
      </c>
      <c r="E636" s="14"/>
      <c r="F636" s="25"/>
      <c r="G636" s="16">
        <f>G637</f>
        <v>177050.89999999997</v>
      </c>
      <c r="H636" s="16">
        <f>H637</f>
        <v>5473.6</v>
      </c>
      <c r="I636" s="12">
        <f t="shared" si="223"/>
        <v>182524.49999999997</v>
      </c>
      <c r="J636" s="16">
        <f t="shared" si="230"/>
        <v>164711.79999999999</v>
      </c>
      <c r="K636" s="16">
        <f t="shared" si="230"/>
        <v>164805.79999999999</v>
      </c>
    </row>
    <row r="637" spans="1:11" ht="48" hidden="1" customHeight="1">
      <c r="A637" s="33" t="s">
        <v>559</v>
      </c>
      <c r="B637" s="34" t="s">
        <v>243</v>
      </c>
      <c r="C637" s="34" t="s">
        <v>270</v>
      </c>
      <c r="D637" s="35" t="s">
        <v>272</v>
      </c>
      <c r="E637" s="34"/>
      <c r="F637" s="34"/>
      <c r="G637" s="16">
        <f>G638+G642+G652+G656+G661+G665+G669+G677+G687+G691+G695+G721+G648+G729+G681+G673+G717+G704+G713+G725+G709+G699</f>
        <v>177050.89999999997</v>
      </c>
      <c r="H637" s="16">
        <f>H638+H642+H652+H656+H661+H665+H669+H677+H687+H691+H695+H721+H648+H729+H681+H673+H717+H704+H713+H725+H709+H699</f>
        <v>5473.6</v>
      </c>
      <c r="I637" s="12">
        <f t="shared" si="223"/>
        <v>182524.49999999997</v>
      </c>
      <c r="J637" s="16">
        <f>J638+J642+J652+J656+J661+J665+J669+J677+J687+J691+J695+J721+J648+J729+J681+J673+J717+J704+J713+J725+J709+J699</f>
        <v>164711.79999999999</v>
      </c>
      <c r="K637" s="16">
        <f>K638+K642+K652+K656+K661+K665+K669+K677+K687+K691+K695+K721+K648+K729+K681+K673+K717+K704+K713+K725+K709+K699</f>
        <v>164805.79999999999</v>
      </c>
    </row>
    <row r="638" spans="1:11" ht="50.25" hidden="1" customHeight="1">
      <c r="A638" s="17" t="s">
        <v>257</v>
      </c>
      <c r="B638" s="18" t="s">
        <v>243</v>
      </c>
      <c r="C638" s="18" t="s">
        <v>270</v>
      </c>
      <c r="D638" s="30" t="s">
        <v>273</v>
      </c>
      <c r="E638" s="18"/>
      <c r="F638" s="18"/>
      <c r="G638" s="16">
        <f t="shared" ref="G638:J640" si="231">G639</f>
        <v>0</v>
      </c>
      <c r="H638" s="16">
        <f t="shared" si="231"/>
        <v>0</v>
      </c>
      <c r="I638" s="12">
        <f t="shared" si="223"/>
        <v>0</v>
      </c>
      <c r="J638" s="16">
        <f t="shared" si="231"/>
        <v>0</v>
      </c>
      <c r="K638" s="26"/>
    </row>
    <row r="639" spans="1:11" ht="36" hidden="1" customHeight="1">
      <c r="A639" s="44" t="s">
        <v>259</v>
      </c>
      <c r="B639" s="18" t="s">
        <v>243</v>
      </c>
      <c r="C639" s="18" t="s">
        <v>270</v>
      </c>
      <c r="D639" s="30" t="s">
        <v>273</v>
      </c>
      <c r="E639" s="18" t="s">
        <v>254</v>
      </c>
      <c r="F639" s="18"/>
      <c r="G639" s="16">
        <f t="shared" si="231"/>
        <v>0</v>
      </c>
      <c r="H639" s="16">
        <f t="shared" si="231"/>
        <v>0</v>
      </c>
      <c r="I639" s="12">
        <f t="shared" si="223"/>
        <v>0</v>
      </c>
      <c r="J639" s="16">
        <f t="shared" si="231"/>
        <v>0</v>
      </c>
      <c r="K639" s="26"/>
    </row>
    <row r="640" spans="1:11" hidden="1">
      <c r="A640" s="44" t="s">
        <v>255</v>
      </c>
      <c r="B640" s="18" t="s">
        <v>243</v>
      </c>
      <c r="C640" s="18" t="s">
        <v>270</v>
      </c>
      <c r="D640" s="30" t="s">
        <v>273</v>
      </c>
      <c r="E640" s="18" t="s">
        <v>256</v>
      </c>
      <c r="F640" s="18"/>
      <c r="G640" s="16">
        <f t="shared" si="231"/>
        <v>0</v>
      </c>
      <c r="H640" s="16">
        <f t="shared" si="231"/>
        <v>0</v>
      </c>
      <c r="I640" s="12">
        <f t="shared" si="223"/>
        <v>0</v>
      </c>
      <c r="J640" s="16">
        <f t="shared" si="231"/>
        <v>0</v>
      </c>
      <c r="K640" s="26"/>
    </row>
    <row r="641" spans="1:11" hidden="1">
      <c r="A641" s="44" t="s">
        <v>18</v>
      </c>
      <c r="B641" s="18" t="s">
        <v>243</v>
      </c>
      <c r="C641" s="18" t="s">
        <v>270</v>
      </c>
      <c r="D641" s="30" t="s">
        <v>273</v>
      </c>
      <c r="E641" s="18" t="s">
        <v>256</v>
      </c>
      <c r="F641" s="18" t="s">
        <v>10</v>
      </c>
      <c r="G641" s="19"/>
      <c r="H641" s="19"/>
      <c r="I641" s="12">
        <f t="shared" si="223"/>
        <v>0</v>
      </c>
      <c r="J641" s="20"/>
      <c r="K641" s="26"/>
    </row>
    <row r="642" spans="1:11" s="61" customFormat="1" ht="61.5" hidden="1" customHeight="1">
      <c r="A642" s="44" t="s">
        <v>274</v>
      </c>
      <c r="B642" s="18" t="s">
        <v>243</v>
      </c>
      <c r="C642" s="18" t="s">
        <v>270</v>
      </c>
      <c r="D642" s="30" t="s">
        <v>275</v>
      </c>
      <c r="E642" s="18"/>
      <c r="F642" s="18"/>
      <c r="G642" s="16">
        <f>G643</f>
        <v>0</v>
      </c>
      <c r="H642" s="16">
        <f>H643</f>
        <v>0</v>
      </c>
      <c r="I642" s="12">
        <f t="shared" si="223"/>
        <v>0</v>
      </c>
      <c r="J642" s="16">
        <f>J643</f>
        <v>0</v>
      </c>
      <c r="K642" s="26"/>
    </row>
    <row r="643" spans="1:11" ht="36" hidden="1">
      <c r="A643" s="44" t="s">
        <v>259</v>
      </c>
      <c r="B643" s="18" t="s">
        <v>243</v>
      </c>
      <c r="C643" s="18" t="s">
        <v>270</v>
      </c>
      <c r="D643" s="30" t="s">
        <v>275</v>
      </c>
      <c r="E643" s="18" t="s">
        <v>254</v>
      </c>
      <c r="F643" s="18"/>
      <c r="G643" s="16">
        <f>G644</f>
        <v>0</v>
      </c>
      <c r="H643" s="16">
        <f>H644</f>
        <v>0</v>
      </c>
      <c r="I643" s="12">
        <f t="shared" si="223"/>
        <v>0</v>
      </c>
      <c r="J643" s="16">
        <f>J644</f>
        <v>0</v>
      </c>
      <c r="K643" s="26"/>
    </row>
    <row r="644" spans="1:11" hidden="1">
      <c r="A644" s="44" t="s">
        <v>255</v>
      </c>
      <c r="B644" s="18" t="s">
        <v>243</v>
      </c>
      <c r="C644" s="18" t="s">
        <v>270</v>
      </c>
      <c r="D644" s="30" t="s">
        <v>275</v>
      </c>
      <c r="E644" s="18" t="s">
        <v>256</v>
      </c>
      <c r="F644" s="18"/>
      <c r="G644" s="16">
        <f>G645+G646+G647</f>
        <v>0</v>
      </c>
      <c r="H644" s="16">
        <f>H645+H646+H647</f>
        <v>0</v>
      </c>
      <c r="I644" s="12">
        <f t="shared" si="223"/>
        <v>0</v>
      </c>
      <c r="J644" s="16">
        <f>J645+J646+J647</f>
        <v>0</v>
      </c>
      <c r="K644" s="26"/>
    </row>
    <row r="645" spans="1:11" hidden="1">
      <c r="A645" s="44" t="s">
        <v>16</v>
      </c>
      <c r="B645" s="18" t="s">
        <v>243</v>
      </c>
      <c r="C645" s="18" t="s">
        <v>270</v>
      </c>
      <c r="D645" s="30" t="s">
        <v>275</v>
      </c>
      <c r="E645" s="18" t="s">
        <v>256</v>
      </c>
      <c r="F645" s="18" t="s">
        <v>17</v>
      </c>
      <c r="G645" s="19"/>
      <c r="H645" s="19"/>
      <c r="I645" s="12">
        <f t="shared" si="223"/>
        <v>0</v>
      </c>
      <c r="J645" s="20"/>
      <c r="K645" s="26"/>
    </row>
    <row r="646" spans="1:11" hidden="1">
      <c r="A646" s="44" t="s">
        <v>18</v>
      </c>
      <c r="B646" s="18" t="s">
        <v>243</v>
      </c>
      <c r="C646" s="18" t="s">
        <v>270</v>
      </c>
      <c r="D646" s="30" t="s">
        <v>275</v>
      </c>
      <c r="E646" s="18" t="s">
        <v>256</v>
      </c>
      <c r="F646" s="18" t="s">
        <v>10</v>
      </c>
      <c r="G646" s="19"/>
      <c r="H646" s="19"/>
      <c r="I646" s="12">
        <f t="shared" si="223"/>
        <v>0</v>
      </c>
      <c r="J646" s="20"/>
      <c r="K646" s="26"/>
    </row>
    <row r="647" spans="1:11" hidden="1">
      <c r="A647" s="44" t="s">
        <v>19</v>
      </c>
      <c r="B647" s="18" t="s">
        <v>243</v>
      </c>
      <c r="C647" s="18" t="s">
        <v>270</v>
      </c>
      <c r="D647" s="30" t="s">
        <v>275</v>
      </c>
      <c r="E647" s="18" t="s">
        <v>256</v>
      </c>
      <c r="F647" s="18" t="s">
        <v>11</v>
      </c>
      <c r="G647" s="19"/>
      <c r="H647" s="19"/>
      <c r="I647" s="12">
        <f t="shared" si="223"/>
        <v>0</v>
      </c>
      <c r="J647" s="20"/>
      <c r="K647" s="26"/>
    </row>
    <row r="648" spans="1:11" ht="38.25">
      <c r="A648" s="62" t="s">
        <v>82</v>
      </c>
      <c r="B648" s="18" t="s">
        <v>243</v>
      </c>
      <c r="C648" s="18" t="s">
        <v>270</v>
      </c>
      <c r="D648" s="37" t="s">
        <v>570</v>
      </c>
      <c r="E648" s="18"/>
      <c r="F648" s="18"/>
      <c r="G648" s="16">
        <f t="shared" ref="G648:K650" si="232">G649</f>
        <v>0</v>
      </c>
      <c r="H648" s="16">
        <f t="shared" si="232"/>
        <v>110</v>
      </c>
      <c r="I648" s="12">
        <f t="shared" si="223"/>
        <v>110</v>
      </c>
      <c r="J648" s="16">
        <f t="shared" si="232"/>
        <v>0</v>
      </c>
      <c r="K648" s="16">
        <f t="shared" si="232"/>
        <v>0</v>
      </c>
    </row>
    <row r="649" spans="1:11" ht="38.25">
      <c r="A649" s="48" t="s">
        <v>382</v>
      </c>
      <c r="B649" s="18" t="s">
        <v>243</v>
      </c>
      <c r="C649" s="18" t="s">
        <v>270</v>
      </c>
      <c r="D649" s="37" t="s">
        <v>570</v>
      </c>
      <c r="E649" s="18" t="s">
        <v>254</v>
      </c>
      <c r="F649" s="18"/>
      <c r="G649" s="16">
        <f t="shared" si="232"/>
        <v>0</v>
      </c>
      <c r="H649" s="16">
        <f t="shared" si="232"/>
        <v>110</v>
      </c>
      <c r="I649" s="12">
        <f t="shared" si="223"/>
        <v>110</v>
      </c>
      <c r="J649" s="16">
        <f t="shared" si="232"/>
        <v>0</v>
      </c>
      <c r="K649" s="16">
        <f t="shared" si="232"/>
        <v>0</v>
      </c>
    </row>
    <row r="650" spans="1:11" ht="11.25" customHeight="1">
      <c r="A650" s="48" t="s">
        <v>255</v>
      </c>
      <c r="B650" s="18" t="s">
        <v>243</v>
      </c>
      <c r="C650" s="18" t="s">
        <v>270</v>
      </c>
      <c r="D650" s="37" t="s">
        <v>570</v>
      </c>
      <c r="E650" s="18" t="s">
        <v>256</v>
      </c>
      <c r="F650" s="18"/>
      <c r="G650" s="16">
        <f t="shared" si="232"/>
        <v>0</v>
      </c>
      <c r="H650" s="16">
        <f t="shared" si="232"/>
        <v>110</v>
      </c>
      <c r="I650" s="12">
        <f t="shared" si="223"/>
        <v>110</v>
      </c>
      <c r="J650" s="16">
        <f t="shared" si="232"/>
        <v>0</v>
      </c>
      <c r="K650" s="16">
        <f t="shared" si="232"/>
        <v>0</v>
      </c>
    </row>
    <row r="651" spans="1:11">
      <c r="A651" s="23" t="s">
        <v>276</v>
      </c>
      <c r="B651" s="18" t="s">
        <v>243</v>
      </c>
      <c r="C651" s="18" t="s">
        <v>270</v>
      </c>
      <c r="D651" s="37" t="s">
        <v>570</v>
      </c>
      <c r="E651" s="18" t="s">
        <v>256</v>
      </c>
      <c r="F651" s="18" t="s">
        <v>17</v>
      </c>
      <c r="G651" s="19"/>
      <c r="H651" s="19">
        <f>'[8]Поправки сентябрь'!$I$827</f>
        <v>110</v>
      </c>
      <c r="I651" s="12">
        <f t="shared" si="223"/>
        <v>110</v>
      </c>
      <c r="J651" s="20"/>
      <c r="K651" s="26"/>
    </row>
    <row r="652" spans="1:11" ht="37.5" customHeight="1">
      <c r="A652" s="33" t="s">
        <v>277</v>
      </c>
      <c r="B652" s="34" t="s">
        <v>243</v>
      </c>
      <c r="C652" s="34" t="s">
        <v>270</v>
      </c>
      <c r="D652" s="35" t="s">
        <v>278</v>
      </c>
      <c r="E652" s="34"/>
      <c r="F652" s="34"/>
      <c r="G652" s="16">
        <f t="shared" ref="G652:K654" si="233">G653</f>
        <v>133</v>
      </c>
      <c r="H652" s="16">
        <f t="shared" si="233"/>
        <v>0</v>
      </c>
      <c r="I652" s="12">
        <f t="shared" si="223"/>
        <v>133</v>
      </c>
      <c r="J652" s="16">
        <f t="shared" si="233"/>
        <v>100</v>
      </c>
      <c r="K652" s="16">
        <f t="shared" si="233"/>
        <v>100</v>
      </c>
    </row>
    <row r="653" spans="1:11" ht="24.75" customHeight="1">
      <c r="A653" s="17" t="s">
        <v>44</v>
      </c>
      <c r="B653" s="18" t="s">
        <v>243</v>
      </c>
      <c r="C653" s="18" t="s">
        <v>270</v>
      </c>
      <c r="D653" s="35" t="s">
        <v>278</v>
      </c>
      <c r="E653" s="18" t="s">
        <v>45</v>
      </c>
      <c r="F653" s="18"/>
      <c r="G653" s="16">
        <f t="shared" si="233"/>
        <v>133</v>
      </c>
      <c r="H653" s="16">
        <f t="shared" si="233"/>
        <v>0</v>
      </c>
      <c r="I653" s="12">
        <f t="shared" si="223"/>
        <v>133</v>
      </c>
      <c r="J653" s="16">
        <f t="shared" si="233"/>
        <v>100</v>
      </c>
      <c r="K653" s="16">
        <f t="shared" si="233"/>
        <v>100</v>
      </c>
    </row>
    <row r="654" spans="1:11" ht="39.75" customHeight="1">
      <c r="A654" s="17" t="s">
        <v>46</v>
      </c>
      <c r="B654" s="18" t="s">
        <v>243</v>
      </c>
      <c r="C654" s="18" t="s">
        <v>270</v>
      </c>
      <c r="D654" s="35" t="s">
        <v>278</v>
      </c>
      <c r="E654" s="18" t="s">
        <v>53</v>
      </c>
      <c r="F654" s="18"/>
      <c r="G654" s="16">
        <f t="shared" si="233"/>
        <v>133</v>
      </c>
      <c r="H654" s="16">
        <f t="shared" si="233"/>
        <v>0</v>
      </c>
      <c r="I654" s="12">
        <f t="shared" si="223"/>
        <v>133</v>
      </c>
      <c r="J654" s="16">
        <f t="shared" si="233"/>
        <v>100</v>
      </c>
      <c r="K654" s="16">
        <f t="shared" si="233"/>
        <v>100</v>
      </c>
    </row>
    <row r="655" spans="1:11">
      <c r="A655" s="17" t="s">
        <v>16</v>
      </c>
      <c r="B655" s="18" t="s">
        <v>243</v>
      </c>
      <c r="C655" s="18" t="s">
        <v>270</v>
      </c>
      <c r="D655" s="153" t="s">
        <v>278</v>
      </c>
      <c r="E655" s="151" t="s">
        <v>53</v>
      </c>
      <c r="F655" s="151" t="s">
        <v>17</v>
      </c>
      <c r="G655" s="154">
        <f>'[2]Бюджет 2025 г 1 чтение'!$H$832</f>
        <v>133</v>
      </c>
      <c r="H655" s="154"/>
      <c r="I655" s="12">
        <f t="shared" si="223"/>
        <v>133</v>
      </c>
      <c r="J655" s="20">
        <f>'[2]Бюджет 2025 г 1 чтение'!$I$832</f>
        <v>100</v>
      </c>
      <c r="K655" s="19">
        <f>'[2]Бюджет 2025 г 1 чтение'!$J$832</f>
        <v>100</v>
      </c>
    </row>
    <row r="656" spans="1:11" ht="38.25" customHeight="1">
      <c r="A656" s="164" t="s">
        <v>560</v>
      </c>
      <c r="B656" s="18" t="s">
        <v>243</v>
      </c>
      <c r="C656" s="18" t="s">
        <v>270</v>
      </c>
      <c r="D656" s="30" t="s">
        <v>279</v>
      </c>
      <c r="E656" s="18"/>
      <c r="F656" s="34"/>
      <c r="G656" s="16">
        <f t="shared" ref="G656:H659" si="234">G657</f>
        <v>7553.8</v>
      </c>
      <c r="H656" s="16">
        <f t="shared" si="234"/>
        <v>98.6</v>
      </c>
      <c r="I656" s="12">
        <f>G656+H656</f>
        <v>7652.4000000000005</v>
      </c>
      <c r="J656" s="16">
        <f t="shared" ref="J656:K659" si="235">J657</f>
        <v>2349.6</v>
      </c>
      <c r="K656" s="16">
        <f t="shared" si="235"/>
        <v>1800</v>
      </c>
    </row>
    <row r="657" spans="1:11" ht="27" customHeight="1">
      <c r="A657" s="44" t="s">
        <v>280</v>
      </c>
      <c r="B657" s="34" t="s">
        <v>243</v>
      </c>
      <c r="C657" s="34" t="s">
        <v>270</v>
      </c>
      <c r="D657" s="30" t="s">
        <v>279</v>
      </c>
      <c r="E657" s="34"/>
      <c r="F657" s="34"/>
      <c r="G657" s="16">
        <f t="shared" si="234"/>
        <v>7553.8</v>
      </c>
      <c r="H657" s="16">
        <f t="shared" si="234"/>
        <v>98.6</v>
      </c>
      <c r="I657" s="12">
        <f>G657+H657</f>
        <v>7652.4000000000005</v>
      </c>
      <c r="J657" s="16">
        <f t="shared" si="235"/>
        <v>2349.6</v>
      </c>
      <c r="K657" s="16">
        <f t="shared" si="235"/>
        <v>1800</v>
      </c>
    </row>
    <row r="658" spans="1:11" ht="36.75" customHeight="1">
      <c r="A658" s="44" t="s">
        <v>259</v>
      </c>
      <c r="B658" s="18" t="s">
        <v>243</v>
      </c>
      <c r="C658" s="18" t="s">
        <v>270</v>
      </c>
      <c r="D658" s="30" t="s">
        <v>279</v>
      </c>
      <c r="E658" s="18" t="s">
        <v>254</v>
      </c>
      <c r="F658" s="18"/>
      <c r="G658" s="16">
        <f t="shared" si="234"/>
        <v>7553.8</v>
      </c>
      <c r="H658" s="16">
        <f t="shared" si="234"/>
        <v>98.6</v>
      </c>
      <c r="I658" s="12">
        <f>G658+H658</f>
        <v>7652.4000000000005</v>
      </c>
      <c r="J658" s="16">
        <f t="shared" si="235"/>
        <v>2349.6</v>
      </c>
      <c r="K658" s="16">
        <f t="shared" si="235"/>
        <v>1800</v>
      </c>
    </row>
    <row r="659" spans="1:11" ht="14.25" customHeight="1">
      <c r="A659" s="44" t="s">
        <v>255</v>
      </c>
      <c r="B659" s="18" t="s">
        <v>243</v>
      </c>
      <c r="C659" s="18" t="s">
        <v>270</v>
      </c>
      <c r="D659" s="30" t="s">
        <v>279</v>
      </c>
      <c r="E659" s="18" t="s">
        <v>256</v>
      </c>
      <c r="F659" s="18"/>
      <c r="G659" s="16">
        <f t="shared" si="234"/>
        <v>7553.8</v>
      </c>
      <c r="H659" s="16">
        <f t="shared" si="234"/>
        <v>98.6</v>
      </c>
      <c r="I659" s="12">
        <f>G659+H659</f>
        <v>7652.4000000000005</v>
      </c>
      <c r="J659" s="16">
        <f t="shared" si="235"/>
        <v>2349.6</v>
      </c>
      <c r="K659" s="16">
        <f t="shared" si="235"/>
        <v>1800</v>
      </c>
    </row>
    <row r="660" spans="1:11" s="186" customFormat="1" ht="17.25" customHeight="1">
      <c r="A660" s="188" t="s">
        <v>16</v>
      </c>
      <c r="B660" s="151" t="s">
        <v>243</v>
      </c>
      <c r="C660" s="151" t="s">
        <v>270</v>
      </c>
      <c r="D660" s="189" t="s">
        <v>279</v>
      </c>
      <c r="E660" s="151" t="s">
        <v>256</v>
      </c>
      <c r="F660" s="151" t="s">
        <v>17</v>
      </c>
      <c r="G660" s="154">
        <v>7553.8</v>
      </c>
      <c r="H660" s="154">
        <f>'[8]Поправки сентябрь'!$I$846</f>
        <v>98.6</v>
      </c>
      <c r="I660" s="185">
        <f t="shared" si="223"/>
        <v>7652.4000000000005</v>
      </c>
      <c r="J660" s="155">
        <f>'[2]Бюджет 2025 г 1 чтение'!$I$837</f>
        <v>2349.6</v>
      </c>
      <c r="K660" s="154">
        <f>'[2]Бюджет 2025 г 1 чтение'!$J$837</f>
        <v>1800</v>
      </c>
    </row>
    <row r="661" spans="1:11" s="186" customFormat="1" ht="27" customHeight="1">
      <c r="A661" s="108" t="s">
        <v>263</v>
      </c>
      <c r="B661" s="151" t="s">
        <v>243</v>
      </c>
      <c r="C661" s="151" t="s">
        <v>270</v>
      </c>
      <c r="D661" s="117" t="s">
        <v>281</v>
      </c>
      <c r="E661" s="151"/>
      <c r="F661" s="151"/>
      <c r="G661" s="155">
        <f t="shared" ref="G661:K663" si="236">G662</f>
        <v>33024</v>
      </c>
      <c r="H661" s="155">
        <f t="shared" si="236"/>
        <v>3011.3</v>
      </c>
      <c r="I661" s="185">
        <f t="shared" si="223"/>
        <v>36035.300000000003</v>
      </c>
      <c r="J661" s="155">
        <f t="shared" si="236"/>
        <v>30430.799999999999</v>
      </c>
      <c r="K661" s="155">
        <f t="shared" si="236"/>
        <v>30632.799999999999</v>
      </c>
    </row>
    <row r="662" spans="1:11" ht="38.25" customHeight="1">
      <c r="A662" s="48" t="s">
        <v>306</v>
      </c>
      <c r="B662" s="18" t="s">
        <v>243</v>
      </c>
      <c r="C662" s="18" t="s">
        <v>270</v>
      </c>
      <c r="D662" s="37" t="s">
        <v>281</v>
      </c>
      <c r="E662" s="18" t="s">
        <v>254</v>
      </c>
      <c r="F662" s="18"/>
      <c r="G662" s="16">
        <f t="shared" si="236"/>
        <v>33024</v>
      </c>
      <c r="H662" s="16">
        <f t="shared" si="236"/>
        <v>3011.3</v>
      </c>
      <c r="I662" s="12">
        <f t="shared" si="223"/>
        <v>36035.300000000003</v>
      </c>
      <c r="J662" s="16">
        <f t="shared" si="236"/>
        <v>30430.799999999999</v>
      </c>
      <c r="K662" s="16">
        <f t="shared" si="236"/>
        <v>30632.799999999999</v>
      </c>
    </row>
    <row r="663" spans="1:11" ht="11.25" customHeight="1">
      <c r="A663" s="48" t="s">
        <v>255</v>
      </c>
      <c r="B663" s="18" t="s">
        <v>243</v>
      </c>
      <c r="C663" s="18" t="s">
        <v>270</v>
      </c>
      <c r="D663" s="37" t="s">
        <v>281</v>
      </c>
      <c r="E663" s="18" t="s">
        <v>256</v>
      </c>
      <c r="F663" s="18"/>
      <c r="G663" s="16">
        <f t="shared" si="236"/>
        <v>33024</v>
      </c>
      <c r="H663" s="16">
        <f t="shared" si="236"/>
        <v>3011.3</v>
      </c>
      <c r="I663" s="12">
        <f t="shared" si="223"/>
        <v>36035.300000000003</v>
      </c>
      <c r="J663" s="16">
        <f t="shared" si="236"/>
        <v>30430.799999999999</v>
      </c>
      <c r="K663" s="16">
        <f t="shared" si="236"/>
        <v>30632.799999999999</v>
      </c>
    </row>
    <row r="664" spans="1:11">
      <c r="A664" s="48" t="s">
        <v>16</v>
      </c>
      <c r="B664" s="18" t="s">
        <v>243</v>
      </c>
      <c r="C664" s="18" t="s">
        <v>270</v>
      </c>
      <c r="D664" s="37" t="s">
        <v>281</v>
      </c>
      <c r="E664" s="18" t="s">
        <v>256</v>
      </c>
      <c r="F664" s="18" t="s">
        <v>17</v>
      </c>
      <c r="G664" s="20">
        <f>'[3]Бюджет 2025 г 2 чтение'!$H$842</f>
        <v>33024</v>
      </c>
      <c r="H664" s="20">
        <f>'[8]Поправки сентябрь'!$I$850</f>
        <v>3011.3</v>
      </c>
      <c r="I664" s="12">
        <f t="shared" si="223"/>
        <v>36035.300000000003</v>
      </c>
      <c r="J664" s="21">
        <f>'[3]Бюджет 2025 г 2 чтение'!$I$842</f>
        <v>30430.799999999999</v>
      </c>
      <c r="K664" s="19">
        <f>'[3]Бюджет 2025 г 2 чтение'!$J$842</f>
        <v>30632.799999999999</v>
      </c>
    </row>
    <row r="665" spans="1:11" ht="16.5" customHeight="1">
      <c r="A665" s="44" t="s">
        <v>265</v>
      </c>
      <c r="B665" s="18" t="s">
        <v>243</v>
      </c>
      <c r="C665" s="18" t="s">
        <v>270</v>
      </c>
      <c r="D665" s="30" t="s">
        <v>282</v>
      </c>
      <c r="E665" s="18"/>
      <c r="F665" s="18"/>
      <c r="G665" s="16">
        <f t="shared" ref="G665:K667" si="237">G666</f>
        <v>11941.3</v>
      </c>
      <c r="H665" s="16">
        <f t="shared" si="237"/>
        <v>2238.6999999999998</v>
      </c>
      <c r="I665" s="12">
        <f t="shared" si="223"/>
        <v>14180</v>
      </c>
      <c r="J665" s="16">
        <f t="shared" si="237"/>
        <v>9094.5</v>
      </c>
      <c r="K665" s="16">
        <f t="shared" si="237"/>
        <v>9682</v>
      </c>
    </row>
    <row r="666" spans="1:11" ht="41.25" customHeight="1">
      <c r="A666" s="44" t="s">
        <v>306</v>
      </c>
      <c r="B666" s="18" t="s">
        <v>243</v>
      </c>
      <c r="C666" s="18" t="s">
        <v>270</v>
      </c>
      <c r="D666" s="30" t="s">
        <v>282</v>
      </c>
      <c r="E666" s="18" t="s">
        <v>254</v>
      </c>
      <c r="F666" s="18"/>
      <c r="G666" s="16">
        <f t="shared" si="237"/>
        <v>11941.3</v>
      </c>
      <c r="H666" s="16">
        <f t="shared" si="237"/>
        <v>2238.6999999999998</v>
      </c>
      <c r="I666" s="12">
        <f t="shared" si="223"/>
        <v>14180</v>
      </c>
      <c r="J666" s="16">
        <f t="shared" si="237"/>
        <v>9094.5</v>
      </c>
      <c r="K666" s="16">
        <f t="shared" si="237"/>
        <v>9682</v>
      </c>
    </row>
    <row r="667" spans="1:11" ht="17.25" customHeight="1">
      <c r="A667" s="44" t="s">
        <v>255</v>
      </c>
      <c r="B667" s="18" t="s">
        <v>243</v>
      </c>
      <c r="C667" s="18" t="s">
        <v>270</v>
      </c>
      <c r="D667" s="30" t="s">
        <v>282</v>
      </c>
      <c r="E667" s="18" t="s">
        <v>256</v>
      </c>
      <c r="F667" s="18"/>
      <c r="G667" s="16">
        <f t="shared" si="237"/>
        <v>11941.3</v>
      </c>
      <c r="H667" s="16">
        <f t="shared" si="237"/>
        <v>2238.6999999999998</v>
      </c>
      <c r="I667" s="12">
        <f t="shared" si="223"/>
        <v>14180</v>
      </c>
      <c r="J667" s="16">
        <f t="shared" si="237"/>
        <v>9094.5</v>
      </c>
      <c r="K667" s="16">
        <f t="shared" si="237"/>
        <v>9682</v>
      </c>
    </row>
    <row r="668" spans="1:11">
      <c r="A668" s="44" t="s">
        <v>16</v>
      </c>
      <c r="B668" s="18" t="s">
        <v>243</v>
      </c>
      <c r="C668" s="18" t="s">
        <v>270</v>
      </c>
      <c r="D668" s="30" t="s">
        <v>282</v>
      </c>
      <c r="E668" s="18" t="s">
        <v>256</v>
      </c>
      <c r="F668" s="18" t="s">
        <v>17</v>
      </c>
      <c r="G668" s="20">
        <v>11941.3</v>
      </c>
      <c r="H668" s="20">
        <f>'[8]Поправки сентябрь'!$I$854</f>
        <v>2238.6999999999998</v>
      </c>
      <c r="I668" s="12">
        <f t="shared" si="223"/>
        <v>14180</v>
      </c>
      <c r="J668" s="19">
        <f>'[2]Бюджет 2025 г 1 чтение'!$I$845</f>
        <v>9094.5</v>
      </c>
      <c r="K668" s="19">
        <f>'[2]Бюджет 2025 г 1 чтение'!$J$845</f>
        <v>9682</v>
      </c>
    </row>
    <row r="669" spans="1:11" ht="25.5" customHeight="1">
      <c r="A669" s="60" t="s">
        <v>283</v>
      </c>
      <c r="B669" s="34" t="s">
        <v>243</v>
      </c>
      <c r="C669" s="34" t="s">
        <v>270</v>
      </c>
      <c r="D669" s="30" t="s">
        <v>284</v>
      </c>
      <c r="E669" s="18" t="s">
        <v>64</v>
      </c>
      <c r="F669" s="18"/>
      <c r="G669" s="16">
        <f t="shared" ref="G669:K671" si="238">G670</f>
        <v>163.4</v>
      </c>
      <c r="H669" s="16">
        <f t="shared" si="238"/>
        <v>0</v>
      </c>
      <c r="I669" s="12">
        <f t="shared" si="223"/>
        <v>163.4</v>
      </c>
      <c r="J669" s="16">
        <f t="shared" si="238"/>
        <v>100</v>
      </c>
      <c r="K669" s="16">
        <f t="shared" si="238"/>
        <v>100</v>
      </c>
    </row>
    <row r="670" spans="1:11" ht="38.25" customHeight="1">
      <c r="A670" s="60" t="s">
        <v>259</v>
      </c>
      <c r="B670" s="18" t="s">
        <v>243</v>
      </c>
      <c r="C670" s="18" t="s">
        <v>270</v>
      </c>
      <c r="D670" s="30" t="s">
        <v>284</v>
      </c>
      <c r="E670" s="18" t="s">
        <v>254</v>
      </c>
      <c r="F670" s="18"/>
      <c r="G670" s="16">
        <f t="shared" si="238"/>
        <v>163.4</v>
      </c>
      <c r="H670" s="16">
        <f t="shared" si="238"/>
        <v>0</v>
      </c>
      <c r="I670" s="12">
        <f t="shared" si="223"/>
        <v>163.4</v>
      </c>
      <c r="J670" s="16">
        <f t="shared" si="238"/>
        <v>100</v>
      </c>
      <c r="K670" s="16">
        <f t="shared" si="238"/>
        <v>100</v>
      </c>
    </row>
    <row r="671" spans="1:11" ht="12" customHeight="1">
      <c r="A671" s="60" t="s">
        <v>255</v>
      </c>
      <c r="B671" s="18" t="s">
        <v>243</v>
      </c>
      <c r="C671" s="18" t="s">
        <v>270</v>
      </c>
      <c r="D671" s="30" t="s">
        <v>284</v>
      </c>
      <c r="E671" s="18" t="s">
        <v>256</v>
      </c>
      <c r="F671" s="18"/>
      <c r="G671" s="16">
        <f t="shared" si="238"/>
        <v>163.4</v>
      </c>
      <c r="H671" s="16">
        <f t="shared" si="238"/>
        <v>0</v>
      </c>
      <c r="I671" s="12">
        <f t="shared" si="223"/>
        <v>163.4</v>
      </c>
      <c r="J671" s="16">
        <f t="shared" si="238"/>
        <v>100</v>
      </c>
      <c r="K671" s="16">
        <f t="shared" si="238"/>
        <v>100</v>
      </c>
    </row>
    <row r="672" spans="1:11">
      <c r="A672" s="60" t="s">
        <v>16</v>
      </c>
      <c r="B672" s="18" t="s">
        <v>243</v>
      </c>
      <c r="C672" s="18" t="s">
        <v>270</v>
      </c>
      <c r="D672" s="30" t="s">
        <v>284</v>
      </c>
      <c r="E672" s="18" t="s">
        <v>256</v>
      </c>
      <c r="F672" s="18" t="s">
        <v>17</v>
      </c>
      <c r="G672" s="19">
        <f>'[2]Бюджет 2025 г 1 чтение'!$H$849</f>
        <v>163.4</v>
      </c>
      <c r="H672" s="19"/>
      <c r="I672" s="12">
        <f t="shared" ref="I672:I748" si="239">G672+H672</f>
        <v>163.4</v>
      </c>
      <c r="J672" s="20">
        <f>'[2]Бюджет 2025 г 1 чтение'!$I$849</f>
        <v>100</v>
      </c>
      <c r="K672" s="19">
        <f>'[2]Бюджет 2025 г 1 чтение'!$J$849</f>
        <v>100</v>
      </c>
    </row>
    <row r="673" spans="1:11" ht="46.5" customHeight="1">
      <c r="A673" s="45" t="s">
        <v>561</v>
      </c>
      <c r="B673" s="107" t="s">
        <v>243</v>
      </c>
      <c r="C673" s="107" t="s">
        <v>270</v>
      </c>
      <c r="D673" s="117" t="s">
        <v>526</v>
      </c>
      <c r="E673" s="107"/>
      <c r="F673" s="107"/>
      <c r="G673" s="19">
        <f t="shared" ref="G673:H675" si="240">G674</f>
        <v>423</v>
      </c>
      <c r="H673" s="19">
        <f t="shared" si="240"/>
        <v>0</v>
      </c>
      <c r="I673" s="12">
        <f t="shared" si="239"/>
        <v>423</v>
      </c>
      <c r="J673" s="19">
        <f t="shared" ref="J673:K675" si="241">J674</f>
        <v>250</v>
      </c>
      <c r="K673" s="19">
        <f t="shared" si="241"/>
        <v>250</v>
      </c>
    </row>
    <row r="674" spans="1:11" ht="38.25" customHeight="1">
      <c r="A674" s="45" t="s">
        <v>259</v>
      </c>
      <c r="B674" s="107" t="s">
        <v>243</v>
      </c>
      <c r="C674" s="107" t="s">
        <v>270</v>
      </c>
      <c r="D674" s="117" t="s">
        <v>526</v>
      </c>
      <c r="E674" s="107" t="s">
        <v>254</v>
      </c>
      <c r="F674" s="107"/>
      <c r="G674" s="19">
        <f t="shared" si="240"/>
        <v>423</v>
      </c>
      <c r="H674" s="19">
        <f t="shared" si="240"/>
        <v>0</v>
      </c>
      <c r="I674" s="12">
        <f t="shared" si="239"/>
        <v>423</v>
      </c>
      <c r="J674" s="19">
        <f t="shared" si="241"/>
        <v>250</v>
      </c>
      <c r="K674" s="19">
        <f t="shared" si="241"/>
        <v>250</v>
      </c>
    </row>
    <row r="675" spans="1:11">
      <c r="A675" s="45" t="s">
        <v>255</v>
      </c>
      <c r="B675" s="107" t="s">
        <v>243</v>
      </c>
      <c r="C675" s="107" t="s">
        <v>270</v>
      </c>
      <c r="D675" s="117" t="s">
        <v>526</v>
      </c>
      <c r="E675" s="107" t="s">
        <v>256</v>
      </c>
      <c r="F675" s="107"/>
      <c r="G675" s="19">
        <f t="shared" si="240"/>
        <v>423</v>
      </c>
      <c r="H675" s="19">
        <f t="shared" si="240"/>
        <v>0</v>
      </c>
      <c r="I675" s="12">
        <f t="shared" si="239"/>
        <v>423</v>
      </c>
      <c r="J675" s="19">
        <f t="shared" si="241"/>
        <v>250</v>
      </c>
      <c r="K675" s="19">
        <f t="shared" si="241"/>
        <v>250</v>
      </c>
    </row>
    <row r="676" spans="1:11">
      <c r="A676" s="45" t="s">
        <v>16</v>
      </c>
      <c r="B676" s="107" t="s">
        <v>243</v>
      </c>
      <c r="C676" s="107" t="s">
        <v>270</v>
      </c>
      <c r="D676" s="117" t="s">
        <v>526</v>
      </c>
      <c r="E676" s="107" t="s">
        <v>256</v>
      </c>
      <c r="F676" s="107" t="s">
        <v>17</v>
      </c>
      <c r="G676" s="19">
        <v>423</v>
      </c>
      <c r="H676" s="19">
        <v>0</v>
      </c>
      <c r="I676" s="12">
        <f t="shared" si="239"/>
        <v>423</v>
      </c>
      <c r="J676" s="20">
        <f>'[2]Бюджет 2025 г 1 чтение'!$I$853</f>
        <v>250</v>
      </c>
      <c r="K676" s="19">
        <f>'[2]Бюджет 2025 г 1 чтение'!$J$853</f>
        <v>250</v>
      </c>
    </row>
    <row r="677" spans="1:11" ht="48" customHeight="1">
      <c r="A677" s="68" t="s">
        <v>285</v>
      </c>
      <c r="B677" s="18" t="s">
        <v>243</v>
      </c>
      <c r="C677" s="18" t="s">
        <v>270</v>
      </c>
      <c r="D677" s="30" t="s">
        <v>286</v>
      </c>
      <c r="E677" s="18"/>
      <c r="F677" s="18"/>
      <c r="G677" s="16">
        <f t="shared" ref="G677:K679" si="242">G678</f>
        <v>1943.1</v>
      </c>
      <c r="H677" s="16">
        <f t="shared" si="242"/>
        <v>0</v>
      </c>
      <c r="I677" s="12">
        <f t="shared" si="239"/>
        <v>1943.1</v>
      </c>
      <c r="J677" s="16">
        <f t="shared" si="242"/>
        <v>1943.1</v>
      </c>
      <c r="K677" s="16">
        <f t="shared" si="242"/>
        <v>1943.1</v>
      </c>
    </row>
    <row r="678" spans="1:11" ht="38.25" customHeight="1">
      <c r="A678" s="44" t="s">
        <v>306</v>
      </c>
      <c r="B678" s="18" t="s">
        <v>243</v>
      </c>
      <c r="C678" s="18" t="s">
        <v>270</v>
      </c>
      <c r="D678" s="30" t="s">
        <v>286</v>
      </c>
      <c r="E678" s="18" t="s">
        <v>254</v>
      </c>
      <c r="F678" s="18"/>
      <c r="G678" s="16">
        <f t="shared" si="242"/>
        <v>1943.1</v>
      </c>
      <c r="H678" s="16">
        <f t="shared" si="242"/>
        <v>0</v>
      </c>
      <c r="I678" s="12">
        <f t="shared" si="239"/>
        <v>1943.1</v>
      </c>
      <c r="J678" s="16">
        <f t="shared" si="242"/>
        <v>1943.1</v>
      </c>
      <c r="K678" s="16">
        <f t="shared" si="242"/>
        <v>1943.1</v>
      </c>
    </row>
    <row r="679" spans="1:11" ht="15.75" customHeight="1">
      <c r="A679" s="44" t="s">
        <v>255</v>
      </c>
      <c r="B679" s="18" t="s">
        <v>243</v>
      </c>
      <c r="C679" s="18" t="s">
        <v>270</v>
      </c>
      <c r="D679" s="30" t="s">
        <v>286</v>
      </c>
      <c r="E679" s="18" t="s">
        <v>256</v>
      </c>
      <c r="F679" s="18"/>
      <c r="G679" s="16">
        <f t="shared" si="242"/>
        <v>1943.1</v>
      </c>
      <c r="H679" s="16">
        <f t="shared" si="242"/>
        <v>0</v>
      </c>
      <c r="I679" s="12">
        <f t="shared" si="239"/>
        <v>1943.1</v>
      </c>
      <c r="J679" s="16">
        <f t="shared" si="242"/>
        <v>1943.1</v>
      </c>
      <c r="K679" s="16">
        <f t="shared" si="242"/>
        <v>1943.1</v>
      </c>
    </row>
    <row r="680" spans="1:11">
      <c r="A680" s="44" t="s">
        <v>18</v>
      </c>
      <c r="B680" s="18" t="s">
        <v>243</v>
      </c>
      <c r="C680" s="18" t="s">
        <v>270</v>
      </c>
      <c r="D680" s="30" t="s">
        <v>286</v>
      </c>
      <c r="E680" s="18" t="s">
        <v>256</v>
      </c>
      <c r="F680" s="18" t="s">
        <v>10</v>
      </c>
      <c r="G680" s="20">
        <f>'[3]Бюджет 2025 г 2 чтение'!$H$883</f>
        <v>1943.1</v>
      </c>
      <c r="H680" s="20"/>
      <c r="I680" s="12">
        <f t="shared" si="239"/>
        <v>1943.1</v>
      </c>
      <c r="J680" s="19">
        <f>'[3]Бюджет 2025 г 2 чтение'!$I$883</f>
        <v>1943.1</v>
      </c>
      <c r="K680" s="26">
        <f>'[3]Бюджет 2025 г 2 чтение'!$J$883</f>
        <v>1943.1</v>
      </c>
    </row>
    <row r="681" spans="1:11" ht="50.25" customHeight="1">
      <c r="A681" s="74" t="s">
        <v>287</v>
      </c>
      <c r="B681" s="18" t="s">
        <v>243</v>
      </c>
      <c r="C681" s="18" t="s">
        <v>270</v>
      </c>
      <c r="D681" s="37" t="s">
        <v>288</v>
      </c>
      <c r="E681" s="24"/>
      <c r="F681" s="24"/>
      <c r="G681" s="16">
        <f t="shared" ref="G681:K682" si="243">G682</f>
        <v>2353.5</v>
      </c>
      <c r="H681" s="16">
        <f t="shared" si="243"/>
        <v>0</v>
      </c>
      <c r="I681" s="12">
        <f t="shared" si="239"/>
        <v>2353.5</v>
      </c>
      <c r="J681" s="16">
        <f t="shared" si="243"/>
        <v>2111.5</v>
      </c>
      <c r="K681" s="16">
        <f t="shared" si="243"/>
        <v>2018.6</v>
      </c>
    </row>
    <row r="682" spans="1:11" ht="40.5" customHeight="1">
      <c r="A682" s="48" t="s">
        <v>306</v>
      </c>
      <c r="B682" s="18" t="s">
        <v>243</v>
      </c>
      <c r="C682" s="18" t="s">
        <v>270</v>
      </c>
      <c r="D682" s="37" t="s">
        <v>288</v>
      </c>
      <c r="E682" s="24" t="s">
        <v>254</v>
      </c>
      <c r="F682" s="24"/>
      <c r="G682" s="16">
        <f t="shared" si="243"/>
        <v>2353.5</v>
      </c>
      <c r="H682" s="16">
        <f t="shared" si="243"/>
        <v>0</v>
      </c>
      <c r="I682" s="12">
        <f t="shared" si="239"/>
        <v>2353.5</v>
      </c>
      <c r="J682" s="16">
        <f t="shared" si="243"/>
        <v>2111.5</v>
      </c>
      <c r="K682" s="16">
        <f t="shared" si="243"/>
        <v>2018.6</v>
      </c>
    </row>
    <row r="683" spans="1:11" ht="12" customHeight="1">
      <c r="A683" s="48" t="s">
        <v>255</v>
      </c>
      <c r="B683" s="18" t="s">
        <v>243</v>
      </c>
      <c r="C683" s="18" t="s">
        <v>270</v>
      </c>
      <c r="D683" s="37" t="s">
        <v>288</v>
      </c>
      <c r="E683" s="24" t="s">
        <v>256</v>
      </c>
      <c r="F683" s="24"/>
      <c r="G683" s="16">
        <f t="shared" ref="G683:K683" si="244">G684+G685+G686</f>
        <v>2353.5</v>
      </c>
      <c r="H683" s="16">
        <f t="shared" si="244"/>
        <v>0</v>
      </c>
      <c r="I683" s="12">
        <f t="shared" si="239"/>
        <v>2353.5</v>
      </c>
      <c r="J683" s="16">
        <f t="shared" si="244"/>
        <v>2111.5</v>
      </c>
      <c r="K683" s="16">
        <f t="shared" si="244"/>
        <v>2018.6</v>
      </c>
    </row>
    <row r="684" spans="1:11">
      <c r="A684" s="48" t="s">
        <v>16</v>
      </c>
      <c r="B684" s="18" t="s">
        <v>243</v>
      </c>
      <c r="C684" s="18" t="s">
        <v>270</v>
      </c>
      <c r="D684" s="37" t="s">
        <v>288</v>
      </c>
      <c r="E684" s="24" t="s">
        <v>256</v>
      </c>
      <c r="F684" s="24" t="s">
        <v>17</v>
      </c>
      <c r="G684" s="22">
        <f>'[3]Бюджет 2025 г 2 чтение'!$H$887</f>
        <v>23.5</v>
      </c>
      <c r="H684" s="22"/>
      <c r="I684" s="12">
        <f t="shared" si="239"/>
        <v>23.5</v>
      </c>
      <c r="J684" s="26">
        <f>'[3]Бюджет 2025 г 2 чтение'!$I$887</f>
        <v>21.1</v>
      </c>
      <c r="K684" s="26">
        <f>'[3]Бюджет 2025 г 2 чтение'!$J$887</f>
        <v>20.2</v>
      </c>
    </row>
    <row r="685" spans="1:11">
      <c r="A685" s="48" t="s">
        <v>18</v>
      </c>
      <c r="B685" s="18" t="s">
        <v>243</v>
      </c>
      <c r="C685" s="18" t="s">
        <v>270</v>
      </c>
      <c r="D685" s="37" t="s">
        <v>288</v>
      </c>
      <c r="E685" s="24" t="s">
        <v>256</v>
      </c>
      <c r="F685" s="24" t="s">
        <v>10</v>
      </c>
      <c r="G685" s="22">
        <f>'[3]Бюджет 2025 г 2 чтение'!$H$888</f>
        <v>209.7</v>
      </c>
      <c r="H685" s="22"/>
      <c r="I685" s="12">
        <f t="shared" si="239"/>
        <v>209.7</v>
      </c>
      <c r="J685" s="26">
        <f>'[3]Бюджет 2025 г 2 чтение'!$I$888</f>
        <v>209</v>
      </c>
      <c r="K685" s="26">
        <f>'[3]Бюджет 2025 г 2 чтение'!$J$888</f>
        <v>199.8</v>
      </c>
    </row>
    <row r="686" spans="1:11">
      <c r="A686" s="48" t="s">
        <v>19</v>
      </c>
      <c r="B686" s="18" t="s">
        <v>243</v>
      </c>
      <c r="C686" s="18" t="s">
        <v>270</v>
      </c>
      <c r="D686" s="37" t="s">
        <v>288</v>
      </c>
      <c r="E686" s="24" t="s">
        <v>256</v>
      </c>
      <c r="F686" s="24" t="s">
        <v>11</v>
      </c>
      <c r="G686" s="22">
        <f>'[3]Бюджет 2025 г 2 чтение'!$H$889</f>
        <v>2120.3000000000002</v>
      </c>
      <c r="H686" s="22"/>
      <c r="I686" s="12">
        <f t="shared" si="239"/>
        <v>2120.3000000000002</v>
      </c>
      <c r="J686" s="26">
        <f>'[3]Бюджет 2025 г 2 чтение'!$I$889</f>
        <v>1881.4</v>
      </c>
      <c r="K686" s="26">
        <f>'[3]Бюджет 2025 г 2 чтение'!$J$889</f>
        <v>1798.6</v>
      </c>
    </row>
    <row r="687" spans="1:11" ht="36">
      <c r="A687" s="165" t="s">
        <v>289</v>
      </c>
      <c r="B687" s="18" t="s">
        <v>243</v>
      </c>
      <c r="C687" s="18" t="s">
        <v>270</v>
      </c>
      <c r="D687" s="30" t="s">
        <v>290</v>
      </c>
      <c r="E687" s="18"/>
      <c r="F687" s="18"/>
      <c r="G687" s="16">
        <f t="shared" ref="G687:K689" si="245">G688</f>
        <v>1943.1</v>
      </c>
      <c r="H687" s="16">
        <f t="shared" si="245"/>
        <v>0</v>
      </c>
      <c r="I687" s="12">
        <f t="shared" si="239"/>
        <v>1943.1</v>
      </c>
      <c r="J687" s="16">
        <f t="shared" si="245"/>
        <v>1943.1</v>
      </c>
      <c r="K687" s="16">
        <f t="shared" si="245"/>
        <v>1943.1</v>
      </c>
    </row>
    <row r="688" spans="1:11" ht="35.25" customHeight="1">
      <c r="A688" s="60" t="s">
        <v>259</v>
      </c>
      <c r="B688" s="18" t="s">
        <v>243</v>
      </c>
      <c r="C688" s="18" t="s">
        <v>270</v>
      </c>
      <c r="D688" s="30" t="s">
        <v>290</v>
      </c>
      <c r="E688" s="18" t="s">
        <v>254</v>
      </c>
      <c r="F688" s="18"/>
      <c r="G688" s="16">
        <f t="shared" si="245"/>
        <v>1943.1</v>
      </c>
      <c r="H688" s="16">
        <f t="shared" si="245"/>
        <v>0</v>
      </c>
      <c r="I688" s="12">
        <f t="shared" si="239"/>
        <v>1943.1</v>
      </c>
      <c r="J688" s="16">
        <f t="shared" si="245"/>
        <v>1943.1</v>
      </c>
      <c r="K688" s="16">
        <f t="shared" si="245"/>
        <v>1943.1</v>
      </c>
    </row>
    <row r="689" spans="1:11" ht="15.75" customHeight="1">
      <c r="A689" s="60" t="s">
        <v>255</v>
      </c>
      <c r="B689" s="18" t="s">
        <v>243</v>
      </c>
      <c r="C689" s="18" t="s">
        <v>270</v>
      </c>
      <c r="D689" s="30" t="s">
        <v>290</v>
      </c>
      <c r="E689" s="18" t="s">
        <v>256</v>
      </c>
      <c r="F689" s="18"/>
      <c r="G689" s="16">
        <f t="shared" si="245"/>
        <v>1943.1</v>
      </c>
      <c r="H689" s="16">
        <f t="shared" si="245"/>
        <v>0</v>
      </c>
      <c r="I689" s="12">
        <f t="shared" si="239"/>
        <v>1943.1</v>
      </c>
      <c r="J689" s="16">
        <f t="shared" si="245"/>
        <v>1943.1</v>
      </c>
      <c r="K689" s="16">
        <f t="shared" si="245"/>
        <v>1943.1</v>
      </c>
    </row>
    <row r="690" spans="1:11">
      <c r="A690" s="60" t="s">
        <v>16</v>
      </c>
      <c r="B690" s="18" t="s">
        <v>243</v>
      </c>
      <c r="C690" s="18" t="s">
        <v>270</v>
      </c>
      <c r="D690" s="30" t="s">
        <v>290</v>
      </c>
      <c r="E690" s="18" t="s">
        <v>256</v>
      </c>
      <c r="F690" s="18" t="s">
        <v>17</v>
      </c>
      <c r="G690" s="64">
        <f>'[3]Бюджет 2025 г 2 чтение'!$H$857</f>
        <v>1943.1</v>
      </c>
      <c r="H690" s="64"/>
      <c r="I690" s="12">
        <f t="shared" si="239"/>
        <v>1943.1</v>
      </c>
      <c r="J690" s="19">
        <f>'[3]Бюджет 2025 г 2 чтение'!$I$858</f>
        <v>1943.1</v>
      </c>
      <c r="K690" s="19">
        <f>'[3]Бюджет 2025 г 2 чтение'!$J$858</f>
        <v>1943.1</v>
      </c>
    </row>
    <row r="691" spans="1:11" ht="22.5" customHeight="1">
      <c r="A691" s="60" t="s">
        <v>291</v>
      </c>
      <c r="B691" s="34" t="s">
        <v>243</v>
      </c>
      <c r="C691" s="34" t="s">
        <v>270</v>
      </c>
      <c r="D691" s="30" t="s">
        <v>292</v>
      </c>
      <c r="E691" s="18" t="s">
        <v>64</v>
      </c>
      <c r="F691" s="34"/>
      <c r="G691" s="16">
        <f t="shared" ref="G691:K693" si="246">G692</f>
        <v>2506.4</v>
      </c>
      <c r="H691" s="16">
        <f t="shared" si="246"/>
        <v>15</v>
      </c>
      <c r="I691" s="12">
        <f t="shared" si="239"/>
        <v>2521.4</v>
      </c>
      <c r="J691" s="16">
        <f t="shared" si="246"/>
        <v>1400</v>
      </c>
      <c r="K691" s="16">
        <f t="shared" si="246"/>
        <v>1400</v>
      </c>
    </row>
    <row r="692" spans="1:11" ht="39" customHeight="1">
      <c r="A692" s="60" t="s">
        <v>259</v>
      </c>
      <c r="B692" s="18" t="s">
        <v>243</v>
      </c>
      <c r="C692" s="18" t="s">
        <v>270</v>
      </c>
      <c r="D692" s="30" t="s">
        <v>292</v>
      </c>
      <c r="E692" s="18" t="s">
        <v>254</v>
      </c>
      <c r="F692" s="18"/>
      <c r="G692" s="16">
        <f t="shared" si="246"/>
        <v>2506.4</v>
      </c>
      <c r="H692" s="16">
        <f t="shared" si="246"/>
        <v>15</v>
      </c>
      <c r="I692" s="12">
        <f t="shared" si="239"/>
        <v>2521.4</v>
      </c>
      <c r="J692" s="16">
        <f t="shared" si="246"/>
        <v>1400</v>
      </c>
      <c r="K692" s="16">
        <f t="shared" si="246"/>
        <v>1400</v>
      </c>
    </row>
    <row r="693" spans="1:11" ht="14.25" customHeight="1">
      <c r="A693" s="60" t="s">
        <v>255</v>
      </c>
      <c r="B693" s="18" t="s">
        <v>243</v>
      </c>
      <c r="C693" s="18" t="s">
        <v>270</v>
      </c>
      <c r="D693" s="30" t="s">
        <v>292</v>
      </c>
      <c r="E693" s="18" t="s">
        <v>256</v>
      </c>
      <c r="F693" s="18"/>
      <c r="G693" s="16">
        <f t="shared" si="246"/>
        <v>2506.4</v>
      </c>
      <c r="H693" s="16">
        <f t="shared" si="246"/>
        <v>15</v>
      </c>
      <c r="I693" s="12">
        <f t="shared" si="239"/>
        <v>2521.4</v>
      </c>
      <c r="J693" s="16">
        <f t="shared" si="246"/>
        <v>1400</v>
      </c>
      <c r="K693" s="16">
        <f t="shared" si="246"/>
        <v>1400</v>
      </c>
    </row>
    <row r="694" spans="1:11">
      <c r="A694" s="60" t="s">
        <v>16</v>
      </c>
      <c r="B694" s="18" t="s">
        <v>243</v>
      </c>
      <c r="C694" s="18" t="s">
        <v>270</v>
      </c>
      <c r="D694" s="30" t="s">
        <v>292</v>
      </c>
      <c r="E694" s="18" t="s">
        <v>256</v>
      </c>
      <c r="F694" s="18" t="s">
        <v>17</v>
      </c>
      <c r="G694" s="20">
        <v>2506.4</v>
      </c>
      <c r="H694" s="20">
        <f>'[8]Поправки сентябрь'!$I$870</f>
        <v>15</v>
      </c>
      <c r="I694" s="12">
        <f t="shared" si="239"/>
        <v>2521.4</v>
      </c>
      <c r="J694" s="19">
        <f>'[2]Бюджет 2025 г 1 чтение'!$I$861</f>
        <v>1400</v>
      </c>
      <c r="K694" s="19">
        <f>'[2]Бюджет 2025 г 1 чтение'!$J$861</f>
        <v>1400</v>
      </c>
    </row>
    <row r="695" spans="1:11" ht="71.25" customHeight="1">
      <c r="A695" s="159" t="s">
        <v>293</v>
      </c>
      <c r="B695" s="18" t="s">
        <v>243</v>
      </c>
      <c r="C695" s="18" t="s">
        <v>270</v>
      </c>
      <c r="D695" s="30" t="s">
        <v>294</v>
      </c>
      <c r="E695" s="18" t="s">
        <v>64</v>
      </c>
      <c r="F695" s="18"/>
      <c r="G695" s="16">
        <f t="shared" ref="G695:K697" si="247">G696</f>
        <v>97869.7</v>
      </c>
      <c r="H695" s="16">
        <f t="shared" si="247"/>
        <v>0</v>
      </c>
      <c r="I695" s="12">
        <f t="shared" si="239"/>
        <v>97869.7</v>
      </c>
      <c r="J695" s="16">
        <f t="shared" si="247"/>
        <v>97845.8</v>
      </c>
      <c r="K695" s="16">
        <f t="shared" si="247"/>
        <v>97845.8</v>
      </c>
    </row>
    <row r="696" spans="1:11" ht="35.25" customHeight="1">
      <c r="A696" s="44" t="s">
        <v>306</v>
      </c>
      <c r="B696" s="18" t="s">
        <v>243</v>
      </c>
      <c r="C696" s="18" t="s">
        <v>270</v>
      </c>
      <c r="D696" s="30" t="s">
        <v>294</v>
      </c>
      <c r="E696" s="18" t="s">
        <v>254</v>
      </c>
      <c r="F696" s="18"/>
      <c r="G696" s="16">
        <f t="shared" si="247"/>
        <v>97869.7</v>
      </c>
      <c r="H696" s="16">
        <f t="shared" si="247"/>
        <v>0</v>
      </c>
      <c r="I696" s="12">
        <f t="shared" si="239"/>
        <v>97869.7</v>
      </c>
      <c r="J696" s="16">
        <f t="shared" si="247"/>
        <v>97845.8</v>
      </c>
      <c r="K696" s="16">
        <f t="shared" si="247"/>
        <v>97845.8</v>
      </c>
    </row>
    <row r="697" spans="1:11" ht="14.25" customHeight="1">
      <c r="A697" s="44" t="s">
        <v>255</v>
      </c>
      <c r="B697" s="18" t="s">
        <v>243</v>
      </c>
      <c r="C697" s="18" t="s">
        <v>270</v>
      </c>
      <c r="D697" s="30" t="s">
        <v>294</v>
      </c>
      <c r="E697" s="18" t="s">
        <v>256</v>
      </c>
      <c r="F697" s="18"/>
      <c r="G697" s="16">
        <f t="shared" si="247"/>
        <v>97869.7</v>
      </c>
      <c r="H697" s="16">
        <f t="shared" si="247"/>
        <v>0</v>
      </c>
      <c r="I697" s="12">
        <f t="shared" si="239"/>
        <v>97869.7</v>
      </c>
      <c r="J697" s="16">
        <f t="shared" si="247"/>
        <v>97845.8</v>
      </c>
      <c r="K697" s="16">
        <f t="shared" si="247"/>
        <v>97845.8</v>
      </c>
    </row>
    <row r="698" spans="1:11">
      <c r="A698" s="44" t="s">
        <v>18</v>
      </c>
      <c r="B698" s="18" t="s">
        <v>243</v>
      </c>
      <c r="C698" s="18" t="s">
        <v>270</v>
      </c>
      <c r="D698" s="30" t="s">
        <v>294</v>
      </c>
      <c r="E698" s="18" t="s">
        <v>256</v>
      </c>
      <c r="F698" s="18" t="s">
        <v>10</v>
      </c>
      <c r="G698" s="149">
        <f>'[3]Бюджет 2025 г 2 чтение'!$H$875</f>
        <v>97869.7</v>
      </c>
      <c r="H698" s="149"/>
      <c r="I698" s="12">
        <f t="shared" si="239"/>
        <v>97869.7</v>
      </c>
      <c r="J698" s="20">
        <f>'[3]Бюджет 2025 г 2 чтение'!$I$875</f>
        <v>97845.8</v>
      </c>
      <c r="K698" s="19">
        <f>'[3]Бюджет 2025 г 2 чтение'!$J$875</f>
        <v>97845.8</v>
      </c>
    </row>
    <row r="699" spans="1:11" ht="76.5">
      <c r="A699" s="184" t="s">
        <v>646</v>
      </c>
      <c r="B699" s="151" t="s">
        <v>243</v>
      </c>
      <c r="C699" s="151" t="s">
        <v>270</v>
      </c>
      <c r="D699" s="117" t="s">
        <v>688</v>
      </c>
      <c r="E699" s="151"/>
      <c r="F699" s="151"/>
      <c r="G699" s="149">
        <f>G700</f>
        <v>1491.3000000000002</v>
      </c>
      <c r="H699" s="149">
        <f>H700</f>
        <v>0</v>
      </c>
      <c r="I699" s="185">
        <f t="shared" si="239"/>
        <v>1491.3000000000002</v>
      </c>
      <c r="J699" s="155">
        <f>J700</f>
        <v>1513.8999999999999</v>
      </c>
      <c r="K699" s="155">
        <f>K700</f>
        <v>1541.3</v>
      </c>
    </row>
    <row r="700" spans="1:11" ht="38.25">
      <c r="A700" s="108" t="s">
        <v>306</v>
      </c>
      <c r="B700" s="151" t="s">
        <v>243</v>
      </c>
      <c r="C700" s="151" t="s">
        <v>270</v>
      </c>
      <c r="D700" s="117" t="s">
        <v>688</v>
      </c>
      <c r="E700" s="113" t="s">
        <v>254</v>
      </c>
      <c r="F700" s="113"/>
      <c r="G700" s="149">
        <f>G701</f>
        <v>1491.3000000000002</v>
      </c>
      <c r="H700" s="149">
        <f>H701</f>
        <v>0</v>
      </c>
      <c r="I700" s="185">
        <f t="shared" si="239"/>
        <v>1491.3000000000002</v>
      </c>
      <c r="J700" s="155">
        <f>J701</f>
        <v>1513.8999999999999</v>
      </c>
      <c r="K700" s="155">
        <f>K701</f>
        <v>1541.3</v>
      </c>
    </row>
    <row r="701" spans="1:11">
      <c r="A701" s="108" t="s">
        <v>255</v>
      </c>
      <c r="B701" s="151" t="s">
        <v>243</v>
      </c>
      <c r="C701" s="151" t="s">
        <v>270</v>
      </c>
      <c r="D701" s="117" t="s">
        <v>688</v>
      </c>
      <c r="E701" s="113" t="s">
        <v>256</v>
      </c>
      <c r="F701" s="113"/>
      <c r="G701" s="149">
        <f>G702+G703</f>
        <v>1491.3000000000002</v>
      </c>
      <c r="H701" s="149">
        <f>H702+H703</f>
        <v>0</v>
      </c>
      <c r="I701" s="185">
        <f t="shared" si="239"/>
        <v>1491.3000000000002</v>
      </c>
      <c r="J701" s="155">
        <f>J702+J703</f>
        <v>1513.8999999999999</v>
      </c>
      <c r="K701" s="155">
        <f>K702+K703</f>
        <v>1541.3</v>
      </c>
    </row>
    <row r="702" spans="1:11">
      <c r="A702" s="108" t="s">
        <v>18</v>
      </c>
      <c r="B702" s="151" t="s">
        <v>243</v>
      </c>
      <c r="C702" s="151" t="s">
        <v>270</v>
      </c>
      <c r="D702" s="117" t="s">
        <v>688</v>
      </c>
      <c r="E702" s="113" t="s">
        <v>256</v>
      </c>
      <c r="F702" s="113" t="s">
        <v>10</v>
      </c>
      <c r="G702" s="149">
        <v>14.9</v>
      </c>
      <c r="H702" s="149">
        <v>0</v>
      </c>
      <c r="I702" s="185">
        <f t="shared" si="239"/>
        <v>14.9</v>
      </c>
      <c r="J702" s="155">
        <f>'[4]Поправки февраль'!$K$874</f>
        <v>15.1</v>
      </c>
      <c r="K702" s="154">
        <f>'[4]Поправки февраль'!$L$874</f>
        <v>30.8</v>
      </c>
    </row>
    <row r="703" spans="1:11">
      <c r="A703" s="108" t="s">
        <v>19</v>
      </c>
      <c r="B703" s="151" t="s">
        <v>243</v>
      </c>
      <c r="C703" s="151" t="s">
        <v>270</v>
      </c>
      <c r="D703" s="117" t="s">
        <v>688</v>
      </c>
      <c r="E703" s="113" t="s">
        <v>256</v>
      </c>
      <c r="F703" s="113" t="s">
        <v>11</v>
      </c>
      <c r="G703" s="149">
        <v>1476.4</v>
      </c>
      <c r="H703" s="149">
        <v>0</v>
      </c>
      <c r="I703" s="185">
        <f t="shared" si="239"/>
        <v>1476.4</v>
      </c>
      <c r="J703" s="155">
        <f>'[4]Поправки февраль'!$K$875</f>
        <v>1498.8</v>
      </c>
      <c r="K703" s="154">
        <f>'[4]Поправки февраль'!$L$875</f>
        <v>1510.5</v>
      </c>
    </row>
    <row r="704" spans="1:11" ht="76.5" hidden="1">
      <c r="A704" s="45" t="s">
        <v>646</v>
      </c>
      <c r="B704" s="18" t="s">
        <v>243</v>
      </c>
      <c r="C704" s="18" t="s">
        <v>270</v>
      </c>
      <c r="D704" s="117" t="s">
        <v>647</v>
      </c>
      <c r="E704" s="18"/>
      <c r="F704" s="18"/>
      <c r="G704" s="64">
        <f>G705</f>
        <v>0</v>
      </c>
      <c r="H704" s="64">
        <f>H705</f>
        <v>0</v>
      </c>
      <c r="I704" s="12">
        <f t="shared" si="239"/>
        <v>0</v>
      </c>
      <c r="J704" s="64">
        <f t="shared" ref="J704:K705" si="248">J705</f>
        <v>0</v>
      </c>
      <c r="K704" s="64">
        <f t="shared" si="248"/>
        <v>0</v>
      </c>
    </row>
    <row r="705" spans="1:11" ht="38.25" hidden="1">
      <c r="A705" s="108" t="s">
        <v>306</v>
      </c>
      <c r="B705" s="18" t="s">
        <v>243</v>
      </c>
      <c r="C705" s="18" t="s">
        <v>270</v>
      </c>
      <c r="D705" s="117" t="s">
        <v>647</v>
      </c>
      <c r="E705" s="134" t="s">
        <v>254</v>
      </c>
      <c r="F705" s="134"/>
      <c r="G705" s="64">
        <f>G706</f>
        <v>0</v>
      </c>
      <c r="H705" s="64">
        <f>H706</f>
        <v>0</v>
      </c>
      <c r="I705" s="12">
        <f t="shared" si="239"/>
        <v>0</v>
      </c>
      <c r="J705" s="64">
        <f t="shared" si="248"/>
        <v>0</v>
      </c>
      <c r="K705" s="64">
        <f t="shared" si="248"/>
        <v>0</v>
      </c>
    </row>
    <row r="706" spans="1:11" hidden="1">
      <c r="A706" s="108" t="s">
        <v>255</v>
      </c>
      <c r="B706" s="18" t="s">
        <v>243</v>
      </c>
      <c r="C706" s="18" t="s">
        <v>270</v>
      </c>
      <c r="D706" s="117" t="s">
        <v>647</v>
      </c>
      <c r="E706" s="134" t="s">
        <v>256</v>
      </c>
      <c r="F706" s="134"/>
      <c r="G706" s="64">
        <f>G707+G708</f>
        <v>0</v>
      </c>
      <c r="H706" s="64">
        <f>H707+H708</f>
        <v>0</v>
      </c>
      <c r="I706" s="12">
        <f t="shared" si="239"/>
        <v>0</v>
      </c>
      <c r="J706" s="64">
        <f t="shared" ref="J706:K706" si="249">J707+J708</f>
        <v>0</v>
      </c>
      <c r="K706" s="64">
        <f t="shared" si="249"/>
        <v>0</v>
      </c>
    </row>
    <row r="707" spans="1:11" hidden="1">
      <c r="A707" s="108" t="s">
        <v>18</v>
      </c>
      <c r="B707" s="18" t="s">
        <v>243</v>
      </c>
      <c r="C707" s="18" t="s">
        <v>270</v>
      </c>
      <c r="D707" s="117" t="s">
        <v>647</v>
      </c>
      <c r="E707" s="134" t="s">
        <v>256</v>
      </c>
      <c r="F707" s="134" t="s">
        <v>10</v>
      </c>
      <c r="G707" s="64">
        <v>0</v>
      </c>
      <c r="H707" s="64">
        <v>0</v>
      </c>
      <c r="I707" s="12">
        <f t="shared" si="239"/>
        <v>0</v>
      </c>
      <c r="J707" s="20">
        <f>'[4]Поправки февраль'!$K$879</f>
        <v>0</v>
      </c>
      <c r="K707" s="19">
        <f>'[4]Поправки февраль'!$L$879</f>
        <v>0</v>
      </c>
    </row>
    <row r="708" spans="1:11" hidden="1">
      <c r="A708" s="108" t="s">
        <v>19</v>
      </c>
      <c r="B708" s="18" t="s">
        <v>243</v>
      </c>
      <c r="C708" s="18" t="s">
        <v>270</v>
      </c>
      <c r="D708" s="117" t="s">
        <v>647</v>
      </c>
      <c r="E708" s="134" t="s">
        <v>256</v>
      </c>
      <c r="F708" s="134" t="s">
        <v>11</v>
      </c>
      <c r="G708" s="64">
        <v>0</v>
      </c>
      <c r="H708" s="64">
        <v>0</v>
      </c>
      <c r="I708" s="12">
        <f t="shared" si="239"/>
        <v>0</v>
      </c>
      <c r="J708" s="20">
        <f>'[4]Поправки февраль'!$K$880</f>
        <v>0</v>
      </c>
      <c r="K708" s="19">
        <f>'[4]Поправки февраль'!$L$880</f>
        <v>0</v>
      </c>
    </row>
    <row r="709" spans="1:11" s="186" customFormat="1" ht="89.25">
      <c r="A709" s="108" t="s">
        <v>679</v>
      </c>
      <c r="B709" s="151" t="s">
        <v>243</v>
      </c>
      <c r="C709" s="151" t="s">
        <v>270</v>
      </c>
      <c r="D709" s="117" t="s">
        <v>687</v>
      </c>
      <c r="E709" s="113"/>
      <c r="F709" s="113"/>
      <c r="G709" s="149">
        <f t="shared" ref="G709:H711" si="250">G710</f>
        <v>546.79999999999995</v>
      </c>
      <c r="H709" s="149">
        <f t="shared" si="250"/>
        <v>0</v>
      </c>
      <c r="I709" s="185">
        <f t="shared" si="239"/>
        <v>546.79999999999995</v>
      </c>
      <c r="J709" s="155">
        <f t="shared" ref="J709:K711" si="251">J710</f>
        <v>546.79999999999995</v>
      </c>
      <c r="K709" s="155">
        <f t="shared" si="251"/>
        <v>546.79999999999995</v>
      </c>
    </row>
    <row r="710" spans="1:11" s="186" customFormat="1" ht="38.25">
      <c r="A710" s="108" t="s">
        <v>306</v>
      </c>
      <c r="B710" s="151" t="s">
        <v>243</v>
      </c>
      <c r="C710" s="151" t="s">
        <v>270</v>
      </c>
      <c r="D710" s="117" t="s">
        <v>687</v>
      </c>
      <c r="E710" s="113" t="s">
        <v>254</v>
      </c>
      <c r="F710" s="113"/>
      <c r="G710" s="149">
        <f t="shared" si="250"/>
        <v>546.79999999999995</v>
      </c>
      <c r="H710" s="149">
        <f t="shared" si="250"/>
        <v>0</v>
      </c>
      <c r="I710" s="185">
        <f t="shared" si="239"/>
        <v>546.79999999999995</v>
      </c>
      <c r="J710" s="155">
        <f t="shared" si="251"/>
        <v>546.79999999999995</v>
      </c>
      <c r="K710" s="155">
        <f t="shared" si="251"/>
        <v>546.79999999999995</v>
      </c>
    </row>
    <row r="711" spans="1:11" s="186" customFormat="1">
      <c r="A711" s="108" t="s">
        <v>255</v>
      </c>
      <c r="B711" s="151" t="s">
        <v>243</v>
      </c>
      <c r="C711" s="151" t="s">
        <v>270</v>
      </c>
      <c r="D711" s="117" t="s">
        <v>687</v>
      </c>
      <c r="E711" s="113" t="s">
        <v>256</v>
      </c>
      <c r="F711" s="113"/>
      <c r="G711" s="149">
        <f t="shared" si="250"/>
        <v>546.79999999999995</v>
      </c>
      <c r="H711" s="149">
        <f t="shared" si="250"/>
        <v>0</v>
      </c>
      <c r="I711" s="185">
        <f t="shared" si="239"/>
        <v>546.79999999999995</v>
      </c>
      <c r="J711" s="155">
        <f t="shared" si="251"/>
        <v>546.79999999999995</v>
      </c>
      <c r="K711" s="155">
        <f t="shared" si="251"/>
        <v>546.79999999999995</v>
      </c>
    </row>
    <row r="712" spans="1:11" s="186" customFormat="1">
      <c r="A712" s="108" t="s">
        <v>19</v>
      </c>
      <c r="B712" s="151" t="s">
        <v>243</v>
      </c>
      <c r="C712" s="151" t="s">
        <v>270</v>
      </c>
      <c r="D712" s="117" t="s">
        <v>687</v>
      </c>
      <c r="E712" s="113" t="s">
        <v>256</v>
      </c>
      <c r="F712" s="113" t="s">
        <v>11</v>
      </c>
      <c r="G712" s="149">
        <v>546.79999999999995</v>
      </c>
      <c r="H712" s="149">
        <v>0</v>
      </c>
      <c r="I712" s="185">
        <f t="shared" si="239"/>
        <v>546.79999999999995</v>
      </c>
      <c r="J712" s="155">
        <f>'[4]Поправки февраль'!$K$884</f>
        <v>546.79999999999995</v>
      </c>
      <c r="K712" s="154">
        <f>'[4]Поправки февраль'!$L$884</f>
        <v>546.79999999999995</v>
      </c>
    </row>
    <row r="713" spans="1:11" s="186" customFormat="1" ht="89.25" hidden="1">
      <c r="A713" s="108" t="s">
        <v>679</v>
      </c>
      <c r="B713" s="151" t="s">
        <v>243</v>
      </c>
      <c r="C713" s="151" t="s">
        <v>270</v>
      </c>
      <c r="D713" s="117" t="s">
        <v>680</v>
      </c>
      <c r="E713" s="113"/>
      <c r="F713" s="113"/>
      <c r="G713" s="149">
        <f t="shared" ref="G713:K715" si="252">G714</f>
        <v>0</v>
      </c>
      <c r="H713" s="149">
        <f t="shared" si="252"/>
        <v>0</v>
      </c>
      <c r="I713" s="185">
        <f t="shared" si="239"/>
        <v>0</v>
      </c>
      <c r="J713" s="149">
        <f t="shared" si="252"/>
        <v>0</v>
      </c>
      <c r="K713" s="149">
        <f t="shared" si="252"/>
        <v>0</v>
      </c>
    </row>
    <row r="714" spans="1:11" s="186" customFormat="1" ht="38.25" hidden="1">
      <c r="A714" s="108" t="s">
        <v>306</v>
      </c>
      <c r="B714" s="151" t="s">
        <v>243</v>
      </c>
      <c r="C714" s="151" t="s">
        <v>270</v>
      </c>
      <c r="D714" s="117" t="s">
        <v>680</v>
      </c>
      <c r="E714" s="113" t="s">
        <v>254</v>
      </c>
      <c r="F714" s="113"/>
      <c r="G714" s="149">
        <f t="shared" si="252"/>
        <v>0</v>
      </c>
      <c r="H714" s="149">
        <f t="shared" si="252"/>
        <v>0</v>
      </c>
      <c r="I714" s="185">
        <f t="shared" si="239"/>
        <v>0</v>
      </c>
      <c r="J714" s="149">
        <f t="shared" si="252"/>
        <v>0</v>
      </c>
      <c r="K714" s="149">
        <f t="shared" si="252"/>
        <v>0</v>
      </c>
    </row>
    <row r="715" spans="1:11" s="186" customFormat="1" hidden="1">
      <c r="A715" s="108" t="s">
        <v>255</v>
      </c>
      <c r="B715" s="151" t="s">
        <v>243</v>
      </c>
      <c r="C715" s="151" t="s">
        <v>270</v>
      </c>
      <c r="D715" s="117" t="s">
        <v>680</v>
      </c>
      <c r="E715" s="113" t="s">
        <v>256</v>
      </c>
      <c r="F715" s="113"/>
      <c r="G715" s="149">
        <f t="shared" si="252"/>
        <v>0</v>
      </c>
      <c r="H715" s="149">
        <f t="shared" si="252"/>
        <v>0</v>
      </c>
      <c r="I715" s="185">
        <f t="shared" si="239"/>
        <v>0</v>
      </c>
      <c r="J715" s="149">
        <f t="shared" si="252"/>
        <v>0</v>
      </c>
      <c r="K715" s="149">
        <f t="shared" si="252"/>
        <v>0</v>
      </c>
    </row>
    <row r="716" spans="1:11" s="186" customFormat="1" hidden="1">
      <c r="A716" s="108" t="s">
        <v>19</v>
      </c>
      <c r="B716" s="151" t="s">
        <v>243</v>
      </c>
      <c r="C716" s="151" t="s">
        <v>270</v>
      </c>
      <c r="D716" s="117" t="s">
        <v>680</v>
      </c>
      <c r="E716" s="113" t="s">
        <v>256</v>
      </c>
      <c r="F716" s="113" t="s">
        <v>11</v>
      </c>
      <c r="G716" s="149">
        <v>0</v>
      </c>
      <c r="H716" s="149">
        <v>0</v>
      </c>
      <c r="I716" s="185">
        <f t="shared" si="239"/>
        <v>0</v>
      </c>
      <c r="J716" s="155">
        <f>'[4]Поправки февраль'!$K$888</f>
        <v>0</v>
      </c>
      <c r="K716" s="154">
        <f>'[4]Поправки февраль'!$L$888</f>
        <v>0</v>
      </c>
    </row>
    <row r="717" spans="1:11" ht="90.75" customHeight="1">
      <c r="A717" s="74" t="s">
        <v>624</v>
      </c>
      <c r="B717" s="18" t="s">
        <v>243</v>
      </c>
      <c r="C717" s="18" t="s">
        <v>270</v>
      </c>
      <c r="D717" s="117" t="s">
        <v>625</v>
      </c>
      <c r="E717" s="134"/>
      <c r="F717" s="134"/>
      <c r="G717" s="64">
        <f t="shared" ref="G717:K719" si="253">G718</f>
        <v>150.6</v>
      </c>
      <c r="H717" s="64">
        <f t="shared" si="253"/>
        <v>0</v>
      </c>
      <c r="I717" s="12">
        <f t="shared" si="239"/>
        <v>150.6</v>
      </c>
      <c r="J717" s="22">
        <f t="shared" si="253"/>
        <v>150.6</v>
      </c>
      <c r="K717" s="22">
        <f t="shared" si="253"/>
        <v>150.6</v>
      </c>
    </row>
    <row r="718" spans="1:11" ht="38.25">
      <c r="A718" s="108" t="s">
        <v>306</v>
      </c>
      <c r="B718" s="18" t="s">
        <v>243</v>
      </c>
      <c r="C718" s="18" t="s">
        <v>270</v>
      </c>
      <c r="D718" s="117" t="s">
        <v>625</v>
      </c>
      <c r="E718" s="134" t="s">
        <v>254</v>
      </c>
      <c r="F718" s="134"/>
      <c r="G718" s="64">
        <f t="shared" si="253"/>
        <v>150.6</v>
      </c>
      <c r="H718" s="64">
        <f t="shared" si="253"/>
        <v>0</v>
      </c>
      <c r="I718" s="12">
        <f t="shared" si="239"/>
        <v>150.6</v>
      </c>
      <c r="J718" s="22">
        <f t="shared" si="253"/>
        <v>150.6</v>
      </c>
      <c r="K718" s="22">
        <f t="shared" si="253"/>
        <v>150.6</v>
      </c>
    </row>
    <row r="719" spans="1:11">
      <c r="A719" s="108" t="s">
        <v>255</v>
      </c>
      <c r="B719" s="18" t="s">
        <v>243</v>
      </c>
      <c r="C719" s="18" t="s">
        <v>270</v>
      </c>
      <c r="D719" s="117" t="s">
        <v>625</v>
      </c>
      <c r="E719" s="134" t="s">
        <v>256</v>
      </c>
      <c r="F719" s="134"/>
      <c r="G719" s="64">
        <f t="shared" si="253"/>
        <v>150.6</v>
      </c>
      <c r="H719" s="64">
        <f t="shared" si="253"/>
        <v>0</v>
      </c>
      <c r="I719" s="12">
        <f t="shared" si="239"/>
        <v>150.6</v>
      </c>
      <c r="J719" s="22">
        <f t="shared" si="253"/>
        <v>150.6</v>
      </c>
      <c r="K719" s="22">
        <f t="shared" si="253"/>
        <v>150.6</v>
      </c>
    </row>
    <row r="720" spans="1:11">
      <c r="A720" s="108" t="s">
        <v>18</v>
      </c>
      <c r="B720" s="18" t="s">
        <v>243</v>
      </c>
      <c r="C720" s="18" t="s">
        <v>270</v>
      </c>
      <c r="D720" s="117" t="s">
        <v>625</v>
      </c>
      <c r="E720" s="134" t="s">
        <v>256</v>
      </c>
      <c r="F720" s="134" t="s">
        <v>10</v>
      </c>
      <c r="G720" s="64">
        <f>'[2]Бюджет 2025 г 1 чтение'!$H$874</f>
        <v>150.6</v>
      </c>
      <c r="H720" s="64"/>
      <c r="I720" s="12">
        <f t="shared" si="239"/>
        <v>150.6</v>
      </c>
      <c r="J720" s="22">
        <f>'[2]Бюджет 2025 г 1 чтение'!$I$874</f>
        <v>150.6</v>
      </c>
      <c r="K720" s="22">
        <f>'[2]Бюджет 2025 г 1 чтение'!$J$874</f>
        <v>150.6</v>
      </c>
    </row>
    <row r="721" spans="1:11" ht="24" customHeight="1">
      <c r="A721" s="166" t="s">
        <v>295</v>
      </c>
      <c r="B721" s="34" t="s">
        <v>243</v>
      </c>
      <c r="C721" s="34" t="s">
        <v>270</v>
      </c>
      <c r="D721" s="35" t="s">
        <v>296</v>
      </c>
      <c r="E721" s="34"/>
      <c r="F721" s="34"/>
      <c r="G721" s="16">
        <f t="shared" ref="G721:K723" si="254">G722</f>
        <v>1258.8</v>
      </c>
      <c r="H721" s="16">
        <f t="shared" si="254"/>
        <v>0</v>
      </c>
      <c r="I721" s="12">
        <f t="shared" si="239"/>
        <v>1258.8</v>
      </c>
      <c r="J721" s="16">
        <f t="shared" si="254"/>
        <v>1183</v>
      </c>
      <c r="K721" s="16">
        <f t="shared" si="254"/>
        <v>1102.5999999999999</v>
      </c>
    </row>
    <row r="722" spans="1:11" ht="36">
      <c r="A722" s="44" t="s">
        <v>306</v>
      </c>
      <c r="B722" s="18" t="s">
        <v>243</v>
      </c>
      <c r="C722" s="18" t="s">
        <v>270</v>
      </c>
      <c r="D722" s="30" t="s">
        <v>296</v>
      </c>
      <c r="E722" s="18" t="s">
        <v>254</v>
      </c>
      <c r="F722" s="18"/>
      <c r="G722" s="16">
        <f t="shared" si="254"/>
        <v>1258.8</v>
      </c>
      <c r="H722" s="16">
        <f t="shared" si="254"/>
        <v>0</v>
      </c>
      <c r="I722" s="12">
        <f t="shared" si="239"/>
        <v>1258.8</v>
      </c>
      <c r="J722" s="16">
        <f t="shared" si="254"/>
        <v>1183</v>
      </c>
      <c r="K722" s="16">
        <f t="shared" si="254"/>
        <v>1102.5999999999999</v>
      </c>
    </row>
    <row r="723" spans="1:11" ht="15" customHeight="1">
      <c r="A723" s="44" t="s">
        <v>255</v>
      </c>
      <c r="B723" s="18" t="s">
        <v>243</v>
      </c>
      <c r="C723" s="18" t="s">
        <v>270</v>
      </c>
      <c r="D723" s="30" t="s">
        <v>296</v>
      </c>
      <c r="E723" s="18" t="s">
        <v>256</v>
      </c>
      <c r="F723" s="18"/>
      <c r="G723" s="16">
        <f t="shared" si="254"/>
        <v>1258.8</v>
      </c>
      <c r="H723" s="16">
        <f t="shared" si="254"/>
        <v>0</v>
      </c>
      <c r="I723" s="12">
        <f t="shared" si="239"/>
        <v>1258.8</v>
      </c>
      <c r="J723" s="16">
        <f t="shared" si="254"/>
        <v>1183</v>
      </c>
      <c r="K723" s="16">
        <f t="shared" si="254"/>
        <v>1102.5999999999999</v>
      </c>
    </row>
    <row r="724" spans="1:11">
      <c r="A724" s="44" t="s">
        <v>18</v>
      </c>
      <c r="B724" s="18" t="s">
        <v>243</v>
      </c>
      <c r="C724" s="18" t="s">
        <v>270</v>
      </c>
      <c r="D724" s="30" t="s">
        <v>296</v>
      </c>
      <c r="E724" s="18" t="s">
        <v>256</v>
      </c>
      <c r="F724" s="18" t="s">
        <v>10</v>
      </c>
      <c r="G724" s="64">
        <f>'[3]Бюджет 2025 г 2 чтение'!$H$893</f>
        <v>1258.8</v>
      </c>
      <c r="H724" s="64"/>
      <c r="I724" s="12">
        <f t="shared" si="239"/>
        <v>1258.8</v>
      </c>
      <c r="J724" s="20">
        <f>'[3]Бюджет 2025 г 2 чтение'!$I$893</f>
        <v>1183</v>
      </c>
      <c r="K724" s="19">
        <f>'[3]Бюджет 2025 г 2 чтение'!$J$893</f>
        <v>1102.5999999999999</v>
      </c>
    </row>
    <row r="725" spans="1:11" ht="60">
      <c r="A725" s="166" t="s">
        <v>640</v>
      </c>
      <c r="B725" s="18" t="s">
        <v>243</v>
      </c>
      <c r="C725" s="18" t="s">
        <v>270</v>
      </c>
      <c r="D725" s="116" t="s">
        <v>686</v>
      </c>
      <c r="E725" s="34"/>
      <c r="F725" s="34"/>
      <c r="G725" s="64">
        <f t="shared" ref="G725:H727" si="255">G726</f>
        <v>13749.1</v>
      </c>
      <c r="H725" s="64">
        <f t="shared" si="255"/>
        <v>0</v>
      </c>
      <c r="I725" s="12">
        <f t="shared" si="239"/>
        <v>13749.1</v>
      </c>
      <c r="J725" s="20">
        <f t="shared" ref="J725:K727" si="256">J726</f>
        <v>13749.1</v>
      </c>
      <c r="K725" s="20">
        <f t="shared" si="256"/>
        <v>13749.1</v>
      </c>
    </row>
    <row r="726" spans="1:11" ht="36">
      <c r="A726" s="44" t="s">
        <v>306</v>
      </c>
      <c r="B726" s="18" t="s">
        <v>243</v>
      </c>
      <c r="C726" s="18" t="s">
        <v>270</v>
      </c>
      <c r="D726" s="116" t="s">
        <v>686</v>
      </c>
      <c r="E726" s="18" t="s">
        <v>254</v>
      </c>
      <c r="F726" s="18"/>
      <c r="G726" s="64">
        <f t="shared" si="255"/>
        <v>13749.1</v>
      </c>
      <c r="H726" s="64">
        <f t="shared" si="255"/>
        <v>0</v>
      </c>
      <c r="I726" s="12">
        <f t="shared" si="239"/>
        <v>13749.1</v>
      </c>
      <c r="J726" s="20">
        <f t="shared" si="256"/>
        <v>13749.1</v>
      </c>
      <c r="K726" s="20">
        <f t="shared" si="256"/>
        <v>13749.1</v>
      </c>
    </row>
    <row r="727" spans="1:11" ht="25.5">
      <c r="A727" s="44" t="s">
        <v>255</v>
      </c>
      <c r="B727" s="18" t="s">
        <v>243</v>
      </c>
      <c r="C727" s="18" t="s">
        <v>270</v>
      </c>
      <c r="D727" s="116" t="s">
        <v>686</v>
      </c>
      <c r="E727" s="18" t="s">
        <v>256</v>
      </c>
      <c r="F727" s="18"/>
      <c r="G727" s="64">
        <f t="shared" si="255"/>
        <v>13749.1</v>
      </c>
      <c r="H727" s="64">
        <f t="shared" si="255"/>
        <v>0</v>
      </c>
      <c r="I727" s="12">
        <f t="shared" si="239"/>
        <v>13749.1</v>
      </c>
      <c r="J727" s="20">
        <f t="shared" si="256"/>
        <v>13749.1</v>
      </c>
      <c r="K727" s="20">
        <f t="shared" si="256"/>
        <v>13749.1</v>
      </c>
    </row>
    <row r="728" spans="1:11" ht="25.5">
      <c r="A728" s="44" t="s">
        <v>19</v>
      </c>
      <c r="B728" s="18" t="s">
        <v>243</v>
      </c>
      <c r="C728" s="18" t="s">
        <v>270</v>
      </c>
      <c r="D728" s="116" t="s">
        <v>686</v>
      </c>
      <c r="E728" s="18" t="s">
        <v>256</v>
      </c>
      <c r="F728" s="18" t="s">
        <v>11</v>
      </c>
      <c r="G728" s="64">
        <v>13749.1</v>
      </c>
      <c r="H728" s="64">
        <v>0</v>
      </c>
      <c r="I728" s="12">
        <f t="shared" si="239"/>
        <v>13749.1</v>
      </c>
      <c r="J728" s="20">
        <f>'[4]Поправки февраль'!$K$914</f>
        <v>13749.1</v>
      </c>
      <c r="K728" s="20">
        <f>'[4]Поправки февраль'!$L$914</f>
        <v>13749.1</v>
      </c>
    </row>
    <row r="729" spans="1:11" ht="64.5" hidden="1" customHeight="1">
      <c r="A729" s="166" t="s">
        <v>640</v>
      </c>
      <c r="B729" s="18" t="s">
        <v>243</v>
      </c>
      <c r="C729" s="18" t="s">
        <v>270</v>
      </c>
      <c r="D729" s="35" t="s">
        <v>297</v>
      </c>
      <c r="E729" s="34"/>
      <c r="F729" s="34"/>
      <c r="G729" s="16">
        <f t="shared" ref="G729:K731" si="257">G730</f>
        <v>0</v>
      </c>
      <c r="H729" s="16">
        <f t="shared" si="257"/>
        <v>0</v>
      </c>
      <c r="I729" s="12">
        <f t="shared" si="239"/>
        <v>0</v>
      </c>
      <c r="J729" s="16">
        <f t="shared" si="257"/>
        <v>0</v>
      </c>
      <c r="K729" s="16">
        <f t="shared" si="257"/>
        <v>0</v>
      </c>
    </row>
    <row r="730" spans="1:11" ht="37.5" hidden="1" customHeight="1">
      <c r="A730" s="44" t="s">
        <v>306</v>
      </c>
      <c r="B730" s="18" t="s">
        <v>243</v>
      </c>
      <c r="C730" s="18" t="s">
        <v>270</v>
      </c>
      <c r="D730" s="35" t="s">
        <v>297</v>
      </c>
      <c r="E730" s="18" t="s">
        <v>254</v>
      </c>
      <c r="F730" s="18"/>
      <c r="G730" s="16">
        <f t="shared" si="257"/>
        <v>0</v>
      </c>
      <c r="H730" s="16">
        <f t="shared" si="257"/>
        <v>0</v>
      </c>
      <c r="I730" s="12">
        <f t="shared" si="239"/>
        <v>0</v>
      </c>
      <c r="J730" s="16">
        <f t="shared" si="257"/>
        <v>0</v>
      </c>
      <c r="K730" s="16">
        <f t="shared" si="257"/>
        <v>0</v>
      </c>
    </row>
    <row r="731" spans="1:11" ht="15" hidden="1" customHeight="1">
      <c r="A731" s="44" t="s">
        <v>255</v>
      </c>
      <c r="B731" s="18" t="s">
        <v>243</v>
      </c>
      <c r="C731" s="18" t="s">
        <v>270</v>
      </c>
      <c r="D731" s="35" t="s">
        <v>297</v>
      </c>
      <c r="E731" s="18" t="s">
        <v>256</v>
      </c>
      <c r="F731" s="18"/>
      <c r="G731" s="16">
        <f t="shared" si="257"/>
        <v>0</v>
      </c>
      <c r="H731" s="16">
        <f t="shared" si="257"/>
        <v>0</v>
      </c>
      <c r="I731" s="12">
        <f t="shared" si="239"/>
        <v>0</v>
      </c>
      <c r="J731" s="16">
        <f t="shared" si="257"/>
        <v>0</v>
      </c>
      <c r="K731" s="16">
        <f t="shared" si="257"/>
        <v>0</v>
      </c>
    </row>
    <row r="732" spans="1:11" hidden="1">
      <c r="A732" s="44" t="s">
        <v>19</v>
      </c>
      <c r="B732" s="18" t="s">
        <v>243</v>
      </c>
      <c r="C732" s="18" t="s">
        <v>270</v>
      </c>
      <c r="D732" s="35" t="s">
        <v>297</v>
      </c>
      <c r="E732" s="18" t="s">
        <v>256</v>
      </c>
      <c r="F732" s="18" t="s">
        <v>11</v>
      </c>
      <c r="G732" s="130">
        <v>0</v>
      </c>
      <c r="H732" s="130">
        <v>0</v>
      </c>
      <c r="I732" s="12">
        <f t="shared" si="239"/>
        <v>0</v>
      </c>
      <c r="J732" s="20">
        <f>'[4]Поправки февраль'!$K$918</f>
        <v>0</v>
      </c>
      <c r="K732" s="20">
        <f>'[4]Поправки февраль'!$L$918</f>
        <v>0</v>
      </c>
    </row>
    <row r="733" spans="1:11" s="50" customFormat="1" ht="38.25" hidden="1">
      <c r="A733" s="23" t="s">
        <v>200</v>
      </c>
      <c r="B733" s="18" t="s">
        <v>243</v>
      </c>
      <c r="C733" s="18" t="s">
        <v>270</v>
      </c>
      <c r="D733" s="54" t="s">
        <v>201</v>
      </c>
      <c r="E733" s="18"/>
      <c r="F733" s="18"/>
      <c r="G733" s="16">
        <f t="shared" ref="G733:J738" si="258">G734</f>
        <v>0</v>
      </c>
      <c r="H733" s="16">
        <f t="shared" si="258"/>
        <v>0</v>
      </c>
      <c r="I733" s="12">
        <f t="shared" si="239"/>
        <v>0</v>
      </c>
      <c r="J733" s="16">
        <f t="shared" si="258"/>
        <v>0</v>
      </c>
      <c r="K733" s="26"/>
    </row>
    <row r="734" spans="1:11" ht="38.25" hidden="1" customHeight="1">
      <c r="A734" s="48" t="s">
        <v>298</v>
      </c>
      <c r="B734" s="18" t="s">
        <v>243</v>
      </c>
      <c r="C734" s="18" t="s">
        <v>270</v>
      </c>
      <c r="D734" s="24" t="s">
        <v>299</v>
      </c>
      <c r="E734" s="25"/>
      <c r="F734" s="25"/>
      <c r="G734" s="16">
        <f t="shared" si="258"/>
        <v>0</v>
      </c>
      <c r="H734" s="16">
        <f t="shared" si="258"/>
        <v>0</v>
      </c>
      <c r="I734" s="12">
        <f t="shared" si="239"/>
        <v>0</v>
      </c>
      <c r="J734" s="16">
        <f t="shared" si="258"/>
        <v>0</v>
      </c>
      <c r="K734" s="26"/>
    </row>
    <row r="735" spans="1:11" ht="38.25" hidden="1">
      <c r="A735" s="65" t="s">
        <v>300</v>
      </c>
      <c r="B735" s="18" t="s">
        <v>243</v>
      </c>
      <c r="C735" s="18" t="s">
        <v>270</v>
      </c>
      <c r="D735" s="24" t="s">
        <v>301</v>
      </c>
      <c r="E735" s="18"/>
      <c r="F735" s="18"/>
      <c r="G735" s="16">
        <f t="shared" si="258"/>
        <v>0</v>
      </c>
      <c r="H735" s="16">
        <f t="shared" si="258"/>
        <v>0</v>
      </c>
      <c r="I735" s="12">
        <f t="shared" si="239"/>
        <v>0</v>
      </c>
      <c r="J735" s="16">
        <f t="shared" si="258"/>
        <v>0</v>
      </c>
      <c r="K735" s="26"/>
    </row>
    <row r="736" spans="1:11" hidden="1">
      <c r="A736" s="23" t="s">
        <v>133</v>
      </c>
      <c r="B736" s="18" t="s">
        <v>243</v>
      </c>
      <c r="C736" s="18" t="s">
        <v>270</v>
      </c>
      <c r="D736" s="24" t="s">
        <v>302</v>
      </c>
      <c r="E736" s="18" t="s">
        <v>254</v>
      </c>
      <c r="F736" s="18"/>
      <c r="G736" s="16">
        <f t="shared" si="258"/>
        <v>0</v>
      </c>
      <c r="H736" s="16">
        <f t="shared" si="258"/>
        <v>0</v>
      </c>
      <c r="I736" s="12">
        <f t="shared" si="239"/>
        <v>0</v>
      </c>
      <c r="J736" s="16">
        <f t="shared" si="258"/>
        <v>0</v>
      </c>
      <c r="K736" s="26"/>
    </row>
    <row r="737" spans="1:11" ht="38.25" hidden="1">
      <c r="A737" s="48" t="s">
        <v>306</v>
      </c>
      <c r="B737" s="18" t="s">
        <v>243</v>
      </c>
      <c r="C737" s="18" t="s">
        <v>270</v>
      </c>
      <c r="D737" s="55" t="s">
        <v>302</v>
      </c>
      <c r="E737" s="18" t="s">
        <v>256</v>
      </c>
      <c r="F737" s="18"/>
      <c r="G737" s="16">
        <f t="shared" si="258"/>
        <v>0</v>
      </c>
      <c r="H737" s="16">
        <f t="shared" si="258"/>
        <v>0</v>
      </c>
      <c r="I737" s="12">
        <f t="shared" si="239"/>
        <v>0</v>
      </c>
      <c r="J737" s="16">
        <f t="shared" si="258"/>
        <v>0</v>
      </c>
      <c r="K737" s="26"/>
    </row>
    <row r="738" spans="1:11" hidden="1">
      <c r="A738" s="48" t="s">
        <v>255</v>
      </c>
      <c r="B738" s="18" t="s">
        <v>243</v>
      </c>
      <c r="C738" s="18" t="s">
        <v>270</v>
      </c>
      <c r="D738" s="55" t="s">
        <v>302</v>
      </c>
      <c r="E738" s="18" t="s">
        <v>256</v>
      </c>
      <c r="F738" s="18"/>
      <c r="G738" s="16">
        <f t="shared" si="258"/>
        <v>0</v>
      </c>
      <c r="H738" s="16">
        <f t="shared" si="258"/>
        <v>0</v>
      </c>
      <c r="I738" s="12">
        <f t="shared" si="239"/>
        <v>0</v>
      </c>
      <c r="J738" s="16">
        <f t="shared" si="258"/>
        <v>0</v>
      </c>
      <c r="K738" s="26"/>
    </row>
    <row r="739" spans="1:11" s="50" customFormat="1" hidden="1">
      <c r="A739" s="48" t="s">
        <v>16</v>
      </c>
      <c r="B739" s="24" t="s">
        <v>243</v>
      </c>
      <c r="C739" s="24" t="s">
        <v>270</v>
      </c>
      <c r="D739" s="55" t="s">
        <v>302</v>
      </c>
      <c r="E739" s="24" t="s">
        <v>256</v>
      </c>
      <c r="F739" s="24" t="s">
        <v>17</v>
      </c>
      <c r="G739" s="63"/>
      <c r="H739" s="63"/>
      <c r="I739" s="12">
        <f t="shared" si="239"/>
        <v>0</v>
      </c>
      <c r="J739" s="63"/>
      <c r="K739" s="26"/>
    </row>
    <row r="740" spans="1:11" s="50" customFormat="1" ht="30" hidden="1">
      <c r="A740" s="118" t="s">
        <v>25</v>
      </c>
      <c r="B740" s="24" t="s">
        <v>243</v>
      </c>
      <c r="C740" s="24" t="s">
        <v>270</v>
      </c>
      <c r="D740" s="55" t="s">
        <v>228</v>
      </c>
      <c r="E740" s="24"/>
      <c r="F740" s="24"/>
      <c r="G740" s="63">
        <f>G741+G745+G749</f>
        <v>0</v>
      </c>
      <c r="H740" s="63">
        <f>H741+H745+H749</f>
        <v>0</v>
      </c>
      <c r="I740" s="12">
        <f t="shared" si="239"/>
        <v>0</v>
      </c>
      <c r="J740" s="63">
        <f>J741+J745+J749</f>
        <v>0</v>
      </c>
      <c r="K740" s="26"/>
    </row>
    <row r="741" spans="1:11" s="50" customFormat="1" ht="38.25" hidden="1">
      <c r="A741" s="127" t="s">
        <v>82</v>
      </c>
      <c r="B741" s="24" t="s">
        <v>243</v>
      </c>
      <c r="C741" s="24" t="s">
        <v>270</v>
      </c>
      <c r="D741" s="55" t="s">
        <v>303</v>
      </c>
      <c r="E741" s="24"/>
      <c r="F741" s="24"/>
      <c r="G741" s="63">
        <f t="shared" ref="G741:J743" si="259">G742</f>
        <v>0</v>
      </c>
      <c r="H741" s="63">
        <f t="shared" si="259"/>
        <v>0</v>
      </c>
      <c r="I741" s="12">
        <f t="shared" si="239"/>
        <v>0</v>
      </c>
      <c r="J741" s="63">
        <f t="shared" si="259"/>
        <v>0</v>
      </c>
      <c r="K741" s="26"/>
    </row>
    <row r="742" spans="1:11" s="50" customFormat="1" ht="51" hidden="1">
      <c r="A742" s="108" t="s">
        <v>259</v>
      </c>
      <c r="B742" s="24" t="s">
        <v>243</v>
      </c>
      <c r="C742" s="24" t="s">
        <v>270</v>
      </c>
      <c r="D742" s="55" t="s">
        <v>303</v>
      </c>
      <c r="E742" s="24" t="s">
        <v>254</v>
      </c>
      <c r="F742" s="24"/>
      <c r="G742" s="63">
        <f t="shared" si="259"/>
        <v>0</v>
      </c>
      <c r="H742" s="63">
        <f t="shared" si="259"/>
        <v>0</v>
      </c>
      <c r="I742" s="12">
        <f t="shared" si="239"/>
        <v>0</v>
      </c>
      <c r="J742" s="63">
        <f t="shared" si="259"/>
        <v>0</v>
      </c>
      <c r="K742" s="26"/>
    </row>
    <row r="743" spans="1:11" s="50" customFormat="1" hidden="1">
      <c r="A743" s="108" t="s">
        <v>255</v>
      </c>
      <c r="B743" s="24" t="s">
        <v>243</v>
      </c>
      <c r="C743" s="24" t="s">
        <v>270</v>
      </c>
      <c r="D743" s="55" t="s">
        <v>303</v>
      </c>
      <c r="E743" s="24" t="s">
        <v>256</v>
      </c>
      <c r="F743" s="24"/>
      <c r="G743" s="63">
        <f t="shared" si="259"/>
        <v>0</v>
      </c>
      <c r="H743" s="63">
        <f t="shared" si="259"/>
        <v>0</v>
      </c>
      <c r="I743" s="12">
        <f t="shared" si="239"/>
        <v>0</v>
      </c>
      <c r="J743" s="63">
        <f t="shared" si="259"/>
        <v>0</v>
      </c>
      <c r="K743" s="26"/>
    </row>
    <row r="744" spans="1:11" s="50" customFormat="1" hidden="1">
      <c r="A744" s="108" t="s">
        <v>16</v>
      </c>
      <c r="B744" s="24" t="s">
        <v>243</v>
      </c>
      <c r="C744" s="24" t="s">
        <v>270</v>
      </c>
      <c r="D744" s="55" t="s">
        <v>303</v>
      </c>
      <c r="E744" s="24" t="s">
        <v>256</v>
      </c>
      <c r="F744" s="24" t="s">
        <v>17</v>
      </c>
      <c r="G744" s="63"/>
      <c r="H744" s="63"/>
      <c r="I744" s="12">
        <f t="shared" si="239"/>
        <v>0</v>
      </c>
      <c r="J744" s="63"/>
      <c r="K744" s="26"/>
    </row>
    <row r="745" spans="1:11" s="50" customFormat="1" ht="90" hidden="1" customHeight="1">
      <c r="A745" s="48" t="s">
        <v>304</v>
      </c>
      <c r="B745" s="24" t="s">
        <v>243</v>
      </c>
      <c r="C745" s="24" t="s">
        <v>270</v>
      </c>
      <c r="D745" s="55" t="s">
        <v>305</v>
      </c>
      <c r="E745" s="24"/>
      <c r="F745" s="24"/>
      <c r="G745" s="63">
        <f t="shared" ref="G745:J747" si="260">G746</f>
        <v>0</v>
      </c>
      <c r="H745" s="63">
        <f t="shared" si="260"/>
        <v>0</v>
      </c>
      <c r="I745" s="12">
        <f t="shared" si="239"/>
        <v>0</v>
      </c>
      <c r="J745" s="63">
        <f t="shared" si="260"/>
        <v>0</v>
      </c>
      <c r="K745" s="26"/>
    </row>
    <row r="746" spans="1:11" s="50" customFormat="1" ht="41.25" hidden="1" customHeight="1">
      <c r="A746" s="48" t="s">
        <v>306</v>
      </c>
      <c r="B746" s="24" t="s">
        <v>243</v>
      </c>
      <c r="C746" s="24" t="s">
        <v>270</v>
      </c>
      <c r="D746" s="55" t="s">
        <v>305</v>
      </c>
      <c r="E746" s="24" t="s">
        <v>254</v>
      </c>
      <c r="F746" s="24"/>
      <c r="G746" s="63">
        <f t="shared" si="260"/>
        <v>0</v>
      </c>
      <c r="H746" s="63">
        <f t="shared" si="260"/>
        <v>0</v>
      </c>
      <c r="I746" s="12">
        <f t="shared" si="239"/>
        <v>0</v>
      </c>
      <c r="J746" s="63">
        <f t="shared" si="260"/>
        <v>0</v>
      </c>
      <c r="K746" s="26"/>
    </row>
    <row r="747" spans="1:11" s="50" customFormat="1" hidden="1">
      <c r="A747" s="48" t="s">
        <v>255</v>
      </c>
      <c r="B747" s="24" t="s">
        <v>243</v>
      </c>
      <c r="C747" s="24" t="s">
        <v>270</v>
      </c>
      <c r="D747" s="55" t="s">
        <v>305</v>
      </c>
      <c r="E747" s="24" t="s">
        <v>256</v>
      </c>
      <c r="F747" s="24"/>
      <c r="G747" s="63">
        <f t="shared" si="260"/>
        <v>0</v>
      </c>
      <c r="H747" s="63">
        <f t="shared" si="260"/>
        <v>0</v>
      </c>
      <c r="I747" s="12">
        <f t="shared" si="239"/>
        <v>0</v>
      </c>
      <c r="J747" s="63">
        <f t="shared" si="260"/>
        <v>0</v>
      </c>
      <c r="K747" s="26"/>
    </row>
    <row r="748" spans="1:11" s="50" customFormat="1" hidden="1">
      <c r="A748" s="48" t="s">
        <v>18</v>
      </c>
      <c r="B748" s="24" t="s">
        <v>243</v>
      </c>
      <c r="C748" s="24" t="s">
        <v>270</v>
      </c>
      <c r="D748" s="55" t="s">
        <v>305</v>
      </c>
      <c r="E748" s="24" t="s">
        <v>256</v>
      </c>
      <c r="F748" s="24" t="s">
        <v>10</v>
      </c>
      <c r="G748" s="63"/>
      <c r="H748" s="63"/>
      <c r="I748" s="12">
        <f t="shared" si="239"/>
        <v>0</v>
      </c>
      <c r="J748" s="63"/>
      <c r="K748" s="26"/>
    </row>
    <row r="749" spans="1:11" s="50" customFormat="1" ht="74.25" hidden="1" customHeight="1">
      <c r="A749" s="48" t="s">
        <v>307</v>
      </c>
      <c r="B749" s="24" t="s">
        <v>243</v>
      </c>
      <c r="C749" s="24" t="s">
        <v>270</v>
      </c>
      <c r="D749" s="55" t="s">
        <v>308</v>
      </c>
      <c r="E749" s="24"/>
      <c r="F749" s="24"/>
      <c r="G749" s="63">
        <f>G750</f>
        <v>0</v>
      </c>
      <c r="H749" s="63">
        <f>H750</f>
        <v>0</v>
      </c>
      <c r="I749" s="12">
        <f t="shared" ref="I749:I812" si="261">G749+H749</f>
        <v>0</v>
      </c>
      <c r="J749" s="63">
        <f>J750</f>
        <v>0</v>
      </c>
      <c r="K749" s="26"/>
    </row>
    <row r="750" spans="1:11" s="50" customFormat="1" ht="36.75" hidden="1" customHeight="1">
      <c r="A750" s="48" t="s">
        <v>306</v>
      </c>
      <c r="B750" s="24" t="s">
        <v>243</v>
      </c>
      <c r="C750" s="24" t="s">
        <v>270</v>
      </c>
      <c r="D750" s="55" t="s">
        <v>308</v>
      </c>
      <c r="E750" s="24" t="s">
        <v>254</v>
      </c>
      <c r="F750" s="24"/>
      <c r="G750" s="63">
        <f>G751</f>
        <v>0</v>
      </c>
      <c r="H750" s="63">
        <f>H751</f>
        <v>0</v>
      </c>
      <c r="I750" s="12">
        <f t="shared" si="261"/>
        <v>0</v>
      </c>
      <c r="J750" s="63">
        <f>J751</f>
        <v>0</v>
      </c>
      <c r="K750" s="26"/>
    </row>
    <row r="751" spans="1:11" s="50" customFormat="1" hidden="1">
      <c r="A751" s="48" t="s">
        <v>255</v>
      </c>
      <c r="B751" s="24" t="s">
        <v>243</v>
      </c>
      <c r="C751" s="24" t="s">
        <v>270</v>
      </c>
      <c r="D751" s="55" t="s">
        <v>308</v>
      </c>
      <c r="E751" s="24" t="s">
        <v>256</v>
      </c>
      <c r="F751" s="24"/>
      <c r="G751" s="63">
        <f>G752+G753+G754</f>
        <v>0</v>
      </c>
      <c r="H751" s="63">
        <f>H752+H753+H754</f>
        <v>0</v>
      </c>
      <c r="I751" s="12">
        <f t="shared" si="261"/>
        <v>0</v>
      </c>
      <c r="J751" s="63">
        <f>J752+J753+J754</f>
        <v>0</v>
      </c>
      <c r="K751" s="26"/>
    </row>
    <row r="752" spans="1:11" s="50" customFormat="1" hidden="1">
      <c r="A752" s="48" t="s">
        <v>16</v>
      </c>
      <c r="B752" s="24" t="s">
        <v>243</v>
      </c>
      <c r="C752" s="24" t="s">
        <v>270</v>
      </c>
      <c r="D752" s="55" t="s">
        <v>308</v>
      </c>
      <c r="E752" s="24" t="s">
        <v>256</v>
      </c>
      <c r="F752" s="24" t="s">
        <v>17</v>
      </c>
      <c r="G752" s="63"/>
      <c r="H752" s="63"/>
      <c r="I752" s="12">
        <f t="shared" si="261"/>
        <v>0</v>
      </c>
      <c r="J752" s="63"/>
      <c r="K752" s="26"/>
    </row>
    <row r="753" spans="1:11" s="50" customFormat="1" hidden="1">
      <c r="A753" s="48" t="s">
        <v>18</v>
      </c>
      <c r="B753" s="24" t="s">
        <v>243</v>
      </c>
      <c r="C753" s="24" t="s">
        <v>270</v>
      </c>
      <c r="D753" s="55" t="s">
        <v>308</v>
      </c>
      <c r="E753" s="24" t="s">
        <v>256</v>
      </c>
      <c r="F753" s="24" t="s">
        <v>10</v>
      </c>
      <c r="G753" s="63"/>
      <c r="H753" s="63"/>
      <c r="I753" s="12">
        <f t="shared" si="261"/>
        <v>0</v>
      </c>
      <c r="J753" s="63"/>
      <c r="K753" s="26"/>
    </row>
    <row r="754" spans="1:11" s="50" customFormat="1" hidden="1">
      <c r="A754" s="48" t="s">
        <v>20</v>
      </c>
      <c r="B754" s="24" t="s">
        <v>243</v>
      </c>
      <c r="C754" s="24" t="s">
        <v>270</v>
      </c>
      <c r="D754" s="55" t="s">
        <v>308</v>
      </c>
      <c r="E754" s="24" t="s">
        <v>256</v>
      </c>
      <c r="F754" s="24" t="s">
        <v>12</v>
      </c>
      <c r="G754" s="63"/>
      <c r="H754" s="63"/>
      <c r="I754" s="12">
        <f t="shared" si="261"/>
        <v>0</v>
      </c>
      <c r="J754" s="63"/>
      <c r="K754" s="26"/>
    </row>
    <row r="755" spans="1:11" s="50" customFormat="1" ht="30" hidden="1">
      <c r="A755" s="118" t="s">
        <v>25</v>
      </c>
      <c r="B755" s="18" t="s">
        <v>243</v>
      </c>
      <c r="C755" s="18" t="s">
        <v>270</v>
      </c>
      <c r="D755" s="55" t="s">
        <v>528</v>
      </c>
      <c r="E755" s="24"/>
      <c r="F755" s="24"/>
      <c r="G755" s="63">
        <f t="shared" ref="G755:H758" si="262">G756</f>
        <v>0</v>
      </c>
      <c r="H755" s="63">
        <f t="shared" si="262"/>
        <v>0</v>
      </c>
      <c r="I755" s="12">
        <f t="shared" si="261"/>
        <v>0</v>
      </c>
      <c r="J755" s="63">
        <f t="shared" ref="J755:K758" si="263">J756</f>
        <v>0</v>
      </c>
      <c r="K755" s="63">
        <f t="shared" si="263"/>
        <v>0</v>
      </c>
    </row>
    <row r="756" spans="1:11" s="50" customFormat="1" ht="38.25" hidden="1">
      <c r="A756" s="48" t="s">
        <v>527</v>
      </c>
      <c r="B756" s="18" t="s">
        <v>243</v>
      </c>
      <c r="C756" s="18" t="s">
        <v>270</v>
      </c>
      <c r="D756" s="55" t="s">
        <v>528</v>
      </c>
      <c r="E756" s="24"/>
      <c r="F756" s="24"/>
      <c r="G756" s="63">
        <f t="shared" si="262"/>
        <v>0</v>
      </c>
      <c r="H756" s="63">
        <f t="shared" si="262"/>
        <v>0</v>
      </c>
      <c r="I756" s="12">
        <f t="shared" si="261"/>
        <v>0</v>
      </c>
      <c r="J756" s="63">
        <f t="shared" si="263"/>
        <v>0</v>
      </c>
      <c r="K756" s="63">
        <f t="shared" si="263"/>
        <v>0</v>
      </c>
    </row>
    <row r="757" spans="1:11" s="50" customFormat="1" ht="36" hidden="1">
      <c r="A757" s="44" t="s">
        <v>306</v>
      </c>
      <c r="B757" s="18" t="s">
        <v>243</v>
      </c>
      <c r="C757" s="18" t="s">
        <v>270</v>
      </c>
      <c r="D757" s="55" t="s">
        <v>528</v>
      </c>
      <c r="E757" s="24" t="s">
        <v>254</v>
      </c>
      <c r="F757" s="24"/>
      <c r="G757" s="63">
        <f t="shared" si="262"/>
        <v>0</v>
      </c>
      <c r="H757" s="63">
        <f t="shared" si="262"/>
        <v>0</v>
      </c>
      <c r="I757" s="12">
        <f t="shared" si="261"/>
        <v>0</v>
      </c>
      <c r="J757" s="63">
        <f t="shared" si="263"/>
        <v>0</v>
      </c>
      <c r="K757" s="63">
        <f t="shared" si="263"/>
        <v>0</v>
      </c>
    </row>
    <row r="758" spans="1:11" s="50" customFormat="1" hidden="1">
      <c r="A758" s="44" t="s">
        <v>255</v>
      </c>
      <c r="B758" s="18" t="s">
        <v>243</v>
      </c>
      <c r="C758" s="18" t="s">
        <v>270</v>
      </c>
      <c r="D758" s="55" t="s">
        <v>528</v>
      </c>
      <c r="E758" s="24" t="s">
        <v>256</v>
      </c>
      <c r="F758" s="24"/>
      <c r="G758" s="63">
        <f t="shared" si="262"/>
        <v>0</v>
      </c>
      <c r="H758" s="63">
        <f t="shared" si="262"/>
        <v>0</v>
      </c>
      <c r="I758" s="12">
        <f t="shared" si="261"/>
        <v>0</v>
      </c>
      <c r="J758" s="63">
        <f t="shared" si="263"/>
        <v>0</v>
      </c>
      <c r="K758" s="63">
        <f t="shared" si="263"/>
        <v>0</v>
      </c>
    </row>
    <row r="759" spans="1:11" s="50" customFormat="1" hidden="1">
      <c r="A759" s="44" t="s">
        <v>16</v>
      </c>
      <c r="B759" s="18" t="s">
        <v>243</v>
      </c>
      <c r="C759" s="18" t="s">
        <v>270</v>
      </c>
      <c r="D759" s="55" t="s">
        <v>528</v>
      </c>
      <c r="E759" s="24" t="s">
        <v>256</v>
      </c>
      <c r="F759" s="24" t="s">
        <v>17</v>
      </c>
      <c r="G759" s="63"/>
      <c r="H759" s="63"/>
      <c r="I759" s="12">
        <f t="shared" si="261"/>
        <v>0</v>
      </c>
      <c r="J759" s="63"/>
      <c r="K759" s="26"/>
    </row>
    <row r="760" spans="1:11" s="50" customFormat="1" ht="25.5">
      <c r="A760" s="105" t="s">
        <v>25</v>
      </c>
      <c r="B760" s="137" t="s">
        <v>243</v>
      </c>
      <c r="C760" s="137" t="s">
        <v>270</v>
      </c>
      <c r="D760" s="137" t="s">
        <v>26</v>
      </c>
      <c r="E760" s="137"/>
      <c r="F760" s="133"/>
      <c r="G760" s="64">
        <f>G775+G779+G784+G788+G792+G796+G800+G804+G808+G812+G816+G822+G826+G835+G830</f>
        <v>0</v>
      </c>
      <c r="H760" s="64">
        <f>H775+H779+H784+H788+H792+H796+H800+H804+H808+H812+H816+H822+H826+H835+H830</f>
        <v>0</v>
      </c>
      <c r="I760" s="12">
        <f t="shared" si="261"/>
        <v>0</v>
      </c>
      <c r="J760" s="64">
        <f>J775+J779+J784+J788+J792+J796+J800+J804+J808+J812+J816+J822+J826+J835+J830</f>
        <v>0</v>
      </c>
      <c r="K760" s="64">
        <f t="shared" ref="K760" si="264">K775+K779+K784+K788+K792+K796+K800+K804+K808+K812+K816+K822+K826+K835+K830</f>
        <v>0</v>
      </c>
    </row>
    <row r="761" spans="1:11" s="50" customFormat="1" ht="38.25" hidden="1">
      <c r="A761" s="135" t="s">
        <v>82</v>
      </c>
      <c r="B761" s="137" t="s">
        <v>243</v>
      </c>
      <c r="C761" s="137" t="s">
        <v>270</v>
      </c>
      <c r="D761" s="117" t="s">
        <v>570</v>
      </c>
      <c r="E761" s="134"/>
      <c r="F761" s="134"/>
      <c r="G761" s="64"/>
      <c r="H761" s="64"/>
      <c r="I761" s="12">
        <f t="shared" si="261"/>
        <v>0</v>
      </c>
      <c r="J761" s="64"/>
      <c r="K761" s="64"/>
    </row>
    <row r="762" spans="1:11" s="50" customFormat="1" ht="38.25" hidden="1">
      <c r="A762" s="108" t="s">
        <v>382</v>
      </c>
      <c r="B762" s="134" t="s">
        <v>243</v>
      </c>
      <c r="C762" s="134" t="s">
        <v>270</v>
      </c>
      <c r="D762" s="117" t="s">
        <v>570</v>
      </c>
      <c r="E762" s="134" t="s">
        <v>254</v>
      </c>
      <c r="F762" s="134"/>
      <c r="G762" s="64"/>
      <c r="H762" s="64"/>
      <c r="I762" s="12">
        <f t="shared" si="261"/>
        <v>0</v>
      </c>
      <c r="J762" s="64"/>
      <c r="K762" s="64"/>
    </row>
    <row r="763" spans="1:11" s="50" customFormat="1" hidden="1">
      <c r="A763" s="108" t="s">
        <v>255</v>
      </c>
      <c r="B763" s="134" t="s">
        <v>243</v>
      </c>
      <c r="C763" s="134" t="s">
        <v>270</v>
      </c>
      <c r="D763" s="117" t="s">
        <v>570</v>
      </c>
      <c r="E763" s="134" t="s">
        <v>256</v>
      </c>
      <c r="F763" s="134"/>
      <c r="G763" s="64"/>
      <c r="H763" s="64"/>
      <c r="I763" s="12">
        <f t="shared" si="261"/>
        <v>0</v>
      </c>
      <c r="J763" s="64"/>
      <c r="K763" s="64"/>
    </row>
    <row r="764" spans="1:11" s="50" customFormat="1" hidden="1">
      <c r="A764" s="106" t="s">
        <v>276</v>
      </c>
      <c r="B764" s="134" t="s">
        <v>243</v>
      </c>
      <c r="C764" s="134" t="s">
        <v>270</v>
      </c>
      <c r="D764" s="117" t="s">
        <v>570</v>
      </c>
      <c r="E764" s="134" t="s">
        <v>256</v>
      </c>
      <c r="F764" s="134" t="s">
        <v>17</v>
      </c>
      <c r="G764" s="64"/>
      <c r="H764" s="64"/>
      <c r="I764" s="12">
        <f t="shared" si="261"/>
        <v>0</v>
      </c>
      <c r="J764" s="64"/>
      <c r="K764" s="64"/>
    </row>
    <row r="765" spans="1:11" s="50" customFormat="1" ht="63.75" hidden="1">
      <c r="A765" s="106" t="s">
        <v>257</v>
      </c>
      <c r="B765" s="134" t="s">
        <v>243</v>
      </c>
      <c r="C765" s="134" t="s">
        <v>270</v>
      </c>
      <c r="D765" s="117" t="s">
        <v>585</v>
      </c>
      <c r="E765" s="134"/>
      <c r="F765" s="134"/>
      <c r="G765" s="64"/>
      <c r="H765" s="64"/>
      <c r="I765" s="12">
        <f t="shared" si="261"/>
        <v>0</v>
      </c>
      <c r="J765" s="64"/>
      <c r="K765" s="64"/>
    </row>
    <row r="766" spans="1:11" s="50" customFormat="1" ht="51" hidden="1">
      <c r="A766" s="108" t="s">
        <v>259</v>
      </c>
      <c r="B766" s="134" t="s">
        <v>243</v>
      </c>
      <c r="C766" s="134" t="s">
        <v>270</v>
      </c>
      <c r="D766" s="117" t="s">
        <v>585</v>
      </c>
      <c r="E766" s="134" t="s">
        <v>254</v>
      </c>
      <c r="F766" s="134"/>
      <c r="G766" s="64"/>
      <c r="H766" s="64"/>
      <c r="I766" s="12">
        <f t="shared" si="261"/>
        <v>0</v>
      </c>
      <c r="J766" s="64"/>
      <c r="K766" s="64"/>
    </row>
    <row r="767" spans="1:11" s="50" customFormat="1" hidden="1">
      <c r="A767" s="108" t="s">
        <v>255</v>
      </c>
      <c r="B767" s="134" t="s">
        <v>243</v>
      </c>
      <c r="C767" s="134" t="s">
        <v>270</v>
      </c>
      <c r="D767" s="117" t="s">
        <v>585</v>
      </c>
      <c r="E767" s="134" t="s">
        <v>256</v>
      </c>
      <c r="F767" s="134"/>
      <c r="G767" s="64"/>
      <c r="H767" s="64"/>
      <c r="I767" s="12">
        <f t="shared" si="261"/>
        <v>0</v>
      </c>
      <c r="J767" s="64"/>
      <c r="K767" s="64"/>
    </row>
    <row r="768" spans="1:11" s="50" customFormat="1" hidden="1">
      <c r="A768" s="108" t="s">
        <v>18</v>
      </c>
      <c r="B768" s="134" t="s">
        <v>243</v>
      </c>
      <c r="C768" s="134" t="s">
        <v>270</v>
      </c>
      <c r="D768" s="117" t="s">
        <v>585</v>
      </c>
      <c r="E768" s="134" t="s">
        <v>256</v>
      </c>
      <c r="F768" s="134" t="s">
        <v>10</v>
      </c>
      <c r="G768" s="64"/>
      <c r="H768" s="64"/>
      <c r="I768" s="12">
        <f t="shared" si="261"/>
        <v>0</v>
      </c>
      <c r="J768" s="64"/>
      <c r="K768" s="64"/>
    </row>
    <row r="769" spans="1:11" s="50" customFormat="1" ht="63.75" hidden="1">
      <c r="A769" s="108" t="s">
        <v>274</v>
      </c>
      <c r="B769" s="134" t="s">
        <v>243</v>
      </c>
      <c r="C769" s="134" t="s">
        <v>270</v>
      </c>
      <c r="D769" s="117" t="s">
        <v>586</v>
      </c>
      <c r="E769" s="134"/>
      <c r="F769" s="134"/>
      <c r="G769" s="64"/>
      <c r="H769" s="64"/>
      <c r="I769" s="12">
        <f t="shared" si="261"/>
        <v>0</v>
      </c>
      <c r="J769" s="64"/>
      <c r="K769" s="64"/>
    </row>
    <row r="770" spans="1:11" s="50" customFormat="1" ht="51" hidden="1">
      <c r="A770" s="108" t="s">
        <v>259</v>
      </c>
      <c r="B770" s="134" t="s">
        <v>243</v>
      </c>
      <c r="C770" s="134" t="s">
        <v>270</v>
      </c>
      <c r="D770" s="117" t="s">
        <v>275</v>
      </c>
      <c r="E770" s="134" t="s">
        <v>254</v>
      </c>
      <c r="F770" s="134"/>
      <c r="G770" s="64"/>
      <c r="H770" s="64"/>
      <c r="I770" s="12">
        <f t="shared" si="261"/>
        <v>0</v>
      </c>
      <c r="J770" s="64"/>
      <c r="K770" s="64"/>
    </row>
    <row r="771" spans="1:11" s="50" customFormat="1" hidden="1">
      <c r="A771" s="108" t="s">
        <v>255</v>
      </c>
      <c r="B771" s="134" t="s">
        <v>243</v>
      </c>
      <c r="C771" s="134" t="s">
        <v>270</v>
      </c>
      <c r="D771" s="117" t="s">
        <v>275</v>
      </c>
      <c r="E771" s="134" t="s">
        <v>256</v>
      </c>
      <c r="F771" s="134"/>
      <c r="G771" s="64"/>
      <c r="H771" s="64"/>
      <c r="I771" s="12">
        <f t="shared" si="261"/>
        <v>0</v>
      </c>
      <c r="J771" s="64"/>
      <c r="K771" s="64"/>
    </row>
    <row r="772" spans="1:11" s="50" customFormat="1" hidden="1">
      <c r="A772" s="108" t="s">
        <v>16</v>
      </c>
      <c r="B772" s="134" t="s">
        <v>243</v>
      </c>
      <c r="C772" s="134" t="s">
        <v>270</v>
      </c>
      <c r="D772" s="117" t="s">
        <v>275</v>
      </c>
      <c r="E772" s="134" t="s">
        <v>256</v>
      </c>
      <c r="F772" s="134" t="s">
        <v>17</v>
      </c>
      <c r="G772" s="64"/>
      <c r="H772" s="64"/>
      <c r="I772" s="12">
        <f t="shared" si="261"/>
        <v>0</v>
      </c>
      <c r="J772" s="64"/>
      <c r="K772" s="64"/>
    </row>
    <row r="773" spans="1:11" s="50" customFormat="1" hidden="1">
      <c r="A773" s="108" t="s">
        <v>18</v>
      </c>
      <c r="B773" s="134" t="s">
        <v>243</v>
      </c>
      <c r="C773" s="134" t="s">
        <v>270</v>
      </c>
      <c r="D773" s="117" t="s">
        <v>275</v>
      </c>
      <c r="E773" s="134" t="s">
        <v>256</v>
      </c>
      <c r="F773" s="134" t="s">
        <v>10</v>
      </c>
      <c r="G773" s="64"/>
      <c r="H773" s="64"/>
      <c r="I773" s="12">
        <f t="shared" si="261"/>
        <v>0</v>
      </c>
      <c r="J773" s="64"/>
      <c r="K773" s="64"/>
    </row>
    <row r="774" spans="1:11" s="50" customFormat="1" hidden="1">
      <c r="A774" s="108" t="s">
        <v>19</v>
      </c>
      <c r="B774" s="134" t="s">
        <v>243</v>
      </c>
      <c r="C774" s="134" t="s">
        <v>270</v>
      </c>
      <c r="D774" s="117" t="s">
        <v>275</v>
      </c>
      <c r="E774" s="134" t="s">
        <v>256</v>
      </c>
      <c r="F774" s="134" t="s">
        <v>11</v>
      </c>
      <c r="G774" s="64"/>
      <c r="H774" s="64"/>
      <c r="I774" s="12">
        <f t="shared" si="261"/>
        <v>0</v>
      </c>
      <c r="J774" s="64"/>
      <c r="K774" s="64"/>
    </row>
    <row r="775" spans="1:11" s="50" customFormat="1" ht="38.25" hidden="1">
      <c r="A775" s="114" t="s">
        <v>277</v>
      </c>
      <c r="B775" s="107" t="s">
        <v>243</v>
      </c>
      <c r="C775" s="107" t="s">
        <v>270</v>
      </c>
      <c r="D775" s="116" t="s">
        <v>587</v>
      </c>
      <c r="E775" s="138"/>
      <c r="F775" s="138"/>
      <c r="G775" s="64">
        <f t="shared" ref="G775:K777" si="265">G776</f>
        <v>0</v>
      </c>
      <c r="H775" s="64">
        <f t="shared" si="265"/>
        <v>0</v>
      </c>
      <c r="I775" s="12">
        <f t="shared" si="261"/>
        <v>0</v>
      </c>
      <c r="J775" s="64">
        <f t="shared" si="265"/>
        <v>0</v>
      </c>
      <c r="K775" s="64">
        <f t="shared" si="265"/>
        <v>0</v>
      </c>
    </row>
    <row r="776" spans="1:11" s="50" customFormat="1" ht="25.5" hidden="1">
      <c r="A776" s="106" t="s">
        <v>44</v>
      </c>
      <c r="B776" s="134" t="s">
        <v>243</v>
      </c>
      <c r="C776" s="134" t="s">
        <v>270</v>
      </c>
      <c r="D776" s="116" t="s">
        <v>587</v>
      </c>
      <c r="E776" s="134" t="s">
        <v>45</v>
      </c>
      <c r="F776" s="138"/>
      <c r="G776" s="64">
        <f t="shared" si="265"/>
        <v>0</v>
      </c>
      <c r="H776" s="64">
        <f t="shared" si="265"/>
        <v>0</v>
      </c>
      <c r="I776" s="12">
        <f t="shared" si="261"/>
        <v>0</v>
      </c>
      <c r="J776" s="64">
        <f t="shared" si="265"/>
        <v>0</v>
      </c>
      <c r="K776" s="64">
        <f t="shared" si="265"/>
        <v>0</v>
      </c>
    </row>
    <row r="777" spans="1:11" s="50" customFormat="1" ht="38.25" hidden="1">
      <c r="A777" s="106" t="s">
        <v>46</v>
      </c>
      <c r="B777" s="134" t="s">
        <v>243</v>
      </c>
      <c r="C777" s="134" t="s">
        <v>270</v>
      </c>
      <c r="D777" s="116" t="s">
        <v>587</v>
      </c>
      <c r="E777" s="134" t="s">
        <v>53</v>
      </c>
      <c r="F777" s="138"/>
      <c r="G777" s="64">
        <f t="shared" si="265"/>
        <v>0</v>
      </c>
      <c r="H777" s="64">
        <f t="shared" si="265"/>
        <v>0</v>
      </c>
      <c r="I777" s="12">
        <f t="shared" si="261"/>
        <v>0</v>
      </c>
      <c r="J777" s="64">
        <f t="shared" si="265"/>
        <v>0</v>
      </c>
      <c r="K777" s="64">
        <f t="shared" si="265"/>
        <v>0</v>
      </c>
    </row>
    <row r="778" spans="1:11" s="50" customFormat="1" hidden="1">
      <c r="A778" s="106" t="s">
        <v>16</v>
      </c>
      <c r="B778" s="134" t="s">
        <v>243</v>
      </c>
      <c r="C778" s="134" t="s">
        <v>270</v>
      </c>
      <c r="D778" s="116" t="s">
        <v>587</v>
      </c>
      <c r="E778" s="134" t="s">
        <v>53</v>
      </c>
      <c r="F778" s="134" t="s">
        <v>17</v>
      </c>
      <c r="G778" s="64">
        <f>'[2]Бюджет 2025 г 1 чтение'!$H$937</f>
        <v>0</v>
      </c>
      <c r="H778" s="64"/>
      <c r="I778" s="12">
        <f t="shared" si="261"/>
        <v>0</v>
      </c>
      <c r="J778" s="64">
        <f>'[2]Бюджет 2025 г 1 чтение'!$I$937</f>
        <v>0</v>
      </c>
      <c r="K778" s="22">
        <f>'[2]Бюджет 2025 г 1 чтение'!$J$937</f>
        <v>0</v>
      </c>
    </row>
    <row r="779" spans="1:11" s="50" customFormat="1" ht="38.25" hidden="1">
      <c r="A779" s="95" t="s">
        <v>560</v>
      </c>
      <c r="B779" s="134" t="s">
        <v>243</v>
      </c>
      <c r="C779" s="134" t="s">
        <v>270</v>
      </c>
      <c r="D779" s="117" t="s">
        <v>351</v>
      </c>
      <c r="E779" s="134"/>
      <c r="F779" s="138"/>
      <c r="G779" s="64">
        <f t="shared" ref="G779:H782" si="266">G780</f>
        <v>0</v>
      </c>
      <c r="H779" s="64">
        <f t="shared" si="266"/>
        <v>0</v>
      </c>
      <c r="I779" s="12">
        <f t="shared" si="261"/>
        <v>0</v>
      </c>
      <c r="J779" s="64">
        <f t="shared" ref="J779:K782" si="267">J780</f>
        <v>0</v>
      </c>
      <c r="K779" s="64">
        <f t="shared" si="267"/>
        <v>0</v>
      </c>
    </row>
    <row r="780" spans="1:11" s="50" customFormat="1" ht="25.5" hidden="1">
      <c r="A780" s="108" t="s">
        <v>280</v>
      </c>
      <c r="B780" s="107" t="s">
        <v>243</v>
      </c>
      <c r="C780" s="107" t="s">
        <v>270</v>
      </c>
      <c r="D780" s="117" t="s">
        <v>351</v>
      </c>
      <c r="E780" s="138"/>
      <c r="F780" s="138"/>
      <c r="G780" s="64">
        <f t="shared" si="266"/>
        <v>0</v>
      </c>
      <c r="H780" s="64">
        <f t="shared" si="266"/>
        <v>0</v>
      </c>
      <c r="I780" s="12">
        <f t="shared" si="261"/>
        <v>0</v>
      </c>
      <c r="J780" s="64">
        <f t="shared" si="267"/>
        <v>0</v>
      </c>
      <c r="K780" s="64">
        <f t="shared" si="267"/>
        <v>0</v>
      </c>
    </row>
    <row r="781" spans="1:11" s="50" customFormat="1" ht="43.5" hidden="1" customHeight="1">
      <c r="A781" s="108" t="s">
        <v>259</v>
      </c>
      <c r="B781" s="134" t="s">
        <v>243</v>
      </c>
      <c r="C781" s="134" t="s">
        <v>270</v>
      </c>
      <c r="D781" s="117" t="s">
        <v>351</v>
      </c>
      <c r="E781" s="134" t="s">
        <v>254</v>
      </c>
      <c r="F781" s="134"/>
      <c r="G781" s="64">
        <f t="shared" si="266"/>
        <v>0</v>
      </c>
      <c r="H781" s="64">
        <f t="shared" si="266"/>
        <v>0</v>
      </c>
      <c r="I781" s="12">
        <f t="shared" si="261"/>
        <v>0</v>
      </c>
      <c r="J781" s="64">
        <f t="shared" si="267"/>
        <v>0</v>
      </c>
      <c r="K781" s="64">
        <f t="shared" si="267"/>
        <v>0</v>
      </c>
    </row>
    <row r="782" spans="1:11" s="50" customFormat="1" hidden="1">
      <c r="A782" s="108" t="s">
        <v>255</v>
      </c>
      <c r="B782" s="134" t="s">
        <v>243</v>
      </c>
      <c r="C782" s="134" t="s">
        <v>270</v>
      </c>
      <c r="D782" s="117" t="s">
        <v>351</v>
      </c>
      <c r="E782" s="134" t="s">
        <v>256</v>
      </c>
      <c r="F782" s="134"/>
      <c r="G782" s="64">
        <f t="shared" si="266"/>
        <v>0</v>
      </c>
      <c r="H782" s="64">
        <f t="shared" si="266"/>
        <v>0</v>
      </c>
      <c r="I782" s="12">
        <f t="shared" si="261"/>
        <v>0</v>
      </c>
      <c r="J782" s="64">
        <f t="shared" si="267"/>
        <v>0</v>
      </c>
      <c r="K782" s="64">
        <f t="shared" si="267"/>
        <v>0</v>
      </c>
    </row>
    <row r="783" spans="1:11" s="50" customFormat="1" hidden="1">
      <c r="A783" s="108" t="s">
        <v>16</v>
      </c>
      <c r="B783" s="134" t="s">
        <v>243</v>
      </c>
      <c r="C783" s="134" t="s">
        <v>270</v>
      </c>
      <c r="D783" s="117" t="s">
        <v>351</v>
      </c>
      <c r="E783" s="134" t="s">
        <v>256</v>
      </c>
      <c r="F783" s="134" t="s">
        <v>17</v>
      </c>
      <c r="G783" s="64"/>
      <c r="H783" s="64"/>
      <c r="I783" s="12">
        <f t="shared" si="261"/>
        <v>0</v>
      </c>
      <c r="J783" s="64">
        <v>0</v>
      </c>
      <c r="K783" s="64">
        <v>0</v>
      </c>
    </row>
    <row r="784" spans="1:11" s="50" customFormat="1" ht="25.5" hidden="1">
      <c r="A784" s="108" t="s">
        <v>263</v>
      </c>
      <c r="B784" s="134" t="s">
        <v>243</v>
      </c>
      <c r="C784" s="134" t="s">
        <v>270</v>
      </c>
      <c r="D784" s="117" t="s">
        <v>580</v>
      </c>
      <c r="E784" s="134"/>
      <c r="F784" s="134"/>
      <c r="G784" s="64">
        <f t="shared" ref="G784:K786" si="268">G785</f>
        <v>0</v>
      </c>
      <c r="H784" s="64">
        <f t="shared" si="268"/>
        <v>0</v>
      </c>
      <c r="I784" s="12">
        <f t="shared" si="261"/>
        <v>0</v>
      </c>
      <c r="J784" s="64">
        <f t="shared" si="268"/>
        <v>0</v>
      </c>
      <c r="K784" s="64">
        <f t="shared" si="268"/>
        <v>0</v>
      </c>
    </row>
    <row r="785" spans="1:11" s="50" customFormat="1" ht="38.25" hidden="1">
      <c r="A785" s="108" t="s">
        <v>306</v>
      </c>
      <c r="B785" s="134" t="s">
        <v>243</v>
      </c>
      <c r="C785" s="134" t="s">
        <v>270</v>
      </c>
      <c r="D785" s="117" t="s">
        <v>580</v>
      </c>
      <c r="E785" s="134" t="s">
        <v>254</v>
      </c>
      <c r="F785" s="134"/>
      <c r="G785" s="64">
        <f t="shared" si="268"/>
        <v>0</v>
      </c>
      <c r="H785" s="64">
        <f t="shared" si="268"/>
        <v>0</v>
      </c>
      <c r="I785" s="12">
        <f t="shared" si="261"/>
        <v>0</v>
      </c>
      <c r="J785" s="64">
        <f t="shared" si="268"/>
        <v>0</v>
      </c>
      <c r="K785" s="64">
        <f t="shared" si="268"/>
        <v>0</v>
      </c>
    </row>
    <row r="786" spans="1:11" s="50" customFormat="1" hidden="1">
      <c r="A786" s="108" t="s">
        <v>255</v>
      </c>
      <c r="B786" s="134" t="s">
        <v>243</v>
      </c>
      <c r="C786" s="134" t="s">
        <v>270</v>
      </c>
      <c r="D786" s="117" t="s">
        <v>580</v>
      </c>
      <c r="E786" s="134" t="s">
        <v>256</v>
      </c>
      <c r="F786" s="134"/>
      <c r="G786" s="64">
        <f t="shared" si="268"/>
        <v>0</v>
      </c>
      <c r="H786" s="64">
        <f t="shared" si="268"/>
        <v>0</v>
      </c>
      <c r="I786" s="12">
        <f t="shared" si="261"/>
        <v>0</v>
      </c>
      <c r="J786" s="64">
        <f t="shared" si="268"/>
        <v>0</v>
      </c>
      <c r="K786" s="64">
        <f t="shared" si="268"/>
        <v>0</v>
      </c>
    </row>
    <row r="787" spans="1:11" s="50" customFormat="1" hidden="1">
      <c r="A787" s="108" t="s">
        <v>16</v>
      </c>
      <c r="B787" s="134" t="s">
        <v>243</v>
      </c>
      <c r="C787" s="134" t="s">
        <v>270</v>
      </c>
      <c r="D787" s="117" t="s">
        <v>580</v>
      </c>
      <c r="E787" s="134" t="s">
        <v>256</v>
      </c>
      <c r="F787" s="134" t="s">
        <v>17</v>
      </c>
      <c r="G787" s="64">
        <f>'[2]Бюджет 2025 г 1 чтение'!$H$946</f>
        <v>0</v>
      </c>
      <c r="H787" s="64"/>
      <c r="I787" s="12">
        <f t="shared" si="261"/>
        <v>0</v>
      </c>
      <c r="J787" s="64">
        <f>'[2]Бюджет 2025 г 1 чтение'!$I$946</f>
        <v>0</v>
      </c>
      <c r="K787" s="64">
        <f>'[2]Бюджет 2025 г 1 чтение'!$J$946</f>
        <v>0</v>
      </c>
    </row>
    <row r="788" spans="1:11" s="50" customFormat="1" ht="14.25" hidden="1" customHeight="1">
      <c r="A788" s="108" t="s">
        <v>265</v>
      </c>
      <c r="B788" s="134" t="s">
        <v>243</v>
      </c>
      <c r="C788" s="134" t="s">
        <v>270</v>
      </c>
      <c r="D788" s="117" t="s">
        <v>581</v>
      </c>
      <c r="E788" s="134"/>
      <c r="F788" s="134"/>
      <c r="G788" s="64">
        <f t="shared" ref="G788:K790" si="269">G789</f>
        <v>0</v>
      </c>
      <c r="H788" s="64">
        <f t="shared" si="269"/>
        <v>0</v>
      </c>
      <c r="I788" s="12">
        <f t="shared" si="261"/>
        <v>0</v>
      </c>
      <c r="J788" s="64">
        <f t="shared" si="269"/>
        <v>0</v>
      </c>
      <c r="K788" s="64">
        <f t="shared" si="269"/>
        <v>0</v>
      </c>
    </row>
    <row r="789" spans="1:11" s="50" customFormat="1" ht="38.25" hidden="1">
      <c r="A789" s="108" t="s">
        <v>306</v>
      </c>
      <c r="B789" s="134" t="s">
        <v>243</v>
      </c>
      <c r="C789" s="134" t="s">
        <v>270</v>
      </c>
      <c r="D789" s="117" t="s">
        <v>581</v>
      </c>
      <c r="E789" s="134" t="s">
        <v>254</v>
      </c>
      <c r="F789" s="134"/>
      <c r="G789" s="64">
        <f t="shared" si="269"/>
        <v>0</v>
      </c>
      <c r="H789" s="64">
        <f t="shared" si="269"/>
        <v>0</v>
      </c>
      <c r="I789" s="12">
        <f t="shared" si="261"/>
        <v>0</v>
      </c>
      <c r="J789" s="64">
        <f t="shared" si="269"/>
        <v>0</v>
      </c>
      <c r="K789" s="64">
        <f t="shared" si="269"/>
        <v>0</v>
      </c>
    </row>
    <row r="790" spans="1:11" s="50" customFormat="1" hidden="1">
      <c r="A790" s="108" t="s">
        <v>255</v>
      </c>
      <c r="B790" s="134" t="s">
        <v>243</v>
      </c>
      <c r="C790" s="134" t="s">
        <v>270</v>
      </c>
      <c r="D790" s="117" t="s">
        <v>581</v>
      </c>
      <c r="E790" s="134" t="s">
        <v>256</v>
      </c>
      <c r="F790" s="134"/>
      <c r="G790" s="64">
        <f t="shared" si="269"/>
        <v>0</v>
      </c>
      <c r="H790" s="64">
        <f t="shared" si="269"/>
        <v>0</v>
      </c>
      <c r="I790" s="12">
        <f t="shared" si="261"/>
        <v>0</v>
      </c>
      <c r="J790" s="64">
        <f t="shared" si="269"/>
        <v>0</v>
      </c>
      <c r="K790" s="64">
        <f t="shared" si="269"/>
        <v>0</v>
      </c>
    </row>
    <row r="791" spans="1:11" s="50" customFormat="1" hidden="1">
      <c r="A791" s="108" t="s">
        <v>16</v>
      </c>
      <c r="B791" s="134" t="s">
        <v>243</v>
      </c>
      <c r="C791" s="134" t="s">
        <v>270</v>
      </c>
      <c r="D791" s="117" t="s">
        <v>581</v>
      </c>
      <c r="E791" s="134" t="s">
        <v>256</v>
      </c>
      <c r="F791" s="134" t="s">
        <v>17</v>
      </c>
      <c r="G791" s="64">
        <f>'[2]Бюджет 2025 г 1 чтение'!$H$950</f>
        <v>0</v>
      </c>
      <c r="H791" s="64"/>
      <c r="I791" s="12">
        <f t="shared" si="261"/>
        <v>0</v>
      </c>
      <c r="J791" s="64">
        <f>'[2]Бюджет 2025 г 1 чтение'!$I$950</f>
        <v>0</v>
      </c>
      <c r="K791" s="64">
        <f>'[2]Бюджет 2025 г 1 чтение'!$J$950</f>
        <v>0</v>
      </c>
    </row>
    <row r="792" spans="1:11" s="50" customFormat="1" ht="41.25" hidden="1" customHeight="1">
      <c r="A792" s="45" t="s">
        <v>583</v>
      </c>
      <c r="B792" s="107" t="s">
        <v>243</v>
      </c>
      <c r="C792" s="107" t="s">
        <v>270</v>
      </c>
      <c r="D792" s="117" t="s">
        <v>582</v>
      </c>
      <c r="E792" s="138" t="s">
        <v>64</v>
      </c>
      <c r="F792" s="138"/>
      <c r="G792" s="64">
        <f t="shared" ref="G792:K794" si="270">G793</f>
        <v>0</v>
      </c>
      <c r="H792" s="64">
        <f t="shared" si="270"/>
        <v>0</v>
      </c>
      <c r="I792" s="12">
        <f t="shared" si="261"/>
        <v>0</v>
      </c>
      <c r="J792" s="64">
        <f t="shared" si="270"/>
        <v>0</v>
      </c>
      <c r="K792" s="64">
        <f t="shared" si="270"/>
        <v>0</v>
      </c>
    </row>
    <row r="793" spans="1:11" s="50" customFormat="1" ht="51" hidden="1">
      <c r="A793" s="45" t="s">
        <v>259</v>
      </c>
      <c r="B793" s="134" t="s">
        <v>243</v>
      </c>
      <c r="C793" s="134" t="s">
        <v>270</v>
      </c>
      <c r="D793" s="117" t="s">
        <v>582</v>
      </c>
      <c r="E793" s="134" t="s">
        <v>254</v>
      </c>
      <c r="F793" s="134"/>
      <c r="G793" s="64">
        <f t="shared" si="270"/>
        <v>0</v>
      </c>
      <c r="H793" s="64">
        <f t="shared" si="270"/>
        <v>0</v>
      </c>
      <c r="I793" s="12">
        <f t="shared" si="261"/>
        <v>0</v>
      </c>
      <c r="J793" s="64">
        <f t="shared" si="270"/>
        <v>0</v>
      </c>
      <c r="K793" s="64">
        <f t="shared" si="270"/>
        <v>0</v>
      </c>
    </row>
    <row r="794" spans="1:11" s="50" customFormat="1" hidden="1">
      <c r="A794" s="45" t="s">
        <v>255</v>
      </c>
      <c r="B794" s="134" t="s">
        <v>243</v>
      </c>
      <c r="C794" s="134" t="s">
        <v>270</v>
      </c>
      <c r="D794" s="117" t="s">
        <v>582</v>
      </c>
      <c r="E794" s="134" t="s">
        <v>256</v>
      </c>
      <c r="F794" s="134"/>
      <c r="G794" s="64">
        <f t="shared" si="270"/>
        <v>0</v>
      </c>
      <c r="H794" s="64">
        <f t="shared" si="270"/>
        <v>0</v>
      </c>
      <c r="I794" s="12">
        <f t="shared" si="261"/>
        <v>0</v>
      </c>
      <c r="J794" s="64">
        <f t="shared" si="270"/>
        <v>0</v>
      </c>
      <c r="K794" s="64">
        <f t="shared" si="270"/>
        <v>0</v>
      </c>
    </row>
    <row r="795" spans="1:11" s="50" customFormat="1" hidden="1">
      <c r="A795" s="45" t="s">
        <v>16</v>
      </c>
      <c r="B795" s="134" t="s">
        <v>243</v>
      </c>
      <c r="C795" s="134" t="s">
        <v>270</v>
      </c>
      <c r="D795" s="117" t="s">
        <v>582</v>
      </c>
      <c r="E795" s="134" t="s">
        <v>256</v>
      </c>
      <c r="F795" s="134" t="s">
        <v>17</v>
      </c>
      <c r="G795" s="64">
        <f>'[2]Бюджет 2025 г 1 чтение'!$H$954</f>
        <v>0</v>
      </c>
      <c r="H795" s="64"/>
      <c r="I795" s="12">
        <f t="shared" si="261"/>
        <v>0</v>
      </c>
      <c r="J795" s="64">
        <f>'[2]Бюджет 2025 г 1 чтение'!$I$954</f>
        <v>0</v>
      </c>
      <c r="K795" s="64">
        <f>'[2]Бюджет 2025 г 1 чтение'!$J$954</f>
        <v>0</v>
      </c>
    </row>
    <row r="796" spans="1:11" s="50" customFormat="1" ht="51" hidden="1">
      <c r="A796" s="45" t="s">
        <v>561</v>
      </c>
      <c r="B796" s="134" t="s">
        <v>243</v>
      </c>
      <c r="C796" s="134" t="s">
        <v>270</v>
      </c>
      <c r="D796" s="117" t="s">
        <v>588</v>
      </c>
      <c r="E796" s="134"/>
      <c r="F796" s="134"/>
      <c r="G796" s="64">
        <f t="shared" ref="G796:K798" si="271">G797</f>
        <v>0</v>
      </c>
      <c r="H796" s="64">
        <f t="shared" si="271"/>
        <v>0</v>
      </c>
      <c r="I796" s="12">
        <f t="shared" si="261"/>
        <v>0</v>
      </c>
      <c r="J796" s="64">
        <f t="shared" si="271"/>
        <v>0</v>
      </c>
      <c r="K796" s="64">
        <f t="shared" si="271"/>
        <v>0</v>
      </c>
    </row>
    <row r="797" spans="1:11" s="50" customFormat="1" ht="38.25" hidden="1" customHeight="1">
      <c r="A797" s="45" t="s">
        <v>259</v>
      </c>
      <c r="B797" s="134" t="s">
        <v>243</v>
      </c>
      <c r="C797" s="134" t="s">
        <v>270</v>
      </c>
      <c r="D797" s="117" t="s">
        <v>588</v>
      </c>
      <c r="E797" s="134" t="s">
        <v>254</v>
      </c>
      <c r="F797" s="134"/>
      <c r="G797" s="64">
        <f t="shared" si="271"/>
        <v>0</v>
      </c>
      <c r="H797" s="64">
        <f t="shared" si="271"/>
        <v>0</v>
      </c>
      <c r="I797" s="12">
        <f t="shared" si="261"/>
        <v>0</v>
      </c>
      <c r="J797" s="64">
        <f t="shared" si="271"/>
        <v>0</v>
      </c>
      <c r="K797" s="64">
        <f t="shared" si="271"/>
        <v>0</v>
      </c>
    </row>
    <row r="798" spans="1:11" s="50" customFormat="1" hidden="1">
      <c r="A798" s="45" t="s">
        <v>255</v>
      </c>
      <c r="B798" s="134" t="s">
        <v>243</v>
      </c>
      <c r="C798" s="134" t="s">
        <v>270</v>
      </c>
      <c r="D798" s="117" t="s">
        <v>588</v>
      </c>
      <c r="E798" s="134" t="s">
        <v>256</v>
      </c>
      <c r="F798" s="134"/>
      <c r="G798" s="64">
        <f t="shared" si="271"/>
        <v>0</v>
      </c>
      <c r="H798" s="64">
        <f t="shared" si="271"/>
        <v>0</v>
      </c>
      <c r="I798" s="12">
        <f t="shared" si="261"/>
        <v>0</v>
      </c>
      <c r="J798" s="64">
        <f t="shared" si="271"/>
        <v>0</v>
      </c>
      <c r="K798" s="64">
        <f t="shared" si="271"/>
        <v>0</v>
      </c>
    </row>
    <row r="799" spans="1:11" s="50" customFormat="1" hidden="1">
      <c r="A799" s="45" t="s">
        <v>16</v>
      </c>
      <c r="B799" s="134" t="s">
        <v>243</v>
      </c>
      <c r="C799" s="134" t="s">
        <v>270</v>
      </c>
      <c r="D799" s="117" t="s">
        <v>588</v>
      </c>
      <c r="E799" s="134" t="s">
        <v>256</v>
      </c>
      <c r="F799" s="134" t="s">
        <v>17</v>
      </c>
      <c r="G799" s="64">
        <f>'[2]Бюджет 2025 г 1 чтение'!$H$958</f>
        <v>0</v>
      </c>
      <c r="H799" s="64"/>
      <c r="I799" s="12">
        <f t="shared" si="261"/>
        <v>0</v>
      </c>
      <c r="J799" s="64">
        <f>'[2]Бюджет 2025 г 1 чтение'!$I$958</f>
        <v>0</v>
      </c>
      <c r="K799" s="64">
        <f>'[2]Бюджет 2025 г 1 чтение'!$J$958</f>
        <v>0</v>
      </c>
    </row>
    <row r="800" spans="1:11" s="50" customFormat="1" ht="38.25" hidden="1">
      <c r="A800" s="136" t="s">
        <v>584</v>
      </c>
      <c r="B800" s="134" t="s">
        <v>243</v>
      </c>
      <c r="C800" s="134" t="s">
        <v>270</v>
      </c>
      <c r="D800" s="117" t="s">
        <v>589</v>
      </c>
      <c r="E800" s="134"/>
      <c r="F800" s="134"/>
      <c r="G800" s="64">
        <f t="shared" ref="G800:K802" si="272">G801</f>
        <v>0</v>
      </c>
      <c r="H800" s="64">
        <f t="shared" si="272"/>
        <v>0</v>
      </c>
      <c r="I800" s="12">
        <f t="shared" si="261"/>
        <v>0</v>
      </c>
      <c r="J800" s="64">
        <f t="shared" si="272"/>
        <v>0</v>
      </c>
      <c r="K800" s="64">
        <f t="shared" si="272"/>
        <v>0</v>
      </c>
    </row>
    <row r="801" spans="1:11" s="50" customFormat="1" ht="37.5" hidden="1" customHeight="1">
      <c r="A801" s="45" t="s">
        <v>259</v>
      </c>
      <c r="B801" s="134" t="s">
        <v>243</v>
      </c>
      <c r="C801" s="134" t="s">
        <v>270</v>
      </c>
      <c r="D801" s="117" t="s">
        <v>589</v>
      </c>
      <c r="E801" s="134" t="s">
        <v>254</v>
      </c>
      <c r="F801" s="134"/>
      <c r="G801" s="64">
        <f t="shared" si="272"/>
        <v>0</v>
      </c>
      <c r="H801" s="64">
        <f t="shared" si="272"/>
        <v>0</v>
      </c>
      <c r="I801" s="12">
        <f t="shared" si="261"/>
        <v>0</v>
      </c>
      <c r="J801" s="64">
        <f t="shared" si="272"/>
        <v>0</v>
      </c>
      <c r="K801" s="64">
        <f t="shared" si="272"/>
        <v>0</v>
      </c>
    </row>
    <row r="802" spans="1:11" s="50" customFormat="1" hidden="1">
      <c r="A802" s="45" t="s">
        <v>255</v>
      </c>
      <c r="B802" s="134" t="s">
        <v>243</v>
      </c>
      <c r="C802" s="134" t="s">
        <v>270</v>
      </c>
      <c r="D802" s="117" t="s">
        <v>589</v>
      </c>
      <c r="E802" s="134" t="s">
        <v>256</v>
      </c>
      <c r="F802" s="134"/>
      <c r="G802" s="64">
        <f t="shared" si="272"/>
        <v>0</v>
      </c>
      <c r="H802" s="64">
        <f t="shared" si="272"/>
        <v>0</v>
      </c>
      <c r="I802" s="12">
        <f t="shared" si="261"/>
        <v>0</v>
      </c>
      <c r="J802" s="64">
        <f t="shared" si="272"/>
        <v>0</v>
      </c>
      <c r="K802" s="64">
        <f t="shared" si="272"/>
        <v>0</v>
      </c>
    </row>
    <row r="803" spans="1:11" s="50" customFormat="1" hidden="1">
      <c r="A803" s="45" t="s">
        <v>16</v>
      </c>
      <c r="B803" s="134" t="s">
        <v>243</v>
      </c>
      <c r="C803" s="134" t="s">
        <v>270</v>
      </c>
      <c r="D803" s="117" t="s">
        <v>589</v>
      </c>
      <c r="E803" s="134" t="s">
        <v>256</v>
      </c>
      <c r="F803" s="134" t="s">
        <v>17</v>
      </c>
      <c r="G803" s="64">
        <f>'[2]Бюджет 2025 г 1 чтение'!$H$962</f>
        <v>0</v>
      </c>
      <c r="H803" s="64"/>
      <c r="I803" s="12">
        <f t="shared" si="261"/>
        <v>0</v>
      </c>
      <c r="J803" s="64">
        <f>'[2]Бюджет 2025 г 1 чтение'!$I$962</f>
        <v>0</v>
      </c>
      <c r="K803" s="64">
        <f>'[2]Бюджет 2025 г 1 чтение'!$J$962</f>
        <v>0</v>
      </c>
    </row>
    <row r="804" spans="1:11" s="50" customFormat="1" ht="21.75" hidden="1" customHeight="1">
      <c r="A804" s="45" t="s">
        <v>291</v>
      </c>
      <c r="B804" s="107" t="s">
        <v>243</v>
      </c>
      <c r="C804" s="107" t="s">
        <v>270</v>
      </c>
      <c r="D804" s="117" t="s">
        <v>590</v>
      </c>
      <c r="E804" s="138" t="s">
        <v>64</v>
      </c>
      <c r="F804" s="138"/>
      <c r="G804" s="64">
        <f t="shared" ref="G804:K806" si="273">G805</f>
        <v>0</v>
      </c>
      <c r="H804" s="64">
        <f t="shared" si="273"/>
        <v>0</v>
      </c>
      <c r="I804" s="12">
        <f t="shared" si="261"/>
        <v>0</v>
      </c>
      <c r="J804" s="64">
        <f t="shared" si="273"/>
        <v>0</v>
      </c>
      <c r="K804" s="64">
        <f t="shared" si="273"/>
        <v>0</v>
      </c>
    </row>
    <row r="805" spans="1:11" s="50" customFormat="1" ht="40.5" hidden="1" customHeight="1">
      <c r="A805" s="45" t="s">
        <v>259</v>
      </c>
      <c r="B805" s="134" t="s">
        <v>243</v>
      </c>
      <c r="C805" s="134" t="s">
        <v>270</v>
      </c>
      <c r="D805" s="117" t="s">
        <v>590</v>
      </c>
      <c r="E805" s="134" t="s">
        <v>254</v>
      </c>
      <c r="F805" s="134"/>
      <c r="G805" s="64">
        <f t="shared" si="273"/>
        <v>0</v>
      </c>
      <c r="H805" s="64">
        <f t="shared" si="273"/>
        <v>0</v>
      </c>
      <c r="I805" s="12">
        <f t="shared" si="261"/>
        <v>0</v>
      </c>
      <c r="J805" s="64">
        <f t="shared" si="273"/>
        <v>0</v>
      </c>
      <c r="K805" s="64">
        <f t="shared" si="273"/>
        <v>0</v>
      </c>
    </row>
    <row r="806" spans="1:11" s="50" customFormat="1" hidden="1">
      <c r="A806" s="45" t="s">
        <v>255</v>
      </c>
      <c r="B806" s="134" t="s">
        <v>243</v>
      </c>
      <c r="C806" s="134" t="s">
        <v>270</v>
      </c>
      <c r="D806" s="117" t="s">
        <v>590</v>
      </c>
      <c r="E806" s="134" t="s">
        <v>256</v>
      </c>
      <c r="F806" s="134"/>
      <c r="G806" s="64">
        <f t="shared" si="273"/>
        <v>0</v>
      </c>
      <c r="H806" s="64">
        <f t="shared" si="273"/>
        <v>0</v>
      </c>
      <c r="I806" s="12">
        <f t="shared" si="261"/>
        <v>0</v>
      </c>
      <c r="J806" s="64">
        <f t="shared" si="273"/>
        <v>0</v>
      </c>
      <c r="K806" s="64">
        <f t="shared" si="273"/>
        <v>0</v>
      </c>
    </row>
    <row r="807" spans="1:11" s="50" customFormat="1" hidden="1">
      <c r="A807" s="45" t="s">
        <v>16</v>
      </c>
      <c r="B807" s="134" t="s">
        <v>243</v>
      </c>
      <c r="C807" s="134" t="s">
        <v>270</v>
      </c>
      <c r="D807" s="117" t="s">
        <v>590</v>
      </c>
      <c r="E807" s="134" t="s">
        <v>256</v>
      </c>
      <c r="F807" s="134" t="s">
        <v>17</v>
      </c>
      <c r="G807" s="149">
        <f>'[2]Бюджет 2025 г 1 чтение'!$H$966</f>
        <v>0</v>
      </c>
      <c r="H807" s="149"/>
      <c r="I807" s="12">
        <f t="shared" si="261"/>
        <v>0</v>
      </c>
      <c r="J807" s="64">
        <f>'[2]Бюджет 2025 г 1 чтение'!$I$966</f>
        <v>0</v>
      </c>
      <c r="K807" s="64">
        <f>'[2]Бюджет 2025 г 1 чтение'!$J$966</f>
        <v>0</v>
      </c>
    </row>
    <row r="808" spans="1:11" s="50" customFormat="1" ht="89.25" hidden="1">
      <c r="A808" s="95" t="s">
        <v>293</v>
      </c>
      <c r="B808" s="134" t="s">
        <v>243</v>
      </c>
      <c r="C808" s="134" t="s">
        <v>270</v>
      </c>
      <c r="D808" s="117" t="s">
        <v>579</v>
      </c>
      <c r="E808" s="134" t="s">
        <v>64</v>
      </c>
      <c r="F808" s="134"/>
      <c r="G808" s="64">
        <f t="shared" ref="G808:H810" si="274">G809</f>
        <v>0</v>
      </c>
      <c r="H808" s="64">
        <f t="shared" si="274"/>
        <v>0</v>
      </c>
      <c r="I808" s="12">
        <f>G808+H808</f>
        <v>0</v>
      </c>
      <c r="J808" s="64">
        <f t="shared" ref="J808:K810" si="275">J809</f>
        <v>0</v>
      </c>
      <c r="K808" s="64">
        <f t="shared" si="275"/>
        <v>0</v>
      </c>
    </row>
    <row r="809" spans="1:11" s="50" customFormat="1" ht="38.25" hidden="1">
      <c r="A809" s="108" t="s">
        <v>306</v>
      </c>
      <c r="B809" s="134" t="s">
        <v>243</v>
      </c>
      <c r="C809" s="134" t="s">
        <v>270</v>
      </c>
      <c r="D809" s="117" t="s">
        <v>579</v>
      </c>
      <c r="E809" s="134" t="s">
        <v>254</v>
      </c>
      <c r="F809" s="134"/>
      <c r="G809" s="64">
        <f t="shared" si="274"/>
        <v>0</v>
      </c>
      <c r="H809" s="64">
        <f t="shared" si="274"/>
        <v>0</v>
      </c>
      <c r="I809" s="12">
        <f>G809+H809</f>
        <v>0</v>
      </c>
      <c r="J809" s="64">
        <f t="shared" si="275"/>
        <v>0</v>
      </c>
      <c r="K809" s="64">
        <f t="shared" si="275"/>
        <v>0</v>
      </c>
    </row>
    <row r="810" spans="1:11" s="50" customFormat="1" hidden="1">
      <c r="A810" s="108" t="s">
        <v>255</v>
      </c>
      <c r="B810" s="134" t="s">
        <v>243</v>
      </c>
      <c r="C810" s="134" t="s">
        <v>270</v>
      </c>
      <c r="D810" s="117" t="s">
        <v>579</v>
      </c>
      <c r="E810" s="134" t="s">
        <v>256</v>
      </c>
      <c r="F810" s="134"/>
      <c r="G810" s="64">
        <f t="shared" si="274"/>
        <v>0</v>
      </c>
      <c r="H810" s="64">
        <f t="shared" si="274"/>
        <v>0</v>
      </c>
      <c r="I810" s="12">
        <f>G810+H810</f>
        <v>0</v>
      </c>
      <c r="J810" s="64">
        <f t="shared" si="275"/>
        <v>0</v>
      </c>
      <c r="K810" s="64">
        <f t="shared" si="275"/>
        <v>0</v>
      </c>
    </row>
    <row r="811" spans="1:11" s="50" customFormat="1" hidden="1">
      <c r="A811" s="108" t="s">
        <v>18</v>
      </c>
      <c r="B811" s="134" t="s">
        <v>243</v>
      </c>
      <c r="C811" s="134" t="s">
        <v>270</v>
      </c>
      <c r="D811" s="117" t="s">
        <v>579</v>
      </c>
      <c r="E811" s="134" t="s">
        <v>256</v>
      </c>
      <c r="F811" s="134" t="s">
        <v>10</v>
      </c>
      <c r="G811" s="64">
        <f>'[2]Бюджет 2025 г 1 чтение'!$H$970</f>
        <v>0</v>
      </c>
      <c r="H811" s="64"/>
      <c r="I811" s="12">
        <f t="shared" si="261"/>
        <v>0</v>
      </c>
      <c r="J811" s="64">
        <f>'[2]Бюджет 2025 г 1 чтение'!$I$970</f>
        <v>0</v>
      </c>
      <c r="K811" s="64">
        <f>'[2]Бюджет 2025 г 1 чтение'!$J$970</f>
        <v>0</v>
      </c>
    </row>
    <row r="812" spans="1:11" s="50" customFormat="1" ht="63.75" hidden="1">
      <c r="A812" s="74" t="s">
        <v>285</v>
      </c>
      <c r="B812" s="134" t="s">
        <v>243</v>
      </c>
      <c r="C812" s="134" t="s">
        <v>270</v>
      </c>
      <c r="D812" s="117" t="s">
        <v>591</v>
      </c>
      <c r="E812" s="134"/>
      <c r="F812" s="134"/>
      <c r="G812" s="64">
        <f t="shared" ref="G812:K814" si="276">G813</f>
        <v>0</v>
      </c>
      <c r="H812" s="64">
        <f t="shared" si="276"/>
        <v>0</v>
      </c>
      <c r="I812" s="12">
        <f t="shared" si="261"/>
        <v>0</v>
      </c>
      <c r="J812" s="64">
        <f t="shared" si="276"/>
        <v>0</v>
      </c>
      <c r="K812" s="64">
        <f t="shared" si="276"/>
        <v>0</v>
      </c>
    </row>
    <row r="813" spans="1:11" s="50" customFormat="1" ht="38.25" hidden="1">
      <c r="A813" s="108" t="s">
        <v>306</v>
      </c>
      <c r="B813" s="134" t="s">
        <v>243</v>
      </c>
      <c r="C813" s="134" t="s">
        <v>270</v>
      </c>
      <c r="D813" s="117" t="s">
        <v>591</v>
      </c>
      <c r="E813" s="134" t="s">
        <v>254</v>
      </c>
      <c r="F813" s="134"/>
      <c r="G813" s="64">
        <f t="shared" si="276"/>
        <v>0</v>
      </c>
      <c r="H813" s="64">
        <f t="shared" si="276"/>
        <v>0</v>
      </c>
      <c r="I813" s="12">
        <f t="shared" ref="I813:I876" si="277">G813+H813</f>
        <v>0</v>
      </c>
      <c r="J813" s="64">
        <f t="shared" si="276"/>
        <v>0</v>
      </c>
      <c r="K813" s="64">
        <f t="shared" si="276"/>
        <v>0</v>
      </c>
    </row>
    <row r="814" spans="1:11" s="50" customFormat="1" hidden="1">
      <c r="A814" s="108" t="s">
        <v>255</v>
      </c>
      <c r="B814" s="134" t="s">
        <v>243</v>
      </c>
      <c r="C814" s="134" t="s">
        <v>270</v>
      </c>
      <c r="D814" s="117" t="s">
        <v>591</v>
      </c>
      <c r="E814" s="134" t="s">
        <v>256</v>
      </c>
      <c r="F814" s="134"/>
      <c r="G814" s="64">
        <f t="shared" si="276"/>
        <v>0</v>
      </c>
      <c r="H814" s="64">
        <f t="shared" si="276"/>
        <v>0</v>
      </c>
      <c r="I814" s="12">
        <f t="shared" si="277"/>
        <v>0</v>
      </c>
      <c r="J814" s="64">
        <f t="shared" si="276"/>
        <v>0</v>
      </c>
      <c r="K814" s="64">
        <f t="shared" si="276"/>
        <v>0</v>
      </c>
    </row>
    <row r="815" spans="1:11" s="50" customFormat="1" hidden="1">
      <c r="A815" s="108" t="s">
        <v>18</v>
      </c>
      <c r="B815" s="134" t="s">
        <v>243</v>
      </c>
      <c r="C815" s="134" t="s">
        <v>270</v>
      </c>
      <c r="D815" s="117" t="s">
        <v>591</v>
      </c>
      <c r="E815" s="134" t="s">
        <v>256</v>
      </c>
      <c r="F815" s="134" t="s">
        <v>10</v>
      </c>
      <c r="G815" s="64">
        <f>'[2]Бюджет 2025 г 1 чтение'!$H$983</f>
        <v>0</v>
      </c>
      <c r="H815" s="64"/>
      <c r="I815" s="12">
        <f t="shared" si="277"/>
        <v>0</v>
      </c>
      <c r="J815" s="64">
        <f>'[2]Бюджет 2025 г 1 чтение'!$I$983</f>
        <v>0</v>
      </c>
      <c r="K815" s="64">
        <f>'[2]Бюджет 2025 г 1 чтение'!$J$983</f>
        <v>0</v>
      </c>
    </row>
    <row r="816" spans="1:11" s="50" customFormat="1" ht="54.75" hidden="1" customHeight="1">
      <c r="A816" s="74" t="s">
        <v>287</v>
      </c>
      <c r="B816" s="134" t="s">
        <v>243</v>
      </c>
      <c r="C816" s="134" t="s">
        <v>270</v>
      </c>
      <c r="D816" s="117" t="s">
        <v>592</v>
      </c>
      <c r="E816" s="134"/>
      <c r="F816" s="134"/>
      <c r="G816" s="64">
        <f t="shared" ref="G816:K817" si="278">G817</f>
        <v>0</v>
      </c>
      <c r="H816" s="64">
        <f t="shared" si="278"/>
        <v>0</v>
      </c>
      <c r="I816" s="12">
        <f t="shared" si="277"/>
        <v>0</v>
      </c>
      <c r="J816" s="64">
        <f t="shared" si="278"/>
        <v>0</v>
      </c>
      <c r="K816" s="64">
        <f t="shared" si="278"/>
        <v>0</v>
      </c>
    </row>
    <row r="817" spans="1:11" s="50" customFormat="1" ht="38.25" hidden="1">
      <c r="A817" s="108" t="s">
        <v>306</v>
      </c>
      <c r="B817" s="134" t="s">
        <v>243</v>
      </c>
      <c r="C817" s="134" t="s">
        <v>270</v>
      </c>
      <c r="D817" s="117" t="s">
        <v>592</v>
      </c>
      <c r="E817" s="134" t="s">
        <v>254</v>
      </c>
      <c r="F817" s="134"/>
      <c r="G817" s="64">
        <f t="shared" si="278"/>
        <v>0</v>
      </c>
      <c r="H817" s="64">
        <f t="shared" si="278"/>
        <v>0</v>
      </c>
      <c r="I817" s="12">
        <f t="shared" si="277"/>
        <v>0</v>
      </c>
      <c r="J817" s="64">
        <f t="shared" si="278"/>
        <v>0</v>
      </c>
      <c r="K817" s="64">
        <f t="shared" si="278"/>
        <v>0</v>
      </c>
    </row>
    <row r="818" spans="1:11" s="50" customFormat="1" hidden="1">
      <c r="A818" s="108" t="s">
        <v>255</v>
      </c>
      <c r="B818" s="134" t="s">
        <v>243</v>
      </c>
      <c r="C818" s="134" t="s">
        <v>270</v>
      </c>
      <c r="D818" s="117" t="s">
        <v>592</v>
      </c>
      <c r="E818" s="134" t="s">
        <v>256</v>
      </c>
      <c r="F818" s="134"/>
      <c r="G818" s="64">
        <f>G819</f>
        <v>0</v>
      </c>
      <c r="H818" s="64">
        <f>H819</f>
        <v>0</v>
      </c>
      <c r="I818" s="12">
        <f t="shared" si="277"/>
        <v>0</v>
      </c>
      <c r="J818" s="64">
        <f>J819+J820+J821</f>
        <v>0</v>
      </c>
      <c r="K818" s="64">
        <f>K819+K820+K821</f>
        <v>0</v>
      </c>
    </row>
    <row r="819" spans="1:11" s="50" customFormat="1" hidden="1">
      <c r="A819" s="108" t="s">
        <v>16</v>
      </c>
      <c r="B819" s="134" t="s">
        <v>243</v>
      </c>
      <c r="C819" s="134" t="s">
        <v>270</v>
      </c>
      <c r="D819" s="117" t="s">
        <v>592</v>
      </c>
      <c r="E819" s="134" t="s">
        <v>256</v>
      </c>
      <c r="F819" s="134" t="s">
        <v>17</v>
      </c>
      <c r="G819" s="64">
        <f>'[2]Бюджет 2025 г 1 чтение'!$H$987</f>
        <v>0</v>
      </c>
      <c r="H819" s="64"/>
      <c r="I819" s="12">
        <f t="shared" si="277"/>
        <v>0</v>
      </c>
      <c r="J819" s="64">
        <f>'[2]Бюджет 2025 г 1 чтение'!$I$987</f>
        <v>0</v>
      </c>
      <c r="K819" s="64">
        <f>'[2]Бюджет 2025 г 1 чтение'!$J$987</f>
        <v>0</v>
      </c>
    </row>
    <row r="820" spans="1:11" s="50" customFormat="1" hidden="1">
      <c r="A820" s="108" t="s">
        <v>18</v>
      </c>
      <c r="B820" s="134" t="s">
        <v>243</v>
      </c>
      <c r="C820" s="134" t="s">
        <v>270</v>
      </c>
      <c r="D820" s="117" t="s">
        <v>592</v>
      </c>
      <c r="E820" s="134" t="s">
        <v>256</v>
      </c>
      <c r="F820" s="134" t="s">
        <v>10</v>
      </c>
      <c r="G820" s="64">
        <f>'[2]Бюджет 2025 г 1 чтение'!$H$988</f>
        <v>0</v>
      </c>
      <c r="H820" s="64"/>
      <c r="I820" s="12">
        <f t="shared" si="277"/>
        <v>0</v>
      </c>
      <c r="J820" s="64">
        <f>'[2]Бюджет 2025 г 1 чтение'!$I$988</f>
        <v>0</v>
      </c>
      <c r="K820" s="64">
        <f>'[2]Бюджет 2025 г 1 чтение'!$J$988</f>
        <v>0</v>
      </c>
    </row>
    <row r="821" spans="1:11" s="50" customFormat="1" hidden="1">
      <c r="A821" s="108" t="s">
        <v>19</v>
      </c>
      <c r="B821" s="134" t="s">
        <v>243</v>
      </c>
      <c r="C821" s="134" t="s">
        <v>270</v>
      </c>
      <c r="D821" s="117" t="s">
        <v>592</v>
      </c>
      <c r="E821" s="134" t="s">
        <v>256</v>
      </c>
      <c r="F821" s="134" t="s">
        <v>11</v>
      </c>
      <c r="G821" s="64">
        <f>'[2]Бюджет 2025 г 1 чтение'!$H$989</f>
        <v>0</v>
      </c>
      <c r="H821" s="64"/>
      <c r="I821" s="12">
        <f t="shared" si="277"/>
        <v>0</v>
      </c>
      <c r="J821" s="64">
        <f>'[2]Бюджет 2025 г 1 чтение'!$I$989</f>
        <v>0</v>
      </c>
      <c r="K821" s="64">
        <f>'[2]Бюджет 2025 г 1 чтение'!$J$989</f>
        <v>0</v>
      </c>
    </row>
    <row r="822" spans="1:11" s="50" customFormat="1" ht="27" hidden="1" customHeight="1">
      <c r="A822" s="167" t="s">
        <v>295</v>
      </c>
      <c r="B822" s="107" t="s">
        <v>243</v>
      </c>
      <c r="C822" s="107" t="s">
        <v>270</v>
      </c>
      <c r="D822" s="116" t="s">
        <v>593</v>
      </c>
      <c r="E822" s="138"/>
      <c r="F822" s="138"/>
      <c r="G822" s="64">
        <f t="shared" ref="G822:K824" si="279">G823</f>
        <v>0</v>
      </c>
      <c r="H822" s="64">
        <f t="shared" si="279"/>
        <v>0</v>
      </c>
      <c r="I822" s="12">
        <f t="shared" si="277"/>
        <v>0</v>
      </c>
      <c r="J822" s="64">
        <f t="shared" si="279"/>
        <v>0</v>
      </c>
      <c r="K822" s="64">
        <f t="shared" si="279"/>
        <v>0</v>
      </c>
    </row>
    <row r="823" spans="1:11" s="50" customFormat="1" ht="38.25" hidden="1">
      <c r="A823" s="108" t="s">
        <v>306</v>
      </c>
      <c r="B823" s="134" t="s">
        <v>243</v>
      </c>
      <c r="C823" s="134" t="s">
        <v>270</v>
      </c>
      <c r="D823" s="116" t="s">
        <v>593</v>
      </c>
      <c r="E823" s="134" t="s">
        <v>254</v>
      </c>
      <c r="F823" s="134"/>
      <c r="G823" s="64">
        <f t="shared" si="279"/>
        <v>0</v>
      </c>
      <c r="H823" s="64">
        <f t="shared" si="279"/>
        <v>0</v>
      </c>
      <c r="I823" s="12">
        <f t="shared" si="277"/>
        <v>0</v>
      </c>
      <c r="J823" s="64">
        <f t="shared" si="279"/>
        <v>0</v>
      </c>
      <c r="K823" s="64">
        <f t="shared" si="279"/>
        <v>0</v>
      </c>
    </row>
    <row r="824" spans="1:11" s="50" customFormat="1" hidden="1">
      <c r="A824" s="108" t="s">
        <v>255</v>
      </c>
      <c r="B824" s="134" t="s">
        <v>243</v>
      </c>
      <c r="C824" s="134" t="s">
        <v>270</v>
      </c>
      <c r="D824" s="116" t="s">
        <v>593</v>
      </c>
      <c r="E824" s="134" t="s">
        <v>256</v>
      </c>
      <c r="F824" s="134"/>
      <c r="G824" s="64">
        <f t="shared" si="279"/>
        <v>0</v>
      </c>
      <c r="H824" s="64">
        <f t="shared" si="279"/>
        <v>0</v>
      </c>
      <c r="I824" s="12">
        <f t="shared" si="277"/>
        <v>0</v>
      </c>
      <c r="J824" s="64">
        <f t="shared" si="279"/>
        <v>0</v>
      </c>
      <c r="K824" s="64">
        <f t="shared" si="279"/>
        <v>0</v>
      </c>
    </row>
    <row r="825" spans="1:11" s="50" customFormat="1" hidden="1">
      <c r="A825" s="108" t="s">
        <v>18</v>
      </c>
      <c r="B825" s="134" t="s">
        <v>243</v>
      </c>
      <c r="C825" s="134" t="s">
        <v>270</v>
      </c>
      <c r="D825" s="116" t="s">
        <v>593</v>
      </c>
      <c r="E825" s="134" t="s">
        <v>256</v>
      </c>
      <c r="F825" s="134" t="s">
        <v>10</v>
      </c>
      <c r="G825" s="64">
        <f>'[2]Бюджет 2025 г 1 чтение'!$H$993</f>
        <v>0</v>
      </c>
      <c r="H825" s="64"/>
      <c r="I825" s="12">
        <f t="shared" si="277"/>
        <v>0</v>
      </c>
      <c r="J825" s="64">
        <f>'[2]Бюджет 2025 г 1 чтение'!$I$993</f>
        <v>0</v>
      </c>
      <c r="K825" s="64">
        <f>'[2]Бюджет 2025 г 1 чтение'!$J$993</f>
        <v>0</v>
      </c>
    </row>
    <row r="826" spans="1:11" s="50" customFormat="1" ht="63" hidden="1" customHeight="1">
      <c r="A826" s="167" t="s">
        <v>640</v>
      </c>
      <c r="B826" s="107" t="s">
        <v>243</v>
      </c>
      <c r="C826" s="107" t="s">
        <v>270</v>
      </c>
      <c r="D826" s="116" t="s">
        <v>594</v>
      </c>
      <c r="E826" s="138"/>
      <c r="F826" s="138"/>
      <c r="G826" s="64">
        <f t="shared" ref="G826:K828" si="280">G827</f>
        <v>0</v>
      </c>
      <c r="H826" s="64">
        <f t="shared" si="280"/>
        <v>0</v>
      </c>
      <c r="I826" s="12">
        <f t="shared" si="277"/>
        <v>0</v>
      </c>
      <c r="J826" s="64">
        <f t="shared" si="280"/>
        <v>0</v>
      </c>
      <c r="K826" s="64">
        <f t="shared" si="280"/>
        <v>0</v>
      </c>
    </row>
    <row r="827" spans="1:11" s="50" customFormat="1" ht="38.25" hidden="1">
      <c r="A827" s="108" t="s">
        <v>306</v>
      </c>
      <c r="B827" s="134" t="s">
        <v>243</v>
      </c>
      <c r="C827" s="134" t="s">
        <v>270</v>
      </c>
      <c r="D827" s="116" t="s">
        <v>594</v>
      </c>
      <c r="E827" s="134" t="s">
        <v>254</v>
      </c>
      <c r="F827" s="134"/>
      <c r="G827" s="64">
        <f t="shared" si="280"/>
        <v>0</v>
      </c>
      <c r="H827" s="64">
        <f t="shared" si="280"/>
        <v>0</v>
      </c>
      <c r="I827" s="12">
        <f t="shared" si="277"/>
        <v>0</v>
      </c>
      <c r="J827" s="64">
        <f t="shared" si="280"/>
        <v>0</v>
      </c>
      <c r="K827" s="64">
        <f t="shared" si="280"/>
        <v>0</v>
      </c>
    </row>
    <row r="828" spans="1:11" s="50" customFormat="1" hidden="1">
      <c r="A828" s="108" t="s">
        <v>255</v>
      </c>
      <c r="B828" s="134" t="s">
        <v>243</v>
      </c>
      <c r="C828" s="134" t="s">
        <v>270</v>
      </c>
      <c r="D828" s="116" t="s">
        <v>594</v>
      </c>
      <c r="E828" s="134" t="s">
        <v>256</v>
      </c>
      <c r="F828" s="134"/>
      <c r="G828" s="64">
        <f t="shared" si="280"/>
        <v>0</v>
      </c>
      <c r="H828" s="64">
        <f t="shared" si="280"/>
        <v>0</v>
      </c>
      <c r="I828" s="12">
        <f t="shared" si="277"/>
        <v>0</v>
      </c>
      <c r="J828" s="64">
        <f t="shared" si="280"/>
        <v>0</v>
      </c>
      <c r="K828" s="64">
        <f t="shared" si="280"/>
        <v>0</v>
      </c>
    </row>
    <row r="829" spans="1:11" s="50" customFormat="1" hidden="1">
      <c r="A829" s="108" t="s">
        <v>19</v>
      </c>
      <c r="B829" s="134" t="s">
        <v>243</v>
      </c>
      <c r="C829" s="134" t="s">
        <v>270</v>
      </c>
      <c r="D829" s="116" t="s">
        <v>594</v>
      </c>
      <c r="E829" s="134" t="s">
        <v>256</v>
      </c>
      <c r="F829" s="134" t="s">
        <v>11</v>
      </c>
      <c r="G829" s="64">
        <f>'[2]Бюджет 2025 г 1 чтение'!$H$997</f>
        <v>0</v>
      </c>
      <c r="H829" s="64"/>
      <c r="I829" s="12">
        <f t="shared" si="277"/>
        <v>0</v>
      </c>
      <c r="J829" s="64">
        <f>'[2]Бюджет 2025 г 1 чтение'!$I$997</f>
        <v>0</v>
      </c>
      <c r="K829" s="64">
        <f>'[2]Бюджет 2025 г 1 чтение'!$J$997</f>
        <v>0</v>
      </c>
    </row>
    <row r="830" spans="1:11" s="50" customFormat="1" ht="61.5" hidden="1" customHeight="1">
      <c r="A830" s="45" t="s">
        <v>646</v>
      </c>
      <c r="B830" s="18" t="s">
        <v>243</v>
      </c>
      <c r="C830" s="18" t="s">
        <v>270</v>
      </c>
      <c r="D830" s="117" t="s">
        <v>648</v>
      </c>
      <c r="E830" s="18"/>
      <c r="F830" s="18"/>
      <c r="G830" s="64">
        <f>G831</f>
        <v>0</v>
      </c>
      <c r="H830" s="64">
        <f>H831</f>
        <v>0</v>
      </c>
      <c r="I830" s="12">
        <f t="shared" si="277"/>
        <v>0</v>
      </c>
      <c r="J830" s="64">
        <f t="shared" ref="J830:K831" si="281">J831</f>
        <v>0</v>
      </c>
      <c r="K830" s="64">
        <f t="shared" si="281"/>
        <v>0</v>
      </c>
    </row>
    <row r="831" spans="1:11" s="50" customFormat="1" ht="38.25" hidden="1">
      <c r="A831" s="108" t="s">
        <v>306</v>
      </c>
      <c r="B831" s="18" t="s">
        <v>243</v>
      </c>
      <c r="C831" s="18" t="s">
        <v>270</v>
      </c>
      <c r="D831" s="117" t="s">
        <v>648</v>
      </c>
      <c r="E831" s="134" t="s">
        <v>254</v>
      </c>
      <c r="F831" s="134"/>
      <c r="G831" s="64">
        <f>G832</f>
        <v>0</v>
      </c>
      <c r="H831" s="64">
        <f>H832</f>
        <v>0</v>
      </c>
      <c r="I831" s="12">
        <f t="shared" si="277"/>
        <v>0</v>
      </c>
      <c r="J831" s="64">
        <f t="shared" si="281"/>
        <v>0</v>
      </c>
      <c r="K831" s="64">
        <f t="shared" si="281"/>
        <v>0</v>
      </c>
    </row>
    <row r="832" spans="1:11" s="50" customFormat="1" hidden="1">
      <c r="A832" s="108" t="s">
        <v>255</v>
      </c>
      <c r="B832" s="18" t="s">
        <v>243</v>
      </c>
      <c r="C832" s="18" t="s">
        <v>270</v>
      </c>
      <c r="D832" s="117" t="s">
        <v>648</v>
      </c>
      <c r="E832" s="134" t="s">
        <v>256</v>
      </c>
      <c r="F832" s="134"/>
      <c r="G832" s="64">
        <f>G833+G834</f>
        <v>0</v>
      </c>
      <c r="H832" s="64">
        <f>H833+H834</f>
        <v>0</v>
      </c>
      <c r="I832" s="12">
        <f t="shared" si="277"/>
        <v>0</v>
      </c>
      <c r="J832" s="64">
        <f t="shared" ref="J832:K832" si="282">J833+J834</f>
        <v>0</v>
      </c>
      <c r="K832" s="64">
        <f t="shared" si="282"/>
        <v>0</v>
      </c>
    </row>
    <row r="833" spans="1:11" s="50" customFormat="1" hidden="1">
      <c r="A833" s="108" t="s">
        <v>18</v>
      </c>
      <c r="B833" s="18" t="s">
        <v>243</v>
      </c>
      <c r="C833" s="18" t="s">
        <v>270</v>
      </c>
      <c r="D833" s="117" t="s">
        <v>648</v>
      </c>
      <c r="E833" s="134" t="s">
        <v>256</v>
      </c>
      <c r="F833" s="134" t="s">
        <v>10</v>
      </c>
      <c r="G833" s="64">
        <f>'[2]Бюджет 2025 г 1 чтение'!$H$974</f>
        <v>0</v>
      </c>
      <c r="H833" s="64"/>
      <c r="I833" s="12">
        <f t="shared" si="277"/>
        <v>0</v>
      </c>
      <c r="J833" s="22">
        <f>'[2]Бюджет 2025 г 1 чтение'!$I$974</f>
        <v>0</v>
      </c>
      <c r="K833" s="22">
        <f>'[2]Бюджет 2025 г 1 чтение'!$J$974</f>
        <v>0</v>
      </c>
    </row>
    <row r="834" spans="1:11" s="50" customFormat="1" hidden="1">
      <c r="A834" s="108" t="s">
        <v>19</v>
      </c>
      <c r="B834" s="18" t="s">
        <v>243</v>
      </c>
      <c r="C834" s="18" t="s">
        <v>270</v>
      </c>
      <c r="D834" s="117" t="s">
        <v>648</v>
      </c>
      <c r="E834" s="134" t="s">
        <v>256</v>
      </c>
      <c r="F834" s="134" t="s">
        <v>11</v>
      </c>
      <c r="G834" s="64">
        <f>'[2]Бюджет 2025 г 1 чтение'!$H$975</f>
        <v>0</v>
      </c>
      <c r="H834" s="64"/>
      <c r="I834" s="12">
        <f t="shared" si="277"/>
        <v>0</v>
      </c>
      <c r="J834" s="22">
        <f>'[2]Бюджет 2025 г 1 чтение'!$I$975</f>
        <v>0</v>
      </c>
      <c r="K834" s="22">
        <f>'[2]Бюджет 2025 г 1 чтение'!$J$975</f>
        <v>0</v>
      </c>
    </row>
    <row r="835" spans="1:11" s="50" customFormat="1" ht="90" hidden="1" customHeight="1">
      <c r="A835" s="74" t="s">
        <v>624</v>
      </c>
      <c r="B835" s="18" t="s">
        <v>243</v>
      </c>
      <c r="C835" s="18" t="s">
        <v>270</v>
      </c>
      <c r="D835" s="117" t="s">
        <v>627</v>
      </c>
      <c r="E835" s="134"/>
      <c r="F835" s="134"/>
      <c r="G835" s="64">
        <f t="shared" ref="G835:K837" si="283">G836</f>
        <v>0</v>
      </c>
      <c r="H835" s="64">
        <f t="shared" si="283"/>
        <v>0</v>
      </c>
      <c r="I835" s="12">
        <f t="shared" si="277"/>
        <v>0</v>
      </c>
      <c r="J835" s="64">
        <f t="shared" si="283"/>
        <v>0</v>
      </c>
      <c r="K835" s="64">
        <f t="shared" si="283"/>
        <v>0</v>
      </c>
    </row>
    <row r="836" spans="1:11" s="50" customFormat="1" ht="38.25" hidden="1">
      <c r="A836" s="108" t="s">
        <v>306</v>
      </c>
      <c r="B836" s="18" t="s">
        <v>243</v>
      </c>
      <c r="C836" s="18" t="s">
        <v>270</v>
      </c>
      <c r="D836" s="117" t="s">
        <v>627</v>
      </c>
      <c r="E836" s="134" t="s">
        <v>254</v>
      </c>
      <c r="F836" s="134"/>
      <c r="G836" s="64">
        <f t="shared" si="283"/>
        <v>0</v>
      </c>
      <c r="H836" s="64">
        <f t="shared" si="283"/>
        <v>0</v>
      </c>
      <c r="I836" s="12">
        <f t="shared" si="277"/>
        <v>0</v>
      </c>
      <c r="J836" s="64">
        <f t="shared" si="283"/>
        <v>0</v>
      </c>
      <c r="K836" s="64">
        <f t="shared" si="283"/>
        <v>0</v>
      </c>
    </row>
    <row r="837" spans="1:11" s="50" customFormat="1" hidden="1">
      <c r="A837" s="108" t="s">
        <v>255</v>
      </c>
      <c r="B837" s="18" t="s">
        <v>243</v>
      </c>
      <c r="C837" s="18" t="s">
        <v>270</v>
      </c>
      <c r="D837" s="117" t="s">
        <v>627</v>
      </c>
      <c r="E837" s="134" t="s">
        <v>256</v>
      </c>
      <c r="F837" s="134"/>
      <c r="G837" s="64">
        <f t="shared" si="283"/>
        <v>0</v>
      </c>
      <c r="H837" s="64">
        <f t="shared" si="283"/>
        <v>0</v>
      </c>
      <c r="I837" s="12">
        <f t="shared" si="277"/>
        <v>0</v>
      </c>
      <c r="J837" s="64">
        <f t="shared" si="283"/>
        <v>0</v>
      </c>
      <c r="K837" s="64">
        <f t="shared" si="283"/>
        <v>0</v>
      </c>
    </row>
    <row r="838" spans="1:11" s="50" customFormat="1" hidden="1">
      <c r="A838" s="108" t="s">
        <v>18</v>
      </c>
      <c r="B838" s="18" t="s">
        <v>243</v>
      </c>
      <c r="C838" s="18" t="s">
        <v>270</v>
      </c>
      <c r="D838" s="117" t="s">
        <v>627</v>
      </c>
      <c r="E838" s="134" t="s">
        <v>256</v>
      </c>
      <c r="F838" s="134" t="s">
        <v>10</v>
      </c>
      <c r="G838" s="64">
        <f>'[2]Бюджет 2025 г 1 чтение'!$H$979</f>
        <v>0</v>
      </c>
      <c r="H838" s="64"/>
      <c r="I838" s="12">
        <f t="shared" si="277"/>
        <v>0</v>
      </c>
      <c r="J838" s="22">
        <f>'[2]Бюджет 2025 г 1 чтение'!$I$979</f>
        <v>0</v>
      </c>
      <c r="K838" s="22">
        <f>'[2]Бюджет 2025 г 1 чтение'!$J$979</f>
        <v>0</v>
      </c>
    </row>
    <row r="839" spans="1:11" ht="15" customHeight="1">
      <c r="A839" s="31" t="s">
        <v>309</v>
      </c>
      <c r="B839" s="14" t="s">
        <v>243</v>
      </c>
      <c r="C839" s="14" t="s">
        <v>310</v>
      </c>
      <c r="D839" s="30"/>
      <c r="E839" s="18"/>
      <c r="F839" s="18"/>
      <c r="G839" s="15">
        <f>G840+G900+G883</f>
        <v>13337.6</v>
      </c>
      <c r="H839" s="15">
        <f>H840+H900+H883</f>
        <v>482</v>
      </c>
      <c r="I839" s="12">
        <f t="shared" si="277"/>
        <v>13819.6</v>
      </c>
      <c r="J839" s="15">
        <f>J840+J900+J883</f>
        <v>11871</v>
      </c>
      <c r="K839" s="15">
        <f>K840+K900+K883</f>
        <v>11618.7</v>
      </c>
    </row>
    <row r="840" spans="1:11" ht="26.25" customHeight="1">
      <c r="A840" s="13" t="s">
        <v>246</v>
      </c>
      <c r="B840" s="14" t="s">
        <v>243</v>
      </c>
      <c r="C840" s="14" t="s">
        <v>310</v>
      </c>
      <c r="D840" s="32" t="s">
        <v>247</v>
      </c>
      <c r="E840" s="14"/>
      <c r="F840" s="14"/>
      <c r="G840" s="16">
        <f>G841</f>
        <v>7337.6</v>
      </c>
      <c r="H840" s="16">
        <f>H841</f>
        <v>482</v>
      </c>
      <c r="I840" s="12">
        <f t="shared" si="277"/>
        <v>7819.6</v>
      </c>
      <c r="J840" s="16">
        <f t="shared" ref="J840:K840" si="284">J841</f>
        <v>5871</v>
      </c>
      <c r="K840" s="16">
        <f t="shared" si="284"/>
        <v>6618.7</v>
      </c>
    </row>
    <row r="841" spans="1:11" ht="36" customHeight="1">
      <c r="A841" s="13" t="s">
        <v>248</v>
      </c>
      <c r="B841" s="14" t="s">
        <v>243</v>
      </c>
      <c r="C841" s="14" t="s">
        <v>310</v>
      </c>
      <c r="D841" s="32" t="s">
        <v>249</v>
      </c>
      <c r="E841" s="14"/>
      <c r="F841" s="14"/>
      <c r="G841" s="16">
        <f>G842</f>
        <v>7337.6</v>
      </c>
      <c r="H841" s="16">
        <f>H842</f>
        <v>482</v>
      </c>
      <c r="I841" s="12">
        <f t="shared" si="277"/>
        <v>7819.6</v>
      </c>
      <c r="J841" s="16">
        <f>J842</f>
        <v>5871</v>
      </c>
      <c r="K841" s="16">
        <f>K842</f>
        <v>6618.7</v>
      </c>
    </row>
    <row r="842" spans="1:11" ht="48" customHeight="1">
      <c r="A842" s="53" t="s">
        <v>562</v>
      </c>
      <c r="B842" s="34" t="s">
        <v>243</v>
      </c>
      <c r="C842" s="34" t="s">
        <v>310</v>
      </c>
      <c r="D842" s="35" t="s">
        <v>311</v>
      </c>
      <c r="E842" s="25"/>
      <c r="F842" s="25"/>
      <c r="G842" s="16">
        <f>G847+G879+G872+G859+G851+G855+G843</f>
        <v>7337.6</v>
      </c>
      <c r="H842" s="16">
        <f>H847+H879+H872+H859+H851+H855+H843</f>
        <v>482</v>
      </c>
      <c r="I842" s="12">
        <f t="shared" si="277"/>
        <v>7819.6</v>
      </c>
      <c r="J842" s="16">
        <f t="shared" ref="J842:K842" si="285">J847+J879+J872+J859+J851+J855+J843</f>
        <v>5871</v>
      </c>
      <c r="K842" s="16">
        <f t="shared" si="285"/>
        <v>6618.7</v>
      </c>
    </row>
    <row r="843" spans="1:11" ht="48" customHeight="1">
      <c r="A843" s="108" t="s">
        <v>641</v>
      </c>
      <c r="B843" s="18" t="s">
        <v>243</v>
      </c>
      <c r="C843" s="18" t="s">
        <v>310</v>
      </c>
      <c r="D843" s="117" t="s">
        <v>626</v>
      </c>
      <c r="E843" s="134"/>
      <c r="F843" s="134"/>
      <c r="G843" s="130">
        <f t="shared" ref="G843:H845" si="286">G844</f>
        <v>0</v>
      </c>
      <c r="H843" s="130">
        <f t="shared" si="286"/>
        <v>0</v>
      </c>
      <c r="I843" s="12">
        <f t="shared" si="277"/>
        <v>0</v>
      </c>
      <c r="J843" s="130">
        <f>J844</f>
        <v>0</v>
      </c>
      <c r="K843" s="130">
        <f>K844</f>
        <v>0</v>
      </c>
    </row>
    <row r="844" spans="1:11" ht="36.75" customHeight="1">
      <c r="A844" s="108" t="s">
        <v>306</v>
      </c>
      <c r="B844" s="18" t="s">
        <v>243</v>
      </c>
      <c r="C844" s="18" t="s">
        <v>310</v>
      </c>
      <c r="D844" s="117" t="s">
        <v>626</v>
      </c>
      <c r="E844" s="134" t="s">
        <v>254</v>
      </c>
      <c r="F844" s="134"/>
      <c r="G844" s="130">
        <f t="shared" si="286"/>
        <v>0</v>
      </c>
      <c r="H844" s="130">
        <f t="shared" si="286"/>
        <v>0</v>
      </c>
      <c r="I844" s="12">
        <f t="shared" si="277"/>
        <v>0</v>
      </c>
      <c r="J844" s="130">
        <f>J845</f>
        <v>0</v>
      </c>
      <c r="K844" s="130"/>
    </row>
    <row r="845" spans="1:11">
      <c r="A845" s="108" t="s">
        <v>255</v>
      </c>
      <c r="B845" s="18" t="s">
        <v>243</v>
      </c>
      <c r="C845" s="18" t="s">
        <v>310</v>
      </c>
      <c r="D845" s="117" t="s">
        <v>626</v>
      </c>
      <c r="E845" s="134" t="s">
        <v>256</v>
      </c>
      <c r="F845" s="134"/>
      <c r="G845" s="130">
        <f t="shared" si="286"/>
        <v>0</v>
      </c>
      <c r="H845" s="130">
        <f t="shared" si="286"/>
        <v>0</v>
      </c>
      <c r="I845" s="12">
        <f t="shared" si="277"/>
        <v>0</v>
      </c>
      <c r="J845" s="130">
        <f>J846</f>
        <v>0</v>
      </c>
      <c r="K845" s="130"/>
    </row>
    <row r="846" spans="1:11" ht="14.25" customHeight="1">
      <c r="A846" s="108" t="s">
        <v>18</v>
      </c>
      <c r="B846" s="18" t="s">
        <v>243</v>
      </c>
      <c r="C846" s="18" t="s">
        <v>310</v>
      </c>
      <c r="D846" s="117" t="s">
        <v>626</v>
      </c>
      <c r="E846" s="134" t="s">
        <v>256</v>
      </c>
      <c r="F846" s="134" t="s">
        <v>10</v>
      </c>
      <c r="G846" s="130"/>
      <c r="H846" s="130"/>
      <c r="I846" s="12">
        <f t="shared" si="277"/>
        <v>0</v>
      </c>
      <c r="J846" s="130"/>
      <c r="K846" s="130"/>
    </row>
    <row r="847" spans="1:11" ht="24">
      <c r="A847" s="44" t="s">
        <v>312</v>
      </c>
      <c r="B847" s="18" t="s">
        <v>243</v>
      </c>
      <c r="C847" s="18" t="s">
        <v>310</v>
      </c>
      <c r="D847" s="30" t="s">
        <v>313</v>
      </c>
      <c r="E847" s="18"/>
      <c r="F847" s="18"/>
      <c r="G847" s="16">
        <f t="shared" ref="G847:K849" si="287">G848</f>
        <v>561.9</v>
      </c>
      <c r="H847" s="16">
        <f t="shared" si="287"/>
        <v>0</v>
      </c>
      <c r="I847" s="12">
        <f t="shared" si="277"/>
        <v>561.9</v>
      </c>
      <c r="J847" s="16">
        <f t="shared" si="287"/>
        <v>418</v>
      </c>
      <c r="K847" s="16">
        <f t="shared" si="287"/>
        <v>418</v>
      </c>
    </row>
    <row r="848" spans="1:11" ht="35.25" customHeight="1">
      <c r="A848" s="44" t="s">
        <v>306</v>
      </c>
      <c r="B848" s="18" t="s">
        <v>243</v>
      </c>
      <c r="C848" s="18" t="s">
        <v>310</v>
      </c>
      <c r="D848" s="30" t="s">
        <v>313</v>
      </c>
      <c r="E848" s="18" t="s">
        <v>254</v>
      </c>
      <c r="F848" s="18"/>
      <c r="G848" s="16">
        <f t="shared" si="287"/>
        <v>561.9</v>
      </c>
      <c r="H848" s="16">
        <f t="shared" si="287"/>
        <v>0</v>
      </c>
      <c r="I848" s="12">
        <f t="shared" si="277"/>
        <v>561.9</v>
      </c>
      <c r="J848" s="16">
        <f t="shared" si="287"/>
        <v>418</v>
      </c>
      <c r="K848" s="16">
        <f t="shared" si="287"/>
        <v>418</v>
      </c>
    </row>
    <row r="849" spans="1:11">
      <c r="A849" s="44" t="s">
        <v>255</v>
      </c>
      <c r="B849" s="18" t="s">
        <v>243</v>
      </c>
      <c r="C849" s="18" t="s">
        <v>310</v>
      </c>
      <c r="D849" s="30" t="s">
        <v>313</v>
      </c>
      <c r="E849" s="18" t="s">
        <v>256</v>
      </c>
      <c r="F849" s="18"/>
      <c r="G849" s="16">
        <f t="shared" si="287"/>
        <v>561.9</v>
      </c>
      <c r="H849" s="16">
        <f t="shared" si="287"/>
        <v>0</v>
      </c>
      <c r="I849" s="12">
        <f t="shared" si="277"/>
        <v>561.9</v>
      </c>
      <c r="J849" s="16">
        <f t="shared" si="287"/>
        <v>418</v>
      </c>
      <c r="K849" s="16">
        <f t="shared" si="287"/>
        <v>418</v>
      </c>
    </row>
    <row r="850" spans="1:11">
      <c r="A850" s="44" t="s">
        <v>16</v>
      </c>
      <c r="B850" s="18" t="s">
        <v>243</v>
      </c>
      <c r="C850" s="18" t="s">
        <v>310</v>
      </c>
      <c r="D850" s="30" t="s">
        <v>313</v>
      </c>
      <c r="E850" s="18" t="s">
        <v>256</v>
      </c>
      <c r="F850" s="18" t="s">
        <v>17</v>
      </c>
      <c r="G850" s="64">
        <v>561.9</v>
      </c>
      <c r="H850" s="64">
        <v>0</v>
      </c>
      <c r="I850" s="12">
        <f t="shared" si="277"/>
        <v>561.9</v>
      </c>
      <c r="J850" s="22">
        <f>'[2]Бюджет 2025 г 1 чтение'!$I$1032</f>
        <v>418</v>
      </c>
      <c r="K850" s="22">
        <f>'[2]Бюджет 2025 г 1 чтение'!$J$1032</f>
        <v>418</v>
      </c>
    </row>
    <row r="851" spans="1:11" ht="25.5">
      <c r="A851" s="108" t="s">
        <v>263</v>
      </c>
      <c r="B851" s="134" t="s">
        <v>243</v>
      </c>
      <c r="C851" s="134" t="s">
        <v>310</v>
      </c>
      <c r="D851" s="117" t="s">
        <v>673</v>
      </c>
      <c r="E851" s="134"/>
      <c r="F851" s="134"/>
      <c r="G851" s="64">
        <f t="shared" ref="G851:H853" si="288">G852</f>
        <v>5118.7</v>
      </c>
      <c r="H851" s="64">
        <f t="shared" si="288"/>
        <v>250</v>
      </c>
      <c r="I851" s="12">
        <f t="shared" si="277"/>
        <v>5368.7</v>
      </c>
      <c r="J851" s="64">
        <f t="shared" ref="J851:K853" si="289">J852</f>
        <v>4620.5</v>
      </c>
      <c r="K851" s="64">
        <f t="shared" si="289"/>
        <v>5368.2</v>
      </c>
    </row>
    <row r="852" spans="1:11" ht="38.25">
      <c r="A852" s="108" t="s">
        <v>306</v>
      </c>
      <c r="B852" s="134" t="s">
        <v>243</v>
      </c>
      <c r="C852" s="134" t="s">
        <v>310</v>
      </c>
      <c r="D852" s="117" t="s">
        <v>673</v>
      </c>
      <c r="E852" s="134" t="s">
        <v>254</v>
      </c>
      <c r="F852" s="134"/>
      <c r="G852" s="64">
        <f t="shared" si="288"/>
        <v>5118.7</v>
      </c>
      <c r="H852" s="64">
        <f t="shared" si="288"/>
        <v>250</v>
      </c>
      <c r="I852" s="12">
        <f t="shared" si="277"/>
        <v>5368.7</v>
      </c>
      <c r="J852" s="64">
        <f t="shared" si="289"/>
        <v>4620.5</v>
      </c>
      <c r="K852" s="64">
        <f t="shared" si="289"/>
        <v>5368.2</v>
      </c>
    </row>
    <row r="853" spans="1:11">
      <c r="A853" s="108" t="s">
        <v>255</v>
      </c>
      <c r="B853" s="134" t="s">
        <v>243</v>
      </c>
      <c r="C853" s="134" t="s">
        <v>310</v>
      </c>
      <c r="D853" s="117" t="s">
        <v>673</v>
      </c>
      <c r="E853" s="134" t="s">
        <v>256</v>
      </c>
      <c r="F853" s="134"/>
      <c r="G853" s="64">
        <f t="shared" si="288"/>
        <v>5118.7</v>
      </c>
      <c r="H853" s="64">
        <f t="shared" si="288"/>
        <v>250</v>
      </c>
      <c r="I853" s="12">
        <f t="shared" si="277"/>
        <v>5368.7</v>
      </c>
      <c r="J853" s="64">
        <f t="shared" si="289"/>
        <v>4620.5</v>
      </c>
      <c r="K853" s="64">
        <f t="shared" si="289"/>
        <v>5368.2</v>
      </c>
    </row>
    <row r="854" spans="1:11">
      <c r="A854" s="108" t="s">
        <v>16</v>
      </c>
      <c r="B854" s="134" t="s">
        <v>243</v>
      </c>
      <c r="C854" s="134" t="s">
        <v>310</v>
      </c>
      <c r="D854" s="117" t="s">
        <v>673</v>
      </c>
      <c r="E854" s="134" t="s">
        <v>256</v>
      </c>
      <c r="F854" s="134" t="s">
        <v>17</v>
      </c>
      <c r="G854" s="64">
        <f>'[3]Бюджет 2025 г 2 чтение'!$H$1041</f>
        <v>5118.7</v>
      </c>
      <c r="H854" s="64">
        <f>'[8]Поправки сентябрь'!$I$1062</f>
        <v>250</v>
      </c>
      <c r="I854" s="12">
        <f t="shared" si="277"/>
        <v>5368.7</v>
      </c>
      <c r="J854" s="22">
        <f>'[3]Бюджет 2025 г 2 чтение'!$I$1041</f>
        <v>4620.5</v>
      </c>
      <c r="K854" s="22">
        <f>'[3]Бюджет 2025 г 2 чтение'!$J$1041</f>
        <v>5368.2</v>
      </c>
    </row>
    <row r="855" spans="1:11" ht="15" customHeight="1">
      <c r="A855" s="108" t="s">
        <v>265</v>
      </c>
      <c r="B855" s="134" t="s">
        <v>243</v>
      </c>
      <c r="C855" s="134" t="s">
        <v>310</v>
      </c>
      <c r="D855" s="117" t="s">
        <v>674</v>
      </c>
      <c r="E855" s="134"/>
      <c r="F855" s="134"/>
      <c r="G855" s="64">
        <f t="shared" ref="G855:H857" si="290">G856</f>
        <v>778</v>
      </c>
      <c r="H855" s="64">
        <f t="shared" si="290"/>
        <v>232</v>
      </c>
      <c r="I855" s="12">
        <f t="shared" si="277"/>
        <v>1010</v>
      </c>
      <c r="J855" s="64">
        <f t="shared" ref="J855:K857" si="291">J856</f>
        <v>832.5</v>
      </c>
      <c r="K855" s="64">
        <f t="shared" si="291"/>
        <v>832.5</v>
      </c>
    </row>
    <row r="856" spans="1:11" ht="38.25">
      <c r="A856" s="108" t="s">
        <v>306</v>
      </c>
      <c r="B856" s="134" t="s">
        <v>243</v>
      </c>
      <c r="C856" s="134" t="s">
        <v>310</v>
      </c>
      <c r="D856" s="117" t="s">
        <v>674</v>
      </c>
      <c r="E856" s="134" t="s">
        <v>254</v>
      </c>
      <c r="F856" s="134"/>
      <c r="G856" s="64">
        <f t="shared" si="290"/>
        <v>778</v>
      </c>
      <c r="H856" s="64">
        <f t="shared" si="290"/>
        <v>232</v>
      </c>
      <c r="I856" s="12">
        <f t="shared" si="277"/>
        <v>1010</v>
      </c>
      <c r="J856" s="64">
        <f t="shared" si="291"/>
        <v>832.5</v>
      </c>
      <c r="K856" s="64">
        <f t="shared" si="291"/>
        <v>832.5</v>
      </c>
    </row>
    <row r="857" spans="1:11">
      <c r="A857" s="108" t="s">
        <v>255</v>
      </c>
      <c r="B857" s="134" t="s">
        <v>243</v>
      </c>
      <c r="C857" s="134" t="s">
        <v>310</v>
      </c>
      <c r="D857" s="117" t="s">
        <v>674</v>
      </c>
      <c r="E857" s="134" t="s">
        <v>256</v>
      </c>
      <c r="F857" s="134"/>
      <c r="G857" s="64">
        <f t="shared" si="290"/>
        <v>778</v>
      </c>
      <c r="H857" s="64">
        <f t="shared" si="290"/>
        <v>232</v>
      </c>
      <c r="I857" s="12">
        <f t="shared" si="277"/>
        <v>1010</v>
      </c>
      <c r="J857" s="64">
        <f t="shared" si="291"/>
        <v>832.5</v>
      </c>
      <c r="K857" s="64">
        <f t="shared" si="291"/>
        <v>832.5</v>
      </c>
    </row>
    <row r="858" spans="1:11">
      <c r="A858" s="108" t="s">
        <v>16</v>
      </c>
      <c r="B858" s="134" t="s">
        <v>243</v>
      </c>
      <c r="C858" s="134" t="s">
        <v>310</v>
      </c>
      <c r="D858" s="117" t="s">
        <v>674</v>
      </c>
      <c r="E858" s="134" t="s">
        <v>256</v>
      </c>
      <c r="F858" s="134" t="s">
        <v>17</v>
      </c>
      <c r="G858" s="64">
        <f>'[2]Бюджет 2025 г 1 чтение'!$H$1040</f>
        <v>778</v>
      </c>
      <c r="H858" s="64">
        <f>'[8]Поправки сентябрь'!$I$1066</f>
        <v>232</v>
      </c>
      <c r="I858" s="12">
        <f t="shared" si="277"/>
        <v>1010</v>
      </c>
      <c r="J858" s="22">
        <f>'[2]Бюджет 2025 г 1 чтение'!$I$1040</f>
        <v>832.5</v>
      </c>
      <c r="K858" s="22">
        <f>'[2]Бюджет 2025 г 1 чтение'!$J$1040</f>
        <v>832.5</v>
      </c>
    </row>
    <row r="859" spans="1:11" ht="29.25" customHeight="1">
      <c r="A859" s="49" t="s">
        <v>664</v>
      </c>
      <c r="B859" s="134" t="s">
        <v>243</v>
      </c>
      <c r="C859" s="134" t="s">
        <v>310</v>
      </c>
      <c r="D859" s="117" t="s">
        <v>675</v>
      </c>
      <c r="E859" s="134"/>
      <c r="F859" s="134"/>
      <c r="G859" s="64">
        <f>G860+G869</f>
        <v>879</v>
      </c>
      <c r="H859" s="64">
        <f>H860+H869</f>
        <v>0</v>
      </c>
      <c r="I859" s="12">
        <f t="shared" si="277"/>
        <v>879</v>
      </c>
      <c r="J859" s="64">
        <f t="shared" ref="J859:K859" si="292">J860+J869</f>
        <v>0</v>
      </c>
      <c r="K859" s="64">
        <f t="shared" si="292"/>
        <v>0</v>
      </c>
    </row>
    <row r="860" spans="1:11" ht="38.25">
      <c r="A860" s="108" t="s">
        <v>306</v>
      </c>
      <c r="B860" s="134" t="s">
        <v>243</v>
      </c>
      <c r="C860" s="134" t="s">
        <v>310</v>
      </c>
      <c r="D860" s="117" t="s">
        <v>675</v>
      </c>
      <c r="E860" s="134" t="s">
        <v>254</v>
      </c>
      <c r="F860" s="134"/>
      <c r="G860" s="64">
        <f>G861+G863+G865+G867</f>
        <v>879</v>
      </c>
      <c r="H860" s="64">
        <f>H861+H863+H865+H867</f>
        <v>0</v>
      </c>
      <c r="I860" s="12">
        <f t="shared" si="277"/>
        <v>879</v>
      </c>
      <c r="J860" s="64">
        <f t="shared" ref="J860:K860" si="293">J861+J863+J865+J867</f>
        <v>0</v>
      </c>
      <c r="K860" s="64">
        <f t="shared" si="293"/>
        <v>0</v>
      </c>
    </row>
    <row r="861" spans="1:11">
      <c r="A861" s="108" t="s">
        <v>255</v>
      </c>
      <c r="B861" s="134" t="s">
        <v>243</v>
      </c>
      <c r="C861" s="134" t="s">
        <v>310</v>
      </c>
      <c r="D861" s="117" t="s">
        <v>675</v>
      </c>
      <c r="E861" s="134" t="s">
        <v>256</v>
      </c>
      <c r="F861" s="134"/>
      <c r="G861" s="64">
        <f>G862</f>
        <v>879</v>
      </c>
      <c r="H861" s="64">
        <f>H862</f>
        <v>0</v>
      </c>
      <c r="I861" s="12">
        <f t="shared" si="277"/>
        <v>879</v>
      </c>
      <c r="J861" s="64">
        <f t="shared" ref="J861:K861" si="294">J862</f>
        <v>0</v>
      </c>
      <c r="K861" s="64">
        <f t="shared" si="294"/>
        <v>0</v>
      </c>
    </row>
    <row r="862" spans="1:11">
      <c r="A862" s="108" t="s">
        <v>16</v>
      </c>
      <c r="B862" s="134" t="s">
        <v>243</v>
      </c>
      <c r="C862" s="134" t="s">
        <v>310</v>
      </c>
      <c r="D862" s="117" t="s">
        <v>675</v>
      </c>
      <c r="E862" s="134" t="s">
        <v>256</v>
      </c>
      <c r="F862" s="134" t="s">
        <v>17</v>
      </c>
      <c r="G862" s="64">
        <f>'[2]Бюджет 2025 г 1 чтение'!$H$1044</f>
        <v>879</v>
      </c>
      <c r="H862" s="64"/>
      <c r="I862" s="12">
        <f t="shared" si="277"/>
        <v>879</v>
      </c>
      <c r="J862" s="22">
        <f>'[2]Бюджет 2025 г 1 чтение'!$I$1044</f>
        <v>0</v>
      </c>
      <c r="K862" s="22">
        <f>'[2]Бюджет 2025 г 1 чтение'!$J$1044</f>
        <v>0</v>
      </c>
    </row>
    <row r="863" spans="1:11" hidden="1">
      <c r="A863" s="126" t="s">
        <v>546</v>
      </c>
      <c r="B863" s="18" t="s">
        <v>243</v>
      </c>
      <c r="C863" s="18" t="s">
        <v>310</v>
      </c>
      <c r="D863" s="168" t="s">
        <v>550</v>
      </c>
      <c r="E863" s="169" t="s">
        <v>256</v>
      </c>
      <c r="F863" s="18"/>
      <c r="G863" s="64">
        <f>G864</f>
        <v>0</v>
      </c>
      <c r="H863" s="64">
        <f>H864</f>
        <v>0</v>
      </c>
      <c r="I863" s="12">
        <f t="shared" si="277"/>
        <v>0</v>
      </c>
      <c r="J863" s="22"/>
      <c r="K863" s="22"/>
    </row>
    <row r="864" spans="1:11" hidden="1">
      <c r="A864" s="125" t="s">
        <v>16</v>
      </c>
      <c r="B864" s="34" t="s">
        <v>243</v>
      </c>
      <c r="C864" s="34" t="s">
        <v>310</v>
      </c>
      <c r="D864" s="168" t="s">
        <v>550</v>
      </c>
      <c r="E864" s="169" t="s">
        <v>551</v>
      </c>
      <c r="F864" s="18" t="s">
        <v>17</v>
      </c>
      <c r="G864" s="64"/>
      <c r="H864" s="64"/>
      <c r="I864" s="12">
        <f t="shared" si="277"/>
        <v>0</v>
      </c>
      <c r="J864" s="22"/>
      <c r="K864" s="22"/>
    </row>
    <row r="865" spans="1:11" hidden="1">
      <c r="A865" s="126" t="s">
        <v>547</v>
      </c>
      <c r="B865" s="18" t="s">
        <v>243</v>
      </c>
      <c r="C865" s="18" t="s">
        <v>310</v>
      </c>
      <c r="D865" s="168" t="s">
        <v>550</v>
      </c>
      <c r="E865" s="169" t="s">
        <v>552</v>
      </c>
      <c r="F865" s="18"/>
      <c r="G865" s="64">
        <f>G866</f>
        <v>0</v>
      </c>
      <c r="H865" s="64">
        <f>H866</f>
        <v>0</v>
      </c>
      <c r="I865" s="12">
        <f t="shared" si="277"/>
        <v>0</v>
      </c>
      <c r="J865" s="22"/>
      <c r="K865" s="22"/>
    </row>
    <row r="866" spans="1:11" hidden="1">
      <c r="A866" s="125" t="s">
        <v>16</v>
      </c>
      <c r="B866" s="18" t="s">
        <v>243</v>
      </c>
      <c r="C866" s="18" t="s">
        <v>310</v>
      </c>
      <c r="D866" s="168" t="s">
        <v>550</v>
      </c>
      <c r="E866" s="169" t="s">
        <v>553</v>
      </c>
      <c r="F866" s="18" t="s">
        <v>17</v>
      </c>
      <c r="G866" s="64"/>
      <c r="H866" s="64"/>
      <c r="I866" s="12">
        <f t="shared" si="277"/>
        <v>0</v>
      </c>
      <c r="J866" s="22"/>
      <c r="K866" s="22"/>
    </row>
    <row r="867" spans="1:11" ht="76.5" hidden="1">
      <c r="A867" s="74" t="s">
        <v>548</v>
      </c>
      <c r="B867" s="18" t="s">
        <v>243</v>
      </c>
      <c r="C867" s="18" t="s">
        <v>310</v>
      </c>
      <c r="D867" s="168" t="s">
        <v>550</v>
      </c>
      <c r="E867" s="169" t="s">
        <v>554</v>
      </c>
      <c r="F867" s="18"/>
      <c r="G867" s="64">
        <f>G868</f>
        <v>0</v>
      </c>
      <c r="H867" s="64">
        <f>H868</f>
        <v>0</v>
      </c>
      <c r="I867" s="12">
        <f t="shared" si="277"/>
        <v>0</v>
      </c>
      <c r="J867" s="22"/>
      <c r="K867" s="22"/>
    </row>
    <row r="868" spans="1:11" hidden="1">
      <c r="A868" s="125" t="s">
        <v>16</v>
      </c>
      <c r="B868" s="18" t="s">
        <v>243</v>
      </c>
      <c r="C868" s="18" t="s">
        <v>310</v>
      </c>
      <c r="D868" s="168" t="s">
        <v>313</v>
      </c>
      <c r="E868" s="169" t="s">
        <v>555</v>
      </c>
      <c r="F868" s="18" t="s">
        <v>17</v>
      </c>
      <c r="G868" s="64"/>
      <c r="H868" s="64"/>
      <c r="I868" s="12">
        <f t="shared" si="277"/>
        <v>0</v>
      </c>
      <c r="J868" s="22"/>
      <c r="K868" s="22"/>
    </row>
    <row r="869" spans="1:11" hidden="1">
      <c r="A869" s="74" t="s">
        <v>56</v>
      </c>
      <c r="B869" s="18" t="s">
        <v>243</v>
      </c>
      <c r="C869" s="18" t="s">
        <v>310</v>
      </c>
      <c r="D869" s="168" t="s">
        <v>550</v>
      </c>
      <c r="E869" s="169" t="s">
        <v>57</v>
      </c>
      <c r="F869" s="18"/>
      <c r="G869" s="64">
        <f>G870</f>
        <v>0</v>
      </c>
      <c r="H869" s="64">
        <f>H870</f>
        <v>0</v>
      </c>
      <c r="I869" s="12">
        <f t="shared" si="277"/>
        <v>0</v>
      </c>
      <c r="J869" s="22"/>
      <c r="K869" s="22"/>
    </row>
    <row r="870" spans="1:11" ht="63.75" hidden="1">
      <c r="A870" s="74" t="s">
        <v>549</v>
      </c>
      <c r="B870" s="18" t="s">
        <v>243</v>
      </c>
      <c r="C870" s="18" t="s">
        <v>310</v>
      </c>
      <c r="D870" s="168" t="s">
        <v>550</v>
      </c>
      <c r="E870" s="169" t="s">
        <v>556</v>
      </c>
      <c r="F870" s="18"/>
      <c r="G870" s="64">
        <f>G871</f>
        <v>0</v>
      </c>
      <c r="H870" s="64">
        <f>H871</f>
        <v>0</v>
      </c>
      <c r="I870" s="12">
        <f t="shared" si="277"/>
        <v>0</v>
      </c>
      <c r="J870" s="22"/>
      <c r="K870" s="22"/>
    </row>
    <row r="871" spans="1:11" hidden="1">
      <c r="A871" s="125" t="s">
        <v>16</v>
      </c>
      <c r="B871" s="18" t="s">
        <v>243</v>
      </c>
      <c r="C871" s="18" t="s">
        <v>310</v>
      </c>
      <c r="D871" s="168" t="s">
        <v>550</v>
      </c>
      <c r="E871" s="169" t="s">
        <v>556</v>
      </c>
      <c r="F871" s="18" t="s">
        <v>17</v>
      </c>
      <c r="G871" s="64"/>
      <c r="H871" s="64"/>
      <c r="I871" s="12">
        <f t="shared" si="277"/>
        <v>0</v>
      </c>
      <c r="J871" s="22"/>
      <c r="K871" s="22"/>
    </row>
    <row r="872" spans="1:11" ht="38.25" hidden="1">
      <c r="A872" s="108" t="s">
        <v>519</v>
      </c>
      <c r="B872" s="18" t="s">
        <v>243</v>
      </c>
      <c r="C872" s="18" t="s">
        <v>310</v>
      </c>
      <c r="D872" s="30" t="s">
        <v>520</v>
      </c>
      <c r="E872" s="18"/>
      <c r="F872" s="18"/>
      <c r="G872" s="64">
        <f t="shared" ref="G872:K874" si="295">G873</f>
        <v>0</v>
      </c>
      <c r="H872" s="64">
        <f t="shared" si="295"/>
        <v>0</v>
      </c>
      <c r="I872" s="12">
        <f t="shared" si="277"/>
        <v>0</v>
      </c>
      <c r="J872" s="64">
        <f t="shared" si="295"/>
        <v>0</v>
      </c>
      <c r="K872" s="64">
        <f t="shared" si="295"/>
        <v>0</v>
      </c>
    </row>
    <row r="873" spans="1:11" ht="51.75" hidden="1" customHeight="1">
      <c r="A873" s="44" t="s">
        <v>563</v>
      </c>
      <c r="B873" s="18" t="s">
        <v>243</v>
      </c>
      <c r="C873" s="18" t="s">
        <v>310</v>
      </c>
      <c r="D873" s="35" t="s">
        <v>510</v>
      </c>
      <c r="E873" s="18"/>
      <c r="F873" s="18"/>
      <c r="G873" s="19">
        <f t="shared" si="295"/>
        <v>0</v>
      </c>
      <c r="H873" s="19">
        <f t="shared" si="295"/>
        <v>0</v>
      </c>
      <c r="I873" s="12">
        <f t="shared" si="277"/>
        <v>0</v>
      </c>
      <c r="J873" s="19">
        <f t="shared" si="295"/>
        <v>0</v>
      </c>
      <c r="K873" s="19">
        <f t="shared" si="295"/>
        <v>0</v>
      </c>
    </row>
    <row r="874" spans="1:11" ht="36" hidden="1">
      <c r="A874" s="44" t="s">
        <v>306</v>
      </c>
      <c r="B874" s="18" t="s">
        <v>243</v>
      </c>
      <c r="C874" s="18" t="s">
        <v>310</v>
      </c>
      <c r="D874" s="35" t="s">
        <v>510</v>
      </c>
      <c r="E874" s="18" t="s">
        <v>254</v>
      </c>
      <c r="F874" s="18"/>
      <c r="G874" s="19">
        <f t="shared" si="295"/>
        <v>0</v>
      </c>
      <c r="H874" s="19">
        <f t="shared" si="295"/>
        <v>0</v>
      </c>
      <c r="I874" s="12">
        <f t="shared" si="277"/>
        <v>0</v>
      </c>
      <c r="J874" s="19">
        <f t="shared" si="295"/>
        <v>0</v>
      </c>
      <c r="K874" s="19">
        <f t="shared" si="295"/>
        <v>0</v>
      </c>
    </row>
    <row r="875" spans="1:11" hidden="1">
      <c r="A875" s="44" t="s">
        <v>255</v>
      </c>
      <c r="B875" s="18" t="s">
        <v>243</v>
      </c>
      <c r="C875" s="18" t="s">
        <v>310</v>
      </c>
      <c r="D875" s="35" t="s">
        <v>510</v>
      </c>
      <c r="E875" s="18" t="s">
        <v>256</v>
      </c>
      <c r="F875" s="18"/>
      <c r="G875" s="19">
        <f>G878+G876+G877</f>
        <v>0</v>
      </c>
      <c r="H875" s="19">
        <f>H878+H876+H877</f>
        <v>0</v>
      </c>
      <c r="I875" s="12">
        <f t="shared" si="277"/>
        <v>0</v>
      </c>
      <c r="J875" s="19">
        <f t="shared" ref="J875:K875" si="296">J878+J876+J877</f>
        <v>0</v>
      </c>
      <c r="K875" s="19">
        <f t="shared" si="296"/>
        <v>0</v>
      </c>
    </row>
    <row r="876" spans="1:11" hidden="1">
      <c r="A876" s="44" t="s">
        <v>276</v>
      </c>
      <c r="B876" s="18" t="s">
        <v>243</v>
      </c>
      <c r="C876" s="18" t="s">
        <v>310</v>
      </c>
      <c r="D876" s="35" t="s">
        <v>510</v>
      </c>
      <c r="E876" s="18" t="s">
        <v>256</v>
      </c>
      <c r="F876" s="18" t="s">
        <v>17</v>
      </c>
      <c r="G876" s="19"/>
      <c r="H876" s="19"/>
      <c r="I876" s="12">
        <f t="shared" si="277"/>
        <v>0</v>
      </c>
      <c r="J876" s="19"/>
      <c r="K876" s="19"/>
    </row>
    <row r="877" spans="1:11" hidden="1">
      <c r="A877" s="44" t="s">
        <v>18</v>
      </c>
      <c r="B877" s="18" t="s">
        <v>243</v>
      </c>
      <c r="C877" s="18" t="s">
        <v>310</v>
      </c>
      <c r="D877" s="35" t="s">
        <v>510</v>
      </c>
      <c r="E877" s="18" t="s">
        <v>256</v>
      </c>
      <c r="F877" s="18" t="s">
        <v>10</v>
      </c>
      <c r="G877" s="19"/>
      <c r="H877" s="19"/>
      <c r="I877" s="12">
        <f t="shared" ref="I877:I940" si="297">G877+H877</f>
        <v>0</v>
      </c>
      <c r="J877" s="19"/>
      <c r="K877" s="19"/>
    </row>
    <row r="878" spans="1:11" hidden="1">
      <c r="A878" s="44" t="s">
        <v>19</v>
      </c>
      <c r="B878" s="18" t="s">
        <v>243</v>
      </c>
      <c r="C878" s="18" t="s">
        <v>310</v>
      </c>
      <c r="D878" s="35" t="s">
        <v>510</v>
      </c>
      <c r="E878" s="18" t="s">
        <v>256</v>
      </c>
      <c r="F878" s="18" t="s">
        <v>11</v>
      </c>
      <c r="G878" s="20"/>
      <c r="H878" s="20"/>
      <c r="I878" s="12">
        <f t="shared" si="297"/>
        <v>0</v>
      </c>
      <c r="J878" s="20"/>
      <c r="K878" s="26"/>
    </row>
    <row r="879" spans="1:11" ht="46.5" hidden="1" customHeight="1">
      <c r="A879" s="127" t="s">
        <v>605</v>
      </c>
      <c r="B879" s="18" t="s">
        <v>243</v>
      </c>
      <c r="C879" s="18" t="s">
        <v>310</v>
      </c>
      <c r="D879" s="30" t="s">
        <v>314</v>
      </c>
      <c r="E879" s="18"/>
      <c r="F879" s="18"/>
      <c r="G879" s="16">
        <f t="shared" ref="G879:J881" si="298">G880</f>
        <v>0</v>
      </c>
      <c r="H879" s="16">
        <f t="shared" si="298"/>
        <v>0</v>
      </c>
      <c r="I879" s="12">
        <f t="shared" si="297"/>
        <v>0</v>
      </c>
      <c r="J879" s="16">
        <f t="shared" si="298"/>
        <v>0</v>
      </c>
      <c r="K879" s="26"/>
    </row>
    <row r="880" spans="1:11" ht="48" hidden="1" customHeight="1">
      <c r="A880" s="48" t="s">
        <v>259</v>
      </c>
      <c r="B880" s="18" t="s">
        <v>243</v>
      </c>
      <c r="C880" s="18" t="s">
        <v>310</v>
      </c>
      <c r="D880" s="30" t="s">
        <v>314</v>
      </c>
      <c r="E880" s="18" t="s">
        <v>254</v>
      </c>
      <c r="F880" s="18"/>
      <c r="G880" s="16">
        <f t="shared" si="298"/>
        <v>0</v>
      </c>
      <c r="H880" s="16">
        <f t="shared" si="298"/>
        <v>0</v>
      </c>
      <c r="I880" s="12">
        <f t="shared" si="297"/>
        <v>0</v>
      </c>
      <c r="J880" s="16">
        <f t="shared" si="298"/>
        <v>0</v>
      </c>
      <c r="K880" s="26"/>
    </row>
    <row r="881" spans="1:11" hidden="1">
      <c r="A881" s="48" t="s">
        <v>255</v>
      </c>
      <c r="B881" s="18" t="s">
        <v>243</v>
      </c>
      <c r="C881" s="18" t="s">
        <v>310</v>
      </c>
      <c r="D881" s="30" t="s">
        <v>314</v>
      </c>
      <c r="E881" s="18" t="s">
        <v>256</v>
      </c>
      <c r="F881" s="18"/>
      <c r="G881" s="16">
        <f t="shared" si="298"/>
        <v>0</v>
      </c>
      <c r="H881" s="16">
        <f t="shared" si="298"/>
        <v>0</v>
      </c>
      <c r="I881" s="12">
        <f t="shared" si="297"/>
        <v>0</v>
      </c>
      <c r="J881" s="16">
        <f t="shared" si="298"/>
        <v>0</v>
      </c>
      <c r="K881" s="26"/>
    </row>
    <row r="882" spans="1:11" hidden="1">
      <c r="A882" s="48" t="s">
        <v>18</v>
      </c>
      <c r="B882" s="18" t="s">
        <v>243</v>
      </c>
      <c r="C882" s="18" t="s">
        <v>310</v>
      </c>
      <c r="D882" s="30" t="s">
        <v>314</v>
      </c>
      <c r="E882" s="18" t="s">
        <v>256</v>
      </c>
      <c r="F882" s="18" t="s">
        <v>10</v>
      </c>
      <c r="G882" s="19"/>
      <c r="H882" s="19"/>
      <c r="I882" s="12">
        <f t="shared" si="297"/>
        <v>0</v>
      </c>
      <c r="J882" s="20"/>
      <c r="K882" s="26"/>
    </row>
    <row r="883" spans="1:11" ht="25.5">
      <c r="A883" s="105" t="s">
        <v>25</v>
      </c>
      <c r="B883" s="137" t="s">
        <v>243</v>
      </c>
      <c r="C883" s="137" t="s">
        <v>310</v>
      </c>
      <c r="D883" s="139" t="s">
        <v>26</v>
      </c>
      <c r="E883" s="137"/>
      <c r="F883" s="137"/>
      <c r="G883" s="64">
        <f>G888+G892+G896+G884</f>
        <v>0</v>
      </c>
      <c r="H883" s="64">
        <f>H888+H892+H896+H884</f>
        <v>0</v>
      </c>
      <c r="I883" s="12">
        <f t="shared" si="297"/>
        <v>0</v>
      </c>
      <c r="J883" s="64">
        <f t="shared" ref="J883:K883" si="299">J888+J892+J896+J884</f>
        <v>0</v>
      </c>
      <c r="K883" s="64">
        <f t="shared" si="299"/>
        <v>0</v>
      </c>
    </row>
    <row r="884" spans="1:11" ht="77.25" hidden="1" customHeight="1">
      <c r="A884" s="108" t="s">
        <v>642</v>
      </c>
      <c r="B884" s="134" t="s">
        <v>243</v>
      </c>
      <c r="C884" s="134" t="s">
        <v>310</v>
      </c>
      <c r="D884" s="117" t="s">
        <v>627</v>
      </c>
      <c r="E884" s="134"/>
      <c r="F884" s="134"/>
      <c r="G884" s="64">
        <f t="shared" ref="G884:K886" si="300">G885</f>
        <v>0</v>
      </c>
      <c r="H884" s="64">
        <f t="shared" si="300"/>
        <v>0</v>
      </c>
      <c r="I884" s="12">
        <f t="shared" si="297"/>
        <v>0</v>
      </c>
      <c r="J884" s="64">
        <f t="shared" si="300"/>
        <v>0</v>
      </c>
      <c r="K884" s="64">
        <f t="shared" si="300"/>
        <v>0</v>
      </c>
    </row>
    <row r="885" spans="1:11" ht="38.25" hidden="1">
      <c r="A885" s="108" t="s">
        <v>306</v>
      </c>
      <c r="B885" s="134" t="s">
        <v>243</v>
      </c>
      <c r="C885" s="134" t="s">
        <v>310</v>
      </c>
      <c r="D885" s="117" t="s">
        <v>627</v>
      </c>
      <c r="E885" s="134" t="s">
        <v>254</v>
      </c>
      <c r="F885" s="134"/>
      <c r="G885" s="64">
        <f t="shared" si="300"/>
        <v>0</v>
      </c>
      <c r="H885" s="64">
        <f t="shared" si="300"/>
        <v>0</v>
      </c>
      <c r="I885" s="12">
        <f t="shared" si="297"/>
        <v>0</v>
      </c>
      <c r="J885" s="64">
        <f t="shared" si="300"/>
        <v>0</v>
      </c>
      <c r="K885" s="64">
        <f t="shared" si="300"/>
        <v>0</v>
      </c>
    </row>
    <row r="886" spans="1:11" hidden="1">
      <c r="A886" s="108" t="s">
        <v>255</v>
      </c>
      <c r="B886" s="134" t="s">
        <v>243</v>
      </c>
      <c r="C886" s="134" t="s">
        <v>310</v>
      </c>
      <c r="D886" s="117" t="s">
        <v>627</v>
      </c>
      <c r="E886" s="134" t="s">
        <v>256</v>
      </c>
      <c r="F886" s="134"/>
      <c r="G886" s="64">
        <f t="shared" si="300"/>
        <v>0</v>
      </c>
      <c r="H886" s="64">
        <f t="shared" si="300"/>
        <v>0</v>
      </c>
      <c r="I886" s="12">
        <f t="shared" si="297"/>
        <v>0</v>
      </c>
      <c r="J886" s="64">
        <f t="shared" si="300"/>
        <v>0</v>
      </c>
      <c r="K886" s="64">
        <f t="shared" si="300"/>
        <v>0</v>
      </c>
    </row>
    <row r="887" spans="1:11" hidden="1">
      <c r="A887" s="108" t="s">
        <v>18</v>
      </c>
      <c r="B887" s="134" t="s">
        <v>243</v>
      </c>
      <c r="C887" s="134" t="s">
        <v>310</v>
      </c>
      <c r="D887" s="117" t="s">
        <v>627</v>
      </c>
      <c r="E887" s="134" t="s">
        <v>256</v>
      </c>
      <c r="F887" s="134" t="s">
        <v>10</v>
      </c>
      <c r="G887" s="64"/>
      <c r="H887" s="64"/>
      <c r="I887" s="12">
        <f t="shared" si="297"/>
        <v>0</v>
      </c>
      <c r="J887" s="22"/>
      <c r="K887" s="22"/>
    </row>
    <row r="888" spans="1:11" ht="25.5" hidden="1">
      <c r="A888" s="108" t="s">
        <v>312</v>
      </c>
      <c r="B888" s="134" t="s">
        <v>243</v>
      </c>
      <c r="C888" s="134" t="s">
        <v>310</v>
      </c>
      <c r="D888" s="117" t="s">
        <v>351</v>
      </c>
      <c r="E888" s="134"/>
      <c r="F888" s="134"/>
      <c r="G888" s="64">
        <f t="shared" ref="G888:K890" si="301">G889</f>
        <v>0</v>
      </c>
      <c r="H888" s="64">
        <f t="shared" si="301"/>
        <v>0</v>
      </c>
      <c r="I888" s="12">
        <f t="shared" si="297"/>
        <v>0</v>
      </c>
      <c r="J888" s="64">
        <f t="shared" si="301"/>
        <v>0</v>
      </c>
      <c r="K888" s="64">
        <f t="shared" si="301"/>
        <v>0</v>
      </c>
    </row>
    <row r="889" spans="1:11" ht="38.25" hidden="1">
      <c r="A889" s="108" t="s">
        <v>306</v>
      </c>
      <c r="B889" s="134" t="s">
        <v>243</v>
      </c>
      <c r="C889" s="134" t="s">
        <v>310</v>
      </c>
      <c r="D889" s="117" t="s">
        <v>351</v>
      </c>
      <c r="E889" s="134" t="s">
        <v>254</v>
      </c>
      <c r="F889" s="134"/>
      <c r="G889" s="64">
        <f t="shared" si="301"/>
        <v>0</v>
      </c>
      <c r="H889" s="64">
        <f t="shared" si="301"/>
        <v>0</v>
      </c>
      <c r="I889" s="12">
        <f t="shared" si="297"/>
        <v>0</v>
      </c>
      <c r="J889" s="64">
        <f t="shared" si="301"/>
        <v>0</v>
      </c>
      <c r="K889" s="64">
        <f t="shared" si="301"/>
        <v>0</v>
      </c>
    </row>
    <row r="890" spans="1:11" hidden="1">
      <c r="A890" s="108" t="s">
        <v>255</v>
      </c>
      <c r="B890" s="134" t="s">
        <v>243</v>
      </c>
      <c r="C890" s="134" t="s">
        <v>310</v>
      </c>
      <c r="D890" s="117" t="s">
        <v>351</v>
      </c>
      <c r="E890" s="134" t="s">
        <v>256</v>
      </c>
      <c r="F890" s="134"/>
      <c r="G890" s="64">
        <f t="shared" si="301"/>
        <v>0</v>
      </c>
      <c r="H890" s="64">
        <f t="shared" si="301"/>
        <v>0</v>
      </c>
      <c r="I890" s="12">
        <f t="shared" si="297"/>
        <v>0</v>
      </c>
      <c r="J890" s="64">
        <f t="shared" si="301"/>
        <v>0</v>
      </c>
      <c r="K890" s="64">
        <f t="shared" si="301"/>
        <v>0</v>
      </c>
    </row>
    <row r="891" spans="1:11" hidden="1">
      <c r="A891" s="108" t="s">
        <v>16</v>
      </c>
      <c r="B891" s="134" t="s">
        <v>243</v>
      </c>
      <c r="C891" s="134" t="s">
        <v>310</v>
      </c>
      <c r="D891" s="117" t="s">
        <v>351</v>
      </c>
      <c r="E891" s="134" t="s">
        <v>256</v>
      </c>
      <c r="F891" s="134" t="s">
        <v>17</v>
      </c>
      <c r="G891" s="64">
        <f>'[2]Бюджет 2025 г 1 чтение'!$H$1070</f>
        <v>0</v>
      </c>
      <c r="H891" s="64"/>
      <c r="I891" s="12">
        <f t="shared" si="297"/>
        <v>0</v>
      </c>
      <c r="J891" s="22">
        <f>'[2]Бюджет 2025 г 1 чтение'!$I$1070</f>
        <v>0</v>
      </c>
      <c r="K891" s="22">
        <f>'[2]Бюджет 2025 г 1 чтение'!$J$1070</f>
        <v>0</v>
      </c>
    </row>
    <row r="892" spans="1:11" ht="25.5" hidden="1">
      <c r="A892" s="108" t="s">
        <v>263</v>
      </c>
      <c r="B892" s="134" t="s">
        <v>243</v>
      </c>
      <c r="C892" s="134" t="s">
        <v>310</v>
      </c>
      <c r="D892" s="117" t="s">
        <v>580</v>
      </c>
      <c r="E892" s="134"/>
      <c r="F892" s="134"/>
      <c r="G892" s="64">
        <f t="shared" ref="G892:H894" si="302">G893</f>
        <v>0</v>
      </c>
      <c r="H892" s="64">
        <f t="shared" si="302"/>
        <v>0</v>
      </c>
      <c r="I892" s="12">
        <f t="shared" si="297"/>
        <v>0</v>
      </c>
      <c r="J892" s="64">
        <f t="shared" ref="J892:K894" si="303">J893</f>
        <v>0</v>
      </c>
      <c r="K892" s="64">
        <f t="shared" si="303"/>
        <v>0</v>
      </c>
    </row>
    <row r="893" spans="1:11" ht="38.25" hidden="1">
      <c r="A893" s="108" t="s">
        <v>306</v>
      </c>
      <c r="B893" s="134" t="s">
        <v>243</v>
      </c>
      <c r="C893" s="134" t="s">
        <v>310</v>
      </c>
      <c r="D893" s="117" t="s">
        <v>580</v>
      </c>
      <c r="E893" s="134" t="s">
        <v>254</v>
      </c>
      <c r="F893" s="134"/>
      <c r="G893" s="64">
        <f t="shared" si="302"/>
        <v>0</v>
      </c>
      <c r="H893" s="64">
        <f t="shared" si="302"/>
        <v>0</v>
      </c>
      <c r="I893" s="12">
        <f t="shared" si="297"/>
        <v>0</v>
      </c>
      <c r="J893" s="64">
        <f t="shared" si="303"/>
        <v>0</v>
      </c>
      <c r="K893" s="64">
        <f t="shared" si="303"/>
        <v>0</v>
      </c>
    </row>
    <row r="894" spans="1:11" hidden="1">
      <c r="A894" s="108" t="s">
        <v>255</v>
      </c>
      <c r="B894" s="134" t="s">
        <v>243</v>
      </c>
      <c r="C894" s="134" t="s">
        <v>310</v>
      </c>
      <c r="D894" s="117" t="s">
        <v>580</v>
      </c>
      <c r="E894" s="134" t="s">
        <v>256</v>
      </c>
      <c r="F894" s="134"/>
      <c r="G894" s="64">
        <f t="shared" si="302"/>
        <v>0</v>
      </c>
      <c r="H894" s="64">
        <f t="shared" si="302"/>
        <v>0</v>
      </c>
      <c r="I894" s="12">
        <f t="shared" si="297"/>
        <v>0</v>
      </c>
      <c r="J894" s="64">
        <f t="shared" si="303"/>
        <v>0</v>
      </c>
      <c r="K894" s="64">
        <f t="shared" si="303"/>
        <v>0</v>
      </c>
    </row>
    <row r="895" spans="1:11" hidden="1">
      <c r="A895" s="108" t="s">
        <v>16</v>
      </c>
      <c r="B895" s="134" t="s">
        <v>243</v>
      </c>
      <c r="C895" s="134" t="s">
        <v>310</v>
      </c>
      <c r="D895" s="117" t="s">
        <v>580</v>
      </c>
      <c r="E895" s="134" t="s">
        <v>256</v>
      </c>
      <c r="F895" s="134" t="s">
        <v>17</v>
      </c>
      <c r="G895" s="64">
        <f>'[2]Бюджет 2025 г 1 чтение'!$H$1074</f>
        <v>0</v>
      </c>
      <c r="H895" s="64"/>
      <c r="I895" s="12">
        <f t="shared" si="297"/>
        <v>0</v>
      </c>
      <c r="J895" s="22">
        <f>'[2]Бюджет 2025 г 1 чтение'!$I$1074</f>
        <v>0</v>
      </c>
      <c r="K895" s="22">
        <f>'[2]Бюджет 2025 г 1 чтение'!$J$1074</f>
        <v>0</v>
      </c>
    </row>
    <row r="896" spans="1:11" ht="13.5" hidden="1" customHeight="1">
      <c r="A896" s="108" t="s">
        <v>265</v>
      </c>
      <c r="B896" s="134" t="s">
        <v>243</v>
      </c>
      <c r="C896" s="134" t="s">
        <v>310</v>
      </c>
      <c r="D896" s="117" t="s">
        <v>581</v>
      </c>
      <c r="E896" s="134"/>
      <c r="F896" s="134"/>
      <c r="G896" s="64">
        <f t="shared" ref="G896:K898" si="304">G897</f>
        <v>0</v>
      </c>
      <c r="H896" s="64">
        <f t="shared" si="304"/>
        <v>0</v>
      </c>
      <c r="I896" s="12">
        <f t="shared" si="297"/>
        <v>0</v>
      </c>
      <c r="J896" s="64">
        <f t="shared" si="304"/>
        <v>0</v>
      </c>
      <c r="K896" s="64">
        <f t="shared" si="304"/>
        <v>0</v>
      </c>
    </row>
    <row r="897" spans="1:11" ht="38.25" hidden="1">
      <c r="A897" s="108" t="s">
        <v>306</v>
      </c>
      <c r="B897" s="134" t="s">
        <v>243</v>
      </c>
      <c r="C897" s="134" t="s">
        <v>310</v>
      </c>
      <c r="D897" s="117" t="s">
        <v>581</v>
      </c>
      <c r="E897" s="134" t="s">
        <v>254</v>
      </c>
      <c r="F897" s="134"/>
      <c r="G897" s="64">
        <f t="shared" si="304"/>
        <v>0</v>
      </c>
      <c r="H897" s="64">
        <f t="shared" si="304"/>
        <v>0</v>
      </c>
      <c r="I897" s="12">
        <f t="shared" si="297"/>
        <v>0</v>
      </c>
      <c r="J897" s="64">
        <f t="shared" si="304"/>
        <v>0</v>
      </c>
      <c r="K897" s="64">
        <f t="shared" si="304"/>
        <v>0</v>
      </c>
    </row>
    <row r="898" spans="1:11" hidden="1">
      <c r="A898" s="108" t="s">
        <v>255</v>
      </c>
      <c r="B898" s="134" t="s">
        <v>243</v>
      </c>
      <c r="C898" s="134" t="s">
        <v>310</v>
      </c>
      <c r="D898" s="117" t="s">
        <v>581</v>
      </c>
      <c r="E898" s="134" t="s">
        <v>256</v>
      </c>
      <c r="F898" s="134"/>
      <c r="G898" s="64">
        <f t="shared" si="304"/>
        <v>0</v>
      </c>
      <c r="H898" s="64">
        <f t="shared" si="304"/>
        <v>0</v>
      </c>
      <c r="I898" s="12">
        <f t="shared" si="297"/>
        <v>0</v>
      </c>
      <c r="J898" s="64">
        <f t="shared" si="304"/>
        <v>0</v>
      </c>
      <c r="K898" s="64">
        <f t="shared" si="304"/>
        <v>0</v>
      </c>
    </row>
    <row r="899" spans="1:11" hidden="1">
      <c r="A899" s="108" t="s">
        <v>16</v>
      </c>
      <c r="B899" s="134" t="s">
        <v>243</v>
      </c>
      <c r="C899" s="134" t="s">
        <v>310</v>
      </c>
      <c r="D899" s="117" t="s">
        <v>581</v>
      </c>
      <c r="E899" s="134" t="s">
        <v>256</v>
      </c>
      <c r="F899" s="134" t="s">
        <v>17</v>
      </c>
      <c r="G899" s="64">
        <f>'[2]Бюджет 2025 г 1 чтение'!$H$1082</f>
        <v>0</v>
      </c>
      <c r="H899" s="64"/>
      <c r="I899" s="12">
        <f t="shared" si="297"/>
        <v>0</v>
      </c>
      <c r="J899" s="22">
        <f>'[2]Бюджет 2025 г 1 чтение'!$I$1082</f>
        <v>0</v>
      </c>
      <c r="K899" s="22">
        <f>'[2]Бюджет 2025 г 1 чтение'!$J$1082</f>
        <v>0</v>
      </c>
    </row>
    <row r="900" spans="1:11" ht="59.25" customHeight="1">
      <c r="A900" s="31" t="s">
        <v>701</v>
      </c>
      <c r="B900" s="14" t="s">
        <v>243</v>
      </c>
      <c r="C900" s="14" t="s">
        <v>310</v>
      </c>
      <c r="D900" s="32" t="s">
        <v>316</v>
      </c>
      <c r="E900" s="14"/>
      <c r="F900" s="14"/>
      <c r="G900" s="15">
        <f t="shared" ref="G900:K901" si="305">G901</f>
        <v>6000</v>
      </c>
      <c r="H900" s="15">
        <f t="shared" si="305"/>
        <v>0</v>
      </c>
      <c r="I900" s="12">
        <f t="shared" si="297"/>
        <v>6000</v>
      </c>
      <c r="J900" s="15">
        <f t="shared" si="305"/>
        <v>6000</v>
      </c>
      <c r="K900" s="15">
        <f t="shared" si="305"/>
        <v>5000</v>
      </c>
    </row>
    <row r="901" spans="1:11" ht="36.75" customHeight="1">
      <c r="A901" s="104" t="s">
        <v>317</v>
      </c>
      <c r="B901" s="34" t="s">
        <v>243</v>
      </c>
      <c r="C901" s="34" t="s">
        <v>310</v>
      </c>
      <c r="D901" s="35" t="s">
        <v>318</v>
      </c>
      <c r="E901" s="34"/>
      <c r="F901" s="34"/>
      <c r="G901" s="36">
        <f t="shared" si="305"/>
        <v>6000</v>
      </c>
      <c r="H901" s="36">
        <f t="shared" si="305"/>
        <v>0</v>
      </c>
      <c r="I901" s="12">
        <f t="shared" si="297"/>
        <v>6000</v>
      </c>
      <c r="J901" s="36">
        <f t="shared" si="305"/>
        <v>6000</v>
      </c>
      <c r="K901" s="36">
        <f t="shared" si="305"/>
        <v>5000</v>
      </c>
    </row>
    <row r="902" spans="1:11" ht="36">
      <c r="A902" s="104" t="s">
        <v>319</v>
      </c>
      <c r="B902" s="34" t="s">
        <v>243</v>
      </c>
      <c r="C902" s="34" t="s">
        <v>310</v>
      </c>
      <c r="D902" s="35" t="s">
        <v>320</v>
      </c>
      <c r="E902" s="34"/>
      <c r="F902" s="34"/>
      <c r="G902" s="36">
        <f t="shared" ref="G902:K902" si="306">G903+G907+G913</f>
        <v>6000</v>
      </c>
      <c r="H902" s="36">
        <f t="shared" si="306"/>
        <v>0</v>
      </c>
      <c r="I902" s="12">
        <f t="shared" si="297"/>
        <v>6000</v>
      </c>
      <c r="J902" s="36">
        <f t="shared" si="306"/>
        <v>6000</v>
      </c>
      <c r="K902" s="36">
        <f t="shared" si="306"/>
        <v>5000</v>
      </c>
    </row>
    <row r="903" spans="1:11" ht="23.25" customHeight="1">
      <c r="A903" s="44" t="s">
        <v>321</v>
      </c>
      <c r="B903" s="18" t="s">
        <v>243</v>
      </c>
      <c r="C903" s="18" t="s">
        <v>310</v>
      </c>
      <c r="D903" s="30" t="s">
        <v>322</v>
      </c>
      <c r="E903" s="18"/>
      <c r="F903" s="18"/>
      <c r="G903" s="16">
        <f t="shared" ref="G903:K905" si="307">G904</f>
        <v>6000</v>
      </c>
      <c r="H903" s="16">
        <f t="shared" si="307"/>
        <v>0</v>
      </c>
      <c r="I903" s="12">
        <f t="shared" si="297"/>
        <v>6000</v>
      </c>
      <c r="J903" s="16">
        <f t="shared" si="307"/>
        <v>6000</v>
      </c>
      <c r="K903" s="16">
        <f t="shared" si="307"/>
        <v>5000</v>
      </c>
    </row>
    <row r="904" spans="1:11" ht="36" customHeight="1">
      <c r="A904" s="44" t="s">
        <v>306</v>
      </c>
      <c r="B904" s="18" t="s">
        <v>243</v>
      </c>
      <c r="C904" s="18" t="s">
        <v>310</v>
      </c>
      <c r="D904" s="30" t="s">
        <v>322</v>
      </c>
      <c r="E904" s="18" t="s">
        <v>254</v>
      </c>
      <c r="F904" s="18"/>
      <c r="G904" s="16">
        <f t="shared" si="307"/>
        <v>6000</v>
      </c>
      <c r="H904" s="16">
        <f t="shared" si="307"/>
        <v>0</v>
      </c>
      <c r="I904" s="12">
        <f t="shared" si="297"/>
        <v>6000</v>
      </c>
      <c r="J904" s="16">
        <f t="shared" si="307"/>
        <v>6000</v>
      </c>
      <c r="K904" s="16">
        <f t="shared" si="307"/>
        <v>5000</v>
      </c>
    </row>
    <row r="905" spans="1:11" ht="13.5" customHeight="1">
      <c r="A905" s="44" t="s">
        <v>255</v>
      </c>
      <c r="B905" s="18" t="s">
        <v>243</v>
      </c>
      <c r="C905" s="18" t="s">
        <v>310</v>
      </c>
      <c r="D905" s="30" t="s">
        <v>322</v>
      </c>
      <c r="E905" s="18" t="s">
        <v>256</v>
      </c>
      <c r="F905" s="18"/>
      <c r="G905" s="16">
        <f t="shared" si="307"/>
        <v>6000</v>
      </c>
      <c r="H905" s="16">
        <f t="shared" si="307"/>
        <v>0</v>
      </c>
      <c r="I905" s="12">
        <f t="shared" si="297"/>
        <v>6000</v>
      </c>
      <c r="J905" s="16">
        <f t="shared" si="307"/>
        <v>6000</v>
      </c>
      <c r="K905" s="16">
        <f t="shared" si="307"/>
        <v>5000</v>
      </c>
    </row>
    <row r="906" spans="1:11">
      <c r="A906" s="44" t="s">
        <v>16</v>
      </c>
      <c r="B906" s="18" t="s">
        <v>243</v>
      </c>
      <c r="C906" s="18" t="s">
        <v>310</v>
      </c>
      <c r="D906" s="30" t="s">
        <v>322</v>
      </c>
      <c r="E906" s="18" t="s">
        <v>256</v>
      </c>
      <c r="F906" s="18" t="s">
        <v>17</v>
      </c>
      <c r="G906" s="64">
        <f>'[2]Бюджет 2025 г 1 чтение'!$H$1306</f>
        <v>6000</v>
      </c>
      <c r="H906" s="64"/>
      <c r="I906" s="12">
        <f t="shared" si="297"/>
        <v>6000</v>
      </c>
      <c r="J906" s="20">
        <f>'[2]Бюджет 2025 г 1 чтение'!$I$1306</f>
        <v>6000</v>
      </c>
      <c r="K906" s="19">
        <f>'[2]Бюджет 2025 г 1 чтение'!$J$1306</f>
        <v>5000</v>
      </c>
    </row>
    <row r="907" spans="1:11" ht="66.75" hidden="1" customHeight="1">
      <c r="A907" s="48" t="s">
        <v>564</v>
      </c>
      <c r="B907" s="24" t="s">
        <v>243</v>
      </c>
      <c r="C907" s="24" t="s">
        <v>310</v>
      </c>
      <c r="D907" s="37" t="s">
        <v>323</v>
      </c>
      <c r="E907" s="24"/>
      <c r="F907" s="24"/>
      <c r="G907" s="16">
        <f t="shared" ref="G907:K908" si="308">G908</f>
        <v>0</v>
      </c>
      <c r="H907" s="16">
        <f t="shared" si="308"/>
        <v>0</v>
      </c>
      <c r="I907" s="12">
        <f t="shared" si="297"/>
        <v>0</v>
      </c>
      <c r="J907" s="16">
        <f t="shared" si="308"/>
        <v>0</v>
      </c>
      <c r="K907" s="16">
        <f t="shared" si="308"/>
        <v>0</v>
      </c>
    </row>
    <row r="908" spans="1:11" ht="38.25" hidden="1">
      <c r="A908" s="48" t="s">
        <v>306</v>
      </c>
      <c r="B908" s="24" t="s">
        <v>243</v>
      </c>
      <c r="C908" s="24" t="s">
        <v>310</v>
      </c>
      <c r="D908" s="37" t="s">
        <v>323</v>
      </c>
      <c r="E908" s="24" t="s">
        <v>254</v>
      </c>
      <c r="F908" s="24"/>
      <c r="G908" s="16">
        <f t="shared" si="308"/>
        <v>0</v>
      </c>
      <c r="H908" s="16">
        <f t="shared" si="308"/>
        <v>0</v>
      </c>
      <c r="I908" s="12">
        <f t="shared" si="297"/>
        <v>0</v>
      </c>
      <c r="J908" s="16">
        <f t="shared" si="308"/>
        <v>0</v>
      </c>
      <c r="K908" s="26"/>
    </row>
    <row r="909" spans="1:11" hidden="1">
      <c r="A909" s="48" t="s">
        <v>255</v>
      </c>
      <c r="B909" s="24" t="s">
        <v>243</v>
      </c>
      <c r="C909" s="24" t="s">
        <v>310</v>
      </c>
      <c r="D909" s="37" t="s">
        <v>323</v>
      </c>
      <c r="E909" s="24" t="s">
        <v>256</v>
      </c>
      <c r="F909" s="24"/>
      <c r="G909" s="16">
        <f t="shared" ref="G909:J909" si="309">G910+G911+G912</f>
        <v>0</v>
      </c>
      <c r="H909" s="16">
        <f t="shared" si="309"/>
        <v>0</v>
      </c>
      <c r="I909" s="12">
        <f t="shared" si="297"/>
        <v>0</v>
      </c>
      <c r="J909" s="16">
        <f t="shared" si="309"/>
        <v>0</v>
      </c>
      <c r="K909" s="26"/>
    </row>
    <row r="910" spans="1:11" hidden="1">
      <c r="A910" s="48" t="s">
        <v>16</v>
      </c>
      <c r="B910" s="24" t="s">
        <v>243</v>
      </c>
      <c r="C910" s="24" t="s">
        <v>310</v>
      </c>
      <c r="D910" s="37" t="s">
        <v>323</v>
      </c>
      <c r="E910" s="24" t="s">
        <v>256</v>
      </c>
      <c r="F910" s="24" t="s">
        <v>17</v>
      </c>
      <c r="G910" s="19"/>
      <c r="H910" s="19"/>
      <c r="I910" s="12">
        <f t="shared" si="297"/>
        <v>0</v>
      </c>
      <c r="J910" s="20"/>
      <c r="K910" s="26"/>
    </row>
    <row r="911" spans="1:11" hidden="1">
      <c r="A911" s="48" t="s">
        <v>18</v>
      </c>
      <c r="B911" s="24" t="s">
        <v>243</v>
      </c>
      <c r="C911" s="24" t="s">
        <v>310</v>
      </c>
      <c r="D911" s="37" t="s">
        <v>323</v>
      </c>
      <c r="E911" s="24" t="s">
        <v>256</v>
      </c>
      <c r="F911" s="24" t="s">
        <v>10</v>
      </c>
      <c r="G911" s="19"/>
      <c r="H911" s="19"/>
      <c r="I911" s="12">
        <f t="shared" si="297"/>
        <v>0</v>
      </c>
      <c r="J911" s="20"/>
      <c r="K911" s="26"/>
    </row>
    <row r="912" spans="1:11" hidden="1">
      <c r="A912" s="48" t="s">
        <v>19</v>
      </c>
      <c r="B912" s="24" t="s">
        <v>243</v>
      </c>
      <c r="C912" s="24" t="s">
        <v>310</v>
      </c>
      <c r="D912" s="37" t="s">
        <v>323</v>
      </c>
      <c r="E912" s="24" t="s">
        <v>256</v>
      </c>
      <c r="F912" s="24" t="s">
        <v>11</v>
      </c>
      <c r="G912" s="19"/>
      <c r="H912" s="19"/>
      <c r="I912" s="12">
        <f t="shared" si="297"/>
        <v>0</v>
      </c>
      <c r="J912" s="20"/>
      <c r="K912" s="26"/>
    </row>
    <row r="913" spans="1:11" ht="39" hidden="1" customHeight="1">
      <c r="A913" s="127" t="s">
        <v>605</v>
      </c>
      <c r="B913" s="24" t="s">
        <v>243</v>
      </c>
      <c r="C913" s="24" t="s">
        <v>310</v>
      </c>
      <c r="D913" s="37" t="s">
        <v>324</v>
      </c>
      <c r="E913" s="24"/>
      <c r="F913" s="24"/>
      <c r="G913" s="16">
        <f t="shared" ref="G913:J915" si="310">G914</f>
        <v>0</v>
      </c>
      <c r="H913" s="16">
        <f t="shared" si="310"/>
        <v>0</v>
      </c>
      <c r="I913" s="12">
        <f t="shared" si="297"/>
        <v>0</v>
      </c>
      <c r="J913" s="16">
        <f t="shared" si="310"/>
        <v>0</v>
      </c>
      <c r="K913" s="26"/>
    </row>
    <row r="914" spans="1:11" ht="39.75" hidden="1" customHeight="1">
      <c r="A914" s="48" t="s">
        <v>259</v>
      </c>
      <c r="B914" s="24" t="s">
        <v>243</v>
      </c>
      <c r="C914" s="24" t="s">
        <v>310</v>
      </c>
      <c r="D914" s="37" t="s">
        <v>324</v>
      </c>
      <c r="E914" s="24" t="s">
        <v>254</v>
      </c>
      <c r="F914" s="24"/>
      <c r="G914" s="16">
        <f t="shared" si="310"/>
        <v>0</v>
      </c>
      <c r="H914" s="16">
        <f t="shared" si="310"/>
        <v>0</v>
      </c>
      <c r="I914" s="12">
        <f t="shared" si="297"/>
        <v>0</v>
      </c>
      <c r="J914" s="16">
        <f t="shared" si="310"/>
        <v>0</v>
      </c>
      <c r="K914" s="26"/>
    </row>
    <row r="915" spans="1:11" hidden="1">
      <c r="A915" s="48" t="s">
        <v>255</v>
      </c>
      <c r="B915" s="24" t="s">
        <v>243</v>
      </c>
      <c r="C915" s="24" t="s">
        <v>310</v>
      </c>
      <c r="D915" s="37" t="s">
        <v>324</v>
      </c>
      <c r="E915" s="24" t="s">
        <v>256</v>
      </c>
      <c r="F915" s="24"/>
      <c r="G915" s="16">
        <f t="shared" si="310"/>
        <v>0</v>
      </c>
      <c r="H915" s="16">
        <f t="shared" si="310"/>
        <v>0</v>
      </c>
      <c r="I915" s="12">
        <f t="shared" si="297"/>
        <v>0</v>
      </c>
      <c r="J915" s="16">
        <f t="shared" si="310"/>
        <v>0</v>
      </c>
      <c r="K915" s="26"/>
    </row>
    <row r="916" spans="1:11" hidden="1">
      <c r="A916" s="48" t="s">
        <v>18</v>
      </c>
      <c r="B916" s="24" t="s">
        <v>243</v>
      </c>
      <c r="C916" s="24" t="s">
        <v>310</v>
      </c>
      <c r="D916" s="37" t="s">
        <v>324</v>
      </c>
      <c r="E916" s="24" t="s">
        <v>256</v>
      </c>
      <c r="F916" s="24" t="s">
        <v>10</v>
      </c>
      <c r="G916" s="19"/>
      <c r="H916" s="19"/>
      <c r="I916" s="12">
        <f t="shared" si="297"/>
        <v>0</v>
      </c>
      <c r="J916" s="20"/>
      <c r="K916" s="26"/>
    </row>
    <row r="917" spans="1:11" ht="48.75" hidden="1" customHeight="1">
      <c r="A917" s="48" t="s">
        <v>325</v>
      </c>
      <c r="B917" s="18" t="s">
        <v>243</v>
      </c>
      <c r="C917" s="18" t="s">
        <v>310</v>
      </c>
      <c r="D917" s="37" t="s">
        <v>326</v>
      </c>
      <c r="E917" s="18"/>
      <c r="F917" s="18"/>
      <c r="G917" s="16">
        <f t="shared" ref="G917:J919" si="311">G918</f>
        <v>0</v>
      </c>
      <c r="H917" s="16">
        <f t="shared" si="311"/>
        <v>0</v>
      </c>
      <c r="I917" s="12">
        <f t="shared" si="297"/>
        <v>0</v>
      </c>
      <c r="J917" s="16">
        <f t="shared" si="311"/>
        <v>0</v>
      </c>
      <c r="K917" s="26"/>
    </row>
    <row r="918" spans="1:11" ht="39.75" hidden="1" customHeight="1">
      <c r="A918" s="48" t="s">
        <v>259</v>
      </c>
      <c r="B918" s="18" t="s">
        <v>243</v>
      </c>
      <c r="C918" s="18" t="s">
        <v>310</v>
      </c>
      <c r="D918" s="37" t="s">
        <v>326</v>
      </c>
      <c r="E918" s="18" t="s">
        <v>254</v>
      </c>
      <c r="F918" s="18"/>
      <c r="G918" s="16">
        <f t="shared" si="311"/>
        <v>0</v>
      </c>
      <c r="H918" s="16">
        <f t="shared" si="311"/>
        <v>0</v>
      </c>
      <c r="I918" s="12">
        <f t="shared" si="297"/>
        <v>0</v>
      </c>
      <c r="J918" s="16">
        <f t="shared" si="311"/>
        <v>0</v>
      </c>
      <c r="K918" s="26"/>
    </row>
    <row r="919" spans="1:11" hidden="1">
      <c r="A919" s="48" t="s">
        <v>255</v>
      </c>
      <c r="B919" s="18" t="s">
        <v>243</v>
      </c>
      <c r="C919" s="18" t="s">
        <v>310</v>
      </c>
      <c r="D919" s="37" t="s">
        <v>326</v>
      </c>
      <c r="E919" s="18" t="s">
        <v>256</v>
      </c>
      <c r="F919" s="18"/>
      <c r="G919" s="16">
        <f t="shared" si="311"/>
        <v>0</v>
      </c>
      <c r="H919" s="16">
        <f t="shared" si="311"/>
        <v>0</v>
      </c>
      <c r="I919" s="12">
        <f t="shared" si="297"/>
        <v>0</v>
      </c>
      <c r="J919" s="16">
        <f t="shared" si="311"/>
        <v>0</v>
      </c>
      <c r="K919" s="26"/>
    </row>
    <row r="920" spans="1:11" hidden="1">
      <c r="A920" s="48" t="s">
        <v>18</v>
      </c>
      <c r="B920" s="18" t="s">
        <v>243</v>
      </c>
      <c r="C920" s="18" t="s">
        <v>310</v>
      </c>
      <c r="D920" s="37" t="s">
        <v>326</v>
      </c>
      <c r="E920" s="18" t="s">
        <v>256</v>
      </c>
      <c r="F920" s="18" t="s">
        <v>17</v>
      </c>
      <c r="G920" s="19"/>
      <c r="H920" s="19"/>
      <c r="I920" s="12">
        <f t="shared" si="297"/>
        <v>0</v>
      </c>
      <c r="J920" s="20"/>
      <c r="K920" s="26"/>
    </row>
    <row r="921" spans="1:11">
      <c r="A921" s="31" t="s">
        <v>681</v>
      </c>
      <c r="B921" s="14" t="s">
        <v>243</v>
      </c>
      <c r="C921" s="14" t="s">
        <v>327</v>
      </c>
      <c r="D921" s="14"/>
      <c r="E921" s="14"/>
      <c r="F921" s="14"/>
      <c r="G921" s="15">
        <f>G922+G939+G963+G969</f>
        <v>167.4</v>
      </c>
      <c r="H921" s="15">
        <f>H922+H939+H963+H969</f>
        <v>0</v>
      </c>
      <c r="I921" s="12">
        <f t="shared" si="297"/>
        <v>167.4</v>
      </c>
      <c r="J921" s="15">
        <f t="shared" ref="J921:K921" si="312">J922+J939+J963+J969</f>
        <v>72.099999999999994</v>
      </c>
      <c r="K921" s="15">
        <f t="shared" si="312"/>
        <v>73.7</v>
      </c>
    </row>
    <row r="922" spans="1:11" ht="26.25" customHeight="1">
      <c r="A922" s="13" t="s">
        <v>328</v>
      </c>
      <c r="B922" s="14" t="s">
        <v>243</v>
      </c>
      <c r="C922" s="14" t="s">
        <v>349</v>
      </c>
      <c r="D922" s="14" t="s">
        <v>247</v>
      </c>
      <c r="E922" s="14"/>
      <c r="F922" s="14"/>
      <c r="G922" s="16">
        <f t="shared" ref="G922:K923" si="313">G923</f>
        <v>0</v>
      </c>
      <c r="H922" s="16">
        <f t="shared" si="313"/>
        <v>0</v>
      </c>
      <c r="I922" s="12">
        <f t="shared" si="297"/>
        <v>0</v>
      </c>
      <c r="J922" s="16">
        <f t="shared" si="313"/>
        <v>0</v>
      </c>
      <c r="K922" s="16">
        <f t="shared" si="313"/>
        <v>0</v>
      </c>
    </row>
    <row r="923" spans="1:11" ht="43.5" customHeight="1">
      <c r="A923" s="66" t="s">
        <v>329</v>
      </c>
      <c r="B923" s="14" t="s">
        <v>243</v>
      </c>
      <c r="C923" s="14" t="s">
        <v>349</v>
      </c>
      <c r="D923" s="14" t="s">
        <v>249</v>
      </c>
      <c r="E923" s="14"/>
      <c r="F923" s="14"/>
      <c r="G923" s="16">
        <f t="shared" si="313"/>
        <v>0</v>
      </c>
      <c r="H923" s="16">
        <f t="shared" si="313"/>
        <v>0</v>
      </c>
      <c r="I923" s="12">
        <f t="shared" si="297"/>
        <v>0</v>
      </c>
      <c r="J923" s="16">
        <f t="shared" si="313"/>
        <v>0</v>
      </c>
      <c r="K923" s="16">
        <f t="shared" si="313"/>
        <v>0</v>
      </c>
    </row>
    <row r="924" spans="1:11" ht="37.5" customHeight="1">
      <c r="A924" s="67" t="s">
        <v>330</v>
      </c>
      <c r="B924" s="14" t="s">
        <v>243</v>
      </c>
      <c r="C924" s="14" t="s">
        <v>349</v>
      </c>
      <c r="D924" s="14" t="s">
        <v>331</v>
      </c>
      <c r="E924" s="14"/>
      <c r="F924" s="14"/>
      <c r="G924" s="16">
        <f t="shared" ref="G924:K924" si="314">G925+G934</f>
        <v>0</v>
      </c>
      <c r="H924" s="16">
        <f t="shared" si="314"/>
        <v>0</v>
      </c>
      <c r="I924" s="12">
        <f t="shared" si="297"/>
        <v>0</v>
      </c>
      <c r="J924" s="16">
        <f t="shared" si="314"/>
        <v>0</v>
      </c>
      <c r="K924" s="16">
        <f t="shared" si="314"/>
        <v>0</v>
      </c>
    </row>
    <row r="925" spans="1:11" hidden="1">
      <c r="A925" s="68" t="s">
        <v>332</v>
      </c>
      <c r="B925" s="18" t="s">
        <v>243</v>
      </c>
      <c r="C925" s="18" t="s">
        <v>349</v>
      </c>
      <c r="D925" s="30" t="s">
        <v>331</v>
      </c>
      <c r="E925" s="14"/>
      <c r="F925" s="14"/>
      <c r="G925" s="16">
        <f>G926+G930</f>
        <v>0</v>
      </c>
      <c r="H925" s="16">
        <f>H926+H930</f>
        <v>0</v>
      </c>
      <c r="I925" s="12">
        <f t="shared" si="297"/>
        <v>0</v>
      </c>
      <c r="J925" s="16">
        <f t="shared" ref="J925:K925" si="315">J926+J930</f>
        <v>0</v>
      </c>
      <c r="K925" s="16">
        <f t="shared" si="315"/>
        <v>0</v>
      </c>
    </row>
    <row r="926" spans="1:11" hidden="1">
      <c r="A926" s="23" t="s">
        <v>333</v>
      </c>
      <c r="B926" s="18" t="s">
        <v>243</v>
      </c>
      <c r="C926" s="18" t="s">
        <v>349</v>
      </c>
      <c r="D926" s="35" t="s">
        <v>539</v>
      </c>
      <c r="E926" s="14"/>
      <c r="F926" s="14"/>
      <c r="G926" s="16">
        <f t="shared" ref="G926:K928" si="316">G927</f>
        <v>0</v>
      </c>
      <c r="H926" s="16">
        <f t="shared" si="316"/>
        <v>0</v>
      </c>
      <c r="I926" s="12">
        <f t="shared" si="297"/>
        <v>0</v>
      </c>
      <c r="J926" s="16">
        <f t="shared" si="316"/>
        <v>0</v>
      </c>
      <c r="K926" s="16">
        <f t="shared" si="316"/>
        <v>0</v>
      </c>
    </row>
    <row r="927" spans="1:11" ht="24" hidden="1">
      <c r="A927" s="68" t="s">
        <v>73</v>
      </c>
      <c r="B927" s="18" t="s">
        <v>243</v>
      </c>
      <c r="C927" s="18" t="s">
        <v>349</v>
      </c>
      <c r="D927" s="35" t="s">
        <v>539</v>
      </c>
      <c r="E927" s="18" t="s">
        <v>74</v>
      </c>
      <c r="F927" s="18"/>
      <c r="G927" s="16">
        <f t="shared" si="316"/>
        <v>0</v>
      </c>
      <c r="H927" s="16">
        <f t="shared" si="316"/>
        <v>0</v>
      </c>
      <c r="I927" s="12">
        <f t="shared" si="297"/>
        <v>0</v>
      </c>
      <c r="J927" s="16">
        <f t="shared" si="316"/>
        <v>0</v>
      </c>
      <c r="K927" s="16">
        <f t="shared" si="316"/>
        <v>0</v>
      </c>
    </row>
    <row r="928" spans="1:11" ht="24" hidden="1">
      <c r="A928" s="68" t="s">
        <v>75</v>
      </c>
      <c r="B928" s="18" t="s">
        <v>243</v>
      </c>
      <c r="C928" s="18" t="s">
        <v>349</v>
      </c>
      <c r="D928" s="35" t="s">
        <v>539</v>
      </c>
      <c r="E928" s="18" t="s">
        <v>76</v>
      </c>
      <c r="F928" s="18"/>
      <c r="G928" s="16">
        <f t="shared" si="316"/>
        <v>0</v>
      </c>
      <c r="H928" s="16">
        <f t="shared" si="316"/>
        <v>0</v>
      </c>
      <c r="I928" s="12">
        <f t="shared" si="297"/>
        <v>0</v>
      </c>
      <c r="J928" s="16">
        <f t="shared" si="316"/>
        <v>0</v>
      </c>
      <c r="K928" s="16">
        <f t="shared" si="316"/>
        <v>0</v>
      </c>
    </row>
    <row r="929" spans="1:11" hidden="1">
      <c r="A929" s="68" t="s">
        <v>16</v>
      </c>
      <c r="B929" s="18" t="s">
        <v>243</v>
      </c>
      <c r="C929" s="18" t="s">
        <v>349</v>
      </c>
      <c r="D929" s="35" t="s">
        <v>539</v>
      </c>
      <c r="E929" s="18" t="s">
        <v>76</v>
      </c>
      <c r="F929" s="18" t="s">
        <v>17</v>
      </c>
      <c r="G929" s="130">
        <v>0</v>
      </c>
      <c r="H929" s="130"/>
      <c r="I929" s="12">
        <f t="shared" si="297"/>
        <v>0</v>
      </c>
      <c r="J929" s="22">
        <v>0</v>
      </c>
      <c r="K929" s="22">
        <v>0</v>
      </c>
    </row>
    <row r="930" spans="1:11" ht="36" hidden="1">
      <c r="A930" s="17" t="s">
        <v>334</v>
      </c>
      <c r="B930" s="18" t="s">
        <v>243</v>
      </c>
      <c r="C930" s="18" t="s">
        <v>327</v>
      </c>
      <c r="D930" s="35" t="s">
        <v>335</v>
      </c>
      <c r="E930" s="14"/>
      <c r="F930" s="14"/>
      <c r="G930" s="16">
        <f t="shared" ref="G930:J932" si="317">G931</f>
        <v>0</v>
      </c>
      <c r="H930" s="16">
        <f t="shared" si="317"/>
        <v>0</v>
      </c>
      <c r="I930" s="12">
        <f t="shared" si="297"/>
        <v>0</v>
      </c>
      <c r="J930" s="16">
        <f t="shared" si="317"/>
        <v>0</v>
      </c>
      <c r="K930" s="26"/>
    </row>
    <row r="931" spans="1:11" ht="24" hidden="1">
      <c r="A931" s="68" t="s">
        <v>73</v>
      </c>
      <c r="B931" s="18" t="s">
        <v>243</v>
      </c>
      <c r="C931" s="18" t="s">
        <v>327</v>
      </c>
      <c r="D931" s="35" t="s">
        <v>335</v>
      </c>
      <c r="E931" s="18" t="s">
        <v>74</v>
      </c>
      <c r="F931" s="18"/>
      <c r="G931" s="16">
        <f t="shared" si="317"/>
        <v>0</v>
      </c>
      <c r="H931" s="16">
        <f t="shared" si="317"/>
        <v>0</v>
      </c>
      <c r="I931" s="12">
        <f t="shared" si="297"/>
        <v>0</v>
      </c>
      <c r="J931" s="16">
        <f t="shared" si="317"/>
        <v>0</v>
      </c>
      <c r="K931" s="26"/>
    </row>
    <row r="932" spans="1:11" ht="24" hidden="1">
      <c r="A932" s="68" t="s">
        <v>75</v>
      </c>
      <c r="B932" s="18" t="s">
        <v>243</v>
      </c>
      <c r="C932" s="18" t="s">
        <v>327</v>
      </c>
      <c r="D932" s="35" t="s">
        <v>335</v>
      </c>
      <c r="E932" s="18" t="s">
        <v>76</v>
      </c>
      <c r="F932" s="18"/>
      <c r="G932" s="16">
        <f t="shared" si="317"/>
        <v>0</v>
      </c>
      <c r="H932" s="16">
        <f t="shared" si="317"/>
        <v>0</v>
      </c>
      <c r="I932" s="12">
        <f t="shared" si="297"/>
        <v>0</v>
      </c>
      <c r="J932" s="16">
        <f t="shared" si="317"/>
        <v>0</v>
      </c>
      <c r="K932" s="26"/>
    </row>
    <row r="933" spans="1:11" hidden="1">
      <c r="A933" s="68" t="s">
        <v>18</v>
      </c>
      <c r="B933" s="18" t="s">
        <v>243</v>
      </c>
      <c r="C933" s="18" t="s">
        <v>327</v>
      </c>
      <c r="D933" s="35" t="s">
        <v>335</v>
      </c>
      <c r="E933" s="18" t="s">
        <v>76</v>
      </c>
      <c r="F933" s="18" t="s">
        <v>10</v>
      </c>
      <c r="G933" s="19"/>
      <c r="H933" s="19"/>
      <c r="I933" s="12">
        <f t="shared" si="297"/>
        <v>0</v>
      </c>
      <c r="J933" s="20"/>
      <c r="K933" s="26"/>
    </row>
    <row r="934" spans="1:11" ht="12" hidden="1" customHeight="1">
      <c r="A934" s="33" t="s">
        <v>336</v>
      </c>
      <c r="B934" s="18" t="s">
        <v>243</v>
      </c>
      <c r="C934" s="18" t="s">
        <v>349</v>
      </c>
      <c r="D934" s="30" t="s">
        <v>337</v>
      </c>
      <c r="E934" s="18"/>
      <c r="F934" s="18"/>
      <c r="G934" s="16">
        <f t="shared" ref="G934:K937" si="318">G935</f>
        <v>0</v>
      </c>
      <c r="H934" s="16">
        <f t="shared" si="318"/>
        <v>0</v>
      </c>
      <c r="I934" s="12">
        <f t="shared" si="297"/>
        <v>0</v>
      </c>
      <c r="J934" s="16">
        <f t="shared" si="318"/>
        <v>0</v>
      </c>
      <c r="K934" s="16">
        <f t="shared" si="318"/>
        <v>0</v>
      </c>
    </row>
    <row r="935" spans="1:11" ht="23.25" hidden="1" customHeight="1">
      <c r="A935" s="17" t="s">
        <v>44</v>
      </c>
      <c r="B935" s="18" t="s">
        <v>243</v>
      </c>
      <c r="C935" s="18" t="s">
        <v>349</v>
      </c>
      <c r="D935" s="30" t="s">
        <v>337</v>
      </c>
      <c r="E935" s="18" t="s">
        <v>45</v>
      </c>
      <c r="F935" s="18"/>
      <c r="G935" s="16">
        <f t="shared" si="318"/>
        <v>0</v>
      </c>
      <c r="H935" s="16">
        <f t="shared" si="318"/>
        <v>0</v>
      </c>
      <c r="I935" s="12">
        <f t="shared" si="297"/>
        <v>0</v>
      </c>
      <c r="J935" s="16">
        <f t="shared" si="318"/>
        <v>0</v>
      </c>
      <c r="K935" s="16">
        <f t="shared" si="318"/>
        <v>0</v>
      </c>
    </row>
    <row r="936" spans="1:11" ht="36.75" hidden="1" customHeight="1">
      <c r="A936" s="44" t="s">
        <v>306</v>
      </c>
      <c r="B936" s="18" t="s">
        <v>243</v>
      </c>
      <c r="C936" s="18" t="s">
        <v>349</v>
      </c>
      <c r="D936" s="30" t="s">
        <v>337</v>
      </c>
      <c r="E936" s="18" t="s">
        <v>254</v>
      </c>
      <c r="F936" s="18"/>
      <c r="G936" s="16">
        <f t="shared" si="318"/>
        <v>0</v>
      </c>
      <c r="H936" s="16">
        <f t="shared" si="318"/>
        <v>0</v>
      </c>
      <c r="I936" s="12">
        <f t="shared" si="297"/>
        <v>0</v>
      </c>
      <c r="J936" s="16">
        <f t="shared" si="318"/>
        <v>0</v>
      </c>
      <c r="K936" s="16">
        <f t="shared" si="318"/>
        <v>0</v>
      </c>
    </row>
    <row r="937" spans="1:11" ht="15.75" hidden="1" customHeight="1">
      <c r="A937" s="44" t="s">
        <v>255</v>
      </c>
      <c r="B937" s="18" t="s">
        <v>243</v>
      </c>
      <c r="C937" s="18" t="s">
        <v>349</v>
      </c>
      <c r="D937" s="30" t="s">
        <v>337</v>
      </c>
      <c r="E937" s="18" t="s">
        <v>256</v>
      </c>
      <c r="F937" s="18"/>
      <c r="G937" s="16">
        <f t="shared" si="318"/>
        <v>0</v>
      </c>
      <c r="H937" s="16">
        <f t="shared" si="318"/>
        <v>0</v>
      </c>
      <c r="I937" s="12">
        <f t="shared" si="297"/>
        <v>0</v>
      </c>
      <c r="J937" s="16">
        <f t="shared" si="318"/>
        <v>0</v>
      </c>
      <c r="K937" s="16">
        <f t="shared" si="318"/>
        <v>0</v>
      </c>
    </row>
    <row r="938" spans="1:11" hidden="1">
      <c r="A938" s="44" t="s">
        <v>16</v>
      </c>
      <c r="B938" s="18" t="s">
        <v>243</v>
      </c>
      <c r="C938" s="18" t="s">
        <v>349</v>
      </c>
      <c r="D938" s="30" t="s">
        <v>337</v>
      </c>
      <c r="E938" s="18" t="s">
        <v>256</v>
      </c>
      <c r="F938" s="18" t="s">
        <v>17</v>
      </c>
      <c r="G938" s="64">
        <v>0</v>
      </c>
      <c r="H938" s="64"/>
      <c r="I938" s="12">
        <f t="shared" si="297"/>
        <v>0</v>
      </c>
      <c r="J938" s="20">
        <v>0</v>
      </c>
      <c r="K938" s="19">
        <v>0</v>
      </c>
    </row>
    <row r="939" spans="1:11" ht="38.25" customHeight="1">
      <c r="A939" s="122" t="s">
        <v>531</v>
      </c>
      <c r="B939" s="14" t="s">
        <v>243</v>
      </c>
      <c r="C939" s="14" t="s">
        <v>327</v>
      </c>
      <c r="D939" s="123" t="s">
        <v>533</v>
      </c>
      <c r="E939" s="14"/>
      <c r="F939" s="14"/>
      <c r="G939" s="15">
        <f>G940+G945+G951</f>
        <v>96</v>
      </c>
      <c r="H939" s="15">
        <f>H940+H945+H951</f>
        <v>0</v>
      </c>
      <c r="I939" s="12">
        <f t="shared" si="297"/>
        <v>96</v>
      </c>
      <c r="J939" s="15">
        <f t="shared" ref="J939:K939" si="319">J940+J945+J951</f>
        <v>0</v>
      </c>
      <c r="K939" s="15">
        <f t="shared" si="319"/>
        <v>0</v>
      </c>
    </row>
    <row r="940" spans="1:11" ht="38.25">
      <c r="A940" s="45" t="s">
        <v>532</v>
      </c>
      <c r="B940" s="14" t="s">
        <v>243</v>
      </c>
      <c r="C940" s="14" t="s">
        <v>327</v>
      </c>
      <c r="D940" s="123" t="s">
        <v>534</v>
      </c>
      <c r="E940" s="14"/>
      <c r="F940" s="14"/>
      <c r="G940" s="15">
        <f>G941</f>
        <v>12</v>
      </c>
      <c r="H940" s="15">
        <f>H941</f>
        <v>0</v>
      </c>
      <c r="I940" s="12">
        <f t="shared" si="297"/>
        <v>12</v>
      </c>
      <c r="J940" s="15">
        <f t="shared" ref="J940:K940" si="320">J941</f>
        <v>0</v>
      </c>
      <c r="K940" s="15">
        <f t="shared" si="320"/>
        <v>0</v>
      </c>
    </row>
    <row r="941" spans="1:11">
      <c r="A941" s="170" t="s">
        <v>133</v>
      </c>
      <c r="B941" s="18" t="s">
        <v>243</v>
      </c>
      <c r="C941" s="18" t="s">
        <v>327</v>
      </c>
      <c r="D941" s="41" t="s">
        <v>540</v>
      </c>
      <c r="E941" s="18"/>
      <c r="F941" s="18"/>
      <c r="G941" s="16">
        <f t="shared" ref="G941:K943" si="321">G942</f>
        <v>12</v>
      </c>
      <c r="H941" s="16">
        <f t="shared" si="321"/>
        <v>0</v>
      </c>
      <c r="I941" s="12">
        <f t="shared" ref="I941:I1004" si="322">G941+H941</f>
        <v>12</v>
      </c>
      <c r="J941" s="16">
        <f t="shared" si="321"/>
        <v>0</v>
      </c>
      <c r="K941" s="16">
        <f t="shared" si="321"/>
        <v>0</v>
      </c>
    </row>
    <row r="942" spans="1:11" ht="24">
      <c r="A942" s="17" t="s">
        <v>44</v>
      </c>
      <c r="B942" s="18" t="s">
        <v>243</v>
      </c>
      <c r="C942" s="18" t="s">
        <v>327</v>
      </c>
      <c r="D942" s="41" t="s">
        <v>540</v>
      </c>
      <c r="E942" s="18" t="s">
        <v>45</v>
      </c>
      <c r="F942" s="18"/>
      <c r="G942" s="16">
        <f t="shared" si="321"/>
        <v>12</v>
      </c>
      <c r="H942" s="16">
        <f t="shared" si="321"/>
        <v>0</v>
      </c>
      <c r="I942" s="12">
        <f t="shared" si="322"/>
        <v>12</v>
      </c>
      <c r="J942" s="16">
        <f t="shared" si="321"/>
        <v>0</v>
      </c>
      <c r="K942" s="16">
        <f t="shared" si="321"/>
        <v>0</v>
      </c>
    </row>
    <row r="943" spans="1:11" ht="36">
      <c r="A943" s="17" t="s">
        <v>46</v>
      </c>
      <c r="B943" s="18" t="s">
        <v>243</v>
      </c>
      <c r="C943" s="18" t="s">
        <v>327</v>
      </c>
      <c r="D943" s="41" t="s">
        <v>540</v>
      </c>
      <c r="E943" s="18" t="s">
        <v>53</v>
      </c>
      <c r="F943" s="18"/>
      <c r="G943" s="16">
        <f t="shared" si="321"/>
        <v>12</v>
      </c>
      <c r="H943" s="16">
        <f t="shared" si="321"/>
        <v>0</v>
      </c>
      <c r="I943" s="12">
        <f t="shared" si="322"/>
        <v>12</v>
      </c>
      <c r="J943" s="16">
        <f t="shared" si="321"/>
        <v>0</v>
      </c>
      <c r="K943" s="16">
        <f t="shared" si="321"/>
        <v>0</v>
      </c>
    </row>
    <row r="944" spans="1:11">
      <c r="A944" s="17" t="s">
        <v>16</v>
      </c>
      <c r="B944" s="18" t="s">
        <v>243</v>
      </c>
      <c r="C944" s="18" t="s">
        <v>327</v>
      </c>
      <c r="D944" s="41" t="s">
        <v>540</v>
      </c>
      <c r="E944" s="151" t="s">
        <v>53</v>
      </c>
      <c r="F944" s="18" t="s">
        <v>17</v>
      </c>
      <c r="G944" s="155">
        <f>'[2]Бюджет 2025 г 1 чтение'!$H$1107</f>
        <v>12</v>
      </c>
      <c r="H944" s="155"/>
      <c r="I944" s="12">
        <f t="shared" si="322"/>
        <v>12</v>
      </c>
      <c r="J944" s="16">
        <f>'[2]Бюджет 2025 г 1 чтение'!$I$1107</f>
        <v>0</v>
      </c>
      <c r="K944" s="19">
        <f>'[2]Бюджет 2025 г 1 чтение'!$J$1107</f>
        <v>0</v>
      </c>
    </row>
    <row r="945" spans="1:11" ht="38.25">
      <c r="A945" s="45" t="s">
        <v>535</v>
      </c>
      <c r="B945" s="18" t="s">
        <v>243</v>
      </c>
      <c r="C945" s="18" t="s">
        <v>327</v>
      </c>
      <c r="D945" s="41" t="s">
        <v>536</v>
      </c>
      <c r="E945" s="14"/>
      <c r="F945" s="14"/>
      <c r="G945" s="15">
        <f t="shared" ref="G945:K949" si="323">G946</f>
        <v>72</v>
      </c>
      <c r="H945" s="15">
        <f t="shared" si="323"/>
        <v>0</v>
      </c>
      <c r="I945" s="12">
        <f t="shared" si="322"/>
        <v>72</v>
      </c>
      <c r="J945" s="15">
        <f t="shared" si="323"/>
        <v>0</v>
      </c>
      <c r="K945" s="15">
        <f t="shared" si="323"/>
        <v>0</v>
      </c>
    </row>
    <row r="946" spans="1:11" ht="23.25" customHeight="1">
      <c r="A946" s="170" t="s">
        <v>338</v>
      </c>
      <c r="B946" s="18" t="s">
        <v>243</v>
      </c>
      <c r="C946" s="18" t="s">
        <v>327</v>
      </c>
      <c r="D946" s="41" t="s">
        <v>542</v>
      </c>
      <c r="E946" s="18"/>
      <c r="F946" s="18"/>
      <c r="G946" s="16">
        <f t="shared" si="323"/>
        <v>72</v>
      </c>
      <c r="H946" s="16">
        <f t="shared" si="323"/>
        <v>0</v>
      </c>
      <c r="I946" s="12">
        <f t="shared" si="322"/>
        <v>72</v>
      </c>
      <c r="J946" s="16">
        <f t="shared" si="323"/>
        <v>0</v>
      </c>
      <c r="K946" s="16">
        <f t="shared" si="323"/>
        <v>0</v>
      </c>
    </row>
    <row r="947" spans="1:11">
      <c r="A947" s="170" t="s">
        <v>133</v>
      </c>
      <c r="B947" s="18" t="s">
        <v>243</v>
      </c>
      <c r="C947" s="18" t="s">
        <v>327</v>
      </c>
      <c r="D947" s="41" t="s">
        <v>541</v>
      </c>
      <c r="E947" s="18"/>
      <c r="F947" s="18"/>
      <c r="G947" s="16">
        <f t="shared" si="323"/>
        <v>72</v>
      </c>
      <c r="H947" s="16">
        <f t="shared" si="323"/>
        <v>0</v>
      </c>
      <c r="I947" s="12">
        <f t="shared" si="322"/>
        <v>72</v>
      </c>
      <c r="J947" s="16">
        <f t="shared" si="323"/>
        <v>0</v>
      </c>
      <c r="K947" s="16">
        <f t="shared" si="323"/>
        <v>0</v>
      </c>
    </row>
    <row r="948" spans="1:11" ht="28.5" customHeight="1">
      <c r="A948" s="17" t="s">
        <v>44</v>
      </c>
      <c r="B948" s="18" t="s">
        <v>243</v>
      </c>
      <c r="C948" s="18" t="s">
        <v>327</v>
      </c>
      <c r="D948" s="41" t="s">
        <v>541</v>
      </c>
      <c r="E948" s="18" t="s">
        <v>45</v>
      </c>
      <c r="F948" s="18"/>
      <c r="G948" s="16">
        <f t="shared" si="323"/>
        <v>72</v>
      </c>
      <c r="H948" s="16">
        <f t="shared" si="323"/>
        <v>0</v>
      </c>
      <c r="I948" s="12">
        <f t="shared" si="322"/>
        <v>72</v>
      </c>
      <c r="J948" s="16">
        <f t="shared" si="323"/>
        <v>0</v>
      </c>
      <c r="K948" s="16">
        <f t="shared" si="323"/>
        <v>0</v>
      </c>
    </row>
    <row r="949" spans="1:11" ht="36">
      <c r="A949" s="17" t="s">
        <v>46</v>
      </c>
      <c r="B949" s="18" t="s">
        <v>243</v>
      </c>
      <c r="C949" s="18" t="s">
        <v>327</v>
      </c>
      <c r="D949" s="41" t="s">
        <v>541</v>
      </c>
      <c r="E949" s="18" t="s">
        <v>53</v>
      </c>
      <c r="F949" s="18"/>
      <c r="G949" s="16">
        <f t="shared" si="323"/>
        <v>72</v>
      </c>
      <c r="H949" s="16">
        <f t="shared" si="323"/>
        <v>0</v>
      </c>
      <c r="I949" s="12">
        <f t="shared" si="322"/>
        <v>72</v>
      </c>
      <c r="J949" s="16">
        <f t="shared" si="323"/>
        <v>0</v>
      </c>
      <c r="K949" s="16">
        <f t="shared" si="323"/>
        <v>0</v>
      </c>
    </row>
    <row r="950" spans="1:11">
      <c r="A950" s="17" t="s">
        <v>16</v>
      </c>
      <c r="B950" s="18" t="s">
        <v>243</v>
      </c>
      <c r="C950" s="18" t="s">
        <v>327</v>
      </c>
      <c r="D950" s="41" t="s">
        <v>541</v>
      </c>
      <c r="E950" s="151" t="s">
        <v>53</v>
      </c>
      <c r="F950" s="18" t="s">
        <v>17</v>
      </c>
      <c r="G950" s="16">
        <f>'[2]Бюджет 2025 г 1 чтение'!$H$1113</f>
        <v>72</v>
      </c>
      <c r="H950" s="16"/>
      <c r="I950" s="12">
        <f t="shared" si="322"/>
        <v>72</v>
      </c>
      <c r="J950" s="16">
        <f>'[2]Бюджет 2025 г 1 чтение'!$I$1113</f>
        <v>0</v>
      </c>
      <c r="K950" s="19">
        <f>'[2]Бюджет 2025 г 1 чтение'!$J$1113</f>
        <v>0</v>
      </c>
    </row>
    <row r="951" spans="1:11" ht="47.25" customHeight="1">
      <c r="A951" s="45" t="s">
        <v>565</v>
      </c>
      <c r="B951" s="18" t="s">
        <v>243</v>
      </c>
      <c r="C951" s="18" t="s">
        <v>327</v>
      </c>
      <c r="D951" s="41" t="s">
        <v>537</v>
      </c>
      <c r="E951" s="14"/>
      <c r="F951" s="14"/>
      <c r="G951" s="15">
        <f t="shared" ref="G951:K955" si="324">G952</f>
        <v>12</v>
      </c>
      <c r="H951" s="15">
        <f t="shared" si="324"/>
        <v>0</v>
      </c>
      <c r="I951" s="12">
        <f t="shared" si="322"/>
        <v>12</v>
      </c>
      <c r="J951" s="15">
        <f t="shared" si="324"/>
        <v>0</v>
      </c>
      <c r="K951" s="15">
        <f t="shared" si="324"/>
        <v>0</v>
      </c>
    </row>
    <row r="952" spans="1:11" ht="40.5" customHeight="1">
      <c r="A952" s="160" t="s">
        <v>339</v>
      </c>
      <c r="B952" s="18" t="s">
        <v>243</v>
      </c>
      <c r="C952" s="18" t="s">
        <v>327</v>
      </c>
      <c r="D952" s="41" t="s">
        <v>538</v>
      </c>
      <c r="E952" s="18"/>
      <c r="F952" s="18"/>
      <c r="G952" s="16">
        <f t="shared" si="324"/>
        <v>12</v>
      </c>
      <c r="H952" s="16">
        <f t="shared" si="324"/>
        <v>0</v>
      </c>
      <c r="I952" s="12">
        <f t="shared" si="322"/>
        <v>12</v>
      </c>
      <c r="J952" s="16">
        <f t="shared" si="324"/>
        <v>0</v>
      </c>
      <c r="K952" s="16">
        <f t="shared" si="324"/>
        <v>0</v>
      </c>
    </row>
    <row r="953" spans="1:11">
      <c r="A953" s="170" t="s">
        <v>133</v>
      </c>
      <c r="B953" s="18" t="s">
        <v>243</v>
      </c>
      <c r="C953" s="18" t="s">
        <v>327</v>
      </c>
      <c r="D953" s="41" t="s">
        <v>543</v>
      </c>
      <c r="E953" s="18"/>
      <c r="F953" s="18"/>
      <c r="G953" s="16">
        <f t="shared" si="324"/>
        <v>12</v>
      </c>
      <c r="H953" s="16">
        <f t="shared" si="324"/>
        <v>0</v>
      </c>
      <c r="I953" s="12">
        <f t="shared" si="322"/>
        <v>12</v>
      </c>
      <c r="J953" s="16">
        <f t="shared" si="324"/>
        <v>0</v>
      </c>
      <c r="K953" s="16">
        <f t="shared" si="324"/>
        <v>0</v>
      </c>
    </row>
    <row r="954" spans="1:11" ht="24">
      <c r="A954" s="17" t="s">
        <v>44</v>
      </c>
      <c r="B954" s="18" t="s">
        <v>243</v>
      </c>
      <c r="C954" s="18" t="s">
        <v>327</v>
      </c>
      <c r="D954" s="41" t="s">
        <v>543</v>
      </c>
      <c r="E954" s="18" t="s">
        <v>45</v>
      </c>
      <c r="F954" s="18"/>
      <c r="G954" s="16">
        <f t="shared" si="324"/>
        <v>12</v>
      </c>
      <c r="H954" s="16">
        <f t="shared" si="324"/>
        <v>0</v>
      </c>
      <c r="I954" s="12">
        <f t="shared" si="322"/>
        <v>12</v>
      </c>
      <c r="J954" s="16">
        <f t="shared" si="324"/>
        <v>0</v>
      </c>
      <c r="K954" s="16">
        <f t="shared" si="324"/>
        <v>0</v>
      </c>
    </row>
    <row r="955" spans="1:11" ht="36">
      <c r="A955" s="17" t="s">
        <v>46</v>
      </c>
      <c r="B955" s="18" t="s">
        <v>243</v>
      </c>
      <c r="C955" s="18" t="s">
        <v>327</v>
      </c>
      <c r="D955" s="41" t="s">
        <v>543</v>
      </c>
      <c r="E955" s="18" t="s">
        <v>53</v>
      </c>
      <c r="F955" s="18"/>
      <c r="G955" s="16">
        <f t="shared" si="324"/>
        <v>12</v>
      </c>
      <c r="H955" s="16">
        <f t="shared" si="324"/>
        <v>0</v>
      </c>
      <c r="I955" s="12">
        <f t="shared" si="322"/>
        <v>12</v>
      </c>
      <c r="J955" s="16">
        <f t="shared" si="324"/>
        <v>0</v>
      </c>
      <c r="K955" s="16">
        <f t="shared" si="324"/>
        <v>0</v>
      </c>
    </row>
    <row r="956" spans="1:11">
      <c r="A956" s="17" t="s">
        <v>16</v>
      </c>
      <c r="B956" s="18" t="s">
        <v>243</v>
      </c>
      <c r="C956" s="18" t="s">
        <v>327</v>
      </c>
      <c r="D956" s="41" t="s">
        <v>543</v>
      </c>
      <c r="E956" s="151" t="s">
        <v>53</v>
      </c>
      <c r="F956" s="18" t="s">
        <v>17</v>
      </c>
      <c r="G956" s="16">
        <f>'[2]Бюджет 2025 г 1 чтение'!$H$1119</f>
        <v>12</v>
      </c>
      <c r="H956" s="16"/>
      <c r="I956" s="12">
        <f t="shared" si="322"/>
        <v>12</v>
      </c>
      <c r="J956" s="16">
        <f>'[2]Бюджет 2025 г 1 чтение'!$I$1119</f>
        <v>0</v>
      </c>
      <c r="K956" s="19">
        <f>'[2]Бюджет 2025 г 1 чтение'!$J$1119</f>
        <v>0</v>
      </c>
    </row>
    <row r="957" spans="1:11" ht="36">
      <c r="A957" s="69" t="s">
        <v>704</v>
      </c>
      <c r="B957" s="14" t="s">
        <v>243</v>
      </c>
      <c r="C957" s="14" t="s">
        <v>327</v>
      </c>
      <c r="D957" s="38" t="s">
        <v>341</v>
      </c>
      <c r="E957" s="14"/>
      <c r="F957" s="14"/>
      <c r="G957" s="16">
        <f t="shared" ref="G957:J961" si="325">G958</f>
        <v>0</v>
      </c>
      <c r="H957" s="16">
        <f t="shared" si="325"/>
        <v>0</v>
      </c>
      <c r="I957" s="12">
        <f t="shared" si="322"/>
        <v>0</v>
      </c>
      <c r="J957" s="16">
        <f t="shared" si="325"/>
        <v>0</v>
      </c>
      <c r="K957" s="26"/>
    </row>
    <row r="958" spans="1:11" ht="48" hidden="1">
      <c r="A958" s="60" t="s">
        <v>342</v>
      </c>
      <c r="B958" s="18" t="s">
        <v>243</v>
      </c>
      <c r="C958" s="18" t="s">
        <v>327</v>
      </c>
      <c r="D958" s="39" t="s">
        <v>343</v>
      </c>
      <c r="E958" s="18"/>
      <c r="F958" s="18"/>
      <c r="G958" s="16">
        <f t="shared" si="325"/>
        <v>0</v>
      </c>
      <c r="H958" s="16">
        <f t="shared" si="325"/>
        <v>0</v>
      </c>
      <c r="I958" s="12">
        <f t="shared" si="322"/>
        <v>0</v>
      </c>
      <c r="J958" s="16">
        <f t="shared" si="325"/>
        <v>0</v>
      </c>
      <c r="K958" s="26"/>
    </row>
    <row r="959" spans="1:11" hidden="1">
      <c r="A959" s="60" t="s">
        <v>133</v>
      </c>
      <c r="B959" s="18" t="s">
        <v>243</v>
      </c>
      <c r="C959" s="18" t="s">
        <v>327</v>
      </c>
      <c r="D959" s="39" t="s">
        <v>344</v>
      </c>
      <c r="E959" s="18"/>
      <c r="F959" s="18"/>
      <c r="G959" s="16">
        <f t="shared" si="325"/>
        <v>0</v>
      </c>
      <c r="H959" s="16">
        <f t="shared" si="325"/>
        <v>0</v>
      </c>
      <c r="I959" s="12">
        <f t="shared" si="322"/>
        <v>0</v>
      </c>
      <c r="J959" s="16">
        <f t="shared" si="325"/>
        <v>0</v>
      </c>
      <c r="K959" s="26"/>
    </row>
    <row r="960" spans="1:11" ht="36" hidden="1">
      <c r="A960" s="44" t="s">
        <v>306</v>
      </c>
      <c r="B960" s="18" t="s">
        <v>243</v>
      </c>
      <c r="C960" s="18" t="s">
        <v>327</v>
      </c>
      <c r="D960" s="39" t="s">
        <v>344</v>
      </c>
      <c r="E960" s="18" t="s">
        <v>254</v>
      </c>
      <c r="F960" s="18"/>
      <c r="G960" s="16">
        <f t="shared" si="325"/>
        <v>0</v>
      </c>
      <c r="H960" s="16">
        <f t="shared" si="325"/>
        <v>0</v>
      </c>
      <c r="I960" s="12">
        <f t="shared" si="322"/>
        <v>0</v>
      </c>
      <c r="J960" s="16">
        <f t="shared" si="325"/>
        <v>0</v>
      </c>
      <c r="K960" s="26"/>
    </row>
    <row r="961" spans="1:11" hidden="1">
      <c r="A961" s="44" t="s">
        <v>255</v>
      </c>
      <c r="B961" s="18" t="s">
        <v>243</v>
      </c>
      <c r="C961" s="18" t="s">
        <v>327</v>
      </c>
      <c r="D961" s="39" t="s">
        <v>344</v>
      </c>
      <c r="E961" s="18" t="s">
        <v>256</v>
      </c>
      <c r="F961" s="18"/>
      <c r="G961" s="16">
        <f t="shared" si="325"/>
        <v>0</v>
      </c>
      <c r="H961" s="16">
        <f t="shared" si="325"/>
        <v>0</v>
      </c>
      <c r="I961" s="12">
        <f t="shared" si="322"/>
        <v>0</v>
      </c>
      <c r="J961" s="16">
        <f t="shared" si="325"/>
        <v>0</v>
      </c>
      <c r="K961" s="26"/>
    </row>
    <row r="962" spans="1:11" hidden="1">
      <c r="A962" s="44" t="s">
        <v>566</v>
      </c>
      <c r="B962" s="18" t="s">
        <v>243</v>
      </c>
      <c r="C962" s="18" t="s">
        <v>327</v>
      </c>
      <c r="D962" s="39" t="s">
        <v>344</v>
      </c>
      <c r="E962" s="18" t="s">
        <v>256</v>
      </c>
      <c r="F962" s="18" t="s">
        <v>17</v>
      </c>
      <c r="G962" s="16"/>
      <c r="H962" s="16"/>
      <c r="I962" s="12">
        <f t="shared" si="322"/>
        <v>0</v>
      </c>
      <c r="J962" s="16"/>
      <c r="K962" s="26"/>
    </row>
    <row r="963" spans="1:11" ht="33.75" customHeight="1">
      <c r="A963" s="69" t="s">
        <v>704</v>
      </c>
      <c r="B963" s="14" t="s">
        <v>243</v>
      </c>
      <c r="C963" s="14" t="s">
        <v>327</v>
      </c>
      <c r="D963" s="38" t="s">
        <v>345</v>
      </c>
      <c r="E963" s="14"/>
      <c r="F963" s="14"/>
      <c r="G963" s="16">
        <f t="shared" ref="G963:K967" si="326">G964</f>
        <v>71.400000000000006</v>
      </c>
      <c r="H963" s="16">
        <f t="shared" si="326"/>
        <v>0</v>
      </c>
      <c r="I963" s="12">
        <f t="shared" si="322"/>
        <v>71.400000000000006</v>
      </c>
      <c r="J963" s="16">
        <f t="shared" si="326"/>
        <v>72.099999999999994</v>
      </c>
      <c r="K963" s="16">
        <f t="shared" si="326"/>
        <v>73.7</v>
      </c>
    </row>
    <row r="964" spans="1:11" ht="47.25" customHeight="1">
      <c r="A964" s="60" t="s">
        <v>705</v>
      </c>
      <c r="B964" s="18" t="s">
        <v>243</v>
      </c>
      <c r="C964" s="18" t="s">
        <v>327</v>
      </c>
      <c r="D964" s="39" t="s">
        <v>347</v>
      </c>
      <c r="E964" s="18"/>
      <c r="F964" s="18"/>
      <c r="G964" s="16">
        <f t="shared" si="326"/>
        <v>71.400000000000006</v>
      </c>
      <c r="H964" s="16">
        <f t="shared" si="326"/>
        <v>0</v>
      </c>
      <c r="I964" s="12">
        <f t="shared" si="322"/>
        <v>71.400000000000006</v>
      </c>
      <c r="J964" s="16">
        <f t="shared" si="326"/>
        <v>72.099999999999994</v>
      </c>
      <c r="K964" s="16">
        <f t="shared" si="326"/>
        <v>73.7</v>
      </c>
    </row>
    <row r="965" spans="1:11" ht="13.5" customHeight="1">
      <c r="A965" s="60" t="s">
        <v>133</v>
      </c>
      <c r="B965" s="18" t="s">
        <v>243</v>
      </c>
      <c r="C965" s="18" t="s">
        <v>327</v>
      </c>
      <c r="D965" s="39" t="s">
        <v>667</v>
      </c>
      <c r="E965" s="18"/>
      <c r="F965" s="18"/>
      <c r="G965" s="16">
        <f t="shared" si="326"/>
        <v>71.400000000000006</v>
      </c>
      <c r="H965" s="16">
        <f t="shared" si="326"/>
        <v>0</v>
      </c>
      <c r="I965" s="12">
        <f t="shared" si="322"/>
        <v>71.400000000000006</v>
      </c>
      <c r="J965" s="16">
        <f t="shared" si="326"/>
        <v>72.099999999999994</v>
      </c>
      <c r="K965" s="16">
        <f t="shared" si="326"/>
        <v>73.7</v>
      </c>
    </row>
    <row r="966" spans="1:11" ht="33.75" customHeight="1">
      <c r="A966" s="44" t="s">
        <v>306</v>
      </c>
      <c r="B966" s="18" t="s">
        <v>243</v>
      </c>
      <c r="C966" s="18" t="s">
        <v>327</v>
      </c>
      <c r="D966" s="39" t="s">
        <v>667</v>
      </c>
      <c r="E966" s="18" t="s">
        <v>254</v>
      </c>
      <c r="F966" s="18"/>
      <c r="G966" s="16">
        <f t="shared" si="326"/>
        <v>71.400000000000006</v>
      </c>
      <c r="H966" s="16">
        <f t="shared" si="326"/>
        <v>0</v>
      </c>
      <c r="I966" s="12">
        <f t="shared" si="322"/>
        <v>71.400000000000006</v>
      </c>
      <c r="J966" s="16">
        <f t="shared" si="326"/>
        <v>72.099999999999994</v>
      </c>
      <c r="K966" s="16">
        <f t="shared" si="326"/>
        <v>73.7</v>
      </c>
    </row>
    <row r="967" spans="1:11" ht="16.5" customHeight="1">
      <c r="A967" s="44" t="s">
        <v>255</v>
      </c>
      <c r="B967" s="18" t="s">
        <v>243</v>
      </c>
      <c r="C967" s="18" t="s">
        <v>327</v>
      </c>
      <c r="D967" s="39" t="s">
        <v>667</v>
      </c>
      <c r="E967" s="18" t="s">
        <v>256</v>
      </c>
      <c r="F967" s="18"/>
      <c r="G967" s="16">
        <f t="shared" si="326"/>
        <v>71.400000000000006</v>
      </c>
      <c r="H967" s="16">
        <f t="shared" si="326"/>
        <v>0</v>
      </c>
      <c r="I967" s="12">
        <f t="shared" si="322"/>
        <v>71.400000000000006</v>
      </c>
      <c r="J967" s="16">
        <f t="shared" si="326"/>
        <v>72.099999999999994</v>
      </c>
      <c r="K967" s="16">
        <f t="shared" si="326"/>
        <v>73.7</v>
      </c>
    </row>
    <row r="968" spans="1:11">
      <c r="A968" s="44" t="s">
        <v>566</v>
      </c>
      <c r="B968" s="18" t="s">
        <v>243</v>
      </c>
      <c r="C968" s="18" t="s">
        <v>327</v>
      </c>
      <c r="D968" s="151" t="s">
        <v>667</v>
      </c>
      <c r="E968" s="18" t="s">
        <v>256</v>
      </c>
      <c r="F968" s="18" t="s">
        <v>17</v>
      </c>
      <c r="G968" s="102">
        <f>'[2]Бюджет 2025 г 1 чтение'!$H$1131</f>
        <v>71.400000000000006</v>
      </c>
      <c r="H968" s="102"/>
      <c r="I968" s="12">
        <f t="shared" si="322"/>
        <v>71.400000000000006</v>
      </c>
      <c r="J968" s="22">
        <f>'[2]Бюджет 2025 г 1 чтение'!$I$1131</f>
        <v>72.099999999999994</v>
      </c>
      <c r="K968" s="22">
        <f>'[2]Бюджет 2025 г 1 чтение'!$J$1131</f>
        <v>73.7</v>
      </c>
    </row>
    <row r="969" spans="1:11" ht="25.5" hidden="1">
      <c r="A969" s="48" t="s">
        <v>25</v>
      </c>
      <c r="B969" s="24" t="s">
        <v>243</v>
      </c>
      <c r="C969" s="24" t="s">
        <v>327</v>
      </c>
      <c r="D969" s="41" t="s">
        <v>26</v>
      </c>
      <c r="E969" s="24"/>
      <c r="F969" s="24"/>
      <c r="G969" s="102">
        <f>G970+G978</f>
        <v>0</v>
      </c>
      <c r="H969" s="102">
        <f>H970+H978</f>
        <v>0</v>
      </c>
      <c r="I969" s="12">
        <f t="shared" si="322"/>
        <v>0</v>
      </c>
      <c r="J969" s="102">
        <f t="shared" ref="J969:K969" si="327">J970+J978</f>
        <v>0</v>
      </c>
      <c r="K969" s="102">
        <f t="shared" si="327"/>
        <v>0</v>
      </c>
    </row>
    <row r="970" spans="1:11" hidden="1">
      <c r="A970" s="23" t="s">
        <v>333</v>
      </c>
      <c r="B970" s="18" t="s">
        <v>243</v>
      </c>
      <c r="C970" s="18" t="s">
        <v>327</v>
      </c>
      <c r="D970" s="35" t="s">
        <v>595</v>
      </c>
      <c r="E970" s="14"/>
      <c r="F970" s="14"/>
      <c r="G970" s="102">
        <f t="shared" ref="G970:H972" si="328">G971</f>
        <v>0</v>
      </c>
      <c r="H970" s="102">
        <f t="shared" si="328"/>
        <v>0</v>
      </c>
      <c r="I970" s="12">
        <f t="shared" si="322"/>
        <v>0</v>
      </c>
      <c r="J970" s="102">
        <f t="shared" ref="J970:K972" si="329">J971</f>
        <v>0</v>
      </c>
      <c r="K970" s="102">
        <f t="shared" si="329"/>
        <v>0</v>
      </c>
    </row>
    <row r="971" spans="1:11" ht="24" hidden="1">
      <c r="A971" s="68" t="s">
        <v>73</v>
      </c>
      <c r="B971" s="18" t="s">
        <v>243</v>
      </c>
      <c r="C971" s="18" t="s">
        <v>327</v>
      </c>
      <c r="D971" s="35" t="s">
        <v>595</v>
      </c>
      <c r="E971" s="18" t="s">
        <v>74</v>
      </c>
      <c r="F971" s="18"/>
      <c r="G971" s="102">
        <f t="shared" si="328"/>
        <v>0</v>
      </c>
      <c r="H971" s="102">
        <f t="shared" si="328"/>
        <v>0</v>
      </c>
      <c r="I971" s="12">
        <f t="shared" si="322"/>
        <v>0</v>
      </c>
      <c r="J971" s="102">
        <f t="shared" si="329"/>
        <v>0</v>
      </c>
      <c r="K971" s="102">
        <f t="shared" si="329"/>
        <v>0</v>
      </c>
    </row>
    <row r="972" spans="1:11" ht="24" hidden="1">
      <c r="A972" s="68" t="s">
        <v>75</v>
      </c>
      <c r="B972" s="18" t="s">
        <v>243</v>
      </c>
      <c r="C972" s="18" t="s">
        <v>327</v>
      </c>
      <c r="D972" s="35" t="s">
        <v>595</v>
      </c>
      <c r="E972" s="18" t="s">
        <v>76</v>
      </c>
      <c r="F972" s="18"/>
      <c r="G972" s="102">
        <f t="shared" si="328"/>
        <v>0</v>
      </c>
      <c r="H972" s="102">
        <f t="shared" si="328"/>
        <v>0</v>
      </c>
      <c r="I972" s="12">
        <f t="shared" si="322"/>
        <v>0</v>
      </c>
      <c r="J972" s="102">
        <f t="shared" si="329"/>
        <v>0</v>
      </c>
      <c r="K972" s="102">
        <f t="shared" si="329"/>
        <v>0</v>
      </c>
    </row>
    <row r="973" spans="1:11" hidden="1">
      <c r="A973" s="68" t="s">
        <v>16</v>
      </c>
      <c r="B973" s="18" t="s">
        <v>243</v>
      </c>
      <c r="C973" s="18" t="s">
        <v>327</v>
      </c>
      <c r="D973" s="35" t="s">
        <v>595</v>
      </c>
      <c r="E973" s="18" t="s">
        <v>76</v>
      </c>
      <c r="F973" s="18" t="s">
        <v>17</v>
      </c>
      <c r="G973" s="102">
        <f>'[2]Бюджет 2025 г 1 чтение'!$H$1136</f>
        <v>0</v>
      </c>
      <c r="H973" s="102"/>
      <c r="I973" s="12">
        <f t="shared" si="322"/>
        <v>0</v>
      </c>
      <c r="J973" s="22">
        <f>'[2]Бюджет 2025 г 1 чтение'!$I$1136</f>
        <v>0</v>
      </c>
      <c r="K973" s="22">
        <f>'[2]Бюджет 2025 г 1 чтение'!$J$1136</f>
        <v>0</v>
      </c>
    </row>
    <row r="974" spans="1:11" ht="36" hidden="1">
      <c r="A974" s="17" t="s">
        <v>334</v>
      </c>
      <c r="B974" s="18" t="s">
        <v>243</v>
      </c>
      <c r="C974" s="18" t="s">
        <v>327</v>
      </c>
      <c r="D974" s="35" t="s">
        <v>335</v>
      </c>
      <c r="E974" s="14"/>
      <c r="F974" s="14"/>
      <c r="G974" s="102"/>
      <c r="H974" s="102"/>
      <c r="I974" s="12">
        <f t="shared" si="322"/>
        <v>0</v>
      </c>
      <c r="J974" s="22"/>
      <c r="K974" s="22"/>
    </row>
    <row r="975" spans="1:11" ht="24" hidden="1">
      <c r="A975" s="68" t="s">
        <v>73</v>
      </c>
      <c r="B975" s="18" t="s">
        <v>243</v>
      </c>
      <c r="C975" s="18" t="s">
        <v>327</v>
      </c>
      <c r="D975" s="35" t="s">
        <v>335</v>
      </c>
      <c r="E975" s="18" t="s">
        <v>74</v>
      </c>
      <c r="F975" s="18"/>
      <c r="G975" s="102"/>
      <c r="H975" s="102"/>
      <c r="I975" s="12">
        <f t="shared" si="322"/>
        <v>0</v>
      </c>
      <c r="J975" s="22"/>
      <c r="K975" s="22"/>
    </row>
    <row r="976" spans="1:11" ht="24" hidden="1">
      <c r="A976" s="68" t="s">
        <v>75</v>
      </c>
      <c r="B976" s="18" t="s">
        <v>243</v>
      </c>
      <c r="C976" s="18" t="s">
        <v>327</v>
      </c>
      <c r="D976" s="35" t="s">
        <v>335</v>
      </c>
      <c r="E976" s="18" t="s">
        <v>76</v>
      </c>
      <c r="F976" s="18"/>
      <c r="G976" s="102"/>
      <c r="H976" s="102"/>
      <c r="I976" s="12">
        <f t="shared" si="322"/>
        <v>0</v>
      </c>
      <c r="J976" s="22"/>
      <c r="K976" s="22"/>
    </row>
    <row r="977" spans="1:11" hidden="1">
      <c r="A977" s="68" t="s">
        <v>18</v>
      </c>
      <c r="B977" s="18" t="s">
        <v>243</v>
      </c>
      <c r="C977" s="18" t="s">
        <v>327</v>
      </c>
      <c r="D977" s="35" t="s">
        <v>335</v>
      </c>
      <c r="E977" s="18" t="s">
        <v>76</v>
      </c>
      <c r="F977" s="18" t="s">
        <v>10</v>
      </c>
      <c r="G977" s="102"/>
      <c r="H977" s="102"/>
      <c r="I977" s="12">
        <f t="shared" si="322"/>
        <v>0</v>
      </c>
      <c r="J977" s="22"/>
      <c r="K977" s="22"/>
    </row>
    <row r="978" spans="1:11" hidden="1">
      <c r="A978" s="33" t="s">
        <v>336</v>
      </c>
      <c r="B978" s="18" t="s">
        <v>243</v>
      </c>
      <c r="C978" s="18" t="s">
        <v>327</v>
      </c>
      <c r="D978" s="30" t="s">
        <v>351</v>
      </c>
      <c r="E978" s="18"/>
      <c r="F978" s="18"/>
      <c r="G978" s="102">
        <f t="shared" ref="G978:H981" si="330">G979</f>
        <v>0</v>
      </c>
      <c r="H978" s="102">
        <f t="shared" si="330"/>
        <v>0</v>
      </c>
      <c r="I978" s="12">
        <f t="shared" si="322"/>
        <v>0</v>
      </c>
      <c r="J978" s="102">
        <f t="shared" ref="J978:K981" si="331">J979</f>
        <v>0</v>
      </c>
      <c r="K978" s="102">
        <f t="shared" si="331"/>
        <v>0</v>
      </c>
    </row>
    <row r="979" spans="1:11" ht="24" hidden="1">
      <c r="A979" s="17" t="s">
        <v>44</v>
      </c>
      <c r="B979" s="18" t="s">
        <v>243</v>
      </c>
      <c r="C979" s="18" t="s">
        <v>327</v>
      </c>
      <c r="D979" s="30" t="s">
        <v>351</v>
      </c>
      <c r="E979" s="18" t="s">
        <v>45</v>
      </c>
      <c r="F979" s="18"/>
      <c r="G979" s="102">
        <f t="shared" si="330"/>
        <v>0</v>
      </c>
      <c r="H979" s="102">
        <f t="shared" si="330"/>
        <v>0</v>
      </c>
      <c r="I979" s="12">
        <f t="shared" si="322"/>
        <v>0</v>
      </c>
      <c r="J979" s="102">
        <f t="shared" si="331"/>
        <v>0</v>
      </c>
      <c r="K979" s="102">
        <f t="shared" si="331"/>
        <v>0</v>
      </c>
    </row>
    <row r="980" spans="1:11" ht="36" hidden="1">
      <c r="A980" s="44" t="s">
        <v>306</v>
      </c>
      <c r="B980" s="18" t="s">
        <v>243</v>
      </c>
      <c r="C980" s="18" t="s">
        <v>327</v>
      </c>
      <c r="D980" s="30" t="s">
        <v>351</v>
      </c>
      <c r="E980" s="18" t="s">
        <v>254</v>
      </c>
      <c r="F980" s="18"/>
      <c r="G980" s="102">
        <f t="shared" si="330"/>
        <v>0</v>
      </c>
      <c r="H980" s="102">
        <f t="shared" si="330"/>
        <v>0</v>
      </c>
      <c r="I980" s="12">
        <f t="shared" si="322"/>
        <v>0</v>
      </c>
      <c r="J980" s="102">
        <f t="shared" si="331"/>
        <v>0</v>
      </c>
      <c r="K980" s="102">
        <f t="shared" si="331"/>
        <v>0</v>
      </c>
    </row>
    <row r="981" spans="1:11" hidden="1">
      <c r="A981" s="44" t="s">
        <v>255</v>
      </c>
      <c r="B981" s="18" t="s">
        <v>243</v>
      </c>
      <c r="C981" s="18" t="s">
        <v>327</v>
      </c>
      <c r="D981" s="30" t="s">
        <v>351</v>
      </c>
      <c r="E981" s="18" t="s">
        <v>256</v>
      </c>
      <c r="F981" s="18"/>
      <c r="G981" s="102">
        <f t="shared" si="330"/>
        <v>0</v>
      </c>
      <c r="H981" s="102">
        <f t="shared" si="330"/>
        <v>0</v>
      </c>
      <c r="I981" s="12">
        <f t="shared" si="322"/>
        <v>0</v>
      </c>
      <c r="J981" s="102">
        <f t="shared" si="331"/>
        <v>0</v>
      </c>
      <c r="K981" s="102">
        <f t="shared" si="331"/>
        <v>0</v>
      </c>
    </row>
    <row r="982" spans="1:11" hidden="1">
      <c r="A982" s="44" t="s">
        <v>16</v>
      </c>
      <c r="B982" s="18" t="s">
        <v>243</v>
      </c>
      <c r="C982" s="18" t="s">
        <v>327</v>
      </c>
      <c r="D982" s="30" t="s">
        <v>351</v>
      </c>
      <c r="E982" s="18" t="s">
        <v>256</v>
      </c>
      <c r="F982" s="18" t="s">
        <v>17</v>
      </c>
      <c r="G982" s="102">
        <f>'[2]Бюджет 2025 г 1 чтение'!$H$1145</f>
        <v>0</v>
      </c>
      <c r="H982" s="102"/>
      <c r="I982" s="12">
        <f t="shared" si="322"/>
        <v>0</v>
      </c>
      <c r="J982" s="22">
        <f>'[2]Бюджет 2025 г 1 чтение'!$I$1145</f>
        <v>0</v>
      </c>
      <c r="K982" s="22">
        <f>'[2]Бюджет 2025 г 1 чтение'!$J$1145</f>
        <v>0</v>
      </c>
    </row>
    <row r="983" spans="1:11" ht="14.25" customHeight="1">
      <c r="A983" s="13" t="s">
        <v>348</v>
      </c>
      <c r="B983" s="14" t="s">
        <v>243</v>
      </c>
      <c r="C983" s="14" t="s">
        <v>349</v>
      </c>
      <c r="D983" s="14"/>
      <c r="E983" s="14"/>
      <c r="F983" s="14"/>
      <c r="G983" s="15">
        <f>G1004+G984</f>
        <v>6762.7000000000007</v>
      </c>
      <c r="H983" s="15">
        <f>H1004+H984</f>
        <v>1245.0999999999999</v>
      </c>
      <c r="I983" s="12">
        <f t="shared" si="322"/>
        <v>8007.8000000000011</v>
      </c>
      <c r="J983" s="15">
        <f t="shared" ref="J983:K983" si="332">J1004+J984</f>
        <v>7250.5</v>
      </c>
      <c r="K983" s="15">
        <f t="shared" si="332"/>
        <v>6718.1</v>
      </c>
    </row>
    <row r="984" spans="1:11" ht="26.25" customHeight="1">
      <c r="A984" s="13" t="s">
        <v>328</v>
      </c>
      <c r="B984" s="14" t="s">
        <v>243</v>
      </c>
      <c r="C984" s="14" t="s">
        <v>349</v>
      </c>
      <c r="D984" s="14" t="s">
        <v>247</v>
      </c>
      <c r="E984" s="14"/>
      <c r="F984" s="14"/>
      <c r="G984" s="16">
        <f t="shared" ref="G984:K985" si="333">G985</f>
        <v>1025.9000000000001</v>
      </c>
      <c r="H984" s="16">
        <f t="shared" si="333"/>
        <v>0</v>
      </c>
      <c r="I984" s="12">
        <f t="shared" si="322"/>
        <v>1025.9000000000001</v>
      </c>
      <c r="J984" s="16">
        <f t="shared" si="333"/>
        <v>1585.4</v>
      </c>
      <c r="K984" s="16">
        <f t="shared" si="333"/>
        <v>1012.4</v>
      </c>
    </row>
    <row r="985" spans="1:11" ht="43.5" customHeight="1">
      <c r="A985" s="66" t="s">
        <v>329</v>
      </c>
      <c r="B985" s="14" t="s">
        <v>243</v>
      </c>
      <c r="C985" s="14" t="s">
        <v>349</v>
      </c>
      <c r="D985" s="14" t="s">
        <v>249</v>
      </c>
      <c r="E985" s="14"/>
      <c r="F985" s="14"/>
      <c r="G985" s="16">
        <f t="shared" si="333"/>
        <v>1025.9000000000001</v>
      </c>
      <c r="H985" s="16">
        <f t="shared" si="333"/>
        <v>0</v>
      </c>
      <c r="I985" s="12">
        <f t="shared" si="322"/>
        <v>1025.9000000000001</v>
      </c>
      <c r="J985" s="16">
        <f t="shared" si="333"/>
        <v>1585.4</v>
      </c>
      <c r="K985" s="16">
        <f t="shared" si="333"/>
        <v>1012.4</v>
      </c>
    </row>
    <row r="986" spans="1:11" ht="37.5" customHeight="1">
      <c r="A986" s="67" t="s">
        <v>330</v>
      </c>
      <c r="B986" s="14" t="s">
        <v>243</v>
      </c>
      <c r="C986" s="14" t="s">
        <v>349</v>
      </c>
      <c r="D986" s="14" t="s">
        <v>331</v>
      </c>
      <c r="E986" s="14"/>
      <c r="F986" s="14"/>
      <c r="G986" s="16">
        <f t="shared" ref="G986:K986" si="334">G987+G996</f>
        <v>1025.9000000000001</v>
      </c>
      <c r="H986" s="16">
        <f t="shared" si="334"/>
        <v>0</v>
      </c>
      <c r="I986" s="12">
        <f t="shared" si="322"/>
        <v>1025.9000000000001</v>
      </c>
      <c r="J986" s="16">
        <f t="shared" si="334"/>
        <v>1585.4</v>
      </c>
      <c r="K986" s="16">
        <f t="shared" si="334"/>
        <v>1012.4</v>
      </c>
    </row>
    <row r="987" spans="1:11">
      <c r="A987" s="68" t="s">
        <v>332</v>
      </c>
      <c r="B987" s="18" t="s">
        <v>243</v>
      </c>
      <c r="C987" s="18" t="s">
        <v>349</v>
      </c>
      <c r="D987" s="30" t="s">
        <v>331</v>
      </c>
      <c r="E987" s="14"/>
      <c r="F987" s="14"/>
      <c r="G987" s="16">
        <f>G988+G992</f>
        <v>207.8</v>
      </c>
      <c r="H987" s="16">
        <f>H988+H992</f>
        <v>0</v>
      </c>
      <c r="I987" s="12">
        <f t="shared" si="322"/>
        <v>207.8</v>
      </c>
      <c r="J987" s="16">
        <f t="shared" ref="J987:K987" si="335">J988+J992</f>
        <v>150</v>
      </c>
      <c r="K987" s="16">
        <f t="shared" si="335"/>
        <v>150</v>
      </c>
    </row>
    <row r="988" spans="1:11">
      <c r="A988" s="23" t="s">
        <v>333</v>
      </c>
      <c r="B988" s="18" t="s">
        <v>243</v>
      </c>
      <c r="C988" s="18" t="s">
        <v>349</v>
      </c>
      <c r="D988" s="35" t="s">
        <v>539</v>
      </c>
      <c r="E988" s="14"/>
      <c r="F988" s="14"/>
      <c r="G988" s="16">
        <f t="shared" ref="G988:K990" si="336">G989</f>
        <v>207.8</v>
      </c>
      <c r="H988" s="16">
        <f t="shared" si="336"/>
        <v>0</v>
      </c>
      <c r="I988" s="12">
        <f t="shared" si="322"/>
        <v>207.8</v>
      </c>
      <c r="J988" s="16">
        <f t="shared" si="336"/>
        <v>150</v>
      </c>
      <c r="K988" s="16">
        <f t="shared" si="336"/>
        <v>150</v>
      </c>
    </row>
    <row r="989" spans="1:11" ht="24">
      <c r="A989" s="68" t="s">
        <v>73</v>
      </c>
      <c r="B989" s="18" t="s">
        <v>243</v>
      </c>
      <c r="C989" s="18" t="s">
        <v>349</v>
      </c>
      <c r="D989" s="35" t="s">
        <v>539</v>
      </c>
      <c r="E989" s="18" t="s">
        <v>74</v>
      </c>
      <c r="F989" s="18"/>
      <c r="G989" s="16">
        <f t="shared" si="336"/>
        <v>207.8</v>
      </c>
      <c r="H989" s="16">
        <f t="shared" si="336"/>
        <v>0</v>
      </c>
      <c r="I989" s="12">
        <f t="shared" si="322"/>
        <v>207.8</v>
      </c>
      <c r="J989" s="16">
        <f t="shared" si="336"/>
        <v>150</v>
      </c>
      <c r="K989" s="16">
        <f t="shared" si="336"/>
        <v>150</v>
      </c>
    </row>
    <row r="990" spans="1:11" ht="24">
      <c r="A990" s="68" t="s">
        <v>75</v>
      </c>
      <c r="B990" s="18" t="s">
        <v>243</v>
      </c>
      <c r="C990" s="18" t="s">
        <v>349</v>
      </c>
      <c r="D990" s="35" t="s">
        <v>539</v>
      </c>
      <c r="E990" s="18" t="s">
        <v>76</v>
      </c>
      <c r="F990" s="18"/>
      <c r="G990" s="16">
        <f t="shared" si="336"/>
        <v>207.8</v>
      </c>
      <c r="H990" s="16">
        <f t="shared" si="336"/>
        <v>0</v>
      </c>
      <c r="I990" s="12">
        <f t="shared" si="322"/>
        <v>207.8</v>
      </c>
      <c r="J990" s="16">
        <f t="shared" si="336"/>
        <v>150</v>
      </c>
      <c r="K990" s="16">
        <f t="shared" si="336"/>
        <v>150</v>
      </c>
    </row>
    <row r="991" spans="1:11">
      <c r="A991" s="68" t="s">
        <v>16</v>
      </c>
      <c r="B991" s="18" t="s">
        <v>243</v>
      </c>
      <c r="C991" s="18" t="s">
        <v>349</v>
      </c>
      <c r="D991" s="35" t="s">
        <v>539</v>
      </c>
      <c r="E991" s="18" t="s">
        <v>76</v>
      </c>
      <c r="F991" s="18" t="s">
        <v>17</v>
      </c>
      <c r="G991" s="130">
        <v>207.8</v>
      </c>
      <c r="H991" s="130">
        <v>0</v>
      </c>
      <c r="I991" s="12">
        <f t="shared" si="322"/>
        <v>207.8</v>
      </c>
      <c r="J991" s="22">
        <f>'[2]Бюджет 2025 г 1 чтение'!$I$1090</f>
        <v>150</v>
      </c>
      <c r="K991" s="22">
        <f>'[2]Бюджет 2025 г 1 чтение'!$J$1090</f>
        <v>150</v>
      </c>
    </row>
    <row r="992" spans="1:11" ht="36">
      <c r="A992" s="17" t="s">
        <v>334</v>
      </c>
      <c r="B992" s="18" t="s">
        <v>243</v>
      </c>
      <c r="C992" s="18" t="s">
        <v>327</v>
      </c>
      <c r="D992" s="35" t="s">
        <v>335</v>
      </c>
      <c r="E992" s="14"/>
      <c r="F992" s="14"/>
      <c r="G992" s="16">
        <f t="shared" ref="G992:J994" si="337">G993</f>
        <v>0</v>
      </c>
      <c r="H992" s="16">
        <f t="shared" si="337"/>
        <v>0</v>
      </c>
      <c r="I992" s="12">
        <f t="shared" si="322"/>
        <v>0</v>
      </c>
      <c r="J992" s="16">
        <f t="shared" si="337"/>
        <v>0</v>
      </c>
      <c r="K992" s="26"/>
    </row>
    <row r="993" spans="1:11" ht="24">
      <c r="A993" s="68" t="s">
        <v>73</v>
      </c>
      <c r="B993" s="18" t="s">
        <v>243</v>
      </c>
      <c r="C993" s="18" t="s">
        <v>327</v>
      </c>
      <c r="D993" s="35" t="s">
        <v>335</v>
      </c>
      <c r="E993" s="18" t="s">
        <v>74</v>
      </c>
      <c r="F993" s="18"/>
      <c r="G993" s="16">
        <f t="shared" si="337"/>
        <v>0</v>
      </c>
      <c r="H993" s="16">
        <f t="shared" si="337"/>
        <v>0</v>
      </c>
      <c r="I993" s="12">
        <f t="shared" si="322"/>
        <v>0</v>
      </c>
      <c r="J993" s="16">
        <f t="shared" si="337"/>
        <v>0</v>
      </c>
      <c r="K993" s="26"/>
    </row>
    <row r="994" spans="1:11" ht="24">
      <c r="A994" s="68" t="s">
        <v>75</v>
      </c>
      <c r="B994" s="18" t="s">
        <v>243</v>
      </c>
      <c r="C994" s="18" t="s">
        <v>327</v>
      </c>
      <c r="D994" s="35" t="s">
        <v>335</v>
      </c>
      <c r="E994" s="18" t="s">
        <v>76</v>
      </c>
      <c r="F994" s="18"/>
      <c r="G994" s="16">
        <f t="shared" si="337"/>
        <v>0</v>
      </c>
      <c r="H994" s="16">
        <f t="shared" si="337"/>
        <v>0</v>
      </c>
      <c r="I994" s="12">
        <f t="shared" si="322"/>
        <v>0</v>
      </c>
      <c r="J994" s="16">
        <f t="shared" si="337"/>
        <v>0</v>
      </c>
      <c r="K994" s="26"/>
    </row>
    <row r="995" spans="1:11">
      <c r="A995" s="68" t="s">
        <v>18</v>
      </c>
      <c r="B995" s="18" t="s">
        <v>243</v>
      </c>
      <c r="C995" s="18" t="s">
        <v>327</v>
      </c>
      <c r="D995" s="35" t="s">
        <v>335</v>
      </c>
      <c r="E995" s="18" t="s">
        <v>76</v>
      </c>
      <c r="F995" s="18" t="s">
        <v>10</v>
      </c>
      <c r="G995" s="19"/>
      <c r="H995" s="19"/>
      <c r="I995" s="12">
        <f t="shared" si="322"/>
        <v>0</v>
      </c>
      <c r="J995" s="20"/>
      <c r="K995" s="26"/>
    </row>
    <row r="996" spans="1:11" ht="12" customHeight="1">
      <c r="A996" s="33" t="s">
        <v>336</v>
      </c>
      <c r="B996" s="18" t="s">
        <v>243</v>
      </c>
      <c r="C996" s="18" t="s">
        <v>349</v>
      </c>
      <c r="D996" s="30" t="s">
        <v>337</v>
      </c>
      <c r="E996" s="18"/>
      <c r="F996" s="18"/>
      <c r="G996" s="16">
        <f t="shared" ref="G996:K999" si="338">G997</f>
        <v>818.1</v>
      </c>
      <c r="H996" s="16">
        <f t="shared" si="338"/>
        <v>0</v>
      </c>
      <c r="I996" s="12">
        <f t="shared" si="322"/>
        <v>818.1</v>
      </c>
      <c r="J996" s="16">
        <f t="shared" si="338"/>
        <v>1435.4</v>
      </c>
      <c r="K996" s="16">
        <f t="shared" si="338"/>
        <v>862.4</v>
      </c>
    </row>
    <row r="997" spans="1:11" ht="23.25" customHeight="1">
      <c r="A997" s="17" t="s">
        <v>44</v>
      </c>
      <c r="B997" s="18" t="s">
        <v>243</v>
      </c>
      <c r="C997" s="18" t="s">
        <v>349</v>
      </c>
      <c r="D997" s="30" t="s">
        <v>337</v>
      </c>
      <c r="E997" s="18" t="s">
        <v>45</v>
      </c>
      <c r="F997" s="18"/>
      <c r="G997" s="16">
        <f t="shared" si="338"/>
        <v>818.1</v>
      </c>
      <c r="H997" s="16">
        <f t="shared" si="338"/>
        <v>0</v>
      </c>
      <c r="I997" s="12">
        <f t="shared" si="322"/>
        <v>818.1</v>
      </c>
      <c r="J997" s="16">
        <f t="shared" si="338"/>
        <v>1435.4</v>
      </c>
      <c r="K997" s="16">
        <f t="shared" si="338"/>
        <v>862.4</v>
      </c>
    </row>
    <row r="998" spans="1:11" ht="36.75" customHeight="1">
      <c r="A998" s="44" t="s">
        <v>306</v>
      </c>
      <c r="B998" s="18" t="s">
        <v>243</v>
      </c>
      <c r="C998" s="18" t="s">
        <v>349</v>
      </c>
      <c r="D998" s="30" t="s">
        <v>337</v>
      </c>
      <c r="E998" s="18" t="s">
        <v>254</v>
      </c>
      <c r="F998" s="18"/>
      <c r="G998" s="16">
        <f t="shared" si="338"/>
        <v>818.1</v>
      </c>
      <c r="H998" s="16">
        <f t="shared" si="338"/>
        <v>0</v>
      </c>
      <c r="I998" s="12">
        <f t="shared" si="322"/>
        <v>818.1</v>
      </c>
      <c r="J998" s="16">
        <f t="shared" si="338"/>
        <v>1435.4</v>
      </c>
      <c r="K998" s="16">
        <f t="shared" si="338"/>
        <v>862.4</v>
      </c>
    </row>
    <row r="999" spans="1:11" ht="15.75" customHeight="1">
      <c r="A999" s="44" t="s">
        <v>255</v>
      </c>
      <c r="B999" s="18" t="s">
        <v>243</v>
      </c>
      <c r="C999" s="18" t="s">
        <v>349</v>
      </c>
      <c r="D999" s="30" t="s">
        <v>337</v>
      </c>
      <c r="E999" s="18" t="s">
        <v>256</v>
      </c>
      <c r="F999" s="18"/>
      <c r="G999" s="16">
        <f t="shared" si="338"/>
        <v>818.1</v>
      </c>
      <c r="H999" s="16">
        <f t="shared" si="338"/>
        <v>0</v>
      </c>
      <c r="I999" s="12">
        <f t="shared" si="322"/>
        <v>818.1</v>
      </c>
      <c r="J999" s="16">
        <f t="shared" si="338"/>
        <v>1435.4</v>
      </c>
      <c r="K999" s="16">
        <f t="shared" si="338"/>
        <v>862.4</v>
      </c>
    </row>
    <row r="1000" spans="1:11">
      <c r="A1000" s="44" t="s">
        <v>16</v>
      </c>
      <c r="B1000" s="18" t="s">
        <v>243</v>
      </c>
      <c r="C1000" s="18" t="s">
        <v>349</v>
      </c>
      <c r="D1000" s="30" t="s">
        <v>337</v>
      </c>
      <c r="E1000" s="18" t="s">
        <v>256</v>
      </c>
      <c r="F1000" s="18" t="s">
        <v>17</v>
      </c>
      <c r="G1000" s="64">
        <v>818.1</v>
      </c>
      <c r="H1000" s="64">
        <v>0</v>
      </c>
      <c r="I1000" s="12">
        <f t="shared" si="322"/>
        <v>818.1</v>
      </c>
      <c r="J1000" s="20">
        <f>'[2]Бюджет 2025 г 1 чтение'!$I$1101</f>
        <v>1435.4</v>
      </c>
      <c r="K1000" s="19">
        <f>'[2]Бюджет 2025 г 1 чтение'!$J$1101</f>
        <v>862.4</v>
      </c>
    </row>
    <row r="1001" spans="1:11" ht="14.25" hidden="1" customHeight="1">
      <c r="A1001" s="13"/>
      <c r="B1001" s="14"/>
      <c r="C1001" s="14"/>
      <c r="D1001" s="14"/>
      <c r="E1001" s="14"/>
      <c r="F1001" s="14"/>
      <c r="G1001" s="15"/>
      <c r="H1001" s="15"/>
      <c r="I1001" s="12">
        <f t="shared" si="322"/>
        <v>0</v>
      </c>
      <c r="J1001" s="15"/>
      <c r="K1001" s="15"/>
    </row>
    <row r="1002" spans="1:11" ht="14.25" hidden="1" customHeight="1">
      <c r="A1002" s="13"/>
      <c r="B1002" s="14"/>
      <c r="C1002" s="14"/>
      <c r="D1002" s="14"/>
      <c r="E1002" s="14"/>
      <c r="F1002" s="14"/>
      <c r="G1002" s="15"/>
      <c r="H1002" s="15"/>
      <c r="I1002" s="12">
        <f t="shared" si="322"/>
        <v>0</v>
      </c>
      <c r="J1002" s="15"/>
      <c r="K1002" s="15"/>
    </row>
    <row r="1003" spans="1:11" ht="14.25" hidden="1" customHeight="1">
      <c r="A1003" s="13"/>
      <c r="B1003" s="14"/>
      <c r="C1003" s="14"/>
      <c r="D1003" s="14"/>
      <c r="E1003" s="14"/>
      <c r="F1003" s="14"/>
      <c r="G1003" s="15"/>
      <c r="H1003" s="15"/>
      <c r="I1003" s="12">
        <f t="shared" si="322"/>
        <v>0</v>
      </c>
      <c r="J1003" s="15"/>
      <c r="K1003" s="15"/>
    </row>
    <row r="1004" spans="1:11" ht="27" customHeight="1">
      <c r="A1004" s="13" t="s">
        <v>25</v>
      </c>
      <c r="B1004" s="14" t="s">
        <v>243</v>
      </c>
      <c r="C1004" s="14" t="s">
        <v>349</v>
      </c>
      <c r="D1004" s="14" t="s">
        <v>26</v>
      </c>
      <c r="E1004" s="14"/>
      <c r="F1004" s="14"/>
      <c r="G1004" s="16">
        <f t="shared" ref="G1004:J1004" si="339">G1009+G1016+G1005</f>
        <v>5736.8</v>
      </c>
      <c r="H1004" s="16">
        <f t="shared" si="339"/>
        <v>1245.0999999999999</v>
      </c>
      <c r="I1004" s="12">
        <f t="shared" si="322"/>
        <v>6981.9</v>
      </c>
      <c r="J1004" s="16">
        <f t="shared" si="339"/>
        <v>5665.1</v>
      </c>
      <c r="K1004" s="16">
        <f>K1009+K1016+K1005</f>
        <v>5705.7000000000007</v>
      </c>
    </row>
    <row r="1005" spans="1:11" ht="38.25">
      <c r="A1005" s="23" t="s">
        <v>33</v>
      </c>
      <c r="B1005" s="18" t="s">
        <v>243</v>
      </c>
      <c r="C1005" s="18" t="s">
        <v>349</v>
      </c>
      <c r="D1005" s="24" t="s">
        <v>34</v>
      </c>
      <c r="E1005" s="24"/>
      <c r="F1005" s="24"/>
      <c r="G1005" s="16">
        <f t="shared" ref="G1005:J1007" si="340">G1006</f>
        <v>0</v>
      </c>
      <c r="H1005" s="16">
        <f t="shared" si="340"/>
        <v>154</v>
      </c>
      <c r="I1005" s="12">
        <f t="shared" ref="I1005:I1068" si="341">G1005+H1005</f>
        <v>154</v>
      </c>
      <c r="J1005" s="16">
        <f t="shared" si="340"/>
        <v>0</v>
      </c>
      <c r="K1005" s="26"/>
    </row>
    <row r="1006" spans="1:11" ht="76.5">
      <c r="A1006" s="23" t="s">
        <v>29</v>
      </c>
      <c r="B1006" s="18" t="s">
        <v>243</v>
      </c>
      <c r="C1006" s="18" t="s">
        <v>349</v>
      </c>
      <c r="D1006" s="24" t="s">
        <v>34</v>
      </c>
      <c r="E1006" s="24" t="s">
        <v>30</v>
      </c>
      <c r="F1006" s="24"/>
      <c r="G1006" s="16">
        <f t="shared" si="340"/>
        <v>0</v>
      </c>
      <c r="H1006" s="16">
        <f t="shared" si="340"/>
        <v>154</v>
      </c>
      <c r="I1006" s="12">
        <f t="shared" si="341"/>
        <v>154</v>
      </c>
      <c r="J1006" s="16">
        <f t="shared" si="340"/>
        <v>0</v>
      </c>
      <c r="K1006" s="26"/>
    </row>
    <row r="1007" spans="1:11" ht="29.25" customHeight="1">
      <c r="A1007" s="23" t="s">
        <v>31</v>
      </c>
      <c r="B1007" s="18" t="s">
        <v>243</v>
      </c>
      <c r="C1007" s="18" t="s">
        <v>349</v>
      </c>
      <c r="D1007" s="24" t="s">
        <v>34</v>
      </c>
      <c r="E1007" s="24" t="s">
        <v>32</v>
      </c>
      <c r="F1007" s="24"/>
      <c r="G1007" s="16">
        <f t="shared" si="340"/>
        <v>0</v>
      </c>
      <c r="H1007" s="16">
        <f t="shared" si="340"/>
        <v>154</v>
      </c>
      <c r="I1007" s="12">
        <f t="shared" si="341"/>
        <v>154</v>
      </c>
      <c r="J1007" s="16">
        <f t="shared" si="340"/>
        <v>0</v>
      </c>
      <c r="K1007" s="26"/>
    </row>
    <row r="1008" spans="1:11">
      <c r="A1008" s="23" t="s">
        <v>19</v>
      </c>
      <c r="B1008" s="18" t="s">
        <v>243</v>
      </c>
      <c r="C1008" s="18" t="s">
        <v>349</v>
      </c>
      <c r="D1008" s="24" t="s">
        <v>34</v>
      </c>
      <c r="E1008" s="24" t="s">
        <v>32</v>
      </c>
      <c r="F1008" s="24" t="s">
        <v>11</v>
      </c>
      <c r="G1008" s="16"/>
      <c r="H1008" s="16">
        <f>'[8]Поправки сентябрь'!$I$1197</f>
        <v>154</v>
      </c>
      <c r="I1008" s="12">
        <f t="shared" si="341"/>
        <v>154</v>
      </c>
      <c r="J1008" s="16"/>
      <c r="K1008" s="26"/>
    </row>
    <row r="1009" spans="1:14">
      <c r="A1009" s="13" t="s">
        <v>37</v>
      </c>
      <c r="B1009" s="14" t="s">
        <v>243</v>
      </c>
      <c r="C1009" s="14" t="s">
        <v>349</v>
      </c>
      <c r="D1009" s="14" t="s">
        <v>38</v>
      </c>
      <c r="E1009" s="14"/>
      <c r="F1009" s="14"/>
      <c r="G1009" s="16">
        <f t="shared" ref="G1009:K1011" si="342">G1010</f>
        <v>2780</v>
      </c>
      <c r="H1009" s="16">
        <f t="shared" si="342"/>
        <v>1091.0999999999999</v>
      </c>
      <c r="I1009" s="12">
        <f t="shared" si="341"/>
        <v>3871.1</v>
      </c>
      <c r="J1009" s="16">
        <f t="shared" si="342"/>
        <v>2780</v>
      </c>
      <c r="K1009" s="16">
        <f t="shared" si="342"/>
        <v>2780</v>
      </c>
    </row>
    <row r="1010" spans="1:14" ht="72.75" customHeight="1">
      <c r="A1010" s="17" t="s">
        <v>29</v>
      </c>
      <c r="B1010" s="18" t="s">
        <v>243</v>
      </c>
      <c r="C1010" s="18" t="s">
        <v>349</v>
      </c>
      <c r="D1010" s="18" t="s">
        <v>38</v>
      </c>
      <c r="E1010" s="18" t="s">
        <v>30</v>
      </c>
      <c r="F1010" s="18"/>
      <c r="G1010" s="16">
        <f t="shared" si="342"/>
        <v>2780</v>
      </c>
      <c r="H1010" s="16">
        <f t="shared" si="342"/>
        <v>1091.0999999999999</v>
      </c>
      <c r="I1010" s="12">
        <f t="shared" si="341"/>
        <v>3871.1</v>
      </c>
      <c r="J1010" s="16">
        <f t="shared" si="342"/>
        <v>2780</v>
      </c>
      <c r="K1010" s="16">
        <f t="shared" si="342"/>
        <v>2780</v>
      </c>
    </row>
    <row r="1011" spans="1:14" ht="26.25" customHeight="1">
      <c r="A1011" s="17" t="s">
        <v>31</v>
      </c>
      <c r="B1011" s="18" t="s">
        <v>243</v>
      </c>
      <c r="C1011" s="18" t="s">
        <v>349</v>
      </c>
      <c r="D1011" s="18" t="s">
        <v>38</v>
      </c>
      <c r="E1011" s="18" t="s">
        <v>32</v>
      </c>
      <c r="F1011" s="18"/>
      <c r="G1011" s="16">
        <f t="shared" si="342"/>
        <v>2780</v>
      </c>
      <c r="H1011" s="16">
        <f t="shared" si="342"/>
        <v>1091.0999999999999</v>
      </c>
      <c r="I1011" s="12">
        <f t="shared" si="341"/>
        <v>3871.1</v>
      </c>
      <c r="J1011" s="16">
        <f t="shared" si="342"/>
        <v>2780</v>
      </c>
      <c r="K1011" s="16">
        <f t="shared" si="342"/>
        <v>2780</v>
      </c>
    </row>
    <row r="1012" spans="1:14">
      <c r="A1012" s="17" t="s">
        <v>16</v>
      </c>
      <c r="B1012" s="18" t="s">
        <v>243</v>
      </c>
      <c r="C1012" s="18" t="s">
        <v>349</v>
      </c>
      <c r="D1012" s="18" t="s">
        <v>38</v>
      </c>
      <c r="E1012" s="18" t="s">
        <v>32</v>
      </c>
      <c r="F1012" s="18" t="s">
        <v>17</v>
      </c>
      <c r="G1012" s="64">
        <f>'[2]Бюджет 2025 г 1 чтение'!$H$1167</f>
        <v>2780</v>
      </c>
      <c r="H1012" s="64">
        <f>'[8]Поправки сентябрь'!$I$1193</f>
        <v>1091.0999999999999</v>
      </c>
      <c r="I1012" s="12">
        <f t="shared" si="341"/>
        <v>3871.1</v>
      </c>
      <c r="J1012" s="22">
        <f>'[2]Бюджет 2025 г 1 чтение'!$I$1167</f>
        <v>2780</v>
      </c>
      <c r="K1012" s="22">
        <f>'[2]Бюджет 2025 г 1 чтение'!$J$1167</f>
        <v>2780</v>
      </c>
    </row>
    <row r="1013" spans="1:14" hidden="1">
      <c r="A1013" s="23" t="s">
        <v>56</v>
      </c>
      <c r="B1013" s="18" t="s">
        <v>243</v>
      </c>
      <c r="C1013" s="18" t="s">
        <v>349</v>
      </c>
      <c r="D1013" s="18" t="s">
        <v>350</v>
      </c>
      <c r="E1013" s="18"/>
      <c r="F1013" s="18"/>
      <c r="G1013" s="19"/>
      <c r="H1013" s="19"/>
      <c r="I1013" s="12">
        <f t="shared" si="341"/>
        <v>0</v>
      </c>
      <c r="J1013" s="20"/>
      <c r="K1013" s="26"/>
    </row>
    <row r="1014" spans="1:14" hidden="1">
      <c r="A1014" s="23" t="s">
        <v>79</v>
      </c>
      <c r="B1014" s="18" t="s">
        <v>243</v>
      </c>
      <c r="C1014" s="18" t="s">
        <v>349</v>
      </c>
      <c r="D1014" s="18" t="s">
        <v>350</v>
      </c>
      <c r="E1014" s="18" t="s">
        <v>80</v>
      </c>
      <c r="F1014" s="18"/>
      <c r="G1014" s="19"/>
      <c r="H1014" s="19"/>
      <c r="I1014" s="12">
        <f t="shared" si="341"/>
        <v>0</v>
      </c>
      <c r="J1014" s="20"/>
      <c r="K1014" s="26"/>
    </row>
    <row r="1015" spans="1:14" hidden="1">
      <c r="A1015" s="23" t="s">
        <v>81</v>
      </c>
      <c r="B1015" s="18" t="s">
        <v>243</v>
      </c>
      <c r="C1015" s="18" t="s">
        <v>349</v>
      </c>
      <c r="D1015" s="18" t="s">
        <v>350</v>
      </c>
      <c r="E1015" s="18" t="s">
        <v>80</v>
      </c>
      <c r="F1015" s="18" t="s">
        <v>17</v>
      </c>
      <c r="G1015" s="19"/>
      <c r="H1015" s="19"/>
      <c r="I1015" s="12">
        <f t="shared" si="341"/>
        <v>0</v>
      </c>
      <c r="J1015" s="20"/>
      <c r="K1015" s="26"/>
    </row>
    <row r="1016" spans="1:14" ht="27" customHeight="1">
      <c r="A1016" s="31" t="s">
        <v>312</v>
      </c>
      <c r="B1016" s="14" t="s">
        <v>243</v>
      </c>
      <c r="C1016" s="14" t="s">
        <v>349</v>
      </c>
      <c r="D1016" s="32" t="s">
        <v>351</v>
      </c>
      <c r="E1016" s="25"/>
      <c r="F1016" s="25"/>
      <c r="G1016" s="16">
        <f>G1021+G1017</f>
        <v>2956.8</v>
      </c>
      <c r="H1016" s="16">
        <f>H1021+H1017</f>
        <v>0</v>
      </c>
      <c r="I1016" s="12">
        <f t="shared" si="341"/>
        <v>2956.8</v>
      </c>
      <c r="J1016" s="16">
        <f t="shared" ref="J1016:K1016" si="343">J1021+J1017</f>
        <v>2885.1</v>
      </c>
      <c r="K1016" s="16">
        <f t="shared" si="343"/>
        <v>2925.7000000000003</v>
      </c>
    </row>
    <row r="1017" spans="1:14" ht="78.75" customHeight="1">
      <c r="A1017" s="108" t="s">
        <v>642</v>
      </c>
      <c r="B1017" s="18" t="s">
        <v>243</v>
      </c>
      <c r="C1017" s="18" t="s">
        <v>349</v>
      </c>
      <c r="D1017" s="117" t="s">
        <v>627</v>
      </c>
      <c r="E1017" s="134"/>
      <c r="F1017" s="134"/>
      <c r="G1017" s="130">
        <f t="shared" ref="G1017:K1019" si="344">G1018</f>
        <v>3.4</v>
      </c>
      <c r="H1017" s="130">
        <f t="shared" si="344"/>
        <v>0</v>
      </c>
      <c r="I1017" s="12">
        <f t="shared" si="341"/>
        <v>3.4</v>
      </c>
      <c r="J1017" s="130">
        <f t="shared" si="344"/>
        <v>3.4</v>
      </c>
      <c r="K1017" s="130">
        <f t="shared" si="344"/>
        <v>3.4</v>
      </c>
    </row>
    <row r="1018" spans="1:14" ht="38.25">
      <c r="A1018" s="108" t="s">
        <v>306</v>
      </c>
      <c r="B1018" s="18" t="s">
        <v>243</v>
      </c>
      <c r="C1018" s="18" t="s">
        <v>349</v>
      </c>
      <c r="D1018" s="117" t="s">
        <v>627</v>
      </c>
      <c r="E1018" s="134" t="s">
        <v>254</v>
      </c>
      <c r="F1018" s="134"/>
      <c r="G1018" s="130">
        <f t="shared" si="344"/>
        <v>3.4</v>
      </c>
      <c r="H1018" s="130">
        <f t="shared" si="344"/>
        <v>0</v>
      </c>
      <c r="I1018" s="12">
        <f t="shared" si="341"/>
        <v>3.4</v>
      </c>
      <c r="J1018" s="130">
        <f t="shared" si="344"/>
        <v>3.4</v>
      </c>
      <c r="K1018" s="130">
        <f t="shared" si="344"/>
        <v>3.4</v>
      </c>
    </row>
    <row r="1019" spans="1:14">
      <c r="A1019" s="108" t="s">
        <v>255</v>
      </c>
      <c r="B1019" s="18" t="s">
        <v>243</v>
      </c>
      <c r="C1019" s="18" t="s">
        <v>349</v>
      </c>
      <c r="D1019" s="117" t="s">
        <v>627</v>
      </c>
      <c r="E1019" s="134" t="s">
        <v>256</v>
      </c>
      <c r="F1019" s="134"/>
      <c r="G1019" s="130">
        <f t="shared" si="344"/>
        <v>3.4</v>
      </c>
      <c r="H1019" s="130">
        <f t="shared" si="344"/>
        <v>0</v>
      </c>
      <c r="I1019" s="12">
        <f t="shared" si="341"/>
        <v>3.4</v>
      </c>
      <c r="J1019" s="130">
        <f t="shared" si="344"/>
        <v>3.4</v>
      </c>
      <c r="K1019" s="130">
        <f t="shared" si="344"/>
        <v>3.4</v>
      </c>
    </row>
    <row r="1020" spans="1:14" ht="10.5" customHeight="1">
      <c r="A1020" s="108" t="s">
        <v>18</v>
      </c>
      <c r="B1020" s="18" t="s">
        <v>243</v>
      </c>
      <c r="C1020" s="18" t="s">
        <v>349</v>
      </c>
      <c r="D1020" s="117" t="s">
        <v>627</v>
      </c>
      <c r="E1020" s="134" t="s">
        <v>256</v>
      </c>
      <c r="F1020" s="134" t="s">
        <v>10</v>
      </c>
      <c r="G1020" s="130">
        <f>'[3]Бюджет 2025 г 2 чтение'!$H$1181</f>
        <v>3.4</v>
      </c>
      <c r="H1020" s="130"/>
      <c r="I1020" s="12">
        <f t="shared" si="341"/>
        <v>3.4</v>
      </c>
      <c r="J1020" s="130">
        <f>'[2]Бюджет 2025 г 1 чтение'!$I$1176</f>
        <v>3.4</v>
      </c>
      <c r="K1020" s="130">
        <f>'[2]Бюджет 2025 г 1 чтение'!$J$1176</f>
        <v>3.4</v>
      </c>
    </row>
    <row r="1021" spans="1:14" ht="36.75" customHeight="1">
      <c r="A1021" s="44" t="s">
        <v>306</v>
      </c>
      <c r="B1021" s="18" t="s">
        <v>243</v>
      </c>
      <c r="C1021" s="18" t="s">
        <v>349</v>
      </c>
      <c r="D1021" s="30" t="s">
        <v>351</v>
      </c>
      <c r="E1021" s="18" t="s">
        <v>254</v>
      </c>
      <c r="F1021" s="18"/>
      <c r="G1021" s="16">
        <f t="shared" ref="G1021:K1022" si="345">G1022</f>
        <v>2953.4</v>
      </c>
      <c r="H1021" s="16">
        <f t="shared" si="345"/>
        <v>0</v>
      </c>
      <c r="I1021" s="12">
        <f t="shared" si="341"/>
        <v>2953.4</v>
      </c>
      <c r="J1021" s="16">
        <f t="shared" si="345"/>
        <v>2881.7</v>
      </c>
      <c r="K1021" s="16">
        <f t="shared" si="345"/>
        <v>2922.3</v>
      </c>
    </row>
    <row r="1022" spans="1:14" ht="15.75" customHeight="1">
      <c r="A1022" s="44" t="s">
        <v>255</v>
      </c>
      <c r="B1022" s="18" t="s">
        <v>243</v>
      </c>
      <c r="C1022" s="18" t="s">
        <v>349</v>
      </c>
      <c r="D1022" s="30" t="s">
        <v>351</v>
      </c>
      <c r="E1022" s="18" t="s">
        <v>256</v>
      </c>
      <c r="F1022" s="18"/>
      <c r="G1022" s="16">
        <f t="shared" si="345"/>
        <v>2953.4</v>
      </c>
      <c r="H1022" s="16">
        <f t="shared" si="345"/>
        <v>0</v>
      </c>
      <c r="I1022" s="12">
        <f t="shared" si="341"/>
        <v>2953.4</v>
      </c>
      <c r="J1022" s="16">
        <f t="shared" si="345"/>
        <v>2881.7</v>
      </c>
      <c r="K1022" s="16">
        <f t="shared" si="345"/>
        <v>2922.3</v>
      </c>
    </row>
    <row r="1023" spans="1:14">
      <c r="A1023" s="17" t="s">
        <v>567</v>
      </c>
      <c r="B1023" s="18" t="s">
        <v>243</v>
      </c>
      <c r="C1023" s="18" t="s">
        <v>349</v>
      </c>
      <c r="D1023" s="30" t="s">
        <v>351</v>
      </c>
      <c r="E1023" s="18" t="s">
        <v>256</v>
      </c>
      <c r="F1023" s="18" t="s">
        <v>17</v>
      </c>
      <c r="G1023" s="64">
        <f>'[3]Бюджет 2025 г 2 чтение'!$H$1185</f>
        <v>2953.4</v>
      </c>
      <c r="H1023" s="64"/>
      <c r="I1023" s="12">
        <f t="shared" si="341"/>
        <v>2953.4</v>
      </c>
      <c r="J1023" s="22">
        <f>'[3]Бюджет 2025 г 2 чтение'!$I$1185</f>
        <v>2881.7</v>
      </c>
      <c r="K1023" s="22">
        <f>'[3]Бюджет 2025 г 2 чтение'!$J$1185</f>
        <v>2922.3</v>
      </c>
    </row>
    <row r="1024" spans="1:14" ht="16.5" customHeight="1">
      <c r="A1024" s="205" t="s">
        <v>352</v>
      </c>
      <c r="B1024" s="14" t="s">
        <v>353</v>
      </c>
      <c r="C1024" s="34"/>
      <c r="D1024" s="34"/>
      <c r="E1024" s="14"/>
      <c r="F1024" s="14"/>
      <c r="G1024" s="15">
        <f>G1025+G1026+G1027+G1028</f>
        <v>10200.9</v>
      </c>
      <c r="H1024" s="15">
        <f>H1025+H1026+H1027+H1028</f>
        <v>64.2</v>
      </c>
      <c r="I1024" s="12">
        <f t="shared" si="341"/>
        <v>10265.1</v>
      </c>
      <c r="J1024" s="15">
        <f t="shared" ref="J1024:K1024" si="346">J1025+J1026+J1027+J1028</f>
        <v>8542.3000000000011</v>
      </c>
      <c r="K1024" s="15">
        <f t="shared" si="346"/>
        <v>7525.8</v>
      </c>
      <c r="L1024" s="109">
        <f>G1030+G1107+G1135+G1140</f>
        <v>10200.9</v>
      </c>
      <c r="M1024" s="109">
        <f>J1030+J1107+J1135+J1140</f>
        <v>8542.2999999999993</v>
      </c>
      <c r="N1024" s="109">
        <f>K1030+K1107+K1135+K1140</f>
        <v>7525.8</v>
      </c>
    </row>
    <row r="1025" spans="1:11">
      <c r="A1025" s="13" t="s">
        <v>276</v>
      </c>
      <c r="B1025" s="14" t="s">
        <v>353</v>
      </c>
      <c r="C1025" s="34"/>
      <c r="D1025" s="34"/>
      <c r="E1025" s="14"/>
      <c r="F1025" s="14" t="s">
        <v>17</v>
      </c>
      <c r="G1025" s="15">
        <f>G1059+G1065+G1076+G1086+G1101+G1139+G1149+G1106+G1051+G1081+G1036+G1042+G1116+G1120+G1123</f>
        <v>9500.9</v>
      </c>
      <c r="H1025" s="15">
        <f>H1059+H1065+H1076+H1086+H1101+H1139+H1149+H1106+H1051+H1081+H1036+H1042+H1116+H1120+H1123</f>
        <v>0</v>
      </c>
      <c r="I1025" s="12">
        <f t="shared" si="341"/>
        <v>9500.9</v>
      </c>
      <c r="J1025" s="15">
        <f>J1059+J1065+J1076+J1086+J1101+J1139+J1149+J1106+J1051+J1081+J1036+J1042+J1116+J1120+J1123</f>
        <v>8542.3000000000011</v>
      </c>
      <c r="K1025" s="15">
        <f>K1059+K1065+K1076+K1086+K1101+K1139+K1149+K1106+K1051+K1081+K1036+K1042+K1116+K1120+K1123</f>
        <v>7525.8</v>
      </c>
    </row>
    <row r="1026" spans="1:11">
      <c r="A1026" s="13" t="s">
        <v>18</v>
      </c>
      <c r="B1026" s="14" t="s">
        <v>353</v>
      </c>
      <c r="C1026" s="34"/>
      <c r="D1026" s="34"/>
      <c r="E1026" s="14"/>
      <c r="F1026" s="14" t="s">
        <v>10</v>
      </c>
      <c r="G1026" s="15">
        <f>G1077+G1057+G1096+G1052+G1069+G1072+G1082+G1040+G1047+G1112</f>
        <v>700</v>
      </c>
      <c r="H1026" s="15">
        <f>H1077+H1057+H1096+H1052+H1069+H1072+H1082+H1040+H1047+H1112</f>
        <v>0</v>
      </c>
      <c r="I1026" s="12">
        <f t="shared" si="341"/>
        <v>700</v>
      </c>
      <c r="J1026" s="15">
        <f t="shared" ref="J1026:K1026" si="347">J1077+J1057+J1096+J1052+J1069+J1072+J1082+J1040+J1047+J1112</f>
        <v>0</v>
      </c>
      <c r="K1026" s="15">
        <f t="shared" si="347"/>
        <v>0</v>
      </c>
    </row>
    <row r="1027" spans="1:11">
      <c r="A1027" s="13" t="s">
        <v>19</v>
      </c>
      <c r="B1027" s="14" t="s">
        <v>353</v>
      </c>
      <c r="C1027" s="34"/>
      <c r="D1027" s="34"/>
      <c r="E1027" s="14"/>
      <c r="F1027" s="14" t="s">
        <v>11</v>
      </c>
      <c r="G1027" s="15">
        <f>G1053+G1145</f>
        <v>0</v>
      </c>
      <c r="H1027" s="15">
        <f>H1053+H1145</f>
        <v>64.2</v>
      </c>
      <c r="I1027" s="12">
        <f t="shared" si="341"/>
        <v>64.2</v>
      </c>
      <c r="J1027" s="15">
        <f>J1053+J1145</f>
        <v>0</v>
      </c>
      <c r="K1027" s="15">
        <f>K1053+K1145</f>
        <v>0</v>
      </c>
    </row>
    <row r="1028" spans="1:11">
      <c r="A1028" s="13" t="s">
        <v>20</v>
      </c>
      <c r="B1028" s="14" t="s">
        <v>354</v>
      </c>
      <c r="C1028" s="34"/>
      <c r="D1028" s="34"/>
      <c r="E1028" s="14"/>
      <c r="F1028" s="14" t="s">
        <v>12</v>
      </c>
      <c r="G1028" s="15">
        <f t="shared" ref="G1028:K1028" si="348">G1037+G1043</f>
        <v>0</v>
      </c>
      <c r="H1028" s="15">
        <f t="shared" si="348"/>
        <v>0</v>
      </c>
      <c r="I1028" s="12">
        <f t="shared" si="341"/>
        <v>0</v>
      </c>
      <c r="J1028" s="15">
        <f t="shared" si="348"/>
        <v>0</v>
      </c>
      <c r="K1028" s="15">
        <f t="shared" si="348"/>
        <v>0</v>
      </c>
    </row>
    <row r="1029" spans="1:11" ht="13.5" customHeight="1">
      <c r="A1029" s="13" t="s">
        <v>355</v>
      </c>
      <c r="B1029" s="14" t="s">
        <v>353</v>
      </c>
      <c r="C1029" s="14" t="s">
        <v>354</v>
      </c>
      <c r="D1029" s="14"/>
      <c r="E1029" s="14"/>
      <c r="F1029" s="14"/>
      <c r="G1029" s="15">
        <f>G1030+G1135+G1102+G1107</f>
        <v>8708.5</v>
      </c>
      <c r="H1029" s="15">
        <f>H1030+H1135+H1102+H1107</f>
        <v>0</v>
      </c>
      <c r="I1029" s="12">
        <f t="shared" si="341"/>
        <v>8708.5</v>
      </c>
      <c r="J1029" s="15">
        <f>J1030+J1135+J1102+J1107</f>
        <v>7392.3</v>
      </c>
      <c r="K1029" s="15">
        <f>K1030+K1135+K1102+K1107</f>
        <v>6375.8</v>
      </c>
    </row>
    <row r="1030" spans="1:11" ht="71.25" customHeight="1">
      <c r="A1030" s="135" t="s">
        <v>694</v>
      </c>
      <c r="B1030" s="14" t="s">
        <v>353</v>
      </c>
      <c r="C1030" s="14" t="s">
        <v>354</v>
      </c>
      <c r="D1030" s="14" t="s">
        <v>316</v>
      </c>
      <c r="E1030" s="14"/>
      <c r="F1030" s="14"/>
      <c r="G1030" s="15">
        <f>G1031+G1060</f>
        <v>8631</v>
      </c>
      <c r="H1030" s="15">
        <f>H1031+H1060</f>
        <v>0</v>
      </c>
      <c r="I1030" s="12">
        <f>G1030+H1030</f>
        <v>8631</v>
      </c>
      <c r="J1030" s="15">
        <f>J1031+J1060</f>
        <v>7318.2</v>
      </c>
      <c r="K1030" s="15">
        <f t="shared" ref="K1030" si="349">K1031+K1060</f>
        <v>6318.2</v>
      </c>
    </row>
    <row r="1031" spans="1:11" ht="60.75" customHeight="1">
      <c r="A1031" s="209" t="s">
        <v>695</v>
      </c>
      <c r="B1031" s="18" t="s">
        <v>353</v>
      </c>
      <c r="C1031" s="18" t="s">
        <v>354</v>
      </c>
      <c r="D1031" s="18" t="s">
        <v>356</v>
      </c>
      <c r="E1031" s="18"/>
      <c r="F1031" s="18"/>
      <c r="G1031" s="16">
        <f>G1032</f>
        <v>800</v>
      </c>
      <c r="H1031" s="16">
        <f>H1032</f>
        <v>0</v>
      </c>
      <c r="I1031" s="12">
        <f t="shared" si="341"/>
        <v>800</v>
      </c>
      <c r="J1031" s="16">
        <f>J1032</f>
        <v>318.2</v>
      </c>
      <c r="K1031" s="16">
        <f t="shared" ref="K1031" si="350">K1032</f>
        <v>318.2</v>
      </c>
    </row>
    <row r="1032" spans="1:11" ht="27" customHeight="1">
      <c r="A1032" s="17" t="s">
        <v>643</v>
      </c>
      <c r="B1032" s="18" t="s">
        <v>353</v>
      </c>
      <c r="C1032" s="18" t="s">
        <v>354</v>
      </c>
      <c r="D1032" s="18" t="s">
        <v>357</v>
      </c>
      <c r="E1032" s="18"/>
      <c r="F1032" s="18"/>
      <c r="G1032" s="16">
        <f>G1054+G1048+G1033+G1044</f>
        <v>800</v>
      </c>
      <c r="H1032" s="16">
        <f>H1054+H1048+H1033+H1044</f>
        <v>0</v>
      </c>
      <c r="I1032" s="12">
        <f t="shared" si="341"/>
        <v>800</v>
      </c>
      <c r="J1032" s="16">
        <f t="shared" ref="J1032:K1032" si="351">J1054+J1048+J1033+J1044</f>
        <v>318.2</v>
      </c>
      <c r="K1032" s="16">
        <f t="shared" si="351"/>
        <v>318.2</v>
      </c>
    </row>
    <row r="1033" spans="1:11" ht="48.75" customHeight="1">
      <c r="A1033" s="23" t="s">
        <v>358</v>
      </c>
      <c r="B1033" s="18" t="s">
        <v>353</v>
      </c>
      <c r="C1033" s="18" t="s">
        <v>354</v>
      </c>
      <c r="D1033" s="24" t="s">
        <v>359</v>
      </c>
      <c r="E1033" s="24"/>
      <c r="F1033" s="24"/>
      <c r="G1033" s="63">
        <f>G1034+G1038+G1041</f>
        <v>800</v>
      </c>
      <c r="H1033" s="63">
        <f>H1034+H1038+H1041</f>
        <v>0</v>
      </c>
      <c r="I1033" s="12">
        <f t="shared" si="341"/>
        <v>800</v>
      </c>
      <c r="J1033" s="63">
        <f t="shared" ref="J1033:K1033" si="352">J1034+J1038+J1041</f>
        <v>318.2</v>
      </c>
      <c r="K1033" s="63">
        <f t="shared" si="352"/>
        <v>318.2</v>
      </c>
    </row>
    <row r="1034" spans="1:11" ht="27" customHeight="1">
      <c r="A1034" s="23" t="s">
        <v>44</v>
      </c>
      <c r="B1034" s="18" t="s">
        <v>353</v>
      </c>
      <c r="C1034" s="18" t="s">
        <v>354</v>
      </c>
      <c r="D1034" s="24" t="s">
        <v>359</v>
      </c>
      <c r="E1034" s="24" t="s">
        <v>45</v>
      </c>
      <c r="F1034" s="24"/>
      <c r="G1034" s="63">
        <f t="shared" ref="G1034:K1035" si="353">G1035</f>
        <v>214.8</v>
      </c>
      <c r="H1034" s="63">
        <f t="shared" si="353"/>
        <v>0</v>
      </c>
      <c r="I1034" s="12">
        <f t="shared" si="341"/>
        <v>214.8</v>
      </c>
      <c r="J1034" s="63">
        <f t="shared" si="353"/>
        <v>153</v>
      </c>
      <c r="K1034" s="63">
        <f t="shared" si="353"/>
        <v>153</v>
      </c>
    </row>
    <row r="1035" spans="1:11" ht="25.5" customHeight="1">
      <c r="A1035" s="23" t="s">
        <v>360</v>
      </c>
      <c r="B1035" s="18" t="s">
        <v>353</v>
      </c>
      <c r="C1035" s="18" t="s">
        <v>354</v>
      </c>
      <c r="D1035" s="24" t="s">
        <v>359</v>
      </c>
      <c r="E1035" s="24" t="s">
        <v>53</v>
      </c>
      <c r="F1035" s="24"/>
      <c r="G1035" s="63">
        <f t="shared" si="353"/>
        <v>214.8</v>
      </c>
      <c r="H1035" s="63">
        <f t="shared" si="353"/>
        <v>0</v>
      </c>
      <c r="I1035" s="12">
        <f t="shared" si="341"/>
        <v>214.8</v>
      </c>
      <c r="J1035" s="63">
        <f t="shared" si="353"/>
        <v>153</v>
      </c>
      <c r="K1035" s="63">
        <f t="shared" si="353"/>
        <v>153</v>
      </c>
    </row>
    <row r="1036" spans="1:11" ht="15.75" customHeight="1">
      <c r="A1036" s="23" t="s">
        <v>16</v>
      </c>
      <c r="B1036" s="18" t="s">
        <v>353</v>
      </c>
      <c r="C1036" s="18" t="s">
        <v>354</v>
      </c>
      <c r="D1036" s="24" t="s">
        <v>359</v>
      </c>
      <c r="E1036" s="24" t="s">
        <v>53</v>
      </c>
      <c r="F1036" s="24" t="s">
        <v>17</v>
      </c>
      <c r="G1036" s="63">
        <f>'[3]Бюджет 2025 г 2 чтение'!$H$1394</f>
        <v>214.8</v>
      </c>
      <c r="H1036" s="63"/>
      <c r="I1036" s="12">
        <f t="shared" si="341"/>
        <v>214.8</v>
      </c>
      <c r="J1036" s="63">
        <f>'[2]Бюджет 2025 г 1 чтение'!$I$1389</f>
        <v>153</v>
      </c>
      <c r="K1036" s="16">
        <f>'[2]Бюджет 2025 г 1 чтение'!$J$1389</f>
        <v>153</v>
      </c>
    </row>
    <row r="1037" spans="1:11" ht="15.75" customHeight="1">
      <c r="A1037" s="23" t="s">
        <v>20</v>
      </c>
      <c r="B1037" s="18" t="s">
        <v>353</v>
      </c>
      <c r="C1037" s="18" t="s">
        <v>354</v>
      </c>
      <c r="D1037" s="24" t="s">
        <v>359</v>
      </c>
      <c r="E1037" s="24" t="s">
        <v>53</v>
      </c>
      <c r="F1037" s="24" t="s">
        <v>12</v>
      </c>
      <c r="G1037" s="63"/>
      <c r="H1037" s="63"/>
      <c r="I1037" s="12">
        <f t="shared" si="341"/>
        <v>0</v>
      </c>
      <c r="J1037" s="63"/>
      <c r="K1037" s="26"/>
    </row>
    <row r="1038" spans="1:11" ht="41.25" customHeight="1">
      <c r="A1038" s="23" t="s">
        <v>44</v>
      </c>
      <c r="B1038" s="18" t="s">
        <v>353</v>
      </c>
      <c r="C1038" s="18" t="s">
        <v>354</v>
      </c>
      <c r="D1038" s="24" t="s">
        <v>361</v>
      </c>
      <c r="E1038" s="24" t="s">
        <v>45</v>
      </c>
      <c r="F1038" s="24"/>
      <c r="G1038" s="63">
        <f>G1039</f>
        <v>0</v>
      </c>
      <c r="H1038" s="63">
        <f>H1039</f>
        <v>0</v>
      </c>
      <c r="I1038" s="12">
        <f t="shared" si="341"/>
        <v>0</v>
      </c>
      <c r="J1038" s="63">
        <f>J1039</f>
        <v>0</v>
      </c>
      <c r="K1038" s="26"/>
    </row>
    <row r="1039" spans="1:11" ht="24" customHeight="1">
      <c r="A1039" s="23" t="s">
        <v>360</v>
      </c>
      <c r="B1039" s="18" t="s">
        <v>353</v>
      </c>
      <c r="C1039" s="18" t="s">
        <v>354</v>
      </c>
      <c r="D1039" s="24" t="s">
        <v>361</v>
      </c>
      <c r="E1039" s="24" t="s">
        <v>53</v>
      </c>
      <c r="F1039" s="24"/>
      <c r="G1039" s="63">
        <f>G1040</f>
        <v>0</v>
      </c>
      <c r="H1039" s="63">
        <f>H1040</f>
        <v>0</v>
      </c>
      <c r="I1039" s="12">
        <f t="shared" si="341"/>
        <v>0</v>
      </c>
      <c r="J1039" s="63">
        <f>J1040</f>
        <v>0</v>
      </c>
      <c r="K1039" s="26"/>
    </row>
    <row r="1040" spans="1:11" ht="17.25" customHeight="1">
      <c r="A1040" s="23" t="s">
        <v>18</v>
      </c>
      <c r="B1040" s="18" t="s">
        <v>353</v>
      </c>
      <c r="C1040" s="18" t="s">
        <v>354</v>
      </c>
      <c r="D1040" s="24" t="s">
        <v>361</v>
      </c>
      <c r="E1040" s="24" t="s">
        <v>53</v>
      </c>
      <c r="F1040" s="24" t="s">
        <v>10</v>
      </c>
      <c r="G1040" s="63"/>
      <c r="H1040" s="63"/>
      <c r="I1040" s="12">
        <f t="shared" si="341"/>
        <v>0</v>
      </c>
      <c r="J1040" s="63"/>
      <c r="K1040" s="26"/>
    </row>
    <row r="1041" spans="1:11" ht="12" customHeight="1">
      <c r="A1041" s="60" t="s">
        <v>161</v>
      </c>
      <c r="B1041" s="18" t="s">
        <v>353</v>
      </c>
      <c r="C1041" s="18" t="s">
        <v>354</v>
      </c>
      <c r="D1041" s="24" t="s">
        <v>359</v>
      </c>
      <c r="E1041" s="18" t="s">
        <v>162</v>
      </c>
      <c r="F1041" s="18"/>
      <c r="G1041" s="16">
        <f t="shared" ref="G1041:K1041" si="354">G1042</f>
        <v>585.20000000000005</v>
      </c>
      <c r="H1041" s="16">
        <f t="shared" si="354"/>
        <v>0</v>
      </c>
      <c r="I1041" s="12">
        <f t="shared" si="341"/>
        <v>585.20000000000005</v>
      </c>
      <c r="J1041" s="16">
        <f t="shared" si="354"/>
        <v>165.2</v>
      </c>
      <c r="K1041" s="16">
        <f t="shared" si="354"/>
        <v>165.2</v>
      </c>
    </row>
    <row r="1042" spans="1:11" ht="15" customHeight="1">
      <c r="A1042" s="17" t="s">
        <v>16</v>
      </c>
      <c r="B1042" s="18" t="s">
        <v>353</v>
      </c>
      <c r="C1042" s="18" t="s">
        <v>354</v>
      </c>
      <c r="D1042" s="24" t="s">
        <v>359</v>
      </c>
      <c r="E1042" s="18" t="s">
        <v>162</v>
      </c>
      <c r="F1042" s="18" t="s">
        <v>17</v>
      </c>
      <c r="G1042" s="64">
        <f>'[3]Бюджет 2025 г 2 чтение'!$H$671</f>
        <v>585.20000000000005</v>
      </c>
      <c r="H1042" s="64"/>
      <c r="I1042" s="12">
        <f t="shared" si="341"/>
        <v>585.20000000000005</v>
      </c>
      <c r="J1042" s="20">
        <f>'[2]Бюджет 2025 г 1 чтение'!$I$670</f>
        <v>165.2</v>
      </c>
      <c r="K1042" s="19">
        <f>'[2]Бюджет 2025 г 1 чтение'!$J$670</f>
        <v>165.2</v>
      </c>
    </row>
    <row r="1043" spans="1:11" ht="15" customHeight="1">
      <c r="A1043" s="23" t="s">
        <v>20</v>
      </c>
      <c r="B1043" s="18" t="s">
        <v>353</v>
      </c>
      <c r="C1043" s="18" t="s">
        <v>354</v>
      </c>
      <c r="D1043" s="24" t="s">
        <v>359</v>
      </c>
      <c r="E1043" s="18" t="s">
        <v>162</v>
      </c>
      <c r="F1043" s="18" t="s">
        <v>12</v>
      </c>
      <c r="G1043" s="19"/>
      <c r="H1043" s="19"/>
      <c r="I1043" s="12">
        <f t="shared" si="341"/>
        <v>0</v>
      </c>
      <c r="J1043" s="20"/>
      <c r="K1043" s="26"/>
    </row>
    <row r="1044" spans="1:11" ht="25.5" hidden="1">
      <c r="A1044" s="140" t="s">
        <v>596</v>
      </c>
      <c r="B1044" s="18" t="s">
        <v>353</v>
      </c>
      <c r="C1044" s="18" t="s">
        <v>354</v>
      </c>
      <c r="D1044" s="24" t="s">
        <v>361</v>
      </c>
      <c r="E1044" s="18"/>
      <c r="F1044" s="18"/>
      <c r="G1044" s="19">
        <f t="shared" ref="G1044:H1046" si="355">G1045</f>
        <v>0</v>
      </c>
      <c r="H1044" s="19">
        <f t="shared" si="355"/>
        <v>0</v>
      </c>
      <c r="I1044" s="12">
        <f t="shared" si="341"/>
        <v>0</v>
      </c>
      <c r="J1044" s="19">
        <f t="shared" ref="J1044:K1046" si="356">J1045</f>
        <v>0</v>
      </c>
      <c r="K1044" s="19">
        <f t="shared" si="356"/>
        <v>0</v>
      </c>
    </row>
    <row r="1045" spans="1:11" ht="15" hidden="1" customHeight="1">
      <c r="A1045" s="23" t="s">
        <v>44</v>
      </c>
      <c r="B1045" s="18" t="s">
        <v>353</v>
      </c>
      <c r="C1045" s="18" t="s">
        <v>354</v>
      </c>
      <c r="D1045" s="24" t="s">
        <v>361</v>
      </c>
      <c r="E1045" s="24" t="s">
        <v>45</v>
      </c>
      <c r="F1045" s="24"/>
      <c r="G1045" s="63">
        <f t="shared" si="355"/>
        <v>0</v>
      </c>
      <c r="H1045" s="63">
        <f t="shared" si="355"/>
        <v>0</v>
      </c>
      <c r="I1045" s="12">
        <f t="shared" si="341"/>
        <v>0</v>
      </c>
      <c r="J1045" s="63">
        <f t="shared" si="356"/>
        <v>0</v>
      </c>
      <c r="K1045" s="63">
        <f t="shared" si="356"/>
        <v>0</v>
      </c>
    </row>
    <row r="1046" spans="1:11" ht="15" hidden="1" customHeight="1">
      <c r="A1046" s="23" t="s">
        <v>360</v>
      </c>
      <c r="B1046" s="18" t="s">
        <v>353</v>
      </c>
      <c r="C1046" s="18" t="s">
        <v>354</v>
      </c>
      <c r="D1046" s="24" t="s">
        <v>361</v>
      </c>
      <c r="E1046" s="24" t="s">
        <v>53</v>
      </c>
      <c r="F1046" s="24"/>
      <c r="G1046" s="63">
        <f t="shared" si="355"/>
        <v>0</v>
      </c>
      <c r="H1046" s="63">
        <f t="shared" si="355"/>
        <v>0</v>
      </c>
      <c r="I1046" s="12">
        <f t="shared" si="341"/>
        <v>0</v>
      </c>
      <c r="J1046" s="63">
        <f t="shared" si="356"/>
        <v>0</v>
      </c>
      <c r="K1046" s="63">
        <f t="shared" si="356"/>
        <v>0</v>
      </c>
    </row>
    <row r="1047" spans="1:11" ht="15" hidden="1" customHeight="1">
      <c r="A1047" s="23" t="s">
        <v>18</v>
      </c>
      <c r="B1047" s="18" t="s">
        <v>353</v>
      </c>
      <c r="C1047" s="18" t="s">
        <v>354</v>
      </c>
      <c r="D1047" s="24" t="s">
        <v>361</v>
      </c>
      <c r="E1047" s="24" t="s">
        <v>53</v>
      </c>
      <c r="F1047" s="24" t="s">
        <v>10</v>
      </c>
      <c r="G1047" s="63">
        <f>'[2]Бюджет 2025 г 1 чтение'!$H$1394</f>
        <v>0</v>
      </c>
      <c r="H1047" s="63"/>
      <c r="I1047" s="12">
        <f t="shared" si="341"/>
        <v>0</v>
      </c>
      <c r="J1047" s="63">
        <f>'[2]Бюджет 2025 г 1 чтение'!$I$1394</f>
        <v>0</v>
      </c>
      <c r="K1047" s="26">
        <f>'[2]Бюджет 2025 г 1 чтение'!$J$1394</f>
        <v>0</v>
      </c>
    </row>
    <row r="1048" spans="1:11" ht="28.5" hidden="1" customHeight="1">
      <c r="A1048" s="23" t="s">
        <v>362</v>
      </c>
      <c r="B1048" s="18" t="s">
        <v>353</v>
      </c>
      <c r="C1048" s="18" t="s">
        <v>354</v>
      </c>
      <c r="D1048" s="24" t="s">
        <v>363</v>
      </c>
      <c r="E1048" s="18"/>
      <c r="F1048" s="18"/>
      <c r="G1048" s="16">
        <f t="shared" ref="G1048:K1049" si="357">G1049</f>
        <v>0</v>
      </c>
      <c r="H1048" s="16">
        <f t="shared" si="357"/>
        <v>0</v>
      </c>
      <c r="I1048" s="12">
        <f t="shared" si="341"/>
        <v>0</v>
      </c>
      <c r="J1048" s="16">
        <f t="shared" si="357"/>
        <v>0</v>
      </c>
      <c r="K1048" s="16">
        <f t="shared" si="357"/>
        <v>0</v>
      </c>
    </row>
    <row r="1049" spans="1:11" ht="27" hidden="1" customHeight="1">
      <c r="A1049" s="156" t="s">
        <v>44</v>
      </c>
      <c r="B1049" s="151" t="s">
        <v>353</v>
      </c>
      <c r="C1049" s="151" t="s">
        <v>354</v>
      </c>
      <c r="D1049" s="113" t="s">
        <v>363</v>
      </c>
      <c r="E1049" s="151" t="s">
        <v>45</v>
      </c>
      <c r="F1049" s="151"/>
      <c r="G1049" s="155">
        <f t="shared" si="357"/>
        <v>0</v>
      </c>
      <c r="H1049" s="155">
        <f t="shared" si="357"/>
        <v>0</v>
      </c>
      <c r="I1049" s="12">
        <f t="shared" si="341"/>
        <v>0</v>
      </c>
      <c r="J1049" s="155">
        <f t="shared" si="357"/>
        <v>0</v>
      </c>
      <c r="K1049" s="155">
        <f t="shared" si="357"/>
        <v>0</v>
      </c>
    </row>
    <row r="1050" spans="1:11" ht="41.25" hidden="1" customHeight="1">
      <c r="A1050" s="23" t="s">
        <v>360</v>
      </c>
      <c r="B1050" s="18" t="s">
        <v>353</v>
      </c>
      <c r="C1050" s="18" t="s">
        <v>354</v>
      </c>
      <c r="D1050" s="24" t="s">
        <v>363</v>
      </c>
      <c r="E1050" s="18" t="s">
        <v>53</v>
      </c>
      <c r="F1050" s="18"/>
      <c r="G1050" s="16">
        <f t="shared" ref="G1050:K1050" si="358">G1051+G1052+G1053</f>
        <v>0</v>
      </c>
      <c r="H1050" s="16">
        <f t="shared" si="358"/>
        <v>0</v>
      </c>
      <c r="I1050" s="12">
        <f t="shared" si="341"/>
        <v>0</v>
      </c>
      <c r="J1050" s="16">
        <f t="shared" si="358"/>
        <v>0</v>
      </c>
      <c r="K1050" s="16">
        <f t="shared" si="358"/>
        <v>0</v>
      </c>
    </row>
    <row r="1051" spans="1:11" ht="14.25" hidden="1" customHeight="1">
      <c r="A1051" s="23" t="s">
        <v>16</v>
      </c>
      <c r="B1051" s="18" t="s">
        <v>353</v>
      </c>
      <c r="C1051" s="18" t="s">
        <v>354</v>
      </c>
      <c r="D1051" s="24" t="s">
        <v>363</v>
      </c>
      <c r="E1051" s="18" t="s">
        <v>53</v>
      </c>
      <c r="F1051" s="18" t="s">
        <v>17</v>
      </c>
      <c r="G1051" s="26">
        <f>'[2]Бюджет 2025 г 1 чтение'!$H$1398</f>
        <v>0</v>
      </c>
      <c r="H1051" s="26"/>
      <c r="I1051" s="12">
        <f t="shared" si="341"/>
        <v>0</v>
      </c>
      <c r="J1051" s="26">
        <f>'[2]Бюджет 2025 г 1 чтение'!$I$1398</f>
        <v>0</v>
      </c>
      <c r="K1051" s="26">
        <f>'[2]Бюджет 2025 г 1 чтение'!$J$1398</f>
        <v>0</v>
      </c>
    </row>
    <row r="1052" spans="1:11" ht="12" hidden="1" customHeight="1">
      <c r="A1052" s="23" t="s">
        <v>18</v>
      </c>
      <c r="B1052" s="18" t="s">
        <v>353</v>
      </c>
      <c r="C1052" s="18" t="s">
        <v>354</v>
      </c>
      <c r="D1052" s="24" t="s">
        <v>363</v>
      </c>
      <c r="E1052" s="18" t="s">
        <v>53</v>
      </c>
      <c r="F1052" s="18" t="s">
        <v>10</v>
      </c>
      <c r="G1052" s="19">
        <f>'[2]Бюджет 2025 г 1 чтение'!$H$1399</f>
        <v>0</v>
      </c>
      <c r="H1052" s="19"/>
      <c r="I1052" s="12">
        <f t="shared" si="341"/>
        <v>0</v>
      </c>
      <c r="J1052" s="19">
        <f>'[2]Бюджет 2025 г 1 чтение'!$I$1399</f>
        <v>0</v>
      </c>
      <c r="K1052" s="19">
        <f>'[2]Бюджет 2025 г 1 чтение'!$J$1399</f>
        <v>0</v>
      </c>
    </row>
    <row r="1053" spans="1:11" ht="15" hidden="1" customHeight="1">
      <c r="A1053" s="23" t="s">
        <v>19</v>
      </c>
      <c r="B1053" s="18" t="s">
        <v>353</v>
      </c>
      <c r="C1053" s="18" t="s">
        <v>354</v>
      </c>
      <c r="D1053" s="24" t="s">
        <v>363</v>
      </c>
      <c r="E1053" s="18" t="s">
        <v>53</v>
      </c>
      <c r="F1053" s="18" t="s">
        <v>11</v>
      </c>
      <c r="G1053" s="19">
        <f>'[2]Бюджет 2025 г 1 чтение'!$H$1400</f>
        <v>0</v>
      </c>
      <c r="H1053" s="19"/>
      <c r="I1053" s="12">
        <f t="shared" si="341"/>
        <v>0</v>
      </c>
      <c r="J1053" s="19">
        <f>'[2]Бюджет 2025 г 1 чтение'!$I$1400</f>
        <v>0</v>
      </c>
      <c r="K1053" s="19">
        <f>'[2]Бюджет 2025 г 1 чтение'!$J$1400</f>
        <v>0</v>
      </c>
    </row>
    <row r="1054" spans="1:11" ht="36" hidden="1">
      <c r="A1054" s="17" t="s">
        <v>364</v>
      </c>
      <c r="B1054" s="18" t="s">
        <v>353</v>
      </c>
      <c r="C1054" s="18" t="s">
        <v>354</v>
      </c>
      <c r="D1054" s="18" t="s">
        <v>361</v>
      </c>
      <c r="E1054" s="18"/>
      <c r="F1054" s="18"/>
      <c r="G1054" s="16">
        <f>G1055</f>
        <v>0</v>
      </c>
      <c r="H1054" s="16">
        <f>H1055</f>
        <v>0</v>
      </c>
      <c r="I1054" s="12">
        <f t="shared" si="341"/>
        <v>0</v>
      </c>
      <c r="J1054" s="16">
        <f t="shared" ref="J1054:K1054" si="359">J1055</f>
        <v>0</v>
      </c>
      <c r="K1054" s="16">
        <f t="shared" si="359"/>
        <v>0</v>
      </c>
    </row>
    <row r="1055" spans="1:11" hidden="1">
      <c r="A1055" s="60" t="s">
        <v>122</v>
      </c>
      <c r="B1055" s="18" t="s">
        <v>353</v>
      </c>
      <c r="C1055" s="18" t="s">
        <v>354</v>
      </c>
      <c r="D1055" s="18" t="s">
        <v>361</v>
      </c>
      <c r="E1055" s="18" t="s">
        <v>123</v>
      </c>
      <c r="F1055" s="18"/>
      <c r="G1055" s="16">
        <f>G1058+G1056</f>
        <v>0</v>
      </c>
      <c r="H1055" s="16">
        <f>H1058+H1056</f>
        <v>0</v>
      </c>
      <c r="I1055" s="12">
        <f t="shared" si="341"/>
        <v>0</v>
      </c>
      <c r="J1055" s="16">
        <f t="shared" ref="J1055:K1055" si="360">J1058+J1056</f>
        <v>0</v>
      </c>
      <c r="K1055" s="16">
        <f t="shared" si="360"/>
        <v>0</v>
      </c>
    </row>
    <row r="1056" spans="1:11" hidden="1">
      <c r="A1056" s="60" t="s">
        <v>365</v>
      </c>
      <c r="B1056" s="18" t="s">
        <v>353</v>
      </c>
      <c r="C1056" s="18" t="s">
        <v>354</v>
      </c>
      <c r="D1056" s="18" t="s">
        <v>361</v>
      </c>
      <c r="E1056" s="18" t="s">
        <v>366</v>
      </c>
      <c r="F1056" s="18"/>
      <c r="G1056" s="16">
        <f>G1057</f>
        <v>0</v>
      </c>
      <c r="H1056" s="16">
        <f>H1057</f>
        <v>0</v>
      </c>
      <c r="I1056" s="12">
        <f t="shared" si="341"/>
        <v>0</v>
      </c>
      <c r="J1056" s="16">
        <f t="shared" ref="J1056:K1056" si="361">J1057</f>
        <v>0</v>
      </c>
      <c r="K1056" s="16">
        <f t="shared" si="361"/>
        <v>0</v>
      </c>
    </row>
    <row r="1057" spans="1:11" hidden="1">
      <c r="A1057" s="60" t="s">
        <v>222</v>
      </c>
      <c r="B1057" s="18" t="s">
        <v>353</v>
      </c>
      <c r="C1057" s="18" t="s">
        <v>354</v>
      </c>
      <c r="D1057" s="18" t="s">
        <v>361</v>
      </c>
      <c r="E1057" s="18" t="s">
        <v>366</v>
      </c>
      <c r="F1057" s="18" t="s">
        <v>10</v>
      </c>
      <c r="G1057" s="16"/>
      <c r="H1057" s="16"/>
      <c r="I1057" s="12">
        <f t="shared" si="341"/>
        <v>0</v>
      </c>
      <c r="J1057" s="16"/>
      <c r="K1057" s="26"/>
    </row>
    <row r="1058" spans="1:11" hidden="1">
      <c r="A1058" s="60" t="s">
        <v>161</v>
      </c>
      <c r="B1058" s="18" t="s">
        <v>353</v>
      </c>
      <c r="C1058" s="18" t="s">
        <v>354</v>
      </c>
      <c r="D1058" s="18" t="s">
        <v>359</v>
      </c>
      <c r="E1058" s="18" t="s">
        <v>162</v>
      </c>
      <c r="F1058" s="18"/>
      <c r="G1058" s="16">
        <f>G1059</f>
        <v>0</v>
      </c>
      <c r="H1058" s="16">
        <f>H1059</f>
        <v>0</v>
      </c>
      <c r="I1058" s="12">
        <f t="shared" si="341"/>
        <v>0</v>
      </c>
      <c r="J1058" s="16">
        <f t="shared" ref="J1058:K1058" si="362">J1059</f>
        <v>0</v>
      </c>
      <c r="K1058" s="16">
        <f t="shared" si="362"/>
        <v>0</v>
      </c>
    </row>
    <row r="1059" spans="1:11" ht="15.75" hidden="1" customHeight="1">
      <c r="A1059" s="17" t="s">
        <v>16</v>
      </c>
      <c r="B1059" s="18" t="s">
        <v>353</v>
      </c>
      <c r="C1059" s="18" t="s">
        <v>354</v>
      </c>
      <c r="D1059" s="18" t="s">
        <v>359</v>
      </c>
      <c r="E1059" s="18" t="s">
        <v>162</v>
      </c>
      <c r="F1059" s="18" t="s">
        <v>17</v>
      </c>
      <c r="G1059" s="19"/>
      <c r="H1059" s="19"/>
      <c r="I1059" s="12">
        <f t="shared" si="341"/>
        <v>0</v>
      </c>
      <c r="J1059" s="20"/>
      <c r="K1059" s="26"/>
    </row>
    <row r="1060" spans="1:11" s="50" customFormat="1" ht="39" customHeight="1">
      <c r="A1060" s="210" t="s">
        <v>696</v>
      </c>
      <c r="B1060" s="18" t="s">
        <v>353</v>
      </c>
      <c r="C1060" s="18" t="s">
        <v>354</v>
      </c>
      <c r="D1060" s="24" t="s">
        <v>367</v>
      </c>
      <c r="E1060" s="18"/>
      <c r="F1060" s="18"/>
      <c r="G1060" s="16">
        <f t="shared" ref="G1060:K1060" si="363">G1061+G1097</f>
        <v>7831</v>
      </c>
      <c r="H1060" s="16">
        <f t="shared" si="363"/>
        <v>0</v>
      </c>
      <c r="I1060" s="12">
        <f t="shared" si="341"/>
        <v>7831</v>
      </c>
      <c r="J1060" s="16">
        <f t="shared" si="363"/>
        <v>7000</v>
      </c>
      <c r="K1060" s="16">
        <f t="shared" si="363"/>
        <v>6000</v>
      </c>
    </row>
    <row r="1061" spans="1:11" ht="36">
      <c r="A1061" s="17" t="s">
        <v>368</v>
      </c>
      <c r="B1061" s="18" t="s">
        <v>353</v>
      </c>
      <c r="C1061" s="18" t="s">
        <v>354</v>
      </c>
      <c r="D1061" s="24" t="s">
        <v>369</v>
      </c>
      <c r="E1061" s="18"/>
      <c r="F1061" s="18"/>
      <c r="G1061" s="16">
        <f t="shared" ref="G1061:K1061" si="364">G1062+G1073+G1083+G1093+G1066+G1078</f>
        <v>7831</v>
      </c>
      <c r="H1061" s="16">
        <f t="shared" si="364"/>
        <v>0</v>
      </c>
      <c r="I1061" s="12">
        <f t="shared" si="341"/>
        <v>7831</v>
      </c>
      <c r="J1061" s="16">
        <f t="shared" si="364"/>
        <v>7000</v>
      </c>
      <c r="K1061" s="16">
        <f t="shared" si="364"/>
        <v>6000</v>
      </c>
    </row>
    <row r="1062" spans="1:11" ht="32.25" customHeight="1">
      <c r="A1062" s="44" t="s">
        <v>312</v>
      </c>
      <c r="B1062" s="18" t="s">
        <v>353</v>
      </c>
      <c r="C1062" s="18" t="s">
        <v>354</v>
      </c>
      <c r="D1062" s="24" t="s">
        <v>370</v>
      </c>
      <c r="E1062" s="18"/>
      <c r="F1062" s="18"/>
      <c r="G1062" s="16">
        <f t="shared" ref="G1062:K1064" si="365">G1063</f>
        <v>7131</v>
      </c>
      <c r="H1062" s="16">
        <f t="shared" si="365"/>
        <v>0</v>
      </c>
      <c r="I1062" s="12">
        <f t="shared" si="341"/>
        <v>7131</v>
      </c>
      <c r="J1062" s="16">
        <f t="shared" si="365"/>
        <v>7000</v>
      </c>
      <c r="K1062" s="16">
        <f t="shared" si="365"/>
        <v>6000</v>
      </c>
    </row>
    <row r="1063" spans="1:11" ht="36.75" customHeight="1">
      <c r="A1063" s="44" t="s">
        <v>382</v>
      </c>
      <c r="B1063" s="18" t="s">
        <v>353</v>
      </c>
      <c r="C1063" s="18" t="s">
        <v>354</v>
      </c>
      <c r="D1063" s="18" t="s">
        <v>370</v>
      </c>
      <c r="E1063" s="18" t="s">
        <v>254</v>
      </c>
      <c r="F1063" s="18"/>
      <c r="G1063" s="16">
        <f t="shared" si="365"/>
        <v>7131</v>
      </c>
      <c r="H1063" s="16">
        <f t="shared" si="365"/>
        <v>0</v>
      </c>
      <c r="I1063" s="12">
        <f t="shared" si="341"/>
        <v>7131</v>
      </c>
      <c r="J1063" s="16">
        <f t="shared" si="365"/>
        <v>7000</v>
      </c>
      <c r="K1063" s="16">
        <f t="shared" si="365"/>
        <v>6000</v>
      </c>
    </row>
    <row r="1064" spans="1:11" ht="14.25" customHeight="1">
      <c r="A1064" s="44" t="s">
        <v>255</v>
      </c>
      <c r="B1064" s="18" t="s">
        <v>353</v>
      </c>
      <c r="C1064" s="18" t="s">
        <v>354</v>
      </c>
      <c r="D1064" s="18" t="s">
        <v>370</v>
      </c>
      <c r="E1064" s="18" t="s">
        <v>256</v>
      </c>
      <c r="F1064" s="18"/>
      <c r="G1064" s="16">
        <f t="shared" si="365"/>
        <v>7131</v>
      </c>
      <c r="H1064" s="16">
        <f t="shared" si="365"/>
        <v>0</v>
      </c>
      <c r="I1064" s="12">
        <f t="shared" si="341"/>
        <v>7131</v>
      </c>
      <c r="J1064" s="16">
        <f t="shared" si="365"/>
        <v>7000</v>
      </c>
      <c r="K1064" s="16">
        <f t="shared" si="365"/>
        <v>6000</v>
      </c>
    </row>
    <row r="1065" spans="1:11">
      <c r="A1065" s="17" t="s">
        <v>276</v>
      </c>
      <c r="B1065" s="18" t="s">
        <v>353</v>
      </c>
      <c r="C1065" s="18" t="s">
        <v>354</v>
      </c>
      <c r="D1065" s="18" t="s">
        <v>370</v>
      </c>
      <c r="E1065" s="18" t="s">
        <v>256</v>
      </c>
      <c r="F1065" s="18" t="s">
        <v>17</v>
      </c>
      <c r="G1065" s="19">
        <v>7131</v>
      </c>
      <c r="H1065" s="19">
        <v>0</v>
      </c>
      <c r="I1065" s="12">
        <f t="shared" si="341"/>
        <v>7131</v>
      </c>
      <c r="J1065" s="20">
        <f>'[2]Бюджет 2025 г 1 чтение'!$I$1346</f>
        <v>7000</v>
      </c>
      <c r="K1065" s="19">
        <f>'[2]Бюджет 2025 г 1 чтение'!$J$1346</f>
        <v>6000</v>
      </c>
    </row>
    <row r="1066" spans="1:11" ht="38.25" hidden="1">
      <c r="A1066" s="71" t="s">
        <v>371</v>
      </c>
      <c r="B1066" s="18" t="s">
        <v>353</v>
      </c>
      <c r="C1066" s="18" t="s">
        <v>354</v>
      </c>
      <c r="D1066" s="24" t="s">
        <v>372</v>
      </c>
      <c r="E1066" s="18"/>
      <c r="F1066" s="18"/>
      <c r="G1066" s="16">
        <f>G1070+G1067</f>
        <v>0</v>
      </c>
      <c r="H1066" s="16">
        <f>H1070+H1067</f>
        <v>0</v>
      </c>
      <c r="I1066" s="12">
        <f t="shared" si="341"/>
        <v>0</v>
      </c>
      <c r="J1066" s="16">
        <f>J1070+J1067</f>
        <v>0</v>
      </c>
      <c r="K1066" s="26"/>
    </row>
    <row r="1067" spans="1:11" hidden="1">
      <c r="A1067" s="45" t="s">
        <v>122</v>
      </c>
      <c r="B1067" s="18" t="s">
        <v>353</v>
      </c>
      <c r="C1067" s="18" t="s">
        <v>354</v>
      </c>
      <c r="D1067" s="24" t="s">
        <v>372</v>
      </c>
      <c r="E1067" s="18" t="s">
        <v>123</v>
      </c>
      <c r="F1067" s="18"/>
      <c r="G1067" s="16">
        <f>G1068</f>
        <v>0</v>
      </c>
      <c r="H1067" s="16">
        <f>H1068</f>
        <v>0</v>
      </c>
      <c r="I1067" s="12">
        <f t="shared" si="341"/>
        <v>0</v>
      </c>
      <c r="J1067" s="16">
        <f>J1068</f>
        <v>0</v>
      </c>
      <c r="K1067" s="26"/>
    </row>
    <row r="1068" spans="1:11" hidden="1">
      <c r="A1068" s="45" t="s">
        <v>161</v>
      </c>
      <c r="B1068" s="18" t="s">
        <v>353</v>
      </c>
      <c r="C1068" s="18" t="s">
        <v>354</v>
      </c>
      <c r="D1068" s="24" t="s">
        <v>372</v>
      </c>
      <c r="E1068" s="18" t="s">
        <v>162</v>
      </c>
      <c r="F1068" s="18"/>
      <c r="G1068" s="16">
        <f>G1069</f>
        <v>0</v>
      </c>
      <c r="H1068" s="16">
        <f>H1069</f>
        <v>0</v>
      </c>
      <c r="I1068" s="12">
        <f t="shared" si="341"/>
        <v>0</v>
      </c>
      <c r="J1068" s="16">
        <f>J1069</f>
        <v>0</v>
      </c>
      <c r="K1068" s="26"/>
    </row>
    <row r="1069" spans="1:11" hidden="1">
      <c r="A1069" s="23" t="s">
        <v>18</v>
      </c>
      <c r="B1069" s="18" t="s">
        <v>353</v>
      </c>
      <c r="C1069" s="18" t="s">
        <v>354</v>
      </c>
      <c r="D1069" s="24" t="s">
        <v>372</v>
      </c>
      <c r="E1069" s="18" t="s">
        <v>162</v>
      </c>
      <c r="F1069" s="18" t="s">
        <v>10</v>
      </c>
      <c r="G1069" s="16"/>
      <c r="H1069" s="16"/>
      <c r="I1069" s="12">
        <f t="shared" ref="I1069:I1132" si="366">G1069+H1069</f>
        <v>0</v>
      </c>
      <c r="J1069" s="16"/>
      <c r="K1069" s="26"/>
    </row>
    <row r="1070" spans="1:11" ht="38.25" hidden="1">
      <c r="A1070" s="48" t="s">
        <v>382</v>
      </c>
      <c r="B1070" s="18" t="s">
        <v>353</v>
      </c>
      <c r="C1070" s="18" t="s">
        <v>354</v>
      </c>
      <c r="D1070" s="24" t="s">
        <v>372</v>
      </c>
      <c r="E1070" s="18" t="s">
        <v>254</v>
      </c>
      <c r="F1070" s="18"/>
      <c r="G1070" s="16">
        <f>G1071</f>
        <v>0</v>
      </c>
      <c r="H1070" s="16">
        <f>H1071</f>
        <v>0</v>
      </c>
      <c r="I1070" s="12">
        <f t="shared" si="366"/>
        <v>0</v>
      </c>
      <c r="J1070" s="16">
        <f>J1071</f>
        <v>0</v>
      </c>
      <c r="K1070" s="26"/>
    </row>
    <row r="1071" spans="1:11" hidden="1">
      <c r="A1071" s="48" t="s">
        <v>255</v>
      </c>
      <c r="B1071" s="18" t="s">
        <v>353</v>
      </c>
      <c r="C1071" s="18" t="s">
        <v>354</v>
      </c>
      <c r="D1071" s="24" t="s">
        <v>372</v>
      </c>
      <c r="E1071" s="18" t="s">
        <v>256</v>
      </c>
      <c r="F1071" s="18"/>
      <c r="G1071" s="16">
        <f>G1072</f>
        <v>0</v>
      </c>
      <c r="H1071" s="16">
        <f>H1072</f>
        <v>0</v>
      </c>
      <c r="I1071" s="12">
        <f t="shared" si="366"/>
        <v>0</v>
      </c>
      <c r="J1071" s="16">
        <f>J1072</f>
        <v>0</v>
      </c>
      <c r="K1071" s="26"/>
    </row>
    <row r="1072" spans="1:11" hidden="1">
      <c r="A1072" s="23" t="s">
        <v>18</v>
      </c>
      <c r="B1072" s="18" t="s">
        <v>353</v>
      </c>
      <c r="C1072" s="18" t="s">
        <v>354</v>
      </c>
      <c r="D1072" s="24" t="s">
        <v>372</v>
      </c>
      <c r="E1072" s="18" t="s">
        <v>256</v>
      </c>
      <c r="F1072" s="18" t="s">
        <v>10</v>
      </c>
      <c r="G1072" s="19"/>
      <c r="H1072" s="19"/>
      <c r="I1072" s="12">
        <f t="shared" si="366"/>
        <v>0</v>
      </c>
      <c r="J1072" s="20"/>
      <c r="K1072" s="26"/>
    </row>
    <row r="1073" spans="1:11" ht="38.25" hidden="1">
      <c r="A1073" s="72" t="s">
        <v>373</v>
      </c>
      <c r="B1073" s="18" t="s">
        <v>353</v>
      </c>
      <c r="C1073" s="18" t="s">
        <v>354</v>
      </c>
      <c r="D1073" s="24" t="s">
        <v>374</v>
      </c>
      <c r="E1073" s="18"/>
      <c r="F1073" s="18"/>
      <c r="G1073" s="16">
        <f>G1074</f>
        <v>0</v>
      </c>
      <c r="H1073" s="16">
        <f>H1074</f>
        <v>0</v>
      </c>
      <c r="I1073" s="12">
        <f t="shared" si="366"/>
        <v>0</v>
      </c>
      <c r="J1073" s="16">
        <f>J1074</f>
        <v>0</v>
      </c>
      <c r="K1073" s="26"/>
    </row>
    <row r="1074" spans="1:11" ht="38.25" hidden="1">
      <c r="A1074" s="48" t="s">
        <v>382</v>
      </c>
      <c r="B1074" s="18" t="s">
        <v>353</v>
      </c>
      <c r="C1074" s="18" t="s">
        <v>354</v>
      </c>
      <c r="D1074" s="24" t="s">
        <v>374</v>
      </c>
      <c r="E1074" s="18" t="s">
        <v>254</v>
      </c>
      <c r="F1074" s="18"/>
      <c r="G1074" s="16">
        <f>G1075</f>
        <v>0</v>
      </c>
      <c r="H1074" s="16">
        <f>H1075</f>
        <v>0</v>
      </c>
      <c r="I1074" s="12">
        <f t="shared" si="366"/>
        <v>0</v>
      </c>
      <c r="J1074" s="16">
        <f>J1075</f>
        <v>0</v>
      </c>
      <c r="K1074" s="26"/>
    </row>
    <row r="1075" spans="1:11" ht="11.25" hidden="1" customHeight="1">
      <c r="A1075" s="48" t="s">
        <v>255</v>
      </c>
      <c r="B1075" s="18" t="s">
        <v>353</v>
      </c>
      <c r="C1075" s="18" t="s">
        <v>354</v>
      </c>
      <c r="D1075" s="24" t="s">
        <v>374</v>
      </c>
      <c r="E1075" s="18" t="s">
        <v>256</v>
      </c>
      <c r="F1075" s="18"/>
      <c r="G1075" s="16">
        <f>G1076+G1077</f>
        <v>0</v>
      </c>
      <c r="H1075" s="16">
        <f>H1076+H1077</f>
        <v>0</v>
      </c>
      <c r="I1075" s="12">
        <f t="shared" si="366"/>
        <v>0</v>
      </c>
      <c r="J1075" s="16">
        <f>J1076+J1077</f>
        <v>0</v>
      </c>
      <c r="K1075" s="26"/>
    </row>
    <row r="1076" spans="1:11" hidden="1">
      <c r="A1076" s="23" t="s">
        <v>276</v>
      </c>
      <c r="B1076" s="18" t="s">
        <v>353</v>
      </c>
      <c r="C1076" s="18" t="s">
        <v>354</v>
      </c>
      <c r="D1076" s="24" t="s">
        <v>374</v>
      </c>
      <c r="E1076" s="18" t="s">
        <v>256</v>
      </c>
      <c r="F1076" s="18" t="s">
        <v>17</v>
      </c>
      <c r="G1076" s="19"/>
      <c r="H1076" s="19"/>
      <c r="I1076" s="12">
        <f t="shared" si="366"/>
        <v>0</v>
      </c>
      <c r="J1076" s="20"/>
      <c r="K1076" s="26"/>
    </row>
    <row r="1077" spans="1:11" hidden="1">
      <c r="A1077" s="23" t="s">
        <v>18</v>
      </c>
      <c r="B1077" s="18" t="s">
        <v>353</v>
      </c>
      <c r="C1077" s="18" t="s">
        <v>354</v>
      </c>
      <c r="D1077" s="24" t="s">
        <v>374</v>
      </c>
      <c r="E1077" s="18" t="s">
        <v>256</v>
      </c>
      <c r="F1077" s="18" t="s">
        <v>10</v>
      </c>
      <c r="G1077" s="19"/>
      <c r="H1077" s="19"/>
      <c r="I1077" s="12">
        <f t="shared" si="366"/>
        <v>0</v>
      </c>
      <c r="J1077" s="20"/>
      <c r="K1077" s="26"/>
    </row>
    <row r="1078" spans="1:11" ht="38.25" hidden="1">
      <c r="A1078" s="72" t="s">
        <v>373</v>
      </c>
      <c r="B1078" s="18" t="s">
        <v>353</v>
      </c>
      <c r="C1078" s="18" t="s">
        <v>354</v>
      </c>
      <c r="D1078" s="24" t="s">
        <v>375</v>
      </c>
      <c r="E1078" s="24"/>
      <c r="F1078" s="24"/>
      <c r="G1078" s="16">
        <f>G1079</f>
        <v>0</v>
      </c>
      <c r="H1078" s="16">
        <f>H1079</f>
        <v>0</v>
      </c>
      <c r="I1078" s="12">
        <f t="shared" si="366"/>
        <v>0</v>
      </c>
      <c r="J1078" s="16">
        <f>J1079</f>
        <v>0</v>
      </c>
      <c r="K1078" s="26"/>
    </row>
    <row r="1079" spans="1:11" ht="38.25" hidden="1">
      <c r="A1079" s="48" t="s">
        <v>382</v>
      </c>
      <c r="B1079" s="18" t="s">
        <v>353</v>
      </c>
      <c r="C1079" s="18" t="s">
        <v>354</v>
      </c>
      <c r="D1079" s="24" t="s">
        <v>375</v>
      </c>
      <c r="E1079" s="24" t="s">
        <v>254</v>
      </c>
      <c r="F1079" s="24"/>
      <c r="G1079" s="16">
        <f>G1080</f>
        <v>0</v>
      </c>
      <c r="H1079" s="16">
        <f>H1080</f>
        <v>0</v>
      </c>
      <c r="I1079" s="12">
        <f t="shared" si="366"/>
        <v>0</v>
      </c>
      <c r="J1079" s="16">
        <f>J1080</f>
        <v>0</v>
      </c>
      <c r="K1079" s="26"/>
    </row>
    <row r="1080" spans="1:11" hidden="1">
      <c r="A1080" s="48" t="s">
        <v>255</v>
      </c>
      <c r="B1080" s="18" t="s">
        <v>353</v>
      </c>
      <c r="C1080" s="18" t="s">
        <v>354</v>
      </c>
      <c r="D1080" s="24" t="s">
        <v>375</v>
      </c>
      <c r="E1080" s="24" t="s">
        <v>256</v>
      </c>
      <c r="F1080" s="24"/>
      <c r="G1080" s="16">
        <f>G1081+G1082</f>
        <v>0</v>
      </c>
      <c r="H1080" s="16">
        <f>H1081+H1082</f>
        <v>0</v>
      </c>
      <c r="I1080" s="12">
        <f t="shared" si="366"/>
        <v>0</v>
      </c>
      <c r="J1080" s="16">
        <f>J1081+J1082</f>
        <v>0</v>
      </c>
      <c r="K1080" s="26"/>
    </row>
    <row r="1081" spans="1:11" hidden="1">
      <c r="A1081" s="23" t="s">
        <v>276</v>
      </c>
      <c r="B1081" s="18" t="s">
        <v>353</v>
      </c>
      <c r="C1081" s="18" t="s">
        <v>354</v>
      </c>
      <c r="D1081" s="24" t="s">
        <v>375</v>
      </c>
      <c r="E1081" s="24" t="s">
        <v>256</v>
      </c>
      <c r="F1081" s="24" t="s">
        <v>17</v>
      </c>
      <c r="G1081" s="19"/>
      <c r="H1081" s="19"/>
      <c r="I1081" s="12">
        <f t="shared" si="366"/>
        <v>0</v>
      </c>
      <c r="J1081" s="20"/>
      <c r="K1081" s="26"/>
    </row>
    <row r="1082" spans="1:11" hidden="1">
      <c r="A1082" s="23" t="s">
        <v>18</v>
      </c>
      <c r="B1082" s="18" t="s">
        <v>353</v>
      </c>
      <c r="C1082" s="18" t="s">
        <v>354</v>
      </c>
      <c r="D1082" s="24" t="s">
        <v>375</v>
      </c>
      <c r="E1082" s="24" t="s">
        <v>256</v>
      </c>
      <c r="F1082" s="24" t="s">
        <v>10</v>
      </c>
      <c r="G1082" s="19"/>
      <c r="H1082" s="19"/>
      <c r="I1082" s="12">
        <f t="shared" si="366"/>
        <v>0</v>
      </c>
      <c r="J1082" s="20"/>
      <c r="K1082" s="26"/>
    </row>
    <row r="1083" spans="1:11" ht="24" hidden="1">
      <c r="A1083" s="70" t="s">
        <v>376</v>
      </c>
      <c r="B1083" s="18" t="s">
        <v>353</v>
      </c>
      <c r="C1083" s="18" t="s">
        <v>354</v>
      </c>
      <c r="D1083" s="18" t="s">
        <v>377</v>
      </c>
      <c r="E1083" s="18"/>
      <c r="F1083" s="18"/>
      <c r="G1083" s="16">
        <f>G1084</f>
        <v>0</v>
      </c>
      <c r="H1083" s="16">
        <f>H1084</f>
        <v>0</v>
      </c>
      <c r="I1083" s="12">
        <f t="shared" si="366"/>
        <v>0</v>
      </c>
      <c r="J1083" s="16">
        <f>J1084</f>
        <v>0</v>
      </c>
      <c r="K1083" s="26"/>
    </row>
    <row r="1084" spans="1:11" ht="36" hidden="1">
      <c r="A1084" s="44" t="s">
        <v>382</v>
      </c>
      <c r="B1084" s="18" t="s">
        <v>353</v>
      </c>
      <c r="C1084" s="18" t="s">
        <v>354</v>
      </c>
      <c r="D1084" s="18" t="s">
        <v>377</v>
      </c>
      <c r="E1084" s="18" t="s">
        <v>254</v>
      </c>
      <c r="F1084" s="18"/>
      <c r="G1084" s="16">
        <f>G1085</f>
        <v>0</v>
      </c>
      <c r="H1084" s="16">
        <f>H1085</f>
        <v>0</v>
      </c>
      <c r="I1084" s="12">
        <f t="shared" si="366"/>
        <v>0</v>
      </c>
      <c r="J1084" s="16">
        <f>J1085</f>
        <v>0</v>
      </c>
      <c r="K1084" s="26"/>
    </row>
    <row r="1085" spans="1:11" hidden="1">
      <c r="A1085" s="44" t="s">
        <v>255</v>
      </c>
      <c r="B1085" s="18" t="s">
        <v>353</v>
      </c>
      <c r="C1085" s="18" t="s">
        <v>354</v>
      </c>
      <c r="D1085" s="18" t="s">
        <v>377</v>
      </c>
      <c r="E1085" s="18" t="s">
        <v>256</v>
      </c>
      <c r="F1085" s="18"/>
      <c r="G1085" s="16">
        <f>G1086+G1087+G1088</f>
        <v>0</v>
      </c>
      <c r="H1085" s="16">
        <f>H1086+H1087+H1088</f>
        <v>0</v>
      </c>
      <c r="I1085" s="12">
        <f t="shared" si="366"/>
        <v>0</v>
      </c>
      <c r="J1085" s="16">
        <f>J1086+J1087+J1088</f>
        <v>0</v>
      </c>
      <c r="K1085" s="26"/>
    </row>
    <row r="1086" spans="1:11" hidden="1">
      <c r="A1086" s="17" t="s">
        <v>276</v>
      </c>
      <c r="B1086" s="18" t="s">
        <v>353</v>
      </c>
      <c r="C1086" s="18" t="s">
        <v>354</v>
      </c>
      <c r="D1086" s="18" t="s">
        <v>377</v>
      </c>
      <c r="E1086" s="18" t="s">
        <v>256</v>
      </c>
      <c r="F1086" s="18" t="s">
        <v>17</v>
      </c>
      <c r="G1086" s="19"/>
      <c r="H1086" s="19"/>
      <c r="I1086" s="12">
        <f t="shared" si="366"/>
        <v>0</v>
      </c>
      <c r="J1086" s="20"/>
      <c r="K1086" s="26"/>
    </row>
    <row r="1087" spans="1:11" hidden="1">
      <c r="A1087" s="17" t="s">
        <v>18</v>
      </c>
      <c r="B1087" s="18" t="s">
        <v>353</v>
      </c>
      <c r="C1087" s="18" t="s">
        <v>354</v>
      </c>
      <c r="D1087" s="18" t="s">
        <v>377</v>
      </c>
      <c r="E1087" s="18" t="s">
        <v>256</v>
      </c>
      <c r="F1087" s="18" t="s">
        <v>10</v>
      </c>
      <c r="G1087" s="19"/>
      <c r="H1087" s="19"/>
      <c r="I1087" s="12">
        <f t="shared" si="366"/>
        <v>0</v>
      </c>
      <c r="J1087" s="20"/>
      <c r="K1087" s="26"/>
    </row>
    <row r="1088" spans="1:11" hidden="1">
      <c r="A1088" s="17" t="s">
        <v>19</v>
      </c>
      <c r="B1088" s="18" t="s">
        <v>353</v>
      </c>
      <c r="C1088" s="18" t="s">
        <v>354</v>
      </c>
      <c r="D1088" s="18" t="s">
        <v>377</v>
      </c>
      <c r="E1088" s="18" t="s">
        <v>256</v>
      </c>
      <c r="F1088" s="18" t="s">
        <v>11</v>
      </c>
      <c r="G1088" s="19"/>
      <c r="H1088" s="19"/>
      <c r="I1088" s="12">
        <f t="shared" si="366"/>
        <v>0</v>
      </c>
      <c r="J1088" s="20"/>
      <c r="K1088" s="26"/>
    </row>
    <row r="1089" spans="1:11" ht="24" hidden="1">
      <c r="A1089" s="70" t="s">
        <v>378</v>
      </c>
      <c r="B1089" s="18" t="s">
        <v>353</v>
      </c>
      <c r="C1089" s="18" t="s">
        <v>354</v>
      </c>
      <c r="D1089" s="18" t="s">
        <v>379</v>
      </c>
      <c r="E1089" s="18"/>
      <c r="F1089" s="18"/>
      <c r="G1089" s="19"/>
      <c r="H1089" s="19"/>
      <c r="I1089" s="12">
        <f t="shared" si="366"/>
        <v>0</v>
      </c>
      <c r="J1089" s="20"/>
      <c r="K1089" s="26"/>
    </row>
    <row r="1090" spans="1:11" hidden="1">
      <c r="A1090" s="60" t="s">
        <v>122</v>
      </c>
      <c r="B1090" s="18" t="s">
        <v>353</v>
      </c>
      <c r="C1090" s="18" t="s">
        <v>354</v>
      </c>
      <c r="D1090" s="18" t="s">
        <v>379</v>
      </c>
      <c r="E1090" s="18" t="s">
        <v>254</v>
      </c>
      <c r="F1090" s="18"/>
      <c r="G1090" s="19"/>
      <c r="H1090" s="19"/>
      <c r="I1090" s="12">
        <f t="shared" si="366"/>
        <v>0</v>
      </c>
      <c r="J1090" s="20"/>
      <c r="K1090" s="26"/>
    </row>
    <row r="1091" spans="1:11" hidden="1">
      <c r="A1091" s="60" t="s">
        <v>161</v>
      </c>
      <c r="B1091" s="18" t="s">
        <v>353</v>
      </c>
      <c r="C1091" s="18" t="s">
        <v>354</v>
      </c>
      <c r="D1091" s="18" t="s">
        <v>379</v>
      </c>
      <c r="E1091" s="18" t="s">
        <v>256</v>
      </c>
      <c r="F1091" s="18"/>
      <c r="G1091" s="19"/>
      <c r="H1091" s="19"/>
      <c r="I1091" s="12">
        <f t="shared" si="366"/>
        <v>0</v>
      </c>
      <c r="J1091" s="20"/>
      <c r="K1091" s="26"/>
    </row>
    <row r="1092" spans="1:11" hidden="1">
      <c r="A1092" s="17" t="s">
        <v>18</v>
      </c>
      <c r="B1092" s="18" t="s">
        <v>353</v>
      </c>
      <c r="C1092" s="18" t="s">
        <v>354</v>
      </c>
      <c r="D1092" s="18" t="s">
        <v>379</v>
      </c>
      <c r="E1092" s="18" t="s">
        <v>256</v>
      </c>
      <c r="F1092" s="18" t="s">
        <v>10</v>
      </c>
      <c r="G1092" s="19"/>
      <c r="H1092" s="19"/>
      <c r="I1092" s="12">
        <f t="shared" si="366"/>
        <v>0</v>
      </c>
      <c r="J1092" s="20"/>
      <c r="K1092" s="26"/>
    </row>
    <row r="1093" spans="1:11" ht="50.25" customHeight="1">
      <c r="A1093" s="17" t="s">
        <v>380</v>
      </c>
      <c r="B1093" s="18" t="s">
        <v>353</v>
      </c>
      <c r="C1093" s="18" t="s">
        <v>354</v>
      </c>
      <c r="D1093" s="18" t="s">
        <v>381</v>
      </c>
      <c r="E1093" s="18"/>
      <c r="F1093" s="18"/>
      <c r="G1093" s="16">
        <f t="shared" ref="G1093:H1095" si="367">G1094</f>
        <v>700</v>
      </c>
      <c r="H1093" s="16">
        <f t="shared" si="367"/>
        <v>0</v>
      </c>
      <c r="I1093" s="12">
        <f t="shared" si="366"/>
        <v>700</v>
      </c>
      <c r="J1093" s="20">
        <f>E1093</f>
        <v>0</v>
      </c>
      <c r="K1093" s="20">
        <f>F1093</f>
        <v>0</v>
      </c>
    </row>
    <row r="1094" spans="1:11" ht="38.25">
      <c r="A1094" s="48" t="s">
        <v>382</v>
      </c>
      <c r="B1094" s="18" t="s">
        <v>353</v>
      </c>
      <c r="C1094" s="18" t="s">
        <v>354</v>
      </c>
      <c r="D1094" s="18" t="s">
        <v>381</v>
      </c>
      <c r="E1094" s="18" t="s">
        <v>254</v>
      </c>
      <c r="F1094" s="18"/>
      <c r="G1094" s="16">
        <f t="shared" si="367"/>
        <v>700</v>
      </c>
      <c r="H1094" s="16">
        <f t="shared" si="367"/>
        <v>0</v>
      </c>
      <c r="I1094" s="12">
        <f t="shared" si="366"/>
        <v>700</v>
      </c>
      <c r="J1094" s="20">
        <f>J1095</f>
        <v>0</v>
      </c>
      <c r="K1094" s="20">
        <f>F1094</f>
        <v>0</v>
      </c>
    </row>
    <row r="1095" spans="1:11">
      <c r="A1095" s="48" t="s">
        <v>255</v>
      </c>
      <c r="B1095" s="18" t="s">
        <v>353</v>
      </c>
      <c r="C1095" s="18" t="s">
        <v>354</v>
      </c>
      <c r="D1095" s="18" t="s">
        <v>381</v>
      </c>
      <c r="E1095" s="18" t="s">
        <v>256</v>
      </c>
      <c r="F1095" s="18"/>
      <c r="G1095" s="16">
        <f t="shared" si="367"/>
        <v>700</v>
      </c>
      <c r="H1095" s="16">
        <f t="shared" si="367"/>
        <v>0</v>
      </c>
      <c r="I1095" s="12">
        <f t="shared" si="366"/>
        <v>700</v>
      </c>
      <c r="J1095" s="20">
        <f>J1096</f>
        <v>0</v>
      </c>
      <c r="K1095" s="26"/>
    </row>
    <row r="1096" spans="1:11" s="222" customFormat="1">
      <c r="A1096" s="226" t="s">
        <v>110</v>
      </c>
      <c r="B1096" s="224" t="s">
        <v>353</v>
      </c>
      <c r="C1096" s="224" t="s">
        <v>354</v>
      </c>
      <c r="D1096" s="224" t="s">
        <v>381</v>
      </c>
      <c r="E1096" s="224" t="s">
        <v>256</v>
      </c>
      <c r="F1096" s="224" t="s">
        <v>10</v>
      </c>
      <c r="G1096" s="218">
        <v>700</v>
      </c>
      <c r="H1096" s="218">
        <v>0</v>
      </c>
      <c r="I1096" s="219">
        <f t="shared" si="366"/>
        <v>700</v>
      </c>
      <c r="J1096" s="220"/>
      <c r="K1096" s="221"/>
    </row>
    <row r="1097" spans="1:11" ht="36" hidden="1">
      <c r="A1097" s="17" t="s">
        <v>383</v>
      </c>
      <c r="B1097" s="18" t="s">
        <v>353</v>
      </c>
      <c r="C1097" s="18" t="s">
        <v>354</v>
      </c>
      <c r="D1097" s="18" t="s">
        <v>384</v>
      </c>
      <c r="E1097" s="18"/>
      <c r="F1097" s="18"/>
      <c r="G1097" s="16">
        <f t="shared" ref="G1097:J1100" si="368">G1098</f>
        <v>0</v>
      </c>
      <c r="H1097" s="16">
        <f t="shared" si="368"/>
        <v>0</v>
      </c>
      <c r="I1097" s="12">
        <f t="shared" si="366"/>
        <v>0</v>
      </c>
      <c r="J1097" s="16">
        <f t="shared" si="368"/>
        <v>0</v>
      </c>
      <c r="K1097" s="26"/>
    </row>
    <row r="1098" spans="1:11" hidden="1">
      <c r="A1098" s="17" t="s">
        <v>385</v>
      </c>
      <c r="B1098" s="18" t="s">
        <v>353</v>
      </c>
      <c r="C1098" s="18" t="s">
        <v>354</v>
      </c>
      <c r="D1098" s="18" t="s">
        <v>386</v>
      </c>
      <c r="E1098" s="18"/>
      <c r="F1098" s="18"/>
      <c r="G1098" s="16">
        <f t="shared" si="368"/>
        <v>0</v>
      </c>
      <c r="H1098" s="16">
        <f t="shared" si="368"/>
        <v>0</v>
      </c>
      <c r="I1098" s="12">
        <f t="shared" si="366"/>
        <v>0</v>
      </c>
      <c r="J1098" s="16">
        <f t="shared" si="368"/>
        <v>0</v>
      </c>
      <c r="K1098" s="26"/>
    </row>
    <row r="1099" spans="1:11" ht="36" hidden="1">
      <c r="A1099" s="70" t="s">
        <v>382</v>
      </c>
      <c r="B1099" s="18" t="s">
        <v>353</v>
      </c>
      <c r="C1099" s="18" t="s">
        <v>354</v>
      </c>
      <c r="D1099" s="18" t="s">
        <v>386</v>
      </c>
      <c r="E1099" s="18" t="s">
        <v>254</v>
      </c>
      <c r="F1099" s="18"/>
      <c r="G1099" s="16">
        <f t="shared" si="368"/>
        <v>0</v>
      </c>
      <c r="H1099" s="16">
        <f t="shared" si="368"/>
        <v>0</v>
      </c>
      <c r="I1099" s="12">
        <f t="shared" si="366"/>
        <v>0</v>
      </c>
      <c r="J1099" s="16">
        <f t="shared" si="368"/>
        <v>0</v>
      </c>
      <c r="K1099" s="26"/>
    </row>
    <row r="1100" spans="1:11" hidden="1">
      <c r="A1100" s="70" t="s">
        <v>255</v>
      </c>
      <c r="B1100" s="18" t="s">
        <v>353</v>
      </c>
      <c r="C1100" s="18" t="s">
        <v>354</v>
      </c>
      <c r="D1100" s="18" t="s">
        <v>386</v>
      </c>
      <c r="E1100" s="18" t="s">
        <v>256</v>
      </c>
      <c r="F1100" s="18"/>
      <c r="G1100" s="16">
        <f t="shared" si="368"/>
        <v>0</v>
      </c>
      <c r="H1100" s="16">
        <f t="shared" si="368"/>
        <v>0</v>
      </c>
      <c r="I1100" s="12">
        <f t="shared" si="366"/>
        <v>0</v>
      </c>
      <c r="J1100" s="16">
        <f t="shared" si="368"/>
        <v>0</v>
      </c>
      <c r="K1100" s="26"/>
    </row>
    <row r="1101" spans="1:11" hidden="1">
      <c r="A1101" s="17" t="s">
        <v>276</v>
      </c>
      <c r="B1101" s="18" t="s">
        <v>353</v>
      </c>
      <c r="C1101" s="18" t="s">
        <v>354</v>
      </c>
      <c r="D1101" s="18" t="s">
        <v>386</v>
      </c>
      <c r="E1101" s="18" t="s">
        <v>256</v>
      </c>
      <c r="F1101" s="18" t="s">
        <v>17</v>
      </c>
      <c r="G1101" s="19"/>
      <c r="H1101" s="19"/>
      <c r="I1101" s="12">
        <f t="shared" si="366"/>
        <v>0</v>
      </c>
      <c r="J1101" s="20"/>
      <c r="K1101" s="26"/>
    </row>
    <row r="1102" spans="1:11" ht="63.75" hidden="1">
      <c r="A1102" s="43" t="s">
        <v>387</v>
      </c>
      <c r="B1102" s="18" t="s">
        <v>353</v>
      </c>
      <c r="C1102" s="18" t="s">
        <v>354</v>
      </c>
      <c r="D1102" s="18" t="s">
        <v>139</v>
      </c>
      <c r="E1102" s="18"/>
      <c r="F1102" s="18"/>
      <c r="G1102" s="16">
        <f t="shared" ref="G1102:J1105" si="369">G1103</f>
        <v>0</v>
      </c>
      <c r="H1102" s="16">
        <f t="shared" si="369"/>
        <v>0</v>
      </c>
      <c r="I1102" s="12">
        <f t="shared" si="366"/>
        <v>0</v>
      </c>
      <c r="J1102" s="16">
        <f t="shared" si="369"/>
        <v>0</v>
      </c>
      <c r="K1102" s="26"/>
    </row>
    <row r="1103" spans="1:11" ht="20.25" hidden="1" customHeight="1">
      <c r="A1103" s="23" t="s">
        <v>133</v>
      </c>
      <c r="B1103" s="18" t="s">
        <v>353</v>
      </c>
      <c r="C1103" s="18" t="s">
        <v>354</v>
      </c>
      <c r="D1103" s="37" t="s">
        <v>140</v>
      </c>
      <c r="E1103" s="18"/>
      <c r="F1103" s="18"/>
      <c r="G1103" s="16">
        <f t="shared" si="369"/>
        <v>0</v>
      </c>
      <c r="H1103" s="16">
        <f t="shared" si="369"/>
        <v>0</v>
      </c>
      <c r="I1103" s="12">
        <f t="shared" si="366"/>
        <v>0</v>
      </c>
      <c r="J1103" s="16">
        <f t="shared" si="369"/>
        <v>0</v>
      </c>
      <c r="K1103" s="26"/>
    </row>
    <row r="1104" spans="1:11" ht="38.25" hidden="1" customHeight="1">
      <c r="A1104" s="48" t="s">
        <v>382</v>
      </c>
      <c r="B1104" s="18" t="s">
        <v>353</v>
      </c>
      <c r="C1104" s="18" t="s">
        <v>354</v>
      </c>
      <c r="D1104" s="37" t="s">
        <v>140</v>
      </c>
      <c r="E1104" s="18" t="s">
        <v>254</v>
      </c>
      <c r="F1104" s="18"/>
      <c r="G1104" s="16">
        <f t="shared" si="369"/>
        <v>0</v>
      </c>
      <c r="H1104" s="16">
        <f t="shared" si="369"/>
        <v>0</v>
      </c>
      <c r="I1104" s="12">
        <f t="shared" si="366"/>
        <v>0</v>
      </c>
      <c r="J1104" s="16">
        <f t="shared" si="369"/>
        <v>0</v>
      </c>
      <c r="K1104" s="26"/>
    </row>
    <row r="1105" spans="1:11" hidden="1">
      <c r="A1105" s="48" t="s">
        <v>255</v>
      </c>
      <c r="B1105" s="18" t="s">
        <v>353</v>
      </c>
      <c r="C1105" s="18" t="s">
        <v>354</v>
      </c>
      <c r="D1105" s="37" t="s">
        <v>140</v>
      </c>
      <c r="E1105" s="18" t="s">
        <v>256</v>
      </c>
      <c r="F1105" s="18"/>
      <c r="G1105" s="16">
        <f t="shared" si="369"/>
        <v>0</v>
      </c>
      <c r="H1105" s="16">
        <f t="shared" si="369"/>
        <v>0</v>
      </c>
      <c r="I1105" s="12">
        <f t="shared" si="366"/>
        <v>0</v>
      </c>
      <c r="J1105" s="16">
        <f t="shared" si="369"/>
        <v>0</v>
      </c>
      <c r="K1105" s="26"/>
    </row>
    <row r="1106" spans="1:11" hidden="1">
      <c r="A1106" s="23" t="s">
        <v>16</v>
      </c>
      <c r="B1106" s="18" t="s">
        <v>353</v>
      </c>
      <c r="C1106" s="18" t="s">
        <v>354</v>
      </c>
      <c r="D1106" s="37" t="s">
        <v>140</v>
      </c>
      <c r="E1106" s="18" t="s">
        <v>256</v>
      </c>
      <c r="F1106" s="18" t="s">
        <v>17</v>
      </c>
      <c r="G1106" s="19"/>
      <c r="H1106" s="19"/>
      <c r="I1106" s="12">
        <f t="shared" si="366"/>
        <v>0</v>
      </c>
      <c r="J1106" s="20"/>
      <c r="K1106" s="26"/>
    </row>
    <row r="1107" spans="1:11" ht="25.5">
      <c r="A1107" s="105" t="s">
        <v>25</v>
      </c>
      <c r="B1107" s="137" t="s">
        <v>353</v>
      </c>
      <c r="C1107" s="137" t="s">
        <v>354</v>
      </c>
      <c r="D1107" s="137" t="s">
        <v>26</v>
      </c>
      <c r="E1107" s="137"/>
      <c r="F1107" s="137"/>
      <c r="G1107" s="141">
        <f>G1113+G1117+G1108</f>
        <v>0</v>
      </c>
      <c r="H1107" s="141"/>
      <c r="I1107" s="12">
        <f t="shared" si="366"/>
        <v>0</v>
      </c>
      <c r="J1107" s="141">
        <f t="shared" ref="J1107:K1107" si="370">J1113+J1117+J1108</f>
        <v>0</v>
      </c>
      <c r="K1107" s="141">
        <f t="shared" si="370"/>
        <v>0</v>
      </c>
    </row>
    <row r="1108" spans="1:11" ht="38.25" hidden="1">
      <c r="A1108" s="148" t="s">
        <v>373</v>
      </c>
      <c r="B1108" s="18" t="s">
        <v>353</v>
      </c>
      <c r="C1108" s="18" t="s">
        <v>354</v>
      </c>
      <c r="D1108" s="134" t="s">
        <v>649</v>
      </c>
      <c r="E1108" s="134"/>
      <c r="F1108" s="134"/>
      <c r="G1108" s="22">
        <f>G1109</f>
        <v>0</v>
      </c>
      <c r="H1108" s="22"/>
      <c r="I1108" s="12">
        <f t="shared" si="366"/>
        <v>0</v>
      </c>
      <c r="J1108" s="22">
        <f t="shared" ref="J1108:K1111" si="371">J1109</f>
        <v>0</v>
      </c>
      <c r="K1108" s="22">
        <f t="shared" si="371"/>
        <v>0</v>
      </c>
    </row>
    <row r="1109" spans="1:11" ht="38.25" hidden="1">
      <c r="A1109" s="108" t="s">
        <v>382</v>
      </c>
      <c r="B1109" s="18" t="s">
        <v>353</v>
      </c>
      <c r="C1109" s="18" t="s">
        <v>354</v>
      </c>
      <c r="D1109" s="134" t="s">
        <v>649</v>
      </c>
      <c r="E1109" s="134" t="s">
        <v>254</v>
      </c>
      <c r="F1109" s="134"/>
      <c r="G1109" s="22">
        <f>G1110</f>
        <v>0</v>
      </c>
      <c r="H1109" s="22"/>
      <c r="I1109" s="12">
        <f t="shared" si="366"/>
        <v>0</v>
      </c>
      <c r="J1109" s="22">
        <f t="shared" si="371"/>
        <v>0</v>
      </c>
      <c r="K1109" s="22">
        <f t="shared" si="371"/>
        <v>0</v>
      </c>
    </row>
    <row r="1110" spans="1:11" hidden="1">
      <c r="A1110" s="108" t="s">
        <v>255</v>
      </c>
      <c r="B1110" s="18" t="s">
        <v>353</v>
      </c>
      <c r="C1110" s="18" t="s">
        <v>354</v>
      </c>
      <c r="D1110" s="134" t="s">
        <v>649</v>
      </c>
      <c r="E1110" s="134" t="s">
        <v>256</v>
      </c>
      <c r="F1110" s="134"/>
      <c r="G1110" s="22">
        <f>G1111</f>
        <v>0</v>
      </c>
      <c r="H1110" s="22"/>
      <c r="I1110" s="12">
        <f t="shared" si="366"/>
        <v>0</v>
      </c>
      <c r="J1110" s="22">
        <f t="shared" si="371"/>
        <v>0</v>
      </c>
      <c r="K1110" s="22">
        <f t="shared" si="371"/>
        <v>0</v>
      </c>
    </row>
    <row r="1111" spans="1:11" hidden="1">
      <c r="A1111" s="106" t="s">
        <v>276</v>
      </c>
      <c r="B1111" s="18" t="s">
        <v>353</v>
      </c>
      <c r="C1111" s="18" t="s">
        <v>354</v>
      </c>
      <c r="D1111" s="134" t="s">
        <v>649</v>
      </c>
      <c r="E1111" s="134" t="s">
        <v>256</v>
      </c>
      <c r="F1111" s="134"/>
      <c r="G1111" s="22">
        <f>G1112</f>
        <v>0</v>
      </c>
      <c r="H1111" s="22"/>
      <c r="I1111" s="12">
        <f t="shared" si="366"/>
        <v>0</v>
      </c>
      <c r="J1111" s="22">
        <f t="shared" si="371"/>
        <v>0</v>
      </c>
      <c r="K1111" s="22">
        <f t="shared" si="371"/>
        <v>0</v>
      </c>
    </row>
    <row r="1112" spans="1:11" hidden="1">
      <c r="A1112" s="106" t="s">
        <v>18</v>
      </c>
      <c r="B1112" s="18" t="s">
        <v>353</v>
      </c>
      <c r="C1112" s="18" t="s">
        <v>354</v>
      </c>
      <c r="D1112" s="134" t="s">
        <v>649</v>
      </c>
      <c r="E1112" s="134" t="s">
        <v>256</v>
      </c>
      <c r="F1112" s="134" t="s">
        <v>10</v>
      </c>
      <c r="G1112" s="22">
        <f>'[2]Бюджет 2025 г 1 чтение'!$H$1406</f>
        <v>0</v>
      </c>
      <c r="H1112" s="22"/>
      <c r="I1112" s="12">
        <f t="shared" si="366"/>
        <v>0</v>
      </c>
      <c r="J1112" s="22">
        <f>'[2]Бюджет 2025 г 1 чтение'!$I$1406</f>
        <v>0</v>
      </c>
      <c r="K1112" s="22">
        <f>'[2]Бюджет 2025 г 1 чтение'!$J$1406</f>
        <v>0</v>
      </c>
    </row>
    <row r="1113" spans="1:11" ht="25.5" hidden="1">
      <c r="A1113" s="108" t="s">
        <v>312</v>
      </c>
      <c r="B1113" s="134" t="s">
        <v>353</v>
      </c>
      <c r="C1113" s="134" t="s">
        <v>354</v>
      </c>
      <c r="D1113" s="134" t="s">
        <v>351</v>
      </c>
      <c r="E1113" s="134"/>
      <c r="F1113" s="134"/>
      <c r="G1113" s="22">
        <f t="shared" ref="G1113:K1115" si="372">G1114</f>
        <v>0</v>
      </c>
      <c r="H1113" s="22"/>
      <c r="I1113" s="12">
        <f t="shared" si="366"/>
        <v>0</v>
      </c>
      <c r="J1113" s="22">
        <f t="shared" si="372"/>
        <v>0</v>
      </c>
      <c r="K1113" s="22">
        <f t="shared" si="372"/>
        <v>0</v>
      </c>
    </row>
    <row r="1114" spans="1:11" ht="38.25" hidden="1">
      <c r="A1114" s="108" t="s">
        <v>382</v>
      </c>
      <c r="B1114" s="134" t="s">
        <v>353</v>
      </c>
      <c r="C1114" s="134" t="s">
        <v>354</v>
      </c>
      <c r="D1114" s="134" t="s">
        <v>351</v>
      </c>
      <c r="E1114" s="134" t="s">
        <v>254</v>
      </c>
      <c r="F1114" s="134"/>
      <c r="G1114" s="22">
        <f t="shared" si="372"/>
        <v>0</v>
      </c>
      <c r="H1114" s="22"/>
      <c r="I1114" s="12">
        <f t="shared" si="366"/>
        <v>0</v>
      </c>
      <c r="J1114" s="22">
        <f t="shared" si="372"/>
        <v>0</v>
      </c>
      <c r="K1114" s="22">
        <f t="shared" si="372"/>
        <v>0</v>
      </c>
    </row>
    <row r="1115" spans="1:11" hidden="1">
      <c r="A1115" s="108" t="s">
        <v>255</v>
      </c>
      <c r="B1115" s="134" t="s">
        <v>353</v>
      </c>
      <c r="C1115" s="134" t="s">
        <v>354</v>
      </c>
      <c r="D1115" s="134" t="s">
        <v>351</v>
      </c>
      <c r="E1115" s="134" t="s">
        <v>256</v>
      </c>
      <c r="F1115" s="134"/>
      <c r="G1115" s="22">
        <f t="shared" si="372"/>
        <v>0</v>
      </c>
      <c r="H1115" s="22"/>
      <c r="I1115" s="12">
        <f t="shared" si="366"/>
        <v>0</v>
      </c>
      <c r="J1115" s="22">
        <f t="shared" si="372"/>
        <v>0</v>
      </c>
      <c r="K1115" s="22">
        <f t="shared" si="372"/>
        <v>0</v>
      </c>
    </row>
    <row r="1116" spans="1:11" hidden="1">
      <c r="A1116" s="106" t="s">
        <v>276</v>
      </c>
      <c r="B1116" s="134" t="s">
        <v>353</v>
      </c>
      <c r="C1116" s="134" t="s">
        <v>354</v>
      </c>
      <c r="D1116" s="134" t="s">
        <v>351</v>
      </c>
      <c r="E1116" s="134" t="s">
        <v>256</v>
      </c>
      <c r="F1116" s="134" t="s">
        <v>17</v>
      </c>
      <c r="G1116" s="22">
        <f>'[2]Бюджет 2025 г 1 чтение'!$H$1410</f>
        <v>0</v>
      </c>
      <c r="H1116" s="22"/>
      <c r="I1116" s="12">
        <f t="shared" si="366"/>
        <v>0</v>
      </c>
      <c r="J1116" s="22">
        <f>'[2]Бюджет 2025 г 1 чтение'!$I$1410</f>
        <v>0</v>
      </c>
      <c r="K1116" s="22">
        <f>'[2]Бюджет 2025 г 1 чтение'!$J$1410</f>
        <v>0</v>
      </c>
    </row>
    <row r="1117" spans="1:11" ht="42" hidden="1" customHeight="1">
      <c r="A1117" s="106" t="s">
        <v>358</v>
      </c>
      <c r="B1117" s="134" t="s">
        <v>353</v>
      </c>
      <c r="C1117" s="134" t="s">
        <v>354</v>
      </c>
      <c r="D1117" s="134" t="s">
        <v>359</v>
      </c>
      <c r="E1117" s="134"/>
      <c r="F1117" s="134"/>
      <c r="G1117" s="22">
        <f>G1118+G1121</f>
        <v>0</v>
      </c>
      <c r="H1117" s="22"/>
      <c r="I1117" s="12">
        <f t="shared" si="366"/>
        <v>0</v>
      </c>
      <c r="J1117" s="22">
        <f t="shared" ref="J1117:K1117" si="373">J1118+J1121</f>
        <v>0</v>
      </c>
      <c r="K1117" s="22">
        <f t="shared" si="373"/>
        <v>0</v>
      </c>
    </row>
    <row r="1118" spans="1:11" ht="25.5" hidden="1">
      <c r="A1118" s="106" t="s">
        <v>44</v>
      </c>
      <c r="B1118" s="134" t="s">
        <v>353</v>
      </c>
      <c r="C1118" s="134" t="s">
        <v>354</v>
      </c>
      <c r="D1118" s="134" t="s">
        <v>359</v>
      </c>
      <c r="E1118" s="134" t="s">
        <v>45</v>
      </c>
      <c r="F1118" s="134"/>
      <c r="G1118" s="22">
        <f t="shared" ref="G1118:K1118" si="374">G1119</f>
        <v>0</v>
      </c>
      <c r="H1118" s="22"/>
      <c r="I1118" s="12">
        <f t="shared" si="366"/>
        <v>0</v>
      </c>
      <c r="J1118" s="22">
        <f t="shared" si="374"/>
        <v>0</v>
      </c>
      <c r="K1118" s="22">
        <f t="shared" si="374"/>
        <v>0</v>
      </c>
    </row>
    <row r="1119" spans="1:11" ht="38.25" hidden="1">
      <c r="A1119" s="106" t="s">
        <v>360</v>
      </c>
      <c r="B1119" s="134" t="s">
        <v>353</v>
      </c>
      <c r="C1119" s="134" t="s">
        <v>354</v>
      </c>
      <c r="D1119" s="134" t="s">
        <v>359</v>
      </c>
      <c r="E1119" s="134" t="s">
        <v>53</v>
      </c>
      <c r="F1119" s="134"/>
      <c r="G1119" s="22">
        <f>G1120+G1124</f>
        <v>0</v>
      </c>
      <c r="H1119" s="22"/>
      <c r="I1119" s="12">
        <f t="shared" si="366"/>
        <v>0</v>
      </c>
      <c r="J1119" s="22">
        <f>J1120+J1124</f>
        <v>0</v>
      </c>
      <c r="K1119" s="22">
        <f>K1120+K1124</f>
        <v>0</v>
      </c>
    </row>
    <row r="1120" spans="1:11" hidden="1">
      <c r="A1120" s="106" t="s">
        <v>16</v>
      </c>
      <c r="B1120" s="134" t="s">
        <v>353</v>
      </c>
      <c r="C1120" s="134" t="s">
        <v>354</v>
      </c>
      <c r="D1120" s="134" t="s">
        <v>359</v>
      </c>
      <c r="E1120" s="134" t="s">
        <v>53</v>
      </c>
      <c r="F1120" s="134" t="s">
        <v>17</v>
      </c>
      <c r="G1120" s="22">
        <v>0</v>
      </c>
      <c r="H1120" s="22"/>
      <c r="I1120" s="12">
        <f t="shared" si="366"/>
        <v>0</v>
      </c>
      <c r="J1120" s="22">
        <f>'[2]Бюджет 2025 г 1 чтение'!$I$1451</f>
        <v>0</v>
      </c>
      <c r="K1120" s="22">
        <f>'[2]Бюджет 2025 г 1 чтение'!$J$1451</f>
        <v>0</v>
      </c>
    </row>
    <row r="1121" spans="1:11" hidden="1">
      <c r="A1121" s="45" t="s">
        <v>122</v>
      </c>
      <c r="B1121" s="134" t="s">
        <v>353</v>
      </c>
      <c r="C1121" s="134" t="s">
        <v>354</v>
      </c>
      <c r="D1121" s="134" t="s">
        <v>359</v>
      </c>
      <c r="E1121" s="134" t="s">
        <v>123</v>
      </c>
      <c r="F1121" s="134"/>
      <c r="G1121" s="22">
        <f>G1122</f>
        <v>0</v>
      </c>
      <c r="H1121" s="22"/>
      <c r="I1121" s="12">
        <f t="shared" si="366"/>
        <v>0</v>
      </c>
      <c r="J1121" s="22">
        <f t="shared" ref="J1121:K1122" si="375">J1122</f>
        <v>0</v>
      </c>
      <c r="K1121" s="22">
        <f t="shared" si="375"/>
        <v>0</v>
      </c>
    </row>
    <row r="1122" spans="1:11" hidden="1">
      <c r="A1122" s="45" t="s">
        <v>161</v>
      </c>
      <c r="B1122" s="134" t="s">
        <v>353</v>
      </c>
      <c r="C1122" s="134" t="s">
        <v>354</v>
      </c>
      <c r="D1122" s="134" t="s">
        <v>359</v>
      </c>
      <c r="E1122" s="134" t="s">
        <v>162</v>
      </c>
      <c r="F1122" s="134"/>
      <c r="G1122" s="22">
        <f>G1123</f>
        <v>0</v>
      </c>
      <c r="H1122" s="22"/>
      <c r="I1122" s="12">
        <f t="shared" si="366"/>
        <v>0</v>
      </c>
      <c r="J1122" s="22">
        <f t="shared" si="375"/>
        <v>0</v>
      </c>
      <c r="K1122" s="22">
        <f t="shared" si="375"/>
        <v>0</v>
      </c>
    </row>
    <row r="1123" spans="1:11" hidden="1">
      <c r="A1123" s="106" t="s">
        <v>16</v>
      </c>
      <c r="B1123" s="134" t="s">
        <v>353</v>
      </c>
      <c r="C1123" s="134" t="s">
        <v>354</v>
      </c>
      <c r="D1123" s="113" t="s">
        <v>359</v>
      </c>
      <c r="E1123" s="134" t="s">
        <v>162</v>
      </c>
      <c r="F1123" s="134" t="s">
        <v>17</v>
      </c>
      <c r="G1123" s="22">
        <v>0</v>
      </c>
      <c r="H1123" s="22"/>
      <c r="I1123" s="12">
        <f t="shared" si="366"/>
        <v>0</v>
      </c>
      <c r="J1123" s="22">
        <v>0</v>
      </c>
      <c r="K1123" s="22">
        <v>0</v>
      </c>
    </row>
    <row r="1124" spans="1:11" hidden="1">
      <c r="A1124" s="106" t="s">
        <v>20</v>
      </c>
      <c r="B1124" s="134" t="s">
        <v>353</v>
      </c>
      <c r="C1124" s="134" t="s">
        <v>354</v>
      </c>
      <c r="D1124" s="134" t="s">
        <v>597</v>
      </c>
      <c r="E1124" s="18" t="s">
        <v>162</v>
      </c>
      <c r="F1124" s="18" t="s">
        <v>12</v>
      </c>
      <c r="G1124" s="19"/>
      <c r="H1124" s="19"/>
      <c r="I1124" s="12">
        <f t="shared" si="366"/>
        <v>0</v>
      </c>
      <c r="J1124" s="20"/>
      <c r="K1124" s="26"/>
    </row>
    <row r="1125" spans="1:11" ht="25.5" hidden="1">
      <c r="A1125" s="140" t="s">
        <v>596</v>
      </c>
      <c r="B1125" s="18"/>
      <c r="C1125" s="18"/>
      <c r="D1125" s="37"/>
      <c r="E1125" s="18"/>
      <c r="F1125" s="18"/>
      <c r="G1125" s="19"/>
      <c r="H1125" s="19"/>
      <c r="I1125" s="12">
        <f t="shared" si="366"/>
        <v>0</v>
      </c>
      <c r="J1125" s="20"/>
      <c r="K1125" s="26"/>
    </row>
    <row r="1126" spans="1:11" ht="25.5" hidden="1">
      <c r="A1126" s="106" t="s">
        <v>44</v>
      </c>
      <c r="B1126" s="18"/>
      <c r="C1126" s="18"/>
      <c r="D1126" s="37"/>
      <c r="E1126" s="18"/>
      <c r="F1126" s="18"/>
      <c r="G1126" s="19"/>
      <c r="H1126" s="19"/>
      <c r="I1126" s="12">
        <f t="shared" si="366"/>
        <v>0</v>
      </c>
      <c r="J1126" s="20"/>
      <c r="K1126" s="26"/>
    </row>
    <row r="1127" spans="1:11" ht="38.25" hidden="1">
      <c r="A1127" s="106" t="s">
        <v>360</v>
      </c>
      <c r="B1127" s="18"/>
      <c r="C1127" s="18"/>
      <c r="D1127" s="37"/>
      <c r="E1127" s="18"/>
      <c r="F1127" s="18"/>
      <c r="G1127" s="19"/>
      <c r="H1127" s="19"/>
      <c r="I1127" s="12">
        <f t="shared" si="366"/>
        <v>0</v>
      </c>
      <c r="J1127" s="20"/>
      <c r="K1127" s="26"/>
    </row>
    <row r="1128" spans="1:11" hidden="1">
      <c r="A1128" s="106" t="s">
        <v>18</v>
      </c>
      <c r="B1128" s="18"/>
      <c r="C1128" s="18"/>
      <c r="D1128" s="37"/>
      <c r="E1128" s="18"/>
      <c r="F1128" s="18"/>
      <c r="G1128" s="19"/>
      <c r="H1128" s="19"/>
      <c r="I1128" s="12">
        <f t="shared" si="366"/>
        <v>0</v>
      </c>
      <c r="J1128" s="20"/>
      <c r="K1128" s="26"/>
    </row>
    <row r="1129" spans="1:11" ht="25.5" hidden="1">
      <c r="A1129" s="106" t="s">
        <v>362</v>
      </c>
      <c r="B1129" s="18"/>
      <c r="C1129" s="18"/>
      <c r="D1129" s="37"/>
      <c r="E1129" s="18"/>
      <c r="F1129" s="18"/>
      <c r="G1129" s="19"/>
      <c r="H1129" s="19"/>
      <c r="I1129" s="12">
        <f t="shared" si="366"/>
        <v>0</v>
      </c>
      <c r="J1129" s="20"/>
      <c r="K1129" s="26"/>
    </row>
    <row r="1130" spans="1:11" ht="25.5" hidden="1">
      <c r="A1130" s="106" t="s">
        <v>44</v>
      </c>
      <c r="B1130" s="18"/>
      <c r="C1130" s="18"/>
      <c r="D1130" s="37"/>
      <c r="E1130" s="18"/>
      <c r="F1130" s="18"/>
      <c r="G1130" s="19"/>
      <c r="H1130" s="19"/>
      <c r="I1130" s="12">
        <f t="shared" si="366"/>
        <v>0</v>
      </c>
      <c r="J1130" s="20"/>
      <c r="K1130" s="26"/>
    </row>
    <row r="1131" spans="1:11" ht="38.25" hidden="1">
      <c r="A1131" s="106" t="s">
        <v>360</v>
      </c>
      <c r="B1131" s="18"/>
      <c r="C1131" s="18"/>
      <c r="D1131" s="37"/>
      <c r="E1131" s="18"/>
      <c r="F1131" s="18"/>
      <c r="G1131" s="19"/>
      <c r="H1131" s="19"/>
      <c r="I1131" s="12">
        <f t="shared" si="366"/>
        <v>0</v>
      </c>
      <c r="J1131" s="20"/>
      <c r="K1131" s="26"/>
    </row>
    <row r="1132" spans="1:11" hidden="1">
      <c r="A1132" s="106" t="s">
        <v>16</v>
      </c>
      <c r="B1132" s="18"/>
      <c r="C1132" s="18"/>
      <c r="D1132" s="37"/>
      <c r="E1132" s="18"/>
      <c r="F1132" s="18"/>
      <c r="G1132" s="19"/>
      <c r="H1132" s="19"/>
      <c r="I1132" s="12">
        <f t="shared" si="366"/>
        <v>0</v>
      </c>
      <c r="J1132" s="20"/>
      <c r="K1132" s="26"/>
    </row>
    <row r="1133" spans="1:11" hidden="1">
      <c r="A1133" s="106" t="s">
        <v>18</v>
      </c>
      <c r="B1133" s="18"/>
      <c r="C1133" s="18"/>
      <c r="D1133" s="37"/>
      <c r="E1133" s="18"/>
      <c r="F1133" s="18"/>
      <c r="G1133" s="19"/>
      <c r="H1133" s="19"/>
      <c r="I1133" s="12">
        <f t="shared" ref="I1133:I1196" si="376">G1133+H1133</f>
        <v>0</v>
      </c>
      <c r="J1133" s="20"/>
      <c r="K1133" s="26"/>
    </row>
    <row r="1134" spans="1:11" hidden="1">
      <c r="A1134" s="106" t="s">
        <v>19</v>
      </c>
      <c r="B1134" s="18"/>
      <c r="C1134" s="18"/>
      <c r="D1134" s="37"/>
      <c r="E1134" s="18"/>
      <c r="F1134" s="18"/>
      <c r="G1134" s="19"/>
      <c r="H1134" s="19"/>
      <c r="I1134" s="12">
        <f t="shared" si="376"/>
        <v>0</v>
      </c>
      <c r="J1134" s="20"/>
      <c r="K1134" s="26"/>
    </row>
    <row r="1135" spans="1:11" ht="46.5" customHeight="1">
      <c r="A1135" s="210" t="s">
        <v>697</v>
      </c>
      <c r="B1135" s="14" t="s">
        <v>353</v>
      </c>
      <c r="C1135" s="14" t="s">
        <v>354</v>
      </c>
      <c r="D1135" s="32" t="s">
        <v>389</v>
      </c>
      <c r="E1135" s="14"/>
      <c r="F1135" s="14"/>
      <c r="G1135" s="16">
        <f t="shared" ref="G1135:K1138" si="377">G1136</f>
        <v>77.5</v>
      </c>
      <c r="H1135" s="16">
        <f t="shared" si="377"/>
        <v>0</v>
      </c>
      <c r="I1135" s="12">
        <f t="shared" si="376"/>
        <v>77.5</v>
      </c>
      <c r="J1135" s="16">
        <f t="shared" si="377"/>
        <v>74.099999999999994</v>
      </c>
      <c r="K1135" s="16">
        <f t="shared" si="377"/>
        <v>57.6</v>
      </c>
    </row>
    <row r="1136" spans="1:11" ht="34.5" customHeight="1">
      <c r="A1136" s="70" t="s">
        <v>698</v>
      </c>
      <c r="B1136" s="18" t="s">
        <v>353</v>
      </c>
      <c r="C1136" s="18" t="s">
        <v>354</v>
      </c>
      <c r="D1136" s="30" t="s">
        <v>390</v>
      </c>
      <c r="E1136" s="18"/>
      <c r="F1136" s="18"/>
      <c r="G1136" s="16">
        <f t="shared" si="377"/>
        <v>77.5</v>
      </c>
      <c r="H1136" s="16">
        <f t="shared" si="377"/>
        <v>0</v>
      </c>
      <c r="I1136" s="12">
        <f t="shared" si="376"/>
        <v>77.5</v>
      </c>
      <c r="J1136" s="16">
        <f t="shared" si="377"/>
        <v>74.099999999999994</v>
      </c>
      <c r="K1136" s="16">
        <f t="shared" si="377"/>
        <v>57.6</v>
      </c>
    </row>
    <row r="1137" spans="1:14" ht="27.75" customHeight="1">
      <c r="A1137" s="17" t="s">
        <v>44</v>
      </c>
      <c r="B1137" s="18" t="s">
        <v>353</v>
      </c>
      <c r="C1137" s="18" t="s">
        <v>354</v>
      </c>
      <c r="D1137" s="30" t="s">
        <v>390</v>
      </c>
      <c r="E1137" s="18" t="s">
        <v>45</v>
      </c>
      <c r="F1137" s="18"/>
      <c r="G1137" s="16">
        <f t="shared" si="377"/>
        <v>77.5</v>
      </c>
      <c r="H1137" s="16">
        <f t="shared" si="377"/>
        <v>0</v>
      </c>
      <c r="I1137" s="12">
        <f t="shared" si="376"/>
        <v>77.5</v>
      </c>
      <c r="J1137" s="16">
        <f t="shared" si="377"/>
        <v>74.099999999999994</v>
      </c>
      <c r="K1137" s="16">
        <f t="shared" si="377"/>
        <v>57.6</v>
      </c>
    </row>
    <row r="1138" spans="1:14" ht="39" customHeight="1">
      <c r="A1138" s="17" t="s">
        <v>360</v>
      </c>
      <c r="B1138" s="18" t="s">
        <v>353</v>
      </c>
      <c r="C1138" s="18" t="s">
        <v>354</v>
      </c>
      <c r="D1138" s="30" t="s">
        <v>390</v>
      </c>
      <c r="E1138" s="18" t="s">
        <v>53</v>
      </c>
      <c r="F1138" s="18"/>
      <c r="G1138" s="16">
        <f t="shared" si="377"/>
        <v>77.5</v>
      </c>
      <c r="H1138" s="16">
        <f t="shared" si="377"/>
        <v>0</v>
      </c>
      <c r="I1138" s="12">
        <f t="shared" si="376"/>
        <v>77.5</v>
      </c>
      <c r="J1138" s="16">
        <f t="shared" si="377"/>
        <v>74.099999999999994</v>
      </c>
      <c r="K1138" s="16">
        <f t="shared" si="377"/>
        <v>57.6</v>
      </c>
    </row>
    <row r="1139" spans="1:14">
      <c r="A1139" s="17" t="s">
        <v>16</v>
      </c>
      <c r="B1139" s="18" t="s">
        <v>353</v>
      </c>
      <c r="C1139" s="18" t="s">
        <v>354</v>
      </c>
      <c r="D1139" s="30" t="s">
        <v>390</v>
      </c>
      <c r="E1139" s="18" t="s">
        <v>53</v>
      </c>
      <c r="F1139" s="18" t="s">
        <v>17</v>
      </c>
      <c r="G1139" s="19">
        <f>'[2]Бюджет 2025 г 1 чтение'!$H$1472</f>
        <v>77.5</v>
      </c>
      <c r="H1139" s="19"/>
      <c r="I1139" s="12">
        <f t="shared" si="376"/>
        <v>77.5</v>
      </c>
      <c r="J1139" s="20">
        <f>'[2]Бюджет 2025 г 1 чтение'!$I$1472</f>
        <v>74.099999999999994</v>
      </c>
      <c r="K1139" s="26">
        <f>'[2]Бюджет 2025 г 1 чтение'!$J$1472</f>
        <v>57.6</v>
      </c>
    </row>
    <row r="1140" spans="1:14" ht="24" customHeight="1">
      <c r="A1140" s="13" t="s">
        <v>391</v>
      </c>
      <c r="B1140" s="14" t="s">
        <v>353</v>
      </c>
      <c r="C1140" s="14" t="s">
        <v>392</v>
      </c>
      <c r="D1140" s="32"/>
      <c r="E1140" s="14"/>
      <c r="F1140" s="14"/>
      <c r="G1140" s="15">
        <f>G1141</f>
        <v>1492.4</v>
      </c>
      <c r="H1140" s="15">
        <f>H1141</f>
        <v>64.2</v>
      </c>
      <c r="I1140" s="12">
        <f t="shared" si="376"/>
        <v>1556.6000000000001</v>
      </c>
      <c r="J1140" s="15">
        <f t="shared" ref="J1140:K1140" si="378">J1141</f>
        <v>1150</v>
      </c>
      <c r="K1140" s="15">
        <f t="shared" si="378"/>
        <v>1150</v>
      </c>
    </row>
    <row r="1141" spans="1:14" ht="24">
      <c r="A1141" s="13" t="s">
        <v>25</v>
      </c>
      <c r="B1141" s="14" t="s">
        <v>353</v>
      </c>
      <c r="C1141" s="14" t="s">
        <v>392</v>
      </c>
      <c r="D1141" s="14" t="s">
        <v>26</v>
      </c>
      <c r="E1141" s="14"/>
      <c r="F1141" s="14"/>
      <c r="G1141" s="16">
        <f t="shared" ref="G1141:K1141" si="379">G1146+G1142</f>
        <v>1492.4</v>
      </c>
      <c r="H1141" s="16">
        <f t="shared" si="379"/>
        <v>64.2</v>
      </c>
      <c r="I1141" s="12">
        <f t="shared" si="376"/>
        <v>1556.6000000000001</v>
      </c>
      <c r="J1141" s="16">
        <f t="shared" si="379"/>
        <v>1150</v>
      </c>
      <c r="K1141" s="16">
        <f t="shared" si="379"/>
        <v>1150</v>
      </c>
    </row>
    <row r="1142" spans="1:14" ht="38.25">
      <c r="A1142" s="23" t="s">
        <v>33</v>
      </c>
      <c r="B1142" s="14" t="s">
        <v>353</v>
      </c>
      <c r="C1142" s="14" t="s">
        <v>392</v>
      </c>
      <c r="D1142" s="24" t="s">
        <v>34</v>
      </c>
      <c r="E1142" s="24"/>
      <c r="F1142" s="24"/>
      <c r="G1142" s="16">
        <f t="shared" ref="G1142:J1144" si="380">G1143</f>
        <v>0</v>
      </c>
      <c r="H1142" s="16">
        <f t="shared" si="380"/>
        <v>64.2</v>
      </c>
      <c r="I1142" s="12">
        <f t="shared" si="376"/>
        <v>64.2</v>
      </c>
      <c r="J1142" s="16">
        <f t="shared" si="380"/>
        <v>0</v>
      </c>
      <c r="K1142" s="26"/>
    </row>
    <row r="1143" spans="1:14" ht="76.5">
      <c r="A1143" s="23" t="s">
        <v>29</v>
      </c>
      <c r="B1143" s="14" t="s">
        <v>353</v>
      </c>
      <c r="C1143" s="14" t="s">
        <v>392</v>
      </c>
      <c r="D1143" s="24" t="s">
        <v>34</v>
      </c>
      <c r="E1143" s="24" t="s">
        <v>30</v>
      </c>
      <c r="F1143" s="24"/>
      <c r="G1143" s="16">
        <f t="shared" si="380"/>
        <v>0</v>
      </c>
      <c r="H1143" s="16">
        <f t="shared" si="380"/>
        <v>64.2</v>
      </c>
      <c r="I1143" s="12">
        <f t="shared" si="376"/>
        <v>64.2</v>
      </c>
      <c r="J1143" s="16">
        <f t="shared" si="380"/>
        <v>0</v>
      </c>
      <c r="K1143" s="26"/>
    </row>
    <row r="1144" spans="1:14" ht="30.75" customHeight="1">
      <c r="A1144" s="23" t="s">
        <v>31</v>
      </c>
      <c r="B1144" s="14" t="s">
        <v>353</v>
      </c>
      <c r="C1144" s="14" t="s">
        <v>392</v>
      </c>
      <c r="D1144" s="24" t="s">
        <v>34</v>
      </c>
      <c r="E1144" s="24" t="s">
        <v>32</v>
      </c>
      <c r="F1144" s="24"/>
      <c r="G1144" s="16">
        <f t="shared" si="380"/>
        <v>0</v>
      </c>
      <c r="H1144" s="16">
        <f t="shared" si="380"/>
        <v>64.2</v>
      </c>
      <c r="I1144" s="12">
        <f t="shared" si="376"/>
        <v>64.2</v>
      </c>
      <c r="J1144" s="16">
        <f t="shared" si="380"/>
        <v>0</v>
      </c>
      <c r="K1144" s="26"/>
    </row>
    <row r="1145" spans="1:14">
      <c r="A1145" s="23" t="s">
        <v>19</v>
      </c>
      <c r="B1145" s="14" t="s">
        <v>353</v>
      </c>
      <c r="C1145" s="14" t="s">
        <v>392</v>
      </c>
      <c r="D1145" s="24" t="s">
        <v>34</v>
      </c>
      <c r="E1145" s="24" t="s">
        <v>32</v>
      </c>
      <c r="F1145" s="24" t="s">
        <v>11</v>
      </c>
      <c r="G1145" s="16"/>
      <c r="H1145" s="16">
        <f>'[8]Поправки сентябрь'!$I$1508</f>
        <v>64.2</v>
      </c>
      <c r="I1145" s="12">
        <f t="shared" si="376"/>
        <v>64.2</v>
      </c>
      <c r="J1145" s="16"/>
      <c r="K1145" s="26"/>
    </row>
    <row r="1146" spans="1:14">
      <c r="A1146" s="13" t="s">
        <v>37</v>
      </c>
      <c r="B1146" s="14" t="s">
        <v>353</v>
      </c>
      <c r="C1146" s="14" t="s">
        <v>392</v>
      </c>
      <c r="D1146" s="14" t="s">
        <v>38</v>
      </c>
      <c r="E1146" s="14"/>
      <c r="F1146" s="14"/>
      <c r="G1146" s="16">
        <f t="shared" ref="G1146:K1148" si="381">G1147</f>
        <v>1492.4</v>
      </c>
      <c r="H1146" s="16">
        <f t="shared" si="381"/>
        <v>0</v>
      </c>
      <c r="I1146" s="12">
        <f t="shared" si="376"/>
        <v>1492.4</v>
      </c>
      <c r="J1146" s="16">
        <f t="shared" si="381"/>
        <v>1150</v>
      </c>
      <c r="K1146" s="16">
        <f t="shared" si="381"/>
        <v>1150</v>
      </c>
    </row>
    <row r="1147" spans="1:14" ht="74.25" customHeight="1">
      <c r="A1147" s="17" t="s">
        <v>29</v>
      </c>
      <c r="B1147" s="18" t="s">
        <v>353</v>
      </c>
      <c r="C1147" s="18" t="s">
        <v>392</v>
      </c>
      <c r="D1147" s="18" t="s">
        <v>38</v>
      </c>
      <c r="E1147" s="18" t="s">
        <v>30</v>
      </c>
      <c r="F1147" s="18"/>
      <c r="G1147" s="16">
        <f t="shared" si="381"/>
        <v>1492.4</v>
      </c>
      <c r="H1147" s="16">
        <f t="shared" si="381"/>
        <v>0</v>
      </c>
      <c r="I1147" s="12">
        <f t="shared" si="376"/>
        <v>1492.4</v>
      </c>
      <c r="J1147" s="16">
        <f t="shared" si="381"/>
        <v>1150</v>
      </c>
      <c r="K1147" s="16">
        <f t="shared" si="381"/>
        <v>1150</v>
      </c>
    </row>
    <row r="1148" spans="1:14" ht="27" customHeight="1">
      <c r="A1148" s="17" t="s">
        <v>31</v>
      </c>
      <c r="B1148" s="18" t="s">
        <v>353</v>
      </c>
      <c r="C1148" s="18" t="s">
        <v>392</v>
      </c>
      <c r="D1148" s="18" t="s">
        <v>38</v>
      </c>
      <c r="E1148" s="18" t="s">
        <v>32</v>
      </c>
      <c r="F1148" s="18"/>
      <c r="G1148" s="16">
        <f t="shared" si="381"/>
        <v>1492.4</v>
      </c>
      <c r="H1148" s="16">
        <f t="shared" si="381"/>
        <v>0</v>
      </c>
      <c r="I1148" s="12">
        <f t="shared" si="376"/>
        <v>1492.4</v>
      </c>
      <c r="J1148" s="16">
        <f t="shared" si="381"/>
        <v>1150</v>
      </c>
      <c r="K1148" s="16">
        <f t="shared" si="381"/>
        <v>1150</v>
      </c>
    </row>
    <row r="1149" spans="1:14">
      <c r="A1149" s="17" t="s">
        <v>16</v>
      </c>
      <c r="B1149" s="18" t="s">
        <v>353</v>
      </c>
      <c r="C1149" s="18" t="s">
        <v>392</v>
      </c>
      <c r="D1149" s="18" t="s">
        <v>38</v>
      </c>
      <c r="E1149" s="18" t="s">
        <v>32</v>
      </c>
      <c r="F1149" s="18" t="s">
        <v>17</v>
      </c>
      <c r="G1149" s="64">
        <v>1492.4</v>
      </c>
      <c r="H1149" s="64">
        <v>0</v>
      </c>
      <c r="I1149" s="12">
        <f t="shared" si="376"/>
        <v>1492.4</v>
      </c>
      <c r="J1149" s="22">
        <f>'[2]Бюджет 2025 г 1 чтение'!$I$1482</f>
        <v>1150</v>
      </c>
      <c r="K1149" s="22">
        <f>'[2]Бюджет 2025 г 1 чтение'!$J$1482</f>
        <v>1150</v>
      </c>
    </row>
    <row r="1150" spans="1:14" ht="16.5" customHeight="1">
      <c r="A1150" s="13" t="s">
        <v>393</v>
      </c>
      <c r="B1150" s="14" t="s">
        <v>394</v>
      </c>
      <c r="C1150" s="14"/>
      <c r="D1150" s="14"/>
      <c r="E1150" s="14"/>
      <c r="F1150" s="14"/>
      <c r="G1150" s="15">
        <f>G1154+G1162+G1202+G1254</f>
        <v>11546.1</v>
      </c>
      <c r="H1150" s="15">
        <f>H1154+H1162+H1202+H1254</f>
        <v>45.5</v>
      </c>
      <c r="I1150" s="12">
        <f t="shared" si="376"/>
        <v>11591.6</v>
      </c>
      <c r="J1150" s="15">
        <f>J1154+J1162+J1202+J1254</f>
        <v>11839.9</v>
      </c>
      <c r="K1150" s="15">
        <f>K1154+K1162+K1202+K1254</f>
        <v>11579.300000000001</v>
      </c>
      <c r="L1150" s="109">
        <f>G1154+G1162+G1202+G1254</f>
        <v>11546.1</v>
      </c>
      <c r="M1150" s="109">
        <f t="shared" ref="M1150:N1150" si="382">J1154+J1162+J1202+J1254</f>
        <v>11839.9</v>
      </c>
      <c r="N1150" s="109">
        <f t="shared" si="382"/>
        <v>11579.300000000001</v>
      </c>
    </row>
    <row r="1151" spans="1:14">
      <c r="A1151" s="13" t="s">
        <v>276</v>
      </c>
      <c r="B1151" s="14" t="s">
        <v>394</v>
      </c>
      <c r="C1151" s="14"/>
      <c r="D1151" s="14"/>
      <c r="E1151" s="14"/>
      <c r="F1151" s="14" t="s">
        <v>17</v>
      </c>
      <c r="G1151" s="15">
        <f>G1161+G1180+G1159+G1199+G1201+G1193</f>
        <v>1640</v>
      </c>
      <c r="H1151" s="15">
        <f>H1161+H1180+H1159+H1199+H1201+H1193</f>
        <v>0</v>
      </c>
      <c r="I1151" s="12">
        <f t="shared" si="376"/>
        <v>1640</v>
      </c>
      <c r="J1151" s="15">
        <f>J1161+J1180+J1159+J1199+J1201</f>
        <v>1490.1</v>
      </c>
      <c r="K1151" s="15">
        <f>K1161+K1180+K1159+K1199+K1201</f>
        <v>1490.1</v>
      </c>
    </row>
    <row r="1152" spans="1:14">
      <c r="A1152" s="13" t="s">
        <v>18</v>
      </c>
      <c r="B1152" s="14" t="s">
        <v>394</v>
      </c>
      <c r="C1152" s="14"/>
      <c r="D1152" s="14"/>
      <c r="E1152" s="14"/>
      <c r="F1152" s="14" t="s">
        <v>10</v>
      </c>
      <c r="G1152" s="15">
        <f>G1167+G1207+G1227+G1229+G1238+G1247+G1266+G1269+G1223+G1234+G1181+G1253+G1273+G1194+G1262</f>
        <v>9906.1</v>
      </c>
      <c r="H1152" s="15">
        <f>H1167+H1207+H1227+H1229+H1238+H1247+H1266+H1269+H1223+H1234+H1181+H1253+H1273+H1194+H1262</f>
        <v>0</v>
      </c>
      <c r="I1152" s="12">
        <f t="shared" si="376"/>
        <v>9906.1</v>
      </c>
      <c r="J1152" s="15">
        <f>J1167+J1207+J1227+J1229+J1238+J1247+J1266+J1269+J1223+J1234+J1181+J1253+J1273+J1194+J1262</f>
        <v>10349.799999999999</v>
      </c>
      <c r="K1152" s="15">
        <f>K1167+K1207+K1227+K1229+K1238+K1247+K1266+K1269+K1223+K1234+K1181+K1253+K1273+K1194+K1262</f>
        <v>10089.200000000001</v>
      </c>
    </row>
    <row r="1153" spans="1:11">
      <c r="A1153" s="13" t="s">
        <v>19</v>
      </c>
      <c r="B1153" s="14" t="s">
        <v>394</v>
      </c>
      <c r="C1153" s="14"/>
      <c r="D1153" s="14"/>
      <c r="E1153" s="14"/>
      <c r="F1153" s="14" t="s">
        <v>11</v>
      </c>
      <c r="G1153" s="15">
        <f>G1168+G1208+G1173+G1186+G1243+G1258</f>
        <v>0</v>
      </c>
      <c r="H1153" s="15">
        <f>H1168+H1208+H1173+H1186+H1243+H1258</f>
        <v>45.5</v>
      </c>
      <c r="I1153" s="12">
        <f t="shared" si="376"/>
        <v>45.5</v>
      </c>
      <c r="J1153" s="15">
        <f>J1168+J1208+J1173+J1186+J1243+J1258</f>
        <v>0</v>
      </c>
      <c r="K1153" s="15">
        <f>K1168+K1208+K1173+K1186+K1243+K1258</f>
        <v>0</v>
      </c>
    </row>
    <row r="1154" spans="1:11">
      <c r="A1154" s="13" t="s">
        <v>395</v>
      </c>
      <c r="B1154" s="14" t="s">
        <v>394</v>
      </c>
      <c r="C1154" s="14" t="s">
        <v>396</v>
      </c>
      <c r="D1154" s="14"/>
      <c r="E1154" s="14"/>
      <c r="F1154" s="14"/>
      <c r="G1154" s="15">
        <f t="shared" ref="G1154:K1156" si="383">G1155</f>
        <v>1508.5</v>
      </c>
      <c r="H1154" s="15">
        <f t="shared" si="383"/>
        <v>0</v>
      </c>
      <c r="I1154" s="12">
        <f t="shared" si="376"/>
        <v>1508.5</v>
      </c>
      <c r="J1154" s="15">
        <f t="shared" si="383"/>
        <v>1490.1</v>
      </c>
      <c r="K1154" s="15">
        <f t="shared" si="383"/>
        <v>1490.1</v>
      </c>
    </row>
    <row r="1155" spans="1:11" ht="25.5" customHeight="1">
      <c r="A1155" s="13" t="s">
        <v>25</v>
      </c>
      <c r="B1155" s="14" t="s">
        <v>394</v>
      </c>
      <c r="C1155" s="14" t="s">
        <v>396</v>
      </c>
      <c r="D1155" s="14" t="s">
        <v>26</v>
      </c>
      <c r="E1155" s="14"/>
      <c r="F1155" s="14"/>
      <c r="G1155" s="16">
        <f t="shared" si="383"/>
        <v>1508.5</v>
      </c>
      <c r="H1155" s="16">
        <f t="shared" si="383"/>
        <v>0</v>
      </c>
      <c r="I1155" s="12">
        <f t="shared" si="376"/>
        <v>1508.5</v>
      </c>
      <c r="J1155" s="16">
        <f t="shared" si="383"/>
        <v>1490.1</v>
      </c>
      <c r="K1155" s="16">
        <f t="shared" si="383"/>
        <v>1490.1</v>
      </c>
    </row>
    <row r="1156" spans="1:11" ht="21.75" customHeight="1">
      <c r="A1156" s="44" t="s">
        <v>397</v>
      </c>
      <c r="B1156" s="18" t="s">
        <v>394</v>
      </c>
      <c r="C1156" s="18" t="s">
        <v>396</v>
      </c>
      <c r="D1156" s="30" t="s">
        <v>398</v>
      </c>
      <c r="E1156" s="18"/>
      <c r="F1156" s="18"/>
      <c r="G1156" s="16">
        <f t="shared" si="383"/>
        <v>1508.5</v>
      </c>
      <c r="H1156" s="16">
        <f t="shared" si="383"/>
        <v>0</v>
      </c>
      <c r="I1156" s="12">
        <f t="shared" si="376"/>
        <v>1508.5</v>
      </c>
      <c r="J1156" s="16">
        <f t="shared" si="383"/>
        <v>1490.1</v>
      </c>
      <c r="K1156" s="16">
        <f t="shared" si="383"/>
        <v>1490.1</v>
      </c>
    </row>
    <row r="1157" spans="1:11" ht="24">
      <c r="A1157" s="17" t="s">
        <v>73</v>
      </c>
      <c r="B1157" s="18" t="s">
        <v>394</v>
      </c>
      <c r="C1157" s="18" t="s">
        <v>396</v>
      </c>
      <c r="D1157" s="30" t="s">
        <v>398</v>
      </c>
      <c r="E1157" s="18" t="s">
        <v>74</v>
      </c>
      <c r="F1157" s="18"/>
      <c r="G1157" s="16">
        <f t="shared" ref="G1157:K1157" si="384">G1160+G1158</f>
        <v>1508.5</v>
      </c>
      <c r="H1157" s="16">
        <f t="shared" si="384"/>
        <v>0</v>
      </c>
      <c r="I1157" s="12">
        <f t="shared" si="376"/>
        <v>1508.5</v>
      </c>
      <c r="J1157" s="16">
        <f t="shared" si="384"/>
        <v>1490.1</v>
      </c>
      <c r="K1157" s="16">
        <f t="shared" si="384"/>
        <v>1490.1</v>
      </c>
    </row>
    <row r="1158" spans="1:11" ht="25.5">
      <c r="A1158" s="23" t="s">
        <v>399</v>
      </c>
      <c r="B1158" s="18" t="s">
        <v>394</v>
      </c>
      <c r="C1158" s="18" t="s">
        <v>396</v>
      </c>
      <c r="D1158" s="30" t="s">
        <v>398</v>
      </c>
      <c r="E1158" s="18" t="s">
        <v>400</v>
      </c>
      <c r="F1158" s="18"/>
      <c r="G1158" s="16">
        <f t="shared" ref="G1158:K1158" si="385">G1159</f>
        <v>1508.5</v>
      </c>
      <c r="H1158" s="16">
        <f t="shared" si="385"/>
        <v>0</v>
      </c>
      <c r="I1158" s="12">
        <f t="shared" si="376"/>
        <v>1508.5</v>
      </c>
      <c r="J1158" s="16">
        <f t="shared" si="385"/>
        <v>1490.1</v>
      </c>
      <c r="K1158" s="16">
        <f t="shared" si="385"/>
        <v>1490.1</v>
      </c>
    </row>
    <row r="1159" spans="1:11">
      <c r="A1159" s="48" t="s">
        <v>16</v>
      </c>
      <c r="B1159" s="18" t="s">
        <v>394</v>
      </c>
      <c r="C1159" s="18" t="s">
        <v>396</v>
      </c>
      <c r="D1159" s="30" t="s">
        <v>398</v>
      </c>
      <c r="E1159" s="18" t="s">
        <v>400</v>
      </c>
      <c r="F1159" s="18" t="s">
        <v>17</v>
      </c>
      <c r="G1159" s="16">
        <v>1508.5</v>
      </c>
      <c r="H1159" s="16">
        <v>0</v>
      </c>
      <c r="I1159" s="12">
        <f t="shared" si="376"/>
        <v>1508.5</v>
      </c>
      <c r="J1159" s="16">
        <v>1490.1</v>
      </c>
      <c r="K1159" s="26">
        <v>1490.1</v>
      </c>
    </row>
    <row r="1160" spans="1:11" ht="27" customHeight="1">
      <c r="A1160" s="44" t="s">
        <v>75</v>
      </c>
      <c r="B1160" s="18" t="s">
        <v>394</v>
      </c>
      <c r="C1160" s="18" t="s">
        <v>396</v>
      </c>
      <c r="D1160" s="30" t="s">
        <v>398</v>
      </c>
      <c r="E1160" s="18" t="s">
        <v>76</v>
      </c>
      <c r="F1160" s="18"/>
      <c r="G1160" s="16">
        <f t="shared" ref="G1160:J1160" si="386">G1161</f>
        <v>0</v>
      </c>
      <c r="H1160" s="16">
        <f t="shared" si="386"/>
        <v>0</v>
      </c>
      <c r="I1160" s="12">
        <f t="shared" si="376"/>
        <v>0</v>
      </c>
      <c r="J1160" s="16">
        <f t="shared" si="386"/>
        <v>0</v>
      </c>
      <c r="K1160" s="26"/>
    </row>
    <row r="1161" spans="1:11">
      <c r="A1161" s="44" t="s">
        <v>16</v>
      </c>
      <c r="B1161" s="18" t="s">
        <v>394</v>
      </c>
      <c r="C1161" s="18" t="s">
        <v>396</v>
      </c>
      <c r="D1161" s="30" t="s">
        <v>398</v>
      </c>
      <c r="E1161" s="18" t="s">
        <v>76</v>
      </c>
      <c r="F1161" s="18" t="s">
        <v>17</v>
      </c>
      <c r="G1161" s="16"/>
      <c r="H1161" s="16"/>
      <c r="I1161" s="12">
        <f t="shared" si="376"/>
        <v>0</v>
      </c>
      <c r="J1161" s="16"/>
      <c r="K1161" s="26"/>
    </row>
    <row r="1162" spans="1:11" ht="13.5" customHeight="1">
      <c r="A1162" s="13" t="s">
        <v>401</v>
      </c>
      <c r="B1162" s="14" t="s">
        <v>394</v>
      </c>
      <c r="C1162" s="14" t="s">
        <v>402</v>
      </c>
      <c r="D1162" s="14"/>
      <c r="E1162" s="14"/>
      <c r="F1162" s="14"/>
      <c r="G1162" s="15">
        <f>G1163+G1174+G1187</f>
        <v>131.5</v>
      </c>
      <c r="H1162" s="15">
        <f>H1163+H1174+H1187</f>
        <v>0</v>
      </c>
      <c r="I1162" s="12">
        <f t="shared" si="376"/>
        <v>131.5</v>
      </c>
      <c r="J1162" s="15">
        <f t="shared" ref="J1162:K1162" si="387">J1163+J1174+J1187</f>
        <v>0</v>
      </c>
      <c r="K1162" s="15">
        <f t="shared" si="387"/>
        <v>0</v>
      </c>
    </row>
    <row r="1163" spans="1:11" ht="26.25" customHeight="1">
      <c r="A1163" s="13" t="s">
        <v>25</v>
      </c>
      <c r="B1163" s="14" t="s">
        <v>394</v>
      </c>
      <c r="C1163" s="14" t="s">
        <v>402</v>
      </c>
      <c r="D1163" s="14" t="s">
        <v>26</v>
      </c>
      <c r="E1163" s="14" t="s">
        <v>64</v>
      </c>
      <c r="F1163" s="14"/>
      <c r="G1163" s="16">
        <f>G1164+G1169+G1182+G1196</f>
        <v>0</v>
      </c>
      <c r="H1163" s="16">
        <f>H1164+H1169+H1182+H1196</f>
        <v>0</v>
      </c>
      <c r="I1163" s="12">
        <f t="shared" si="376"/>
        <v>0</v>
      </c>
      <c r="J1163" s="16">
        <f>J1164+J1169+J1182+J1196</f>
        <v>0</v>
      </c>
      <c r="K1163" s="16">
        <f>K1164+K1169+K1182+K1196</f>
        <v>0</v>
      </c>
    </row>
    <row r="1164" spans="1:11" ht="50.25" hidden="1" customHeight="1">
      <c r="A1164" s="68" t="s">
        <v>403</v>
      </c>
      <c r="B1164" s="18" t="s">
        <v>394</v>
      </c>
      <c r="C1164" s="18" t="s">
        <v>402</v>
      </c>
      <c r="D1164" s="73">
        <v>6500051350</v>
      </c>
      <c r="E1164" s="18" t="s">
        <v>64</v>
      </c>
      <c r="F1164" s="18"/>
      <c r="G1164" s="16">
        <f t="shared" ref="G1164:J1165" si="388">G1165</f>
        <v>0</v>
      </c>
      <c r="H1164" s="16">
        <f t="shared" si="388"/>
        <v>0</v>
      </c>
      <c r="I1164" s="12">
        <f t="shared" si="376"/>
        <v>0</v>
      </c>
      <c r="J1164" s="16">
        <f t="shared" si="388"/>
        <v>0</v>
      </c>
      <c r="K1164" s="26"/>
    </row>
    <row r="1165" spans="1:11" ht="24" hidden="1">
      <c r="A1165" s="17" t="s">
        <v>73</v>
      </c>
      <c r="B1165" s="18" t="s">
        <v>394</v>
      </c>
      <c r="C1165" s="18" t="s">
        <v>402</v>
      </c>
      <c r="D1165" s="73">
        <v>6500051350</v>
      </c>
      <c r="E1165" s="18" t="s">
        <v>74</v>
      </c>
      <c r="F1165" s="18"/>
      <c r="G1165" s="16">
        <f t="shared" si="388"/>
        <v>0</v>
      </c>
      <c r="H1165" s="16">
        <f t="shared" si="388"/>
        <v>0</v>
      </c>
      <c r="I1165" s="12">
        <f t="shared" si="376"/>
        <v>0</v>
      </c>
      <c r="J1165" s="16">
        <f t="shared" si="388"/>
        <v>0</v>
      </c>
      <c r="K1165" s="26"/>
    </row>
    <row r="1166" spans="1:11" ht="38.25" hidden="1">
      <c r="A1166" s="48" t="s">
        <v>75</v>
      </c>
      <c r="B1166" s="18" t="s">
        <v>394</v>
      </c>
      <c r="C1166" s="18" t="s">
        <v>402</v>
      </c>
      <c r="D1166" s="73">
        <v>6500051350</v>
      </c>
      <c r="E1166" s="18" t="s">
        <v>76</v>
      </c>
      <c r="F1166" s="18"/>
      <c r="G1166" s="16">
        <f t="shared" ref="G1166:J1166" si="389">G1167+G1168</f>
        <v>0</v>
      </c>
      <c r="H1166" s="16">
        <f t="shared" si="389"/>
        <v>0</v>
      </c>
      <c r="I1166" s="12">
        <f t="shared" si="376"/>
        <v>0</v>
      </c>
      <c r="J1166" s="16">
        <f t="shared" si="389"/>
        <v>0</v>
      </c>
      <c r="K1166" s="26"/>
    </row>
    <row r="1167" spans="1:11" hidden="1">
      <c r="A1167" s="17" t="s">
        <v>18</v>
      </c>
      <c r="B1167" s="18" t="s">
        <v>394</v>
      </c>
      <c r="C1167" s="18" t="s">
        <v>402</v>
      </c>
      <c r="D1167" s="73">
        <v>6500051350</v>
      </c>
      <c r="E1167" s="18" t="s">
        <v>404</v>
      </c>
      <c r="F1167" s="18" t="s">
        <v>10</v>
      </c>
      <c r="G1167" s="26"/>
      <c r="H1167" s="26"/>
      <c r="I1167" s="12">
        <f t="shared" si="376"/>
        <v>0</v>
      </c>
      <c r="J1167" s="12"/>
      <c r="K1167" s="26"/>
    </row>
    <row r="1168" spans="1:11" hidden="1">
      <c r="A1168" s="17" t="s">
        <v>19</v>
      </c>
      <c r="B1168" s="18" t="s">
        <v>394</v>
      </c>
      <c r="C1168" s="18" t="s">
        <v>402</v>
      </c>
      <c r="D1168" s="73">
        <v>6500051350</v>
      </c>
      <c r="E1168" s="18" t="s">
        <v>76</v>
      </c>
      <c r="F1168" s="18" t="s">
        <v>11</v>
      </c>
      <c r="G1168" s="19"/>
      <c r="H1168" s="19"/>
      <c r="I1168" s="12">
        <f t="shared" si="376"/>
        <v>0</v>
      </c>
      <c r="J1168" s="20"/>
      <c r="K1168" s="26"/>
    </row>
    <row r="1169" spans="1:11" ht="134.25" hidden="1" customHeight="1">
      <c r="A1169" s="74" t="s">
        <v>405</v>
      </c>
      <c r="B1169" s="18" t="s">
        <v>394</v>
      </c>
      <c r="C1169" s="18" t="s">
        <v>402</v>
      </c>
      <c r="D1169" s="24" t="s">
        <v>406</v>
      </c>
      <c r="E1169" s="24" t="s">
        <v>64</v>
      </c>
      <c r="F1169" s="24"/>
      <c r="G1169" s="63">
        <f t="shared" ref="G1169:K1170" si="390">G1170</f>
        <v>0</v>
      </c>
      <c r="H1169" s="63">
        <f t="shared" si="390"/>
        <v>0</v>
      </c>
      <c r="I1169" s="12">
        <f t="shared" si="376"/>
        <v>0</v>
      </c>
      <c r="J1169" s="63">
        <f t="shared" si="390"/>
        <v>0</v>
      </c>
      <c r="K1169" s="63">
        <f t="shared" si="390"/>
        <v>0</v>
      </c>
    </row>
    <row r="1170" spans="1:11" ht="30" hidden="1" customHeight="1">
      <c r="A1170" s="23" t="s">
        <v>73</v>
      </c>
      <c r="B1170" s="18" t="s">
        <v>394</v>
      </c>
      <c r="C1170" s="18" t="s">
        <v>402</v>
      </c>
      <c r="D1170" s="24" t="s">
        <v>406</v>
      </c>
      <c r="E1170" s="24" t="s">
        <v>74</v>
      </c>
      <c r="F1170" s="24"/>
      <c r="G1170" s="63">
        <f t="shared" si="390"/>
        <v>0</v>
      </c>
      <c r="H1170" s="63">
        <f t="shared" si="390"/>
        <v>0</v>
      </c>
      <c r="I1170" s="12">
        <f t="shared" si="376"/>
        <v>0</v>
      </c>
      <c r="J1170" s="63">
        <f t="shared" si="390"/>
        <v>0</v>
      </c>
      <c r="K1170" s="63">
        <f t="shared" si="390"/>
        <v>0</v>
      </c>
    </row>
    <row r="1171" spans="1:11" ht="37.5" hidden="1" customHeight="1">
      <c r="A1171" s="48" t="s">
        <v>75</v>
      </c>
      <c r="B1171" s="18" t="s">
        <v>394</v>
      </c>
      <c r="C1171" s="18" t="s">
        <v>402</v>
      </c>
      <c r="D1171" s="24" t="s">
        <v>406</v>
      </c>
      <c r="E1171" s="24" t="s">
        <v>76</v>
      </c>
      <c r="F1171" s="24"/>
      <c r="G1171" s="63">
        <f t="shared" ref="G1171:K1171" si="391">G1172+G1173</f>
        <v>0</v>
      </c>
      <c r="H1171" s="63">
        <f t="shared" si="391"/>
        <v>0</v>
      </c>
      <c r="I1171" s="12">
        <f t="shared" si="376"/>
        <v>0</v>
      </c>
      <c r="J1171" s="63">
        <f t="shared" si="391"/>
        <v>0</v>
      </c>
      <c r="K1171" s="63">
        <f t="shared" si="391"/>
        <v>0</v>
      </c>
    </row>
    <row r="1172" spans="1:11" ht="22.5" hidden="1" customHeight="1">
      <c r="A1172" s="23" t="s">
        <v>18</v>
      </c>
      <c r="B1172" s="18" t="s">
        <v>394</v>
      </c>
      <c r="C1172" s="18" t="s">
        <v>402</v>
      </c>
      <c r="D1172" s="24" t="s">
        <v>406</v>
      </c>
      <c r="E1172" s="24" t="s">
        <v>404</v>
      </c>
      <c r="F1172" s="24" t="s">
        <v>10</v>
      </c>
      <c r="G1172" s="21"/>
      <c r="H1172" s="21"/>
      <c r="I1172" s="12">
        <f t="shared" si="376"/>
        <v>0</v>
      </c>
      <c r="J1172" s="64"/>
      <c r="K1172" s="19"/>
    </row>
    <row r="1173" spans="1:11" ht="19.5" hidden="1" customHeight="1">
      <c r="A1173" s="23" t="s">
        <v>19</v>
      </c>
      <c r="B1173" s="18" t="s">
        <v>394</v>
      </c>
      <c r="C1173" s="18" t="s">
        <v>402</v>
      </c>
      <c r="D1173" s="24" t="s">
        <v>406</v>
      </c>
      <c r="E1173" s="24" t="s">
        <v>76</v>
      </c>
      <c r="F1173" s="24" t="s">
        <v>11</v>
      </c>
      <c r="G1173" s="22"/>
      <c r="H1173" s="22"/>
      <c r="I1173" s="12">
        <f t="shared" si="376"/>
        <v>0</v>
      </c>
      <c r="J1173" s="64"/>
      <c r="K1173" s="19">
        <v>0</v>
      </c>
    </row>
    <row r="1174" spans="1:11" ht="51.75" hidden="1" customHeight="1">
      <c r="A1174" s="43" t="s">
        <v>200</v>
      </c>
      <c r="B1174" s="18" t="s">
        <v>394</v>
      </c>
      <c r="C1174" s="18" t="s">
        <v>402</v>
      </c>
      <c r="D1174" s="54" t="s">
        <v>201</v>
      </c>
      <c r="E1174" s="18"/>
      <c r="F1174" s="18"/>
      <c r="G1174" s="16">
        <f t="shared" ref="G1174:K1178" si="392">G1175</f>
        <v>0</v>
      </c>
      <c r="H1174" s="16">
        <f t="shared" si="392"/>
        <v>0</v>
      </c>
      <c r="I1174" s="12">
        <f t="shared" si="376"/>
        <v>0</v>
      </c>
      <c r="J1174" s="16">
        <f t="shared" si="392"/>
        <v>0</v>
      </c>
      <c r="K1174" s="16">
        <f t="shared" si="392"/>
        <v>0</v>
      </c>
    </row>
    <row r="1175" spans="1:11" ht="38.25" hidden="1">
      <c r="A1175" s="23" t="s">
        <v>407</v>
      </c>
      <c r="B1175" s="18" t="s">
        <v>394</v>
      </c>
      <c r="C1175" s="18" t="s">
        <v>402</v>
      </c>
      <c r="D1175" s="24" t="s">
        <v>408</v>
      </c>
      <c r="E1175" s="18"/>
      <c r="F1175" s="18"/>
      <c r="G1175" s="16">
        <f t="shared" si="392"/>
        <v>0</v>
      </c>
      <c r="H1175" s="16">
        <f t="shared" si="392"/>
        <v>0</v>
      </c>
      <c r="I1175" s="12">
        <f t="shared" si="376"/>
        <v>0</v>
      </c>
      <c r="J1175" s="16">
        <f t="shared" si="392"/>
        <v>0</v>
      </c>
      <c r="K1175" s="16">
        <f t="shared" si="392"/>
        <v>0</v>
      </c>
    </row>
    <row r="1176" spans="1:11" ht="103.5" hidden="1" customHeight="1">
      <c r="A1176" s="65" t="s">
        <v>606</v>
      </c>
      <c r="B1176" s="18" t="s">
        <v>394</v>
      </c>
      <c r="C1176" s="18" t="s">
        <v>402</v>
      </c>
      <c r="D1176" s="24" t="s">
        <v>409</v>
      </c>
      <c r="E1176" s="18"/>
      <c r="F1176" s="18"/>
      <c r="G1176" s="16">
        <f t="shared" si="392"/>
        <v>0</v>
      </c>
      <c r="H1176" s="16">
        <f t="shared" si="392"/>
        <v>0</v>
      </c>
      <c r="I1176" s="12">
        <f t="shared" si="376"/>
        <v>0</v>
      </c>
      <c r="J1176" s="16">
        <f t="shared" si="392"/>
        <v>0</v>
      </c>
      <c r="K1176" s="16">
        <f t="shared" si="392"/>
        <v>0</v>
      </c>
    </row>
    <row r="1177" spans="1:11" hidden="1">
      <c r="A1177" s="23" t="s">
        <v>133</v>
      </c>
      <c r="B1177" s="18" t="s">
        <v>394</v>
      </c>
      <c r="C1177" s="18" t="s">
        <v>402</v>
      </c>
      <c r="D1177" s="24" t="s">
        <v>410</v>
      </c>
      <c r="E1177" s="18"/>
      <c r="F1177" s="18"/>
      <c r="G1177" s="16">
        <f t="shared" si="392"/>
        <v>0</v>
      </c>
      <c r="H1177" s="16">
        <f t="shared" si="392"/>
        <v>0</v>
      </c>
      <c r="I1177" s="12">
        <f t="shared" si="376"/>
        <v>0</v>
      </c>
      <c r="J1177" s="16">
        <f t="shared" si="392"/>
        <v>0</v>
      </c>
      <c r="K1177" s="16">
        <f t="shared" si="392"/>
        <v>0</v>
      </c>
    </row>
    <row r="1178" spans="1:11" ht="29.25" hidden="1" customHeight="1">
      <c r="A1178" s="23" t="s">
        <v>73</v>
      </c>
      <c r="B1178" s="18" t="s">
        <v>394</v>
      </c>
      <c r="C1178" s="18" t="s">
        <v>402</v>
      </c>
      <c r="D1178" s="24" t="s">
        <v>410</v>
      </c>
      <c r="E1178" s="24" t="s">
        <v>74</v>
      </c>
      <c r="F1178" s="24"/>
      <c r="G1178" s="16">
        <f t="shared" si="392"/>
        <v>0</v>
      </c>
      <c r="H1178" s="16">
        <f t="shared" si="392"/>
        <v>0</v>
      </c>
      <c r="I1178" s="12">
        <f t="shared" si="376"/>
        <v>0</v>
      </c>
      <c r="J1178" s="16">
        <f t="shared" si="392"/>
        <v>0</v>
      </c>
      <c r="K1178" s="16">
        <f t="shared" si="392"/>
        <v>0</v>
      </c>
    </row>
    <row r="1179" spans="1:11" ht="44.25" hidden="1" customHeight="1">
      <c r="A1179" s="48" t="s">
        <v>75</v>
      </c>
      <c r="B1179" s="18" t="s">
        <v>394</v>
      </c>
      <c r="C1179" s="18" t="s">
        <v>402</v>
      </c>
      <c r="D1179" s="24" t="s">
        <v>410</v>
      </c>
      <c r="E1179" s="24" t="s">
        <v>76</v>
      </c>
      <c r="F1179" s="24"/>
      <c r="G1179" s="16">
        <f t="shared" ref="G1179:K1179" si="393">G1180+G1181</f>
        <v>0</v>
      </c>
      <c r="H1179" s="16">
        <f t="shared" si="393"/>
        <v>0</v>
      </c>
      <c r="I1179" s="12">
        <f t="shared" si="376"/>
        <v>0</v>
      </c>
      <c r="J1179" s="16">
        <f t="shared" si="393"/>
        <v>0</v>
      </c>
      <c r="K1179" s="16">
        <f t="shared" si="393"/>
        <v>0</v>
      </c>
    </row>
    <row r="1180" spans="1:11" hidden="1">
      <c r="A1180" s="48" t="s">
        <v>16</v>
      </c>
      <c r="B1180" s="18" t="s">
        <v>394</v>
      </c>
      <c r="C1180" s="18" t="s">
        <v>402</v>
      </c>
      <c r="D1180" s="24" t="s">
        <v>410</v>
      </c>
      <c r="E1180" s="24" t="s">
        <v>76</v>
      </c>
      <c r="F1180" s="24" t="s">
        <v>17</v>
      </c>
      <c r="G1180" s="26"/>
      <c r="H1180" s="26"/>
      <c r="I1180" s="12">
        <f t="shared" si="376"/>
        <v>0</v>
      </c>
      <c r="J1180" s="20"/>
      <c r="K1180" s="26"/>
    </row>
    <row r="1181" spans="1:11" hidden="1">
      <c r="A1181" s="48" t="s">
        <v>18</v>
      </c>
      <c r="B1181" s="18" t="s">
        <v>394</v>
      </c>
      <c r="C1181" s="18" t="s">
        <v>402</v>
      </c>
      <c r="D1181" s="24" t="s">
        <v>410</v>
      </c>
      <c r="E1181" s="24" t="s">
        <v>76</v>
      </c>
      <c r="F1181" s="24" t="s">
        <v>10</v>
      </c>
      <c r="G1181" s="26"/>
      <c r="H1181" s="26"/>
      <c r="I1181" s="12">
        <f t="shared" si="376"/>
        <v>0</v>
      </c>
      <c r="J1181" s="20"/>
      <c r="K1181" s="20"/>
    </row>
    <row r="1182" spans="1:11" ht="65.25" hidden="1" customHeight="1">
      <c r="A1182" s="23" t="s">
        <v>411</v>
      </c>
      <c r="B1182" s="24" t="s">
        <v>394</v>
      </c>
      <c r="C1182" s="24" t="s">
        <v>402</v>
      </c>
      <c r="D1182" s="24" t="s">
        <v>412</v>
      </c>
      <c r="E1182" s="24"/>
      <c r="F1182" s="24"/>
      <c r="G1182" s="63">
        <f t="shared" ref="G1182:K1183" si="394">G1183</f>
        <v>0</v>
      </c>
      <c r="H1182" s="63">
        <f t="shared" si="394"/>
        <v>0</v>
      </c>
      <c r="I1182" s="12">
        <f t="shared" si="376"/>
        <v>0</v>
      </c>
      <c r="J1182" s="63">
        <f t="shared" si="394"/>
        <v>0</v>
      </c>
      <c r="K1182" s="63">
        <f t="shared" si="394"/>
        <v>0</v>
      </c>
    </row>
    <row r="1183" spans="1:11" ht="27.75" hidden="1" customHeight="1">
      <c r="A1183" s="23" t="s">
        <v>73</v>
      </c>
      <c r="B1183" s="24" t="s">
        <v>394</v>
      </c>
      <c r="C1183" s="24" t="s">
        <v>402</v>
      </c>
      <c r="D1183" s="24" t="s">
        <v>412</v>
      </c>
      <c r="E1183" s="24" t="s">
        <v>74</v>
      </c>
      <c r="F1183" s="24"/>
      <c r="G1183" s="63">
        <f t="shared" si="394"/>
        <v>0</v>
      </c>
      <c r="H1183" s="63">
        <f t="shared" si="394"/>
        <v>0</v>
      </c>
      <c r="I1183" s="12">
        <f t="shared" si="376"/>
        <v>0</v>
      </c>
      <c r="J1183" s="63">
        <f t="shared" si="394"/>
        <v>0</v>
      </c>
      <c r="K1183" s="63">
        <f t="shared" si="394"/>
        <v>0</v>
      </c>
    </row>
    <row r="1184" spans="1:11" ht="25.5" hidden="1">
      <c r="A1184" s="48" t="s">
        <v>413</v>
      </c>
      <c r="B1184" s="24" t="s">
        <v>394</v>
      </c>
      <c r="C1184" s="24" t="s">
        <v>402</v>
      </c>
      <c r="D1184" s="24" t="s">
        <v>412</v>
      </c>
      <c r="E1184" s="24" t="s">
        <v>76</v>
      </c>
      <c r="F1184" s="24"/>
      <c r="G1184" s="63">
        <f t="shared" ref="G1184:K1184" si="395">G1186</f>
        <v>0</v>
      </c>
      <c r="H1184" s="63">
        <f t="shared" si="395"/>
        <v>0</v>
      </c>
      <c r="I1184" s="12">
        <f t="shared" si="376"/>
        <v>0</v>
      </c>
      <c r="J1184" s="63">
        <f t="shared" si="395"/>
        <v>0</v>
      </c>
      <c r="K1184" s="63">
        <f t="shared" si="395"/>
        <v>0</v>
      </c>
    </row>
    <row r="1185" spans="1:11" hidden="1">
      <c r="A1185" s="23" t="s">
        <v>18</v>
      </c>
      <c r="B1185" s="24" t="s">
        <v>394</v>
      </c>
      <c r="C1185" s="24" t="s">
        <v>402</v>
      </c>
      <c r="D1185" s="24" t="s">
        <v>412</v>
      </c>
      <c r="E1185" s="24" t="s">
        <v>404</v>
      </c>
      <c r="F1185" s="24" t="s">
        <v>10</v>
      </c>
      <c r="G1185" s="64"/>
      <c r="H1185" s="64"/>
      <c r="I1185" s="12">
        <f t="shared" si="376"/>
        <v>0</v>
      </c>
      <c r="J1185" s="21"/>
      <c r="K1185" s="26"/>
    </row>
    <row r="1186" spans="1:11" hidden="1">
      <c r="A1186" s="23" t="s">
        <v>19</v>
      </c>
      <c r="B1186" s="24" t="s">
        <v>394</v>
      </c>
      <c r="C1186" s="24" t="s">
        <v>402</v>
      </c>
      <c r="D1186" s="24" t="s">
        <v>412</v>
      </c>
      <c r="E1186" s="24" t="s">
        <v>76</v>
      </c>
      <c r="F1186" s="24" t="s">
        <v>11</v>
      </c>
      <c r="G1186" s="64"/>
      <c r="H1186" s="64"/>
      <c r="I1186" s="12">
        <f t="shared" si="376"/>
        <v>0</v>
      </c>
      <c r="J1186" s="22"/>
      <c r="K1186" s="19"/>
    </row>
    <row r="1187" spans="1:11" ht="38.25">
      <c r="A1187" s="114" t="s">
        <v>200</v>
      </c>
      <c r="B1187" s="24" t="s">
        <v>394</v>
      </c>
      <c r="C1187" s="138" t="s">
        <v>402</v>
      </c>
      <c r="D1187" s="138" t="s">
        <v>201</v>
      </c>
      <c r="E1187" s="138"/>
      <c r="F1187" s="138"/>
      <c r="G1187" s="64">
        <f t="shared" ref="G1187:H1191" si="396">G1188</f>
        <v>131.5</v>
      </c>
      <c r="H1187" s="64">
        <f t="shared" si="396"/>
        <v>0</v>
      </c>
      <c r="I1187" s="12">
        <f t="shared" si="376"/>
        <v>131.5</v>
      </c>
      <c r="J1187" s="64">
        <f t="shared" ref="J1187:K1191" si="397">J1188</f>
        <v>0</v>
      </c>
      <c r="K1187" s="64">
        <f t="shared" si="397"/>
        <v>0</v>
      </c>
    </row>
    <row r="1188" spans="1:11" ht="38.25">
      <c r="A1188" s="106" t="s">
        <v>407</v>
      </c>
      <c r="B1188" s="24" t="s">
        <v>394</v>
      </c>
      <c r="C1188" s="134" t="s">
        <v>402</v>
      </c>
      <c r="D1188" s="134" t="s">
        <v>408</v>
      </c>
      <c r="E1188" s="134"/>
      <c r="F1188" s="134"/>
      <c r="G1188" s="64">
        <f t="shared" si="396"/>
        <v>131.5</v>
      </c>
      <c r="H1188" s="64">
        <f t="shared" si="396"/>
        <v>0</v>
      </c>
      <c r="I1188" s="12">
        <f t="shared" si="376"/>
        <v>131.5</v>
      </c>
      <c r="J1188" s="64">
        <f t="shared" si="397"/>
        <v>0</v>
      </c>
      <c r="K1188" s="64">
        <f t="shared" si="397"/>
        <v>0</v>
      </c>
    </row>
    <row r="1189" spans="1:11" ht="86.25" customHeight="1">
      <c r="A1189" s="127" t="s">
        <v>606</v>
      </c>
      <c r="B1189" s="24" t="s">
        <v>394</v>
      </c>
      <c r="C1189" s="134" t="s">
        <v>402</v>
      </c>
      <c r="D1189" s="134" t="s">
        <v>409</v>
      </c>
      <c r="E1189" s="134"/>
      <c r="F1189" s="134"/>
      <c r="G1189" s="64">
        <f t="shared" si="396"/>
        <v>131.5</v>
      </c>
      <c r="H1189" s="64">
        <f t="shared" si="396"/>
        <v>0</v>
      </c>
      <c r="I1189" s="12">
        <f t="shared" si="376"/>
        <v>131.5</v>
      </c>
      <c r="J1189" s="64">
        <f t="shared" si="397"/>
        <v>0</v>
      </c>
      <c r="K1189" s="64">
        <f t="shared" si="397"/>
        <v>0</v>
      </c>
    </row>
    <row r="1190" spans="1:11" ht="38.25">
      <c r="A1190" s="49" t="s">
        <v>607</v>
      </c>
      <c r="B1190" s="24" t="s">
        <v>394</v>
      </c>
      <c r="C1190" s="134" t="s">
        <v>402</v>
      </c>
      <c r="D1190" s="134" t="s">
        <v>410</v>
      </c>
      <c r="E1190" s="134"/>
      <c r="F1190" s="134"/>
      <c r="G1190" s="64">
        <f t="shared" si="396"/>
        <v>131.5</v>
      </c>
      <c r="H1190" s="64">
        <f t="shared" si="396"/>
        <v>0</v>
      </c>
      <c r="I1190" s="12">
        <f t="shared" si="376"/>
        <v>131.5</v>
      </c>
      <c r="J1190" s="64">
        <f t="shared" si="397"/>
        <v>0</v>
      </c>
      <c r="K1190" s="64">
        <f t="shared" si="397"/>
        <v>0</v>
      </c>
    </row>
    <row r="1191" spans="1:11" ht="25.5">
      <c r="A1191" s="106" t="s">
        <v>73</v>
      </c>
      <c r="B1191" s="24" t="s">
        <v>394</v>
      </c>
      <c r="C1191" s="134" t="s">
        <v>402</v>
      </c>
      <c r="D1191" s="134" t="s">
        <v>410</v>
      </c>
      <c r="E1191" s="134" t="s">
        <v>74</v>
      </c>
      <c r="F1191" s="134"/>
      <c r="G1191" s="64">
        <f t="shared" si="396"/>
        <v>131.5</v>
      </c>
      <c r="H1191" s="64">
        <f t="shared" si="396"/>
        <v>0</v>
      </c>
      <c r="I1191" s="12">
        <f t="shared" si="376"/>
        <v>131.5</v>
      </c>
      <c r="J1191" s="64">
        <f t="shared" si="397"/>
        <v>0</v>
      </c>
      <c r="K1191" s="64">
        <f t="shared" si="397"/>
        <v>0</v>
      </c>
    </row>
    <row r="1192" spans="1:11" ht="38.25">
      <c r="A1192" s="108" t="s">
        <v>75</v>
      </c>
      <c r="B1192" s="24" t="s">
        <v>394</v>
      </c>
      <c r="C1192" s="134" t="s">
        <v>402</v>
      </c>
      <c r="D1192" s="134" t="s">
        <v>410</v>
      </c>
      <c r="E1192" s="134" t="s">
        <v>76</v>
      </c>
      <c r="F1192" s="134"/>
      <c r="G1192" s="64">
        <f>G1193+G1194+G1195</f>
        <v>131.5</v>
      </c>
      <c r="H1192" s="64">
        <f>H1193+H1194+H1195</f>
        <v>0</v>
      </c>
      <c r="I1192" s="12">
        <f t="shared" si="376"/>
        <v>131.5</v>
      </c>
      <c r="J1192" s="64">
        <f t="shared" ref="J1192:K1192" si="398">J1193+J1194+J1195</f>
        <v>0</v>
      </c>
      <c r="K1192" s="64">
        <f t="shared" si="398"/>
        <v>0</v>
      </c>
    </row>
    <row r="1193" spans="1:11">
      <c r="A1193" s="108" t="s">
        <v>16</v>
      </c>
      <c r="B1193" s="24" t="s">
        <v>394</v>
      </c>
      <c r="C1193" s="134" t="s">
        <v>402</v>
      </c>
      <c r="D1193" s="134" t="s">
        <v>410</v>
      </c>
      <c r="E1193" s="134" t="s">
        <v>76</v>
      </c>
      <c r="F1193" s="134" t="s">
        <v>17</v>
      </c>
      <c r="G1193" s="64">
        <v>131.5</v>
      </c>
      <c r="H1193" s="64"/>
      <c r="I1193" s="12">
        <f t="shared" si="376"/>
        <v>131.5</v>
      </c>
      <c r="J1193" s="22"/>
      <c r="K1193" s="19"/>
    </row>
    <row r="1194" spans="1:11">
      <c r="A1194" s="108" t="s">
        <v>18</v>
      </c>
      <c r="B1194" s="24" t="s">
        <v>394</v>
      </c>
      <c r="C1194" s="134" t="s">
        <v>402</v>
      </c>
      <c r="D1194" s="134" t="s">
        <v>410</v>
      </c>
      <c r="E1194" s="134" t="s">
        <v>76</v>
      </c>
      <c r="F1194" s="134" t="s">
        <v>10</v>
      </c>
      <c r="G1194" s="64"/>
      <c r="H1194" s="64"/>
      <c r="I1194" s="12">
        <f t="shared" si="376"/>
        <v>0</v>
      </c>
      <c r="J1194" s="22"/>
      <c r="K1194" s="19"/>
    </row>
    <row r="1195" spans="1:11">
      <c r="A1195" s="108" t="s">
        <v>19</v>
      </c>
      <c r="B1195" s="24" t="s">
        <v>394</v>
      </c>
      <c r="C1195" s="134" t="s">
        <v>402</v>
      </c>
      <c r="D1195" s="134" t="s">
        <v>410</v>
      </c>
      <c r="E1195" s="134" t="s">
        <v>76</v>
      </c>
      <c r="F1195" s="134" t="s">
        <v>11</v>
      </c>
      <c r="G1195" s="64"/>
      <c r="H1195" s="64"/>
      <c r="I1195" s="12">
        <f t="shared" si="376"/>
        <v>0</v>
      </c>
      <c r="J1195" s="22"/>
      <c r="K1195" s="19"/>
    </row>
    <row r="1196" spans="1:11" ht="44.25" hidden="1" customHeight="1">
      <c r="A1196" s="106" t="s">
        <v>544</v>
      </c>
      <c r="B1196" s="107" t="s">
        <v>394</v>
      </c>
      <c r="C1196" s="107" t="s">
        <v>402</v>
      </c>
      <c r="D1196" s="107" t="s">
        <v>63</v>
      </c>
      <c r="E1196" s="107"/>
      <c r="F1196" s="107"/>
      <c r="G1196" s="64">
        <f>G1197</f>
        <v>0</v>
      </c>
      <c r="H1196" s="64">
        <f>H1197</f>
        <v>0</v>
      </c>
      <c r="I1196" s="12">
        <f t="shared" si="376"/>
        <v>0</v>
      </c>
      <c r="J1196" s="64">
        <f t="shared" ref="J1196:K1198" si="399">J1197</f>
        <v>0</v>
      </c>
      <c r="K1196" s="64">
        <f t="shared" si="399"/>
        <v>0</v>
      </c>
    </row>
    <row r="1197" spans="1:11" ht="25.5" hidden="1">
      <c r="A1197" s="106" t="s">
        <v>73</v>
      </c>
      <c r="B1197" s="107" t="s">
        <v>394</v>
      </c>
      <c r="C1197" s="107" t="s">
        <v>402</v>
      </c>
      <c r="D1197" s="107" t="s">
        <v>63</v>
      </c>
      <c r="E1197" s="107" t="s">
        <v>74</v>
      </c>
      <c r="F1197" s="107"/>
      <c r="G1197" s="64">
        <f>G1198+G1200</f>
        <v>0</v>
      </c>
      <c r="H1197" s="64">
        <f>H1198+H1200</f>
        <v>0</v>
      </c>
      <c r="I1197" s="12">
        <f t="shared" ref="I1197:I1264" si="400">G1197+H1197</f>
        <v>0</v>
      </c>
      <c r="J1197" s="64">
        <f t="shared" ref="J1197:K1197" si="401">J1198+J1200</f>
        <v>0</v>
      </c>
      <c r="K1197" s="64">
        <f t="shared" si="401"/>
        <v>0</v>
      </c>
    </row>
    <row r="1198" spans="1:11" ht="38.25" hidden="1">
      <c r="A1198" s="108" t="s">
        <v>75</v>
      </c>
      <c r="B1198" s="107" t="s">
        <v>394</v>
      </c>
      <c r="C1198" s="107" t="s">
        <v>402</v>
      </c>
      <c r="D1198" s="107" t="s">
        <v>63</v>
      </c>
      <c r="E1198" s="107" t="s">
        <v>76</v>
      </c>
      <c r="F1198" s="107"/>
      <c r="G1198" s="64">
        <f>G1199</f>
        <v>0</v>
      </c>
      <c r="H1198" s="64">
        <f>H1199</f>
        <v>0</v>
      </c>
      <c r="I1198" s="12">
        <f t="shared" si="400"/>
        <v>0</v>
      </c>
      <c r="J1198" s="64">
        <f t="shared" si="399"/>
        <v>0</v>
      </c>
      <c r="K1198" s="64">
        <f t="shared" si="399"/>
        <v>0</v>
      </c>
    </row>
    <row r="1199" spans="1:11" hidden="1">
      <c r="A1199" s="106" t="s">
        <v>16</v>
      </c>
      <c r="B1199" s="107" t="s">
        <v>394</v>
      </c>
      <c r="C1199" s="107" t="s">
        <v>402</v>
      </c>
      <c r="D1199" s="107" t="s">
        <v>63</v>
      </c>
      <c r="E1199" s="107" t="s">
        <v>76</v>
      </c>
      <c r="F1199" s="107" t="s">
        <v>17</v>
      </c>
      <c r="G1199" s="64"/>
      <c r="H1199" s="64"/>
      <c r="I1199" s="12">
        <f t="shared" si="400"/>
        <v>0</v>
      </c>
      <c r="J1199" s="22"/>
      <c r="K1199" s="19"/>
    </row>
    <row r="1200" spans="1:11" ht="25.5" hidden="1">
      <c r="A1200" s="106" t="s">
        <v>644</v>
      </c>
      <c r="B1200" s="107" t="s">
        <v>394</v>
      </c>
      <c r="C1200" s="107" t="s">
        <v>402</v>
      </c>
      <c r="D1200" s="107" t="s">
        <v>63</v>
      </c>
      <c r="E1200" s="107" t="s">
        <v>569</v>
      </c>
      <c r="F1200" s="107"/>
      <c r="G1200" s="64">
        <f>G1201</f>
        <v>0</v>
      </c>
      <c r="H1200" s="64">
        <f>H1201</f>
        <v>0</v>
      </c>
      <c r="I1200" s="12">
        <f t="shared" si="400"/>
        <v>0</v>
      </c>
      <c r="J1200" s="64">
        <f t="shared" ref="J1200:K1200" si="402">J1201</f>
        <v>0</v>
      </c>
      <c r="K1200" s="64">
        <f t="shared" si="402"/>
        <v>0</v>
      </c>
    </row>
    <row r="1201" spans="1:11" hidden="1">
      <c r="A1201" s="106" t="s">
        <v>16</v>
      </c>
      <c r="B1201" s="107" t="s">
        <v>394</v>
      </c>
      <c r="C1201" s="107" t="s">
        <v>402</v>
      </c>
      <c r="D1201" s="107" t="s">
        <v>568</v>
      </c>
      <c r="E1201" s="107" t="s">
        <v>569</v>
      </c>
      <c r="F1201" s="107" t="s">
        <v>17</v>
      </c>
      <c r="G1201" s="64">
        <v>0</v>
      </c>
      <c r="H1201" s="64"/>
      <c r="I1201" s="12">
        <f t="shared" si="400"/>
        <v>0</v>
      </c>
      <c r="J1201" s="22"/>
      <c r="K1201" s="19"/>
    </row>
    <row r="1202" spans="1:11">
      <c r="A1202" s="13" t="s">
        <v>415</v>
      </c>
      <c r="B1202" s="14" t="s">
        <v>394</v>
      </c>
      <c r="C1202" s="14" t="s">
        <v>416</v>
      </c>
      <c r="D1202" s="14"/>
      <c r="E1202" s="14"/>
      <c r="F1202" s="14"/>
      <c r="G1202" s="15">
        <f>G1203</f>
        <v>8041.6</v>
      </c>
      <c r="H1202" s="15">
        <f>H1203</f>
        <v>0</v>
      </c>
      <c r="I1202" s="12">
        <f>G1202+H1202</f>
        <v>8041.6</v>
      </c>
      <c r="J1202" s="15">
        <f t="shared" ref="J1202:K1202" si="403">J1203</f>
        <v>9165.2999999999993</v>
      </c>
      <c r="K1202" s="15">
        <f t="shared" si="403"/>
        <v>8904.7000000000007</v>
      </c>
    </row>
    <row r="1203" spans="1:11" ht="24">
      <c r="A1203" s="58" t="s">
        <v>25</v>
      </c>
      <c r="B1203" s="14" t="s">
        <v>394</v>
      </c>
      <c r="C1203" s="14" t="s">
        <v>416</v>
      </c>
      <c r="D1203" s="75" t="s">
        <v>26</v>
      </c>
      <c r="E1203" s="14"/>
      <c r="F1203" s="14"/>
      <c r="G1203" s="15">
        <f>G1204+G1224+G1235+G1244+G1220+G1230+G1239+G1249</f>
        <v>8041.6</v>
      </c>
      <c r="H1203" s="15">
        <f>H1204+H1224+H1235+H1244+H1220+H1230+H1239+H1249</f>
        <v>0</v>
      </c>
      <c r="I1203" s="12">
        <f>G1203+H1203</f>
        <v>8041.6</v>
      </c>
      <c r="J1203" s="15">
        <f t="shared" ref="J1203:K1203" si="404">J1204+J1224+J1235+J1244+J1220+J1230+J1239+J1249</f>
        <v>9165.2999999999993</v>
      </c>
      <c r="K1203" s="15">
        <f t="shared" si="404"/>
        <v>8904.7000000000007</v>
      </c>
    </row>
    <row r="1204" spans="1:11" ht="48" customHeight="1">
      <c r="A1204" s="68" t="s">
        <v>417</v>
      </c>
      <c r="B1204" s="18" t="s">
        <v>394</v>
      </c>
      <c r="C1204" s="18" t="s">
        <v>416</v>
      </c>
      <c r="D1204" s="77" t="s">
        <v>418</v>
      </c>
      <c r="E1204" s="18"/>
      <c r="F1204" s="18"/>
      <c r="G1204" s="16">
        <f>G1205</f>
        <v>0</v>
      </c>
      <c r="H1204" s="16">
        <f>H1205</f>
        <v>0</v>
      </c>
      <c r="I1204" s="12">
        <f>G1204+H1204</f>
        <v>0</v>
      </c>
      <c r="J1204" s="16">
        <f t="shared" ref="J1204:K1205" si="405">J1205</f>
        <v>0</v>
      </c>
      <c r="K1204" s="16">
        <f t="shared" si="405"/>
        <v>0</v>
      </c>
    </row>
    <row r="1205" spans="1:11" ht="24">
      <c r="A1205" s="68" t="s">
        <v>73</v>
      </c>
      <c r="B1205" s="18" t="s">
        <v>394</v>
      </c>
      <c r="C1205" s="18" t="s">
        <v>416</v>
      </c>
      <c r="D1205" s="77" t="s">
        <v>418</v>
      </c>
      <c r="E1205" s="18" t="s">
        <v>74</v>
      </c>
      <c r="F1205" s="18"/>
      <c r="G1205" s="16">
        <f>G1206</f>
        <v>0</v>
      </c>
      <c r="H1205" s="16">
        <f>H1206</f>
        <v>0</v>
      </c>
      <c r="I1205" s="12">
        <f>G1205+H1205</f>
        <v>0</v>
      </c>
      <c r="J1205" s="16">
        <f t="shared" si="405"/>
        <v>0</v>
      </c>
      <c r="K1205" s="16">
        <f t="shared" si="405"/>
        <v>0</v>
      </c>
    </row>
    <row r="1206" spans="1:11" ht="24">
      <c r="A1206" s="68" t="s">
        <v>413</v>
      </c>
      <c r="B1206" s="18" t="s">
        <v>394</v>
      </c>
      <c r="C1206" s="18" t="s">
        <v>416</v>
      </c>
      <c r="D1206" s="77" t="s">
        <v>418</v>
      </c>
      <c r="E1206" s="18" t="s">
        <v>404</v>
      </c>
      <c r="F1206" s="18"/>
      <c r="G1206" s="16">
        <f>G1207+G1208</f>
        <v>0</v>
      </c>
      <c r="H1206" s="16">
        <f>H1207+H1208</f>
        <v>0</v>
      </c>
      <c r="I1206" s="12">
        <f>G1206+H1206</f>
        <v>0</v>
      </c>
      <c r="J1206" s="16">
        <f t="shared" ref="J1206:K1206" si="406">J1207+J1208</f>
        <v>0</v>
      </c>
      <c r="K1206" s="16">
        <f t="shared" si="406"/>
        <v>0</v>
      </c>
    </row>
    <row r="1207" spans="1:11">
      <c r="A1207" s="171" t="s">
        <v>18</v>
      </c>
      <c r="B1207" s="18" t="s">
        <v>394</v>
      </c>
      <c r="C1207" s="18" t="s">
        <v>416</v>
      </c>
      <c r="D1207" s="172" t="s">
        <v>418</v>
      </c>
      <c r="E1207" s="18" t="s">
        <v>404</v>
      </c>
      <c r="F1207" s="18" t="s">
        <v>10</v>
      </c>
      <c r="G1207" s="76"/>
      <c r="H1207" s="76"/>
      <c r="I1207" s="12">
        <f t="shared" si="400"/>
        <v>0</v>
      </c>
      <c r="J1207" s="16"/>
      <c r="K1207" s="26"/>
    </row>
    <row r="1208" spans="1:11">
      <c r="A1208" s="171" t="s">
        <v>19</v>
      </c>
      <c r="B1208" s="18" t="s">
        <v>394</v>
      </c>
      <c r="C1208" s="18" t="s">
        <v>416</v>
      </c>
      <c r="D1208" s="172" t="s">
        <v>418</v>
      </c>
      <c r="E1208" s="18" t="s">
        <v>404</v>
      </c>
      <c r="F1208" s="18" t="s">
        <v>11</v>
      </c>
      <c r="G1208" s="76"/>
      <c r="H1208" s="76"/>
      <c r="I1208" s="12">
        <f t="shared" si="400"/>
        <v>0</v>
      </c>
      <c r="J1208" s="16"/>
      <c r="K1208" s="26"/>
    </row>
    <row r="1209" spans="1:11" ht="152.25" customHeight="1">
      <c r="A1209" s="60" t="s">
        <v>419</v>
      </c>
      <c r="B1209" s="18" t="s">
        <v>394</v>
      </c>
      <c r="C1209" s="18" t="s">
        <v>416</v>
      </c>
      <c r="D1209" s="77" t="s">
        <v>420</v>
      </c>
      <c r="E1209" s="18"/>
      <c r="F1209" s="18"/>
      <c r="G1209" s="16">
        <f>G1210</f>
        <v>0</v>
      </c>
      <c r="H1209" s="16">
        <f>H1210</f>
        <v>0</v>
      </c>
      <c r="I1209" s="12">
        <f t="shared" si="400"/>
        <v>0</v>
      </c>
      <c r="J1209" s="16">
        <f>J1210</f>
        <v>0</v>
      </c>
      <c r="K1209" s="26"/>
    </row>
    <row r="1210" spans="1:11" ht="24">
      <c r="A1210" s="68" t="s">
        <v>73</v>
      </c>
      <c r="B1210" s="18" t="s">
        <v>394</v>
      </c>
      <c r="C1210" s="18" t="s">
        <v>416</v>
      </c>
      <c r="D1210" s="77" t="s">
        <v>420</v>
      </c>
      <c r="E1210" s="18" t="s">
        <v>74</v>
      </c>
      <c r="F1210" s="18"/>
      <c r="G1210" s="16">
        <f>G1211+G1219</f>
        <v>0</v>
      </c>
      <c r="H1210" s="16">
        <f>H1211+H1219</f>
        <v>0</v>
      </c>
      <c r="I1210" s="12">
        <f t="shared" si="400"/>
        <v>0</v>
      </c>
      <c r="J1210" s="16">
        <f>J1211+J1219</f>
        <v>0</v>
      </c>
      <c r="K1210" s="26"/>
    </row>
    <row r="1211" spans="1:11" ht="24" customHeight="1">
      <c r="A1211" s="68" t="s">
        <v>75</v>
      </c>
      <c r="B1211" s="18" t="s">
        <v>394</v>
      </c>
      <c r="C1211" s="18" t="s">
        <v>416</v>
      </c>
      <c r="D1211" s="77" t="s">
        <v>420</v>
      </c>
      <c r="E1211" s="18" t="s">
        <v>76</v>
      </c>
      <c r="F1211" s="18"/>
      <c r="G1211" s="16">
        <f>G1212</f>
        <v>0</v>
      </c>
      <c r="H1211" s="16">
        <f>H1212</f>
        <v>0</v>
      </c>
      <c r="I1211" s="12">
        <f t="shared" si="400"/>
        <v>0</v>
      </c>
      <c r="J1211" s="16">
        <f>J1212</f>
        <v>0</v>
      </c>
      <c r="K1211" s="26"/>
    </row>
    <row r="1212" spans="1:11">
      <c r="A1212" s="68" t="s">
        <v>18</v>
      </c>
      <c r="B1212" s="18" t="s">
        <v>394</v>
      </c>
      <c r="C1212" s="18" t="s">
        <v>416</v>
      </c>
      <c r="D1212" s="77" t="s">
        <v>420</v>
      </c>
      <c r="E1212" s="18" t="s">
        <v>76</v>
      </c>
      <c r="F1212" s="18" t="s">
        <v>10</v>
      </c>
      <c r="G1212" s="19"/>
      <c r="H1212" s="19"/>
      <c r="I1212" s="12">
        <f t="shared" si="400"/>
        <v>0</v>
      </c>
      <c r="J1212" s="20"/>
      <c r="K1212" s="26"/>
    </row>
    <row r="1213" spans="1:11" ht="180">
      <c r="A1213" s="68" t="s">
        <v>421</v>
      </c>
      <c r="B1213" s="18" t="s">
        <v>394</v>
      </c>
      <c r="C1213" s="18" t="s">
        <v>416</v>
      </c>
      <c r="D1213" s="77" t="s">
        <v>420</v>
      </c>
      <c r="E1213" s="18"/>
      <c r="F1213" s="18"/>
      <c r="G1213" s="16">
        <f t="shared" ref="G1213:J1216" si="407">G1214</f>
        <v>0</v>
      </c>
      <c r="H1213" s="16">
        <f t="shared" si="407"/>
        <v>0</v>
      </c>
      <c r="I1213" s="12">
        <f t="shared" si="400"/>
        <v>0</v>
      </c>
      <c r="J1213" s="16">
        <f t="shared" si="407"/>
        <v>0</v>
      </c>
      <c r="K1213" s="26"/>
    </row>
    <row r="1214" spans="1:11" ht="24">
      <c r="A1214" s="68" t="s">
        <v>73</v>
      </c>
      <c r="B1214" s="18" t="s">
        <v>394</v>
      </c>
      <c r="C1214" s="18" t="s">
        <v>416</v>
      </c>
      <c r="D1214" s="77" t="s">
        <v>420</v>
      </c>
      <c r="E1214" s="18" t="s">
        <v>74</v>
      </c>
      <c r="F1214" s="18"/>
      <c r="G1214" s="16">
        <f t="shared" si="407"/>
        <v>0</v>
      </c>
      <c r="H1214" s="16">
        <f t="shared" si="407"/>
        <v>0</v>
      </c>
      <c r="I1214" s="12">
        <f t="shared" si="400"/>
        <v>0</v>
      </c>
      <c r="J1214" s="16">
        <f t="shared" si="407"/>
        <v>0</v>
      </c>
      <c r="K1214" s="26"/>
    </row>
    <row r="1215" spans="1:11" ht="24">
      <c r="A1215" s="68" t="s">
        <v>75</v>
      </c>
      <c r="B1215" s="18" t="s">
        <v>394</v>
      </c>
      <c r="C1215" s="18" t="s">
        <v>416</v>
      </c>
      <c r="D1215" s="77" t="s">
        <v>420</v>
      </c>
      <c r="E1215" s="18" t="s">
        <v>76</v>
      </c>
      <c r="F1215" s="18"/>
      <c r="G1215" s="16">
        <f t="shared" si="407"/>
        <v>0</v>
      </c>
      <c r="H1215" s="16">
        <f t="shared" si="407"/>
        <v>0</v>
      </c>
      <c r="I1215" s="12">
        <f t="shared" si="400"/>
        <v>0</v>
      </c>
      <c r="J1215" s="16">
        <f t="shared" si="407"/>
        <v>0</v>
      </c>
      <c r="K1215" s="26"/>
    </row>
    <row r="1216" spans="1:11" ht="36">
      <c r="A1216" s="68" t="s">
        <v>429</v>
      </c>
      <c r="B1216" s="18" t="s">
        <v>394</v>
      </c>
      <c r="C1216" s="18" t="s">
        <v>416</v>
      </c>
      <c r="D1216" s="77" t="s">
        <v>420</v>
      </c>
      <c r="E1216" s="18" t="s">
        <v>422</v>
      </c>
      <c r="F1216" s="18"/>
      <c r="G1216" s="16">
        <f t="shared" si="407"/>
        <v>0</v>
      </c>
      <c r="H1216" s="16">
        <f t="shared" si="407"/>
        <v>0</v>
      </c>
      <c r="I1216" s="12">
        <f t="shared" si="400"/>
        <v>0</v>
      </c>
      <c r="J1216" s="16">
        <f t="shared" si="407"/>
        <v>0</v>
      </c>
      <c r="K1216" s="26"/>
    </row>
    <row r="1217" spans="1:11">
      <c r="A1217" s="68" t="s">
        <v>18</v>
      </c>
      <c r="B1217" s="18" t="s">
        <v>394</v>
      </c>
      <c r="C1217" s="18" t="s">
        <v>416</v>
      </c>
      <c r="D1217" s="77" t="s">
        <v>420</v>
      </c>
      <c r="E1217" s="18" t="s">
        <v>422</v>
      </c>
      <c r="F1217" s="18" t="s">
        <v>10</v>
      </c>
      <c r="G1217" s="78"/>
      <c r="H1217" s="78"/>
      <c r="I1217" s="12">
        <f t="shared" si="400"/>
        <v>0</v>
      </c>
      <c r="J1217" s="20"/>
      <c r="K1217" s="26"/>
    </row>
    <row r="1218" spans="1:11" ht="24">
      <c r="A1218" s="68" t="s">
        <v>413</v>
      </c>
      <c r="B1218" s="18" t="s">
        <v>394</v>
      </c>
      <c r="C1218" s="18" t="s">
        <v>416</v>
      </c>
      <c r="D1218" s="77" t="s">
        <v>420</v>
      </c>
      <c r="E1218" s="18" t="s">
        <v>404</v>
      </c>
      <c r="F1218" s="18"/>
      <c r="G1218" s="16">
        <f>G1219</f>
        <v>0</v>
      </c>
      <c r="H1218" s="16">
        <f>H1219</f>
        <v>0</v>
      </c>
      <c r="I1218" s="12">
        <f t="shared" si="400"/>
        <v>0</v>
      </c>
      <c r="J1218" s="16">
        <f>J1219</f>
        <v>0</v>
      </c>
      <c r="K1218" s="26"/>
    </row>
    <row r="1219" spans="1:11">
      <c r="A1219" s="68" t="s">
        <v>18</v>
      </c>
      <c r="B1219" s="18" t="s">
        <v>394</v>
      </c>
      <c r="C1219" s="18" t="s">
        <v>416</v>
      </c>
      <c r="D1219" s="77" t="s">
        <v>420</v>
      </c>
      <c r="E1219" s="18" t="s">
        <v>404</v>
      </c>
      <c r="F1219" s="18" t="s">
        <v>10</v>
      </c>
      <c r="G1219" s="19"/>
      <c r="H1219" s="19"/>
      <c r="I1219" s="12">
        <f t="shared" si="400"/>
        <v>0</v>
      </c>
      <c r="J1219" s="20"/>
      <c r="K1219" s="26"/>
    </row>
    <row r="1220" spans="1:11" ht="36.75" customHeight="1">
      <c r="A1220" s="74" t="s">
        <v>423</v>
      </c>
      <c r="B1220" s="18" t="s">
        <v>394</v>
      </c>
      <c r="C1220" s="18" t="s">
        <v>416</v>
      </c>
      <c r="D1220" s="79" t="s">
        <v>424</v>
      </c>
      <c r="E1220" s="24"/>
      <c r="F1220" s="24"/>
      <c r="G1220" s="63">
        <f t="shared" ref="G1220:K1222" si="408">G1221</f>
        <v>0</v>
      </c>
      <c r="H1220" s="63">
        <f t="shared" si="408"/>
        <v>0</v>
      </c>
      <c r="I1220" s="12">
        <f t="shared" si="400"/>
        <v>0</v>
      </c>
      <c r="J1220" s="63">
        <f t="shared" si="408"/>
        <v>0</v>
      </c>
      <c r="K1220" s="16">
        <f t="shared" si="408"/>
        <v>0</v>
      </c>
    </row>
    <row r="1221" spans="1:11" ht="25.5">
      <c r="A1221" s="74" t="s">
        <v>73</v>
      </c>
      <c r="B1221" s="18" t="s">
        <v>394</v>
      </c>
      <c r="C1221" s="18" t="s">
        <v>416</v>
      </c>
      <c r="D1221" s="79" t="s">
        <v>424</v>
      </c>
      <c r="E1221" s="24" t="s">
        <v>74</v>
      </c>
      <c r="F1221" s="24"/>
      <c r="G1221" s="63">
        <f t="shared" si="408"/>
        <v>0</v>
      </c>
      <c r="H1221" s="63">
        <f t="shared" si="408"/>
        <v>0</v>
      </c>
      <c r="I1221" s="12">
        <f t="shared" si="400"/>
        <v>0</v>
      </c>
      <c r="J1221" s="63">
        <f t="shared" si="408"/>
        <v>0</v>
      </c>
      <c r="K1221" s="16">
        <f t="shared" si="408"/>
        <v>0</v>
      </c>
    </row>
    <row r="1222" spans="1:11" ht="27" customHeight="1">
      <c r="A1222" s="74" t="s">
        <v>75</v>
      </c>
      <c r="B1222" s="18" t="s">
        <v>394</v>
      </c>
      <c r="C1222" s="18" t="s">
        <v>416</v>
      </c>
      <c r="D1222" s="79" t="s">
        <v>424</v>
      </c>
      <c r="E1222" s="24" t="s">
        <v>76</v>
      </c>
      <c r="F1222" s="24"/>
      <c r="G1222" s="63">
        <f t="shared" si="408"/>
        <v>0</v>
      </c>
      <c r="H1222" s="63">
        <f t="shared" si="408"/>
        <v>0</v>
      </c>
      <c r="I1222" s="12">
        <f t="shared" si="400"/>
        <v>0</v>
      </c>
      <c r="J1222" s="63">
        <f t="shared" si="408"/>
        <v>0</v>
      </c>
      <c r="K1222" s="16">
        <f t="shared" si="408"/>
        <v>0</v>
      </c>
    </row>
    <row r="1223" spans="1:11">
      <c r="A1223" s="74" t="s">
        <v>18</v>
      </c>
      <c r="B1223" s="18" t="s">
        <v>394</v>
      </c>
      <c r="C1223" s="18" t="s">
        <v>416</v>
      </c>
      <c r="D1223" s="79" t="s">
        <v>424</v>
      </c>
      <c r="E1223" s="24" t="s">
        <v>76</v>
      </c>
      <c r="F1223" s="24" t="s">
        <v>10</v>
      </c>
      <c r="G1223" s="64">
        <f>0</f>
        <v>0</v>
      </c>
      <c r="H1223" s="64"/>
      <c r="I1223" s="12">
        <f t="shared" si="400"/>
        <v>0</v>
      </c>
      <c r="J1223" s="22">
        <v>0</v>
      </c>
      <c r="K1223" s="26">
        <v>0</v>
      </c>
    </row>
    <row r="1224" spans="1:11" ht="36" customHeight="1">
      <c r="A1224" s="68" t="s">
        <v>425</v>
      </c>
      <c r="B1224" s="18" t="s">
        <v>394</v>
      </c>
      <c r="C1224" s="18" t="s">
        <v>416</v>
      </c>
      <c r="D1224" s="79" t="s">
        <v>426</v>
      </c>
      <c r="E1224" s="18"/>
      <c r="F1224" s="18"/>
      <c r="G1224" s="16">
        <f t="shared" ref="G1224:K1224" si="409">G1225</f>
        <v>2380.1999999999998</v>
      </c>
      <c r="H1224" s="16">
        <f t="shared" si="409"/>
        <v>0</v>
      </c>
      <c r="I1224" s="12">
        <f t="shared" si="400"/>
        <v>2380.1999999999998</v>
      </c>
      <c r="J1224" s="16">
        <f t="shared" si="409"/>
        <v>2380.1999999999998</v>
      </c>
      <c r="K1224" s="16">
        <f t="shared" si="409"/>
        <v>2380.1999999999998</v>
      </c>
    </row>
    <row r="1225" spans="1:11" ht="24">
      <c r="A1225" s="68" t="s">
        <v>73</v>
      </c>
      <c r="B1225" s="18" t="s">
        <v>394</v>
      </c>
      <c r="C1225" s="18" t="s">
        <v>416</v>
      </c>
      <c r="D1225" s="79" t="s">
        <v>426</v>
      </c>
      <c r="E1225" s="18" t="s">
        <v>74</v>
      </c>
      <c r="F1225" s="18"/>
      <c r="G1225" s="16">
        <f t="shared" ref="G1225:K1225" si="410">G1226+G1228</f>
        <v>2380.1999999999998</v>
      </c>
      <c r="H1225" s="16">
        <f t="shared" si="410"/>
        <v>0</v>
      </c>
      <c r="I1225" s="12">
        <f t="shared" si="400"/>
        <v>2380.1999999999998</v>
      </c>
      <c r="J1225" s="16">
        <f t="shared" si="410"/>
        <v>2380.1999999999998</v>
      </c>
      <c r="K1225" s="16">
        <f t="shared" si="410"/>
        <v>2380.1999999999998</v>
      </c>
    </row>
    <row r="1226" spans="1:11" ht="27" customHeight="1">
      <c r="A1226" s="68" t="s">
        <v>413</v>
      </c>
      <c r="B1226" s="18" t="s">
        <v>394</v>
      </c>
      <c r="C1226" s="18" t="s">
        <v>416</v>
      </c>
      <c r="D1226" s="79" t="s">
        <v>426</v>
      </c>
      <c r="E1226" s="18" t="s">
        <v>404</v>
      </c>
      <c r="F1226" s="18"/>
      <c r="G1226" s="16">
        <f t="shared" ref="G1226:K1226" si="411">G1227</f>
        <v>700</v>
      </c>
      <c r="H1226" s="16">
        <f t="shared" si="411"/>
        <v>0</v>
      </c>
      <c r="I1226" s="12">
        <f t="shared" si="400"/>
        <v>700</v>
      </c>
      <c r="J1226" s="16">
        <f t="shared" si="411"/>
        <v>1680.2</v>
      </c>
      <c r="K1226" s="16">
        <f t="shared" si="411"/>
        <v>1680.2</v>
      </c>
    </row>
    <row r="1227" spans="1:11">
      <c r="A1227" s="68" t="s">
        <v>18</v>
      </c>
      <c r="B1227" s="18" t="s">
        <v>394</v>
      </c>
      <c r="C1227" s="18" t="s">
        <v>416</v>
      </c>
      <c r="D1227" s="79" t="s">
        <v>426</v>
      </c>
      <c r="E1227" s="18" t="s">
        <v>404</v>
      </c>
      <c r="F1227" s="18" t="s">
        <v>10</v>
      </c>
      <c r="G1227" s="64">
        <f>'[6]Поправки июль'!$H$1245</f>
        <v>700</v>
      </c>
      <c r="H1227" s="64"/>
      <c r="I1227" s="12">
        <f t="shared" si="400"/>
        <v>700</v>
      </c>
      <c r="J1227" s="22">
        <f>'[6]Поправки июль'!$K$1245</f>
        <v>1680.2</v>
      </c>
      <c r="K1227" s="21">
        <f>'[6]Поправки июль'!$L$1245</f>
        <v>1680.2</v>
      </c>
    </row>
    <row r="1228" spans="1:11" ht="24.75" customHeight="1">
      <c r="A1228" s="68" t="s">
        <v>75</v>
      </c>
      <c r="B1228" s="18" t="s">
        <v>394</v>
      </c>
      <c r="C1228" s="18" t="s">
        <v>416</v>
      </c>
      <c r="D1228" s="79" t="s">
        <v>426</v>
      </c>
      <c r="E1228" s="18" t="s">
        <v>76</v>
      </c>
      <c r="F1228" s="18"/>
      <c r="G1228" s="16">
        <f t="shared" ref="G1228:K1228" si="412">G1229</f>
        <v>1680.2</v>
      </c>
      <c r="H1228" s="16">
        <f t="shared" si="412"/>
        <v>0</v>
      </c>
      <c r="I1228" s="12">
        <f t="shared" si="400"/>
        <v>1680.2</v>
      </c>
      <c r="J1228" s="16">
        <f t="shared" si="412"/>
        <v>700</v>
      </c>
      <c r="K1228" s="16">
        <f t="shared" si="412"/>
        <v>700</v>
      </c>
    </row>
    <row r="1229" spans="1:11">
      <c r="A1229" s="68" t="s">
        <v>18</v>
      </c>
      <c r="B1229" s="18" t="s">
        <v>394</v>
      </c>
      <c r="C1229" s="18" t="s">
        <v>416</v>
      </c>
      <c r="D1229" s="79" t="s">
        <v>426</v>
      </c>
      <c r="E1229" s="18" t="s">
        <v>76</v>
      </c>
      <c r="F1229" s="18" t="s">
        <v>10</v>
      </c>
      <c r="G1229" s="64">
        <f>'[6]Поправки июль'!$H$1247</f>
        <v>1680.2</v>
      </c>
      <c r="H1229" s="64"/>
      <c r="I1229" s="12">
        <f t="shared" si="400"/>
        <v>1680.2</v>
      </c>
      <c r="J1229" s="22">
        <f>'[6]Поправки июль'!$K$1247</f>
        <v>700</v>
      </c>
      <c r="K1229" s="22">
        <f>'[6]Поправки июль'!$L$1247</f>
        <v>700</v>
      </c>
    </row>
    <row r="1230" spans="1:11" ht="91.5" hidden="1" customHeight="1">
      <c r="A1230" s="173" t="s">
        <v>427</v>
      </c>
      <c r="B1230" s="18" t="s">
        <v>394</v>
      </c>
      <c r="C1230" s="18" t="s">
        <v>416</v>
      </c>
      <c r="D1230" s="77" t="s">
        <v>428</v>
      </c>
      <c r="E1230" s="34"/>
      <c r="F1230" s="34"/>
      <c r="G1230" s="16">
        <f t="shared" ref="G1230:K1233" si="413">G1231</f>
        <v>0</v>
      </c>
      <c r="H1230" s="16">
        <f t="shared" si="413"/>
        <v>0</v>
      </c>
      <c r="I1230" s="12">
        <f t="shared" si="400"/>
        <v>0</v>
      </c>
      <c r="J1230" s="16">
        <f t="shared" si="413"/>
        <v>0</v>
      </c>
      <c r="K1230" s="16">
        <f t="shared" si="413"/>
        <v>0</v>
      </c>
    </row>
    <row r="1231" spans="1:11" ht="24" hidden="1">
      <c r="A1231" s="68" t="s">
        <v>73</v>
      </c>
      <c r="B1231" s="18" t="s">
        <v>394</v>
      </c>
      <c r="C1231" s="18" t="s">
        <v>416</v>
      </c>
      <c r="D1231" s="77" t="s">
        <v>428</v>
      </c>
      <c r="E1231" s="18" t="s">
        <v>74</v>
      </c>
      <c r="F1231" s="18"/>
      <c r="G1231" s="16">
        <f t="shared" si="413"/>
        <v>0</v>
      </c>
      <c r="H1231" s="16">
        <f t="shared" si="413"/>
        <v>0</v>
      </c>
      <c r="I1231" s="12">
        <f t="shared" si="400"/>
        <v>0</v>
      </c>
      <c r="J1231" s="16">
        <f t="shared" si="413"/>
        <v>0</v>
      </c>
      <c r="K1231" s="16">
        <f t="shared" si="413"/>
        <v>0</v>
      </c>
    </row>
    <row r="1232" spans="1:11" ht="24" hidden="1">
      <c r="A1232" s="68" t="s">
        <v>75</v>
      </c>
      <c r="B1232" s="18" t="s">
        <v>394</v>
      </c>
      <c r="C1232" s="18" t="s">
        <v>416</v>
      </c>
      <c r="D1232" s="77" t="s">
        <v>428</v>
      </c>
      <c r="E1232" s="18" t="s">
        <v>76</v>
      </c>
      <c r="F1232" s="18"/>
      <c r="G1232" s="16">
        <f t="shared" si="413"/>
        <v>0</v>
      </c>
      <c r="H1232" s="16">
        <f t="shared" si="413"/>
        <v>0</v>
      </c>
      <c r="I1232" s="12">
        <f t="shared" si="400"/>
        <v>0</v>
      </c>
      <c r="J1232" s="16">
        <f t="shared" si="413"/>
        <v>0</v>
      </c>
      <c r="K1232" s="16">
        <f t="shared" si="413"/>
        <v>0</v>
      </c>
    </row>
    <row r="1233" spans="1:11" ht="36" hidden="1">
      <c r="A1233" s="68" t="s">
        <v>429</v>
      </c>
      <c r="B1233" s="18" t="s">
        <v>394</v>
      </c>
      <c r="C1233" s="18" t="s">
        <v>416</v>
      </c>
      <c r="D1233" s="77" t="s">
        <v>428</v>
      </c>
      <c r="E1233" s="18" t="s">
        <v>76</v>
      </c>
      <c r="F1233" s="18"/>
      <c r="G1233" s="16">
        <f t="shared" si="413"/>
        <v>0</v>
      </c>
      <c r="H1233" s="16">
        <f t="shared" si="413"/>
        <v>0</v>
      </c>
      <c r="I1233" s="12">
        <f t="shared" si="400"/>
        <v>0</v>
      </c>
      <c r="J1233" s="16">
        <f t="shared" si="413"/>
        <v>0</v>
      </c>
      <c r="K1233" s="16">
        <f t="shared" si="413"/>
        <v>0</v>
      </c>
    </row>
    <row r="1234" spans="1:11" hidden="1">
      <c r="A1234" s="174" t="s">
        <v>18</v>
      </c>
      <c r="B1234" s="151" t="s">
        <v>394</v>
      </c>
      <c r="C1234" s="151" t="s">
        <v>416</v>
      </c>
      <c r="D1234" s="175" t="s">
        <v>428</v>
      </c>
      <c r="E1234" s="151" t="s">
        <v>76</v>
      </c>
      <c r="F1234" s="151" t="s">
        <v>10</v>
      </c>
      <c r="G1234" s="154">
        <v>0</v>
      </c>
      <c r="H1234" s="154"/>
      <c r="I1234" s="12">
        <f t="shared" si="400"/>
        <v>0</v>
      </c>
      <c r="J1234" s="155">
        <v>0</v>
      </c>
      <c r="K1234" s="154">
        <v>0</v>
      </c>
    </row>
    <row r="1235" spans="1:11" ht="60.75" customHeight="1">
      <c r="A1235" s="60" t="s">
        <v>430</v>
      </c>
      <c r="B1235" s="18" t="s">
        <v>394</v>
      </c>
      <c r="C1235" s="18" t="s">
        <v>416</v>
      </c>
      <c r="D1235" s="80" t="s">
        <v>431</v>
      </c>
      <c r="E1235" s="34"/>
      <c r="F1235" s="34"/>
      <c r="G1235" s="16">
        <f>G1236</f>
        <v>559.4</v>
      </c>
      <c r="H1235" s="16">
        <f>H1236</f>
        <v>0</v>
      </c>
      <c r="I1235" s="12">
        <f t="shared" si="400"/>
        <v>559.4</v>
      </c>
      <c r="J1235" s="16">
        <f t="shared" ref="G1235:K1237" si="414">J1236</f>
        <v>559.4</v>
      </c>
      <c r="K1235" s="16">
        <f t="shared" si="414"/>
        <v>559.4</v>
      </c>
    </row>
    <row r="1236" spans="1:11" ht="24">
      <c r="A1236" s="68" t="s">
        <v>73</v>
      </c>
      <c r="B1236" s="18" t="s">
        <v>394</v>
      </c>
      <c r="C1236" s="18" t="s">
        <v>416</v>
      </c>
      <c r="D1236" s="80" t="s">
        <v>431</v>
      </c>
      <c r="E1236" s="18" t="s">
        <v>74</v>
      </c>
      <c r="F1236" s="18"/>
      <c r="G1236" s="16">
        <f t="shared" si="414"/>
        <v>559.4</v>
      </c>
      <c r="H1236" s="16">
        <f t="shared" si="414"/>
        <v>0</v>
      </c>
      <c r="I1236" s="12">
        <f t="shared" si="400"/>
        <v>559.4</v>
      </c>
      <c r="J1236" s="16">
        <f t="shared" si="414"/>
        <v>559.4</v>
      </c>
      <c r="K1236" s="16">
        <f t="shared" si="414"/>
        <v>559.4</v>
      </c>
    </row>
    <row r="1237" spans="1:11" ht="22.5" customHeight="1">
      <c r="A1237" s="68" t="s">
        <v>75</v>
      </c>
      <c r="B1237" s="18" t="s">
        <v>394</v>
      </c>
      <c r="C1237" s="18" t="s">
        <v>416</v>
      </c>
      <c r="D1237" s="80" t="s">
        <v>431</v>
      </c>
      <c r="E1237" s="18" t="s">
        <v>76</v>
      </c>
      <c r="F1237" s="18"/>
      <c r="G1237" s="16">
        <f t="shared" si="414"/>
        <v>559.4</v>
      </c>
      <c r="H1237" s="16">
        <f t="shared" si="414"/>
        <v>0</v>
      </c>
      <c r="I1237" s="12">
        <f t="shared" si="400"/>
        <v>559.4</v>
      </c>
      <c r="J1237" s="16">
        <f t="shared" si="414"/>
        <v>559.4</v>
      </c>
      <c r="K1237" s="16">
        <f t="shared" si="414"/>
        <v>559.4</v>
      </c>
    </row>
    <row r="1238" spans="1:11">
      <c r="A1238" s="68" t="s">
        <v>18</v>
      </c>
      <c r="B1238" s="18" t="s">
        <v>394</v>
      </c>
      <c r="C1238" s="18" t="s">
        <v>416</v>
      </c>
      <c r="D1238" s="80" t="s">
        <v>431</v>
      </c>
      <c r="E1238" s="18" t="s">
        <v>76</v>
      </c>
      <c r="F1238" s="18" t="s">
        <v>10</v>
      </c>
      <c r="G1238" s="64">
        <f>'[3]Бюджет 2025 г 2 чтение'!$H$1234</f>
        <v>559.4</v>
      </c>
      <c r="H1238" s="64"/>
      <c r="I1238" s="12">
        <f t="shared" si="400"/>
        <v>559.4</v>
      </c>
      <c r="J1238" s="21">
        <f>'[3]Бюджет 2025 г 2 чтение'!$I$1234</f>
        <v>559.4</v>
      </c>
      <c r="K1238" s="21">
        <f>'[3]Бюджет 2025 г 2 чтение'!$J$1234</f>
        <v>559.4</v>
      </c>
    </row>
    <row r="1239" spans="1:11" ht="63.75" hidden="1">
      <c r="A1239" s="160" t="s">
        <v>432</v>
      </c>
      <c r="B1239" s="18" t="s">
        <v>394</v>
      </c>
      <c r="C1239" s="18" t="s">
        <v>416</v>
      </c>
      <c r="D1239" s="80" t="s">
        <v>433</v>
      </c>
      <c r="E1239" s="18"/>
      <c r="F1239" s="18"/>
      <c r="G1239" s="16">
        <f t="shared" ref="G1239:J1242" si="415">G1240</f>
        <v>0</v>
      </c>
      <c r="H1239" s="16">
        <f t="shared" si="415"/>
        <v>0</v>
      </c>
      <c r="I1239" s="12">
        <f t="shared" si="400"/>
        <v>0</v>
      </c>
      <c r="J1239" s="16">
        <f t="shared" si="415"/>
        <v>0</v>
      </c>
      <c r="K1239" s="26"/>
    </row>
    <row r="1240" spans="1:11" ht="38.25" hidden="1" customHeight="1">
      <c r="A1240" s="74" t="s">
        <v>434</v>
      </c>
      <c r="B1240" s="18" t="s">
        <v>394</v>
      </c>
      <c r="C1240" s="18" t="s">
        <v>416</v>
      </c>
      <c r="D1240" s="80" t="s">
        <v>433</v>
      </c>
      <c r="E1240" s="18" t="s">
        <v>209</v>
      </c>
      <c r="F1240" s="18"/>
      <c r="G1240" s="16">
        <f t="shared" si="415"/>
        <v>0</v>
      </c>
      <c r="H1240" s="16">
        <f t="shared" si="415"/>
        <v>0</v>
      </c>
      <c r="I1240" s="12">
        <f t="shared" si="400"/>
        <v>0</v>
      </c>
      <c r="J1240" s="16">
        <f t="shared" si="415"/>
        <v>0</v>
      </c>
      <c r="K1240" s="26"/>
    </row>
    <row r="1241" spans="1:11" hidden="1">
      <c r="A1241" s="74" t="s">
        <v>210</v>
      </c>
      <c r="B1241" s="18" t="s">
        <v>394</v>
      </c>
      <c r="C1241" s="18" t="s">
        <v>416</v>
      </c>
      <c r="D1241" s="80" t="s">
        <v>433</v>
      </c>
      <c r="E1241" s="18" t="s">
        <v>435</v>
      </c>
      <c r="F1241" s="18"/>
      <c r="G1241" s="16">
        <f t="shared" si="415"/>
        <v>0</v>
      </c>
      <c r="H1241" s="16">
        <f t="shared" si="415"/>
        <v>0</v>
      </c>
      <c r="I1241" s="12">
        <f t="shared" si="400"/>
        <v>0</v>
      </c>
      <c r="J1241" s="16">
        <f t="shared" si="415"/>
        <v>0</v>
      </c>
      <c r="K1241" s="26"/>
    </row>
    <row r="1242" spans="1:11" ht="51" hidden="1">
      <c r="A1242" s="45" t="s">
        <v>436</v>
      </c>
      <c r="B1242" s="18" t="s">
        <v>394</v>
      </c>
      <c r="C1242" s="18" t="s">
        <v>416</v>
      </c>
      <c r="D1242" s="80" t="s">
        <v>433</v>
      </c>
      <c r="E1242" s="18" t="s">
        <v>437</v>
      </c>
      <c r="F1242" s="18"/>
      <c r="G1242" s="16">
        <f t="shared" si="415"/>
        <v>0</v>
      </c>
      <c r="H1242" s="16">
        <f t="shared" si="415"/>
        <v>0</v>
      </c>
      <c r="I1242" s="12">
        <f t="shared" si="400"/>
        <v>0</v>
      </c>
      <c r="J1242" s="16">
        <f t="shared" si="415"/>
        <v>0</v>
      </c>
      <c r="K1242" s="26"/>
    </row>
    <row r="1243" spans="1:11" hidden="1">
      <c r="A1243" s="81" t="s">
        <v>19</v>
      </c>
      <c r="B1243" s="18" t="s">
        <v>394</v>
      </c>
      <c r="C1243" s="18" t="s">
        <v>416</v>
      </c>
      <c r="D1243" s="80" t="s">
        <v>433</v>
      </c>
      <c r="E1243" s="18" t="s">
        <v>437</v>
      </c>
      <c r="F1243" s="18" t="s">
        <v>11</v>
      </c>
      <c r="G1243" s="26"/>
      <c r="H1243" s="26"/>
      <c r="I1243" s="12">
        <f t="shared" si="400"/>
        <v>0</v>
      </c>
      <c r="J1243" s="20"/>
      <c r="K1243" s="26"/>
    </row>
    <row r="1244" spans="1:11" ht="50.25" customHeight="1">
      <c r="A1244" s="159" t="s">
        <v>438</v>
      </c>
      <c r="B1244" s="18" t="s">
        <v>394</v>
      </c>
      <c r="C1244" s="18" t="s">
        <v>416</v>
      </c>
      <c r="D1244" s="80" t="s">
        <v>439</v>
      </c>
      <c r="E1244" s="18"/>
      <c r="F1244" s="18"/>
      <c r="G1244" s="16">
        <f t="shared" ref="G1244:K1246" si="416">G1245</f>
        <v>5102</v>
      </c>
      <c r="H1244" s="16">
        <f t="shared" si="416"/>
        <v>0</v>
      </c>
      <c r="I1244" s="12">
        <f t="shared" si="400"/>
        <v>5102</v>
      </c>
      <c r="J1244" s="16">
        <f t="shared" si="416"/>
        <v>6225.7</v>
      </c>
      <c r="K1244" s="16">
        <f t="shared" si="416"/>
        <v>5965.1</v>
      </c>
    </row>
    <row r="1245" spans="1:11" ht="36.75" customHeight="1">
      <c r="A1245" s="68" t="s">
        <v>434</v>
      </c>
      <c r="B1245" s="18" t="s">
        <v>394</v>
      </c>
      <c r="C1245" s="18" t="s">
        <v>416</v>
      </c>
      <c r="D1245" s="80" t="s">
        <v>439</v>
      </c>
      <c r="E1245" s="18" t="s">
        <v>209</v>
      </c>
      <c r="F1245" s="18"/>
      <c r="G1245" s="16">
        <f t="shared" si="416"/>
        <v>5102</v>
      </c>
      <c r="H1245" s="16">
        <f t="shared" si="416"/>
        <v>0</v>
      </c>
      <c r="I1245" s="12">
        <f t="shared" si="400"/>
        <v>5102</v>
      </c>
      <c r="J1245" s="16">
        <f t="shared" si="416"/>
        <v>6225.7</v>
      </c>
      <c r="K1245" s="16">
        <f t="shared" si="416"/>
        <v>5965.1</v>
      </c>
    </row>
    <row r="1246" spans="1:11">
      <c r="A1246" s="68" t="s">
        <v>210</v>
      </c>
      <c r="B1246" s="18" t="s">
        <v>394</v>
      </c>
      <c r="C1246" s="18" t="s">
        <v>416</v>
      </c>
      <c r="D1246" s="80" t="s">
        <v>439</v>
      </c>
      <c r="E1246" s="18" t="s">
        <v>435</v>
      </c>
      <c r="F1246" s="18"/>
      <c r="G1246" s="16">
        <f t="shared" si="416"/>
        <v>5102</v>
      </c>
      <c r="H1246" s="16">
        <f t="shared" si="416"/>
        <v>0</v>
      </c>
      <c r="I1246" s="12">
        <f t="shared" si="400"/>
        <v>5102</v>
      </c>
      <c r="J1246" s="16">
        <f t="shared" si="416"/>
        <v>6225.7</v>
      </c>
      <c r="K1246" s="16">
        <f t="shared" si="416"/>
        <v>5965.1</v>
      </c>
    </row>
    <row r="1247" spans="1:11">
      <c r="A1247" s="82" t="s">
        <v>18</v>
      </c>
      <c r="B1247" s="18" t="s">
        <v>394</v>
      </c>
      <c r="C1247" s="18" t="s">
        <v>416</v>
      </c>
      <c r="D1247" s="80" t="s">
        <v>439</v>
      </c>
      <c r="E1247" s="18" t="s">
        <v>435</v>
      </c>
      <c r="F1247" s="18" t="s">
        <v>10</v>
      </c>
      <c r="G1247" s="149">
        <v>5102</v>
      </c>
      <c r="H1247" s="149">
        <v>0</v>
      </c>
      <c r="I1247" s="12">
        <f t="shared" si="400"/>
        <v>5102</v>
      </c>
      <c r="J1247" s="22">
        <f>'[3]Бюджет 2025 г 2 чтение'!$I$529</f>
        <v>6225.7</v>
      </c>
      <c r="K1247" s="22">
        <f>'[3]Бюджет 2025 г 2 чтение'!$J$529</f>
        <v>5965.1</v>
      </c>
    </row>
    <row r="1248" spans="1:11">
      <c r="A1248" s="82" t="s">
        <v>19</v>
      </c>
      <c r="B1248" s="18" t="s">
        <v>394</v>
      </c>
      <c r="C1248" s="18" t="s">
        <v>416</v>
      </c>
      <c r="D1248" s="80" t="s">
        <v>439</v>
      </c>
      <c r="E1248" s="18" t="s">
        <v>435</v>
      </c>
      <c r="F1248" s="18" t="s">
        <v>11</v>
      </c>
      <c r="G1248" s="19"/>
      <c r="H1248" s="19"/>
      <c r="I1248" s="12">
        <f t="shared" si="400"/>
        <v>0</v>
      </c>
      <c r="J1248" s="20"/>
      <c r="K1248" s="26"/>
    </row>
    <row r="1249" spans="1:11" ht="79.5" customHeight="1">
      <c r="A1249" s="176" t="s">
        <v>427</v>
      </c>
      <c r="B1249" s="18" t="s">
        <v>394</v>
      </c>
      <c r="C1249" s="18" t="s">
        <v>416</v>
      </c>
      <c r="D1249" s="77" t="s">
        <v>428</v>
      </c>
      <c r="E1249" s="18"/>
      <c r="F1249" s="18"/>
      <c r="G1249" s="19">
        <f t="shared" ref="G1249:K1252" si="417">G1250</f>
        <v>0</v>
      </c>
      <c r="H1249" s="19">
        <f t="shared" si="417"/>
        <v>0</v>
      </c>
      <c r="I1249" s="12">
        <f t="shared" si="400"/>
        <v>0</v>
      </c>
      <c r="J1249" s="19">
        <f t="shared" si="417"/>
        <v>0</v>
      </c>
      <c r="K1249" s="19">
        <f t="shared" si="417"/>
        <v>0</v>
      </c>
    </row>
    <row r="1250" spans="1:11" ht="37.5" customHeight="1">
      <c r="A1250" s="74" t="s">
        <v>75</v>
      </c>
      <c r="B1250" s="18" t="s">
        <v>394</v>
      </c>
      <c r="C1250" s="18" t="s">
        <v>416</v>
      </c>
      <c r="D1250" s="77" t="s">
        <v>428</v>
      </c>
      <c r="E1250" s="18" t="s">
        <v>74</v>
      </c>
      <c r="F1250" s="18"/>
      <c r="G1250" s="19">
        <f t="shared" si="417"/>
        <v>0</v>
      </c>
      <c r="H1250" s="19">
        <f t="shared" si="417"/>
        <v>0</v>
      </c>
      <c r="I1250" s="12">
        <f t="shared" si="400"/>
        <v>0</v>
      </c>
      <c r="J1250" s="19">
        <f t="shared" si="417"/>
        <v>0</v>
      </c>
      <c r="K1250" s="19">
        <f t="shared" si="417"/>
        <v>0</v>
      </c>
    </row>
    <row r="1251" spans="1:11">
      <c r="A1251" s="74" t="s">
        <v>210</v>
      </c>
      <c r="B1251" s="18" t="s">
        <v>394</v>
      </c>
      <c r="C1251" s="18" t="s">
        <v>416</v>
      </c>
      <c r="D1251" s="77" t="s">
        <v>428</v>
      </c>
      <c r="E1251" s="18" t="s">
        <v>435</v>
      </c>
      <c r="F1251" s="18"/>
      <c r="G1251" s="19">
        <f>G1252</f>
        <v>0</v>
      </c>
      <c r="H1251" s="19">
        <f>H1252</f>
        <v>0</v>
      </c>
      <c r="I1251" s="12">
        <f t="shared" si="400"/>
        <v>0</v>
      </c>
      <c r="J1251" s="19">
        <f t="shared" si="417"/>
        <v>0</v>
      </c>
      <c r="K1251" s="19">
        <f t="shared" si="417"/>
        <v>0</v>
      </c>
    </row>
    <row r="1252" spans="1:11" ht="53.25" customHeight="1">
      <c r="A1252" s="68" t="s">
        <v>429</v>
      </c>
      <c r="B1252" s="18" t="s">
        <v>394</v>
      </c>
      <c r="C1252" s="18" t="s">
        <v>416</v>
      </c>
      <c r="D1252" s="77" t="s">
        <v>428</v>
      </c>
      <c r="E1252" s="18" t="s">
        <v>74</v>
      </c>
      <c r="F1252" s="18"/>
      <c r="G1252" s="19">
        <f>G1253</f>
        <v>0</v>
      </c>
      <c r="H1252" s="19">
        <f>H1253</f>
        <v>0</v>
      </c>
      <c r="I1252" s="12">
        <f t="shared" si="400"/>
        <v>0</v>
      </c>
      <c r="J1252" s="19">
        <f t="shared" si="417"/>
        <v>0</v>
      </c>
      <c r="K1252" s="19">
        <f t="shared" si="417"/>
        <v>0</v>
      </c>
    </row>
    <row r="1253" spans="1:11">
      <c r="A1253" s="157" t="s">
        <v>18</v>
      </c>
      <c r="B1253" s="18" t="s">
        <v>394</v>
      </c>
      <c r="C1253" s="18" t="s">
        <v>416</v>
      </c>
      <c r="D1253" s="79" t="s">
        <v>440</v>
      </c>
      <c r="E1253" s="18" t="s">
        <v>76</v>
      </c>
      <c r="F1253" s="18" t="s">
        <v>10</v>
      </c>
      <c r="G1253" s="149">
        <v>0</v>
      </c>
      <c r="H1253" s="149"/>
      <c r="I1253" s="12">
        <f t="shared" si="400"/>
        <v>0</v>
      </c>
      <c r="J1253" s="20">
        <v>0</v>
      </c>
      <c r="K1253" s="26">
        <v>0</v>
      </c>
    </row>
    <row r="1254" spans="1:11" ht="24">
      <c r="A1254" s="83" t="s">
        <v>441</v>
      </c>
      <c r="B1254" s="14" t="s">
        <v>394</v>
      </c>
      <c r="C1254" s="14" t="s">
        <v>442</v>
      </c>
      <c r="D1254" s="84" t="s">
        <v>26</v>
      </c>
      <c r="E1254" s="14"/>
      <c r="F1254" s="14"/>
      <c r="G1254" s="15">
        <f>G1263+G1255+G1259</f>
        <v>1864.5</v>
      </c>
      <c r="H1254" s="15">
        <f>H1263+H1255+H1259</f>
        <v>45.5</v>
      </c>
      <c r="I1254" s="12">
        <f t="shared" si="400"/>
        <v>1910</v>
      </c>
      <c r="J1254" s="15">
        <f>J1263+J1255+J1259</f>
        <v>1184.5</v>
      </c>
      <c r="K1254" s="15">
        <f>K1263+K1255+K1259</f>
        <v>1184.5</v>
      </c>
    </row>
    <row r="1255" spans="1:11" ht="38.25">
      <c r="A1255" s="23" t="s">
        <v>33</v>
      </c>
      <c r="B1255" s="14" t="s">
        <v>394</v>
      </c>
      <c r="C1255" s="14" t="s">
        <v>442</v>
      </c>
      <c r="D1255" s="24" t="s">
        <v>34</v>
      </c>
      <c r="E1255" s="24"/>
      <c r="F1255" s="24"/>
      <c r="G1255" s="15">
        <f t="shared" ref="G1255:J1257" si="418">G1256</f>
        <v>0</v>
      </c>
      <c r="H1255" s="15">
        <f t="shared" si="418"/>
        <v>45.5</v>
      </c>
      <c r="I1255" s="12">
        <f t="shared" si="400"/>
        <v>45.5</v>
      </c>
      <c r="J1255" s="15">
        <f t="shared" si="418"/>
        <v>0</v>
      </c>
      <c r="K1255" s="26"/>
    </row>
    <row r="1256" spans="1:11" ht="76.5">
      <c r="A1256" s="23" t="s">
        <v>29</v>
      </c>
      <c r="B1256" s="14" t="s">
        <v>394</v>
      </c>
      <c r="C1256" s="14" t="s">
        <v>442</v>
      </c>
      <c r="D1256" s="24" t="s">
        <v>34</v>
      </c>
      <c r="E1256" s="24" t="s">
        <v>30</v>
      </c>
      <c r="F1256" s="24"/>
      <c r="G1256" s="15">
        <f t="shared" si="418"/>
        <v>0</v>
      </c>
      <c r="H1256" s="15">
        <f t="shared" si="418"/>
        <v>45.5</v>
      </c>
      <c r="I1256" s="12">
        <f t="shared" si="400"/>
        <v>45.5</v>
      </c>
      <c r="J1256" s="15">
        <f t="shared" si="418"/>
        <v>0</v>
      </c>
      <c r="K1256" s="26"/>
    </row>
    <row r="1257" spans="1:11" ht="30" customHeight="1">
      <c r="A1257" s="23" t="s">
        <v>31</v>
      </c>
      <c r="B1257" s="14" t="s">
        <v>394</v>
      </c>
      <c r="C1257" s="14" t="s">
        <v>442</v>
      </c>
      <c r="D1257" s="24" t="s">
        <v>34</v>
      </c>
      <c r="E1257" s="24" t="s">
        <v>32</v>
      </c>
      <c r="F1257" s="24"/>
      <c r="G1257" s="15">
        <f t="shared" si="418"/>
        <v>0</v>
      </c>
      <c r="H1257" s="15">
        <f t="shared" si="418"/>
        <v>45.5</v>
      </c>
      <c r="I1257" s="12">
        <f t="shared" si="400"/>
        <v>45.5</v>
      </c>
      <c r="J1257" s="15">
        <f t="shared" si="418"/>
        <v>0</v>
      </c>
      <c r="K1257" s="26"/>
    </row>
    <row r="1258" spans="1:11">
      <c r="A1258" s="23" t="s">
        <v>19</v>
      </c>
      <c r="B1258" s="14" t="s">
        <v>394</v>
      </c>
      <c r="C1258" s="14" t="s">
        <v>442</v>
      </c>
      <c r="D1258" s="24" t="s">
        <v>34</v>
      </c>
      <c r="E1258" s="24" t="s">
        <v>32</v>
      </c>
      <c r="F1258" s="24" t="s">
        <v>11</v>
      </c>
      <c r="G1258" s="15"/>
      <c r="H1258" s="15">
        <f>'[8]Поправки сентябрь'!$I$1269</f>
        <v>45.5</v>
      </c>
      <c r="I1258" s="12">
        <f t="shared" si="400"/>
        <v>45.5</v>
      </c>
      <c r="J1258" s="15"/>
      <c r="K1258" s="26"/>
    </row>
    <row r="1259" spans="1:11" s="222" customFormat="1" ht="216.75">
      <c r="A1259" s="227" t="s">
        <v>691</v>
      </c>
      <c r="B1259" s="134" t="s">
        <v>394</v>
      </c>
      <c r="C1259" s="134" t="s">
        <v>442</v>
      </c>
      <c r="D1259" s="134" t="s">
        <v>557</v>
      </c>
      <c r="E1259" s="134"/>
      <c r="F1259" s="134"/>
      <c r="G1259" s="228">
        <f>G1260</f>
        <v>680</v>
      </c>
      <c r="H1259" s="228">
        <f t="shared" ref="H1259:K1261" si="419">H1260</f>
        <v>0</v>
      </c>
      <c r="I1259" s="219">
        <f t="shared" si="400"/>
        <v>680</v>
      </c>
      <c r="J1259" s="228">
        <f t="shared" si="419"/>
        <v>0</v>
      </c>
      <c r="K1259" s="228">
        <f t="shared" si="419"/>
        <v>0</v>
      </c>
    </row>
    <row r="1260" spans="1:11" s="222" customFormat="1" ht="38.25">
      <c r="A1260" s="229" t="s">
        <v>382</v>
      </c>
      <c r="B1260" s="134" t="s">
        <v>394</v>
      </c>
      <c r="C1260" s="134" t="s">
        <v>442</v>
      </c>
      <c r="D1260" s="134" t="s">
        <v>557</v>
      </c>
      <c r="E1260" s="134" t="s">
        <v>254</v>
      </c>
      <c r="F1260" s="134"/>
      <c r="G1260" s="228">
        <f>G1261</f>
        <v>680</v>
      </c>
      <c r="H1260" s="228">
        <f t="shared" si="419"/>
        <v>0</v>
      </c>
      <c r="I1260" s="219">
        <f t="shared" si="400"/>
        <v>680</v>
      </c>
      <c r="J1260" s="228">
        <f t="shared" si="419"/>
        <v>0</v>
      </c>
      <c r="K1260" s="228">
        <f t="shared" si="419"/>
        <v>0</v>
      </c>
    </row>
    <row r="1261" spans="1:11" s="222" customFormat="1">
      <c r="A1261" s="229" t="s">
        <v>255</v>
      </c>
      <c r="B1261" s="134" t="s">
        <v>394</v>
      </c>
      <c r="C1261" s="134" t="s">
        <v>442</v>
      </c>
      <c r="D1261" s="134" t="s">
        <v>557</v>
      </c>
      <c r="E1261" s="134" t="s">
        <v>256</v>
      </c>
      <c r="F1261" s="134"/>
      <c r="G1261" s="228">
        <f>G1262</f>
        <v>680</v>
      </c>
      <c r="H1261" s="228">
        <f t="shared" si="419"/>
        <v>0</v>
      </c>
      <c r="I1261" s="219">
        <f t="shared" si="400"/>
        <v>680</v>
      </c>
      <c r="J1261" s="228">
        <f t="shared" si="419"/>
        <v>0</v>
      </c>
      <c r="K1261" s="228">
        <f t="shared" si="419"/>
        <v>0</v>
      </c>
    </row>
    <row r="1262" spans="1:11" s="222" customFormat="1">
      <c r="A1262" s="140" t="s">
        <v>18</v>
      </c>
      <c r="B1262" s="134" t="s">
        <v>394</v>
      </c>
      <c r="C1262" s="134" t="s">
        <v>442</v>
      </c>
      <c r="D1262" s="134" t="s">
        <v>557</v>
      </c>
      <c r="E1262" s="134" t="s">
        <v>256</v>
      </c>
      <c r="F1262" s="134" t="s">
        <v>10</v>
      </c>
      <c r="G1262" s="228">
        <v>680</v>
      </c>
      <c r="H1262" s="228">
        <v>0</v>
      </c>
      <c r="I1262" s="219">
        <f t="shared" si="400"/>
        <v>680</v>
      </c>
      <c r="J1262" s="228"/>
      <c r="K1262" s="221"/>
    </row>
    <row r="1263" spans="1:11" ht="36">
      <c r="A1263" s="68" t="s">
        <v>443</v>
      </c>
      <c r="B1263" s="18" t="s">
        <v>394</v>
      </c>
      <c r="C1263" s="18" t="s">
        <v>442</v>
      </c>
      <c r="D1263" s="80" t="s">
        <v>444</v>
      </c>
      <c r="E1263" s="18"/>
      <c r="F1263" s="18"/>
      <c r="G1263" s="16">
        <f t="shared" ref="G1263:K1263" si="420">G1264+G1267</f>
        <v>1184.5</v>
      </c>
      <c r="H1263" s="16">
        <f t="shared" si="420"/>
        <v>0</v>
      </c>
      <c r="I1263" s="12">
        <f t="shared" si="400"/>
        <v>1184.5</v>
      </c>
      <c r="J1263" s="16">
        <f t="shared" si="420"/>
        <v>1184.5</v>
      </c>
      <c r="K1263" s="16">
        <f t="shared" si="420"/>
        <v>1184.5</v>
      </c>
    </row>
    <row r="1264" spans="1:11" ht="74.25" customHeight="1">
      <c r="A1264" s="17" t="s">
        <v>29</v>
      </c>
      <c r="B1264" s="18" t="s">
        <v>394</v>
      </c>
      <c r="C1264" s="18" t="s">
        <v>442</v>
      </c>
      <c r="D1264" s="80" t="s">
        <v>444</v>
      </c>
      <c r="E1264" s="18" t="s">
        <v>30</v>
      </c>
      <c r="F1264" s="18"/>
      <c r="G1264" s="16">
        <f t="shared" ref="G1264:K1265" si="421">G1265</f>
        <v>1091</v>
      </c>
      <c r="H1264" s="16">
        <f t="shared" si="421"/>
        <v>0</v>
      </c>
      <c r="I1264" s="12">
        <f t="shared" si="400"/>
        <v>1091</v>
      </c>
      <c r="J1264" s="16">
        <f t="shared" si="421"/>
        <v>1091</v>
      </c>
      <c r="K1264" s="16">
        <f t="shared" si="421"/>
        <v>1091</v>
      </c>
    </row>
    <row r="1265" spans="1:11" ht="26.25" customHeight="1">
      <c r="A1265" s="17" t="s">
        <v>31</v>
      </c>
      <c r="B1265" s="18" t="s">
        <v>394</v>
      </c>
      <c r="C1265" s="18" t="s">
        <v>442</v>
      </c>
      <c r="D1265" s="80" t="s">
        <v>444</v>
      </c>
      <c r="E1265" s="18" t="s">
        <v>32</v>
      </c>
      <c r="F1265" s="18"/>
      <c r="G1265" s="16">
        <f t="shared" si="421"/>
        <v>1091</v>
      </c>
      <c r="H1265" s="16">
        <f t="shared" si="421"/>
        <v>0</v>
      </c>
      <c r="I1265" s="12">
        <f t="shared" ref="I1265:I1328" si="422">G1265+H1265</f>
        <v>1091</v>
      </c>
      <c r="J1265" s="16">
        <f t="shared" si="421"/>
        <v>1091</v>
      </c>
      <c r="K1265" s="16">
        <f t="shared" si="421"/>
        <v>1091</v>
      </c>
    </row>
    <row r="1266" spans="1:11">
      <c r="A1266" s="17" t="s">
        <v>110</v>
      </c>
      <c r="B1266" s="18" t="s">
        <v>394</v>
      </c>
      <c r="C1266" s="18" t="s">
        <v>442</v>
      </c>
      <c r="D1266" s="80" t="s">
        <v>444</v>
      </c>
      <c r="E1266" s="18" t="s">
        <v>32</v>
      </c>
      <c r="F1266" s="18" t="s">
        <v>10</v>
      </c>
      <c r="G1266" s="64">
        <f>'[3]Бюджет 2025 г 2 чтение'!$H$1252</f>
        <v>1091</v>
      </c>
      <c r="H1266" s="64"/>
      <c r="I1266" s="12">
        <f t="shared" si="422"/>
        <v>1091</v>
      </c>
      <c r="J1266" s="21">
        <f>'[3]Бюджет 2025 г 2 чтение'!$I$1252</f>
        <v>1091</v>
      </c>
      <c r="K1266" s="21">
        <f>'[3]Бюджет 2025 г 2 чтение'!$J$1252</f>
        <v>1091</v>
      </c>
    </row>
    <row r="1267" spans="1:11" ht="26.25" customHeight="1">
      <c r="A1267" s="17" t="s">
        <v>44</v>
      </c>
      <c r="B1267" s="18" t="s">
        <v>394</v>
      </c>
      <c r="C1267" s="18" t="s">
        <v>442</v>
      </c>
      <c r="D1267" s="80" t="s">
        <v>444</v>
      </c>
      <c r="E1267" s="18" t="s">
        <v>45</v>
      </c>
      <c r="F1267" s="18"/>
      <c r="G1267" s="16">
        <f t="shared" ref="G1267:K1268" si="423">G1268</f>
        <v>93.5</v>
      </c>
      <c r="H1267" s="16">
        <f t="shared" si="423"/>
        <v>0</v>
      </c>
      <c r="I1267" s="12">
        <f t="shared" si="422"/>
        <v>93.5</v>
      </c>
      <c r="J1267" s="16">
        <f t="shared" si="423"/>
        <v>93.5</v>
      </c>
      <c r="K1267" s="16">
        <f t="shared" si="423"/>
        <v>93.5</v>
      </c>
    </row>
    <row r="1268" spans="1:11" ht="39" customHeight="1">
      <c r="A1268" s="17" t="s">
        <v>46</v>
      </c>
      <c r="B1268" s="18" t="s">
        <v>394</v>
      </c>
      <c r="C1268" s="18" t="s">
        <v>442</v>
      </c>
      <c r="D1268" s="80" t="s">
        <v>444</v>
      </c>
      <c r="E1268" s="18" t="s">
        <v>53</v>
      </c>
      <c r="F1268" s="18"/>
      <c r="G1268" s="16">
        <f t="shared" si="423"/>
        <v>93.5</v>
      </c>
      <c r="H1268" s="16">
        <f t="shared" si="423"/>
        <v>0</v>
      </c>
      <c r="I1268" s="12">
        <f t="shared" si="422"/>
        <v>93.5</v>
      </c>
      <c r="J1268" s="16">
        <f t="shared" si="423"/>
        <v>93.5</v>
      </c>
      <c r="K1268" s="16">
        <f t="shared" si="423"/>
        <v>93.5</v>
      </c>
    </row>
    <row r="1269" spans="1:11">
      <c r="A1269" s="17" t="s">
        <v>110</v>
      </c>
      <c r="B1269" s="18" t="s">
        <v>394</v>
      </c>
      <c r="C1269" s="18" t="s">
        <v>442</v>
      </c>
      <c r="D1269" s="80" t="s">
        <v>444</v>
      </c>
      <c r="E1269" s="18" t="s">
        <v>53</v>
      </c>
      <c r="F1269" s="18" t="s">
        <v>10</v>
      </c>
      <c r="G1269" s="64">
        <f>'[3]Бюджет 2025 г 2 чтение'!$H$1255</f>
        <v>93.5</v>
      </c>
      <c r="H1269" s="64"/>
      <c r="I1269" s="12">
        <f t="shared" si="422"/>
        <v>93.5</v>
      </c>
      <c r="J1269" s="22">
        <f>'[3]Бюджет 2025 г 2 чтение'!$I$1255</f>
        <v>93.5</v>
      </c>
      <c r="K1269" s="22">
        <f>'[3]Бюджет 2025 г 2 чтение'!$J$1255</f>
        <v>93.5</v>
      </c>
    </row>
    <row r="1270" spans="1:11" ht="242.25">
      <c r="A1270" s="124" t="s">
        <v>645</v>
      </c>
      <c r="B1270" s="107" t="s">
        <v>394</v>
      </c>
      <c r="C1270" s="107" t="s">
        <v>442</v>
      </c>
      <c r="D1270" s="79" t="s">
        <v>545</v>
      </c>
      <c r="E1270" s="107"/>
      <c r="F1270" s="107"/>
      <c r="G1270" s="19">
        <f t="shared" ref="G1270:H1272" si="424">G1271</f>
        <v>0</v>
      </c>
      <c r="H1270" s="19">
        <f t="shared" si="424"/>
        <v>0</v>
      </c>
      <c r="I1270" s="12">
        <f t="shared" si="422"/>
        <v>0</v>
      </c>
      <c r="J1270" s="20"/>
      <c r="K1270" s="19"/>
    </row>
    <row r="1271" spans="1:11" ht="25.5">
      <c r="A1271" s="106" t="s">
        <v>44</v>
      </c>
      <c r="B1271" s="107" t="s">
        <v>394</v>
      </c>
      <c r="C1271" s="107" t="s">
        <v>442</v>
      </c>
      <c r="D1271" s="79" t="s">
        <v>545</v>
      </c>
      <c r="E1271" s="107" t="s">
        <v>45</v>
      </c>
      <c r="F1271" s="107"/>
      <c r="G1271" s="19">
        <f t="shared" si="424"/>
        <v>0</v>
      </c>
      <c r="H1271" s="19">
        <f t="shared" si="424"/>
        <v>0</v>
      </c>
      <c r="I1271" s="12">
        <f t="shared" si="422"/>
        <v>0</v>
      </c>
      <c r="J1271" s="20"/>
      <c r="K1271" s="19"/>
    </row>
    <row r="1272" spans="1:11" ht="38.25">
      <c r="A1272" s="106" t="s">
        <v>46</v>
      </c>
      <c r="B1272" s="107" t="s">
        <v>394</v>
      </c>
      <c r="C1272" s="107" t="s">
        <v>442</v>
      </c>
      <c r="D1272" s="79" t="s">
        <v>545</v>
      </c>
      <c r="E1272" s="107" t="s">
        <v>53</v>
      </c>
      <c r="F1272" s="107"/>
      <c r="G1272" s="19">
        <f t="shared" si="424"/>
        <v>0</v>
      </c>
      <c r="H1272" s="19">
        <f t="shared" si="424"/>
        <v>0</v>
      </c>
      <c r="I1272" s="12">
        <f t="shared" si="422"/>
        <v>0</v>
      </c>
      <c r="J1272" s="20"/>
      <c r="K1272" s="19"/>
    </row>
    <row r="1273" spans="1:11">
      <c r="A1273" s="106" t="s">
        <v>110</v>
      </c>
      <c r="B1273" s="107" t="s">
        <v>394</v>
      </c>
      <c r="C1273" s="107" t="s">
        <v>442</v>
      </c>
      <c r="D1273" s="79" t="s">
        <v>545</v>
      </c>
      <c r="E1273" s="107" t="s">
        <v>53</v>
      </c>
      <c r="F1273" s="107" t="s">
        <v>10</v>
      </c>
      <c r="G1273" s="19"/>
      <c r="H1273" s="19"/>
      <c r="I1273" s="12">
        <f t="shared" si="422"/>
        <v>0</v>
      </c>
      <c r="J1273" s="20"/>
      <c r="K1273" s="19"/>
    </row>
    <row r="1274" spans="1:11" ht="11.25" customHeight="1">
      <c r="A1274" s="31" t="s">
        <v>445</v>
      </c>
      <c r="B1274" s="14" t="s">
        <v>446</v>
      </c>
      <c r="C1274" s="14"/>
      <c r="D1274" s="14"/>
      <c r="E1274" s="14"/>
      <c r="F1274" s="14"/>
      <c r="G1274" s="15">
        <f t="shared" ref="G1274:K1274" si="425">G1275+G1276</f>
        <v>150</v>
      </c>
      <c r="H1274" s="15">
        <f t="shared" si="425"/>
        <v>0</v>
      </c>
      <c r="I1274" s="12">
        <f t="shared" si="422"/>
        <v>150</v>
      </c>
      <c r="J1274" s="15">
        <f t="shared" si="425"/>
        <v>150</v>
      </c>
      <c r="K1274" s="15">
        <f t="shared" si="425"/>
        <v>0</v>
      </c>
    </row>
    <row r="1275" spans="1:11">
      <c r="A1275" s="13" t="s">
        <v>276</v>
      </c>
      <c r="B1275" s="14" t="s">
        <v>446</v>
      </c>
      <c r="C1275" s="14"/>
      <c r="D1275" s="14"/>
      <c r="E1275" s="14"/>
      <c r="F1275" s="14" t="s">
        <v>17</v>
      </c>
      <c r="G1275" s="15">
        <f>G1330+G1346</f>
        <v>150</v>
      </c>
      <c r="H1275" s="15">
        <f>H1330+H1346</f>
        <v>0</v>
      </c>
      <c r="I1275" s="12">
        <f t="shared" si="422"/>
        <v>150</v>
      </c>
      <c r="J1275" s="15">
        <f t="shared" ref="J1275:K1275" si="426">J1330+J1346</f>
        <v>150</v>
      </c>
      <c r="K1275" s="15">
        <f t="shared" si="426"/>
        <v>0</v>
      </c>
    </row>
    <row r="1276" spans="1:11">
      <c r="A1276" s="13" t="s">
        <v>18</v>
      </c>
      <c r="B1276" s="14" t="s">
        <v>446</v>
      </c>
      <c r="C1276" s="14"/>
      <c r="D1276" s="14"/>
      <c r="E1276" s="14"/>
      <c r="F1276" s="14" t="s">
        <v>10</v>
      </c>
      <c r="G1276" s="15">
        <f>G1339+G1350</f>
        <v>0</v>
      </c>
      <c r="H1276" s="15">
        <f>H1339+H1350</f>
        <v>0</v>
      </c>
      <c r="I1276" s="12">
        <f t="shared" si="422"/>
        <v>0</v>
      </c>
      <c r="J1276" s="15">
        <f>J1339+J1350</f>
        <v>0</v>
      </c>
      <c r="K1276" s="15">
        <f t="shared" ref="K1276" si="427">K1339+K1350</f>
        <v>0</v>
      </c>
    </row>
    <row r="1277" spans="1:11">
      <c r="A1277" s="31" t="s">
        <v>447</v>
      </c>
      <c r="B1277" s="14" t="s">
        <v>446</v>
      </c>
      <c r="C1277" s="14" t="s">
        <v>448</v>
      </c>
      <c r="D1277" s="14"/>
      <c r="E1277" s="14"/>
      <c r="F1277" s="14"/>
      <c r="G1277" s="15">
        <f t="shared" ref="G1277:K1277" si="428">G1325</f>
        <v>150</v>
      </c>
      <c r="H1277" s="15">
        <f t="shared" si="428"/>
        <v>0</v>
      </c>
      <c r="I1277" s="12">
        <f t="shared" si="422"/>
        <v>150</v>
      </c>
      <c r="J1277" s="15">
        <f t="shared" si="428"/>
        <v>150</v>
      </c>
      <c r="K1277" s="15">
        <f t="shared" si="428"/>
        <v>0</v>
      </c>
    </row>
    <row r="1278" spans="1:11" ht="36" hidden="1">
      <c r="A1278" s="68" t="s">
        <v>449</v>
      </c>
      <c r="B1278" s="18" t="s">
        <v>446</v>
      </c>
      <c r="C1278" s="18" t="s">
        <v>448</v>
      </c>
      <c r="D1278" s="80" t="s">
        <v>450</v>
      </c>
      <c r="E1278" s="18"/>
      <c r="F1278" s="18"/>
      <c r="G1278" s="78"/>
      <c r="H1278" s="78"/>
      <c r="I1278" s="12">
        <f t="shared" si="422"/>
        <v>0</v>
      </c>
      <c r="J1278" s="12" t="e">
        <f>E1278+#REF!</f>
        <v>#REF!</v>
      </c>
      <c r="K1278" s="26"/>
    </row>
    <row r="1279" spans="1:11" ht="24" hidden="1">
      <c r="A1279" s="17" t="s">
        <v>44</v>
      </c>
      <c r="B1279" s="18" t="s">
        <v>446</v>
      </c>
      <c r="C1279" s="18" t="s">
        <v>448</v>
      </c>
      <c r="D1279" s="80" t="s">
        <v>450</v>
      </c>
      <c r="E1279" s="18" t="s">
        <v>45</v>
      </c>
      <c r="F1279" s="18"/>
      <c r="G1279" s="78"/>
      <c r="H1279" s="78"/>
      <c r="I1279" s="12">
        <f t="shared" si="422"/>
        <v>0</v>
      </c>
      <c r="J1279" s="12" t="e">
        <f>E1279+#REF!</f>
        <v>#REF!</v>
      </c>
      <c r="K1279" s="26"/>
    </row>
    <row r="1280" spans="1:11" ht="36" hidden="1">
      <c r="A1280" s="17" t="s">
        <v>46</v>
      </c>
      <c r="B1280" s="18" t="s">
        <v>446</v>
      </c>
      <c r="C1280" s="18" t="s">
        <v>448</v>
      </c>
      <c r="D1280" s="80" t="s">
        <v>450</v>
      </c>
      <c r="E1280" s="18" t="s">
        <v>53</v>
      </c>
      <c r="F1280" s="18"/>
      <c r="G1280" s="78"/>
      <c r="H1280" s="78"/>
      <c r="I1280" s="12">
        <f t="shared" si="422"/>
        <v>0</v>
      </c>
      <c r="J1280" s="12" t="e">
        <f>E1280+#REF!</f>
        <v>#REF!</v>
      </c>
      <c r="K1280" s="26"/>
    </row>
    <row r="1281" spans="1:11" hidden="1">
      <c r="A1281" s="17" t="s">
        <v>16</v>
      </c>
      <c r="B1281" s="18" t="s">
        <v>446</v>
      </c>
      <c r="C1281" s="18" t="s">
        <v>448</v>
      </c>
      <c r="D1281" s="80" t="s">
        <v>450</v>
      </c>
      <c r="E1281" s="18" t="s">
        <v>53</v>
      </c>
      <c r="F1281" s="18" t="s">
        <v>17</v>
      </c>
      <c r="G1281" s="78"/>
      <c r="H1281" s="78"/>
      <c r="I1281" s="12">
        <f t="shared" si="422"/>
        <v>0</v>
      </c>
      <c r="J1281" s="12" t="e">
        <f>E1281+#REF!</f>
        <v>#REF!</v>
      </c>
      <c r="K1281" s="26"/>
    </row>
    <row r="1282" spans="1:11" ht="60" hidden="1">
      <c r="A1282" s="44" t="s">
        <v>388</v>
      </c>
      <c r="B1282" s="18" t="s">
        <v>446</v>
      </c>
      <c r="C1282" s="18" t="s">
        <v>448</v>
      </c>
      <c r="D1282" s="80" t="s">
        <v>451</v>
      </c>
      <c r="E1282" s="18"/>
      <c r="F1282" s="18"/>
      <c r="G1282" s="78"/>
      <c r="H1282" s="78"/>
      <c r="I1282" s="12">
        <f t="shared" si="422"/>
        <v>0</v>
      </c>
      <c r="J1282" s="12" t="e">
        <f>E1282+#REF!</f>
        <v>#REF!</v>
      </c>
      <c r="K1282" s="26"/>
    </row>
    <row r="1283" spans="1:11" ht="24" hidden="1">
      <c r="A1283" s="17" t="s">
        <v>44</v>
      </c>
      <c r="B1283" s="18" t="s">
        <v>446</v>
      </c>
      <c r="C1283" s="18" t="s">
        <v>448</v>
      </c>
      <c r="D1283" s="80" t="s">
        <v>451</v>
      </c>
      <c r="E1283" s="18" t="s">
        <v>45</v>
      </c>
      <c r="F1283" s="18"/>
      <c r="G1283" s="78"/>
      <c r="H1283" s="78"/>
      <c r="I1283" s="12">
        <f t="shared" si="422"/>
        <v>0</v>
      </c>
      <c r="J1283" s="12" t="e">
        <f>E1283+#REF!</f>
        <v>#REF!</v>
      </c>
      <c r="K1283" s="26"/>
    </row>
    <row r="1284" spans="1:11" ht="36" hidden="1">
      <c r="A1284" s="17" t="s">
        <v>46</v>
      </c>
      <c r="B1284" s="18" t="s">
        <v>446</v>
      </c>
      <c r="C1284" s="18" t="s">
        <v>448</v>
      </c>
      <c r="D1284" s="80" t="s">
        <v>451</v>
      </c>
      <c r="E1284" s="18" t="s">
        <v>53</v>
      </c>
      <c r="F1284" s="18"/>
      <c r="G1284" s="78"/>
      <c r="H1284" s="78"/>
      <c r="I1284" s="12">
        <f t="shared" si="422"/>
        <v>0</v>
      </c>
      <c r="J1284" s="12" t="e">
        <f>E1284+#REF!</f>
        <v>#REF!</v>
      </c>
      <c r="K1284" s="26"/>
    </row>
    <row r="1285" spans="1:11" ht="36" hidden="1">
      <c r="A1285" s="44" t="s">
        <v>208</v>
      </c>
      <c r="B1285" s="18" t="s">
        <v>446</v>
      </c>
      <c r="C1285" s="18" t="s">
        <v>448</v>
      </c>
      <c r="D1285" s="80" t="s">
        <v>451</v>
      </c>
      <c r="E1285" s="18" t="s">
        <v>209</v>
      </c>
      <c r="F1285" s="18"/>
      <c r="G1285" s="78"/>
      <c r="H1285" s="78"/>
      <c r="I1285" s="12">
        <f t="shared" si="422"/>
        <v>0</v>
      </c>
      <c r="J1285" s="12" t="e">
        <f>E1285+#REF!</f>
        <v>#REF!</v>
      </c>
      <c r="K1285" s="26"/>
    </row>
    <row r="1286" spans="1:11" hidden="1">
      <c r="A1286" s="17" t="s">
        <v>18</v>
      </c>
      <c r="B1286" s="18" t="s">
        <v>446</v>
      </c>
      <c r="C1286" s="18" t="s">
        <v>448</v>
      </c>
      <c r="D1286" s="80" t="s">
        <v>451</v>
      </c>
      <c r="E1286" s="18" t="s">
        <v>209</v>
      </c>
      <c r="F1286" s="18" t="s">
        <v>10</v>
      </c>
      <c r="G1286" s="78"/>
      <c r="H1286" s="78"/>
      <c r="I1286" s="12">
        <f t="shared" si="422"/>
        <v>0</v>
      </c>
      <c r="J1286" s="12" t="e">
        <f>E1286+#REF!</f>
        <v>#REF!</v>
      </c>
      <c r="K1286" s="26"/>
    </row>
    <row r="1287" spans="1:11" ht="36" hidden="1">
      <c r="A1287" s="85" t="s">
        <v>452</v>
      </c>
      <c r="B1287" s="14" t="s">
        <v>446</v>
      </c>
      <c r="C1287" s="14" t="s">
        <v>448</v>
      </c>
      <c r="D1287" s="84" t="s">
        <v>453</v>
      </c>
      <c r="E1287" s="14"/>
      <c r="F1287" s="14"/>
      <c r="G1287" s="15">
        <f>G1288</f>
        <v>0</v>
      </c>
      <c r="H1287" s="15">
        <f>H1288</f>
        <v>0</v>
      </c>
      <c r="I1287" s="12">
        <f t="shared" si="422"/>
        <v>0</v>
      </c>
      <c r="J1287" s="12"/>
      <c r="K1287" s="26"/>
    </row>
    <row r="1288" spans="1:11" ht="48" hidden="1">
      <c r="A1288" s="85" t="s">
        <v>454</v>
      </c>
      <c r="B1288" s="14" t="s">
        <v>446</v>
      </c>
      <c r="C1288" s="14" t="s">
        <v>448</v>
      </c>
      <c r="D1288" s="84" t="s">
        <v>455</v>
      </c>
      <c r="E1288" s="14"/>
      <c r="F1288" s="14"/>
      <c r="G1288" s="15">
        <f>G1289</f>
        <v>0</v>
      </c>
      <c r="H1288" s="15">
        <f>H1289</f>
        <v>0</v>
      </c>
      <c r="I1288" s="12">
        <f t="shared" si="422"/>
        <v>0</v>
      </c>
      <c r="J1288" s="12"/>
      <c r="K1288" s="26"/>
    </row>
    <row r="1289" spans="1:11" ht="24" hidden="1">
      <c r="A1289" s="17" t="s">
        <v>456</v>
      </c>
      <c r="B1289" s="18" t="s">
        <v>446</v>
      </c>
      <c r="C1289" s="18" t="s">
        <v>448</v>
      </c>
      <c r="D1289" s="80" t="s">
        <v>457</v>
      </c>
      <c r="E1289" s="14"/>
      <c r="F1289" s="14"/>
      <c r="G1289" s="16">
        <f>G1294+G1312+G1301</f>
        <v>0</v>
      </c>
      <c r="H1289" s="16">
        <f>H1294+H1312+H1301</f>
        <v>0</v>
      </c>
      <c r="I1289" s="12">
        <f t="shared" si="422"/>
        <v>0</v>
      </c>
      <c r="J1289" s="12"/>
      <c r="K1289" s="26"/>
    </row>
    <row r="1290" spans="1:11" ht="48" hidden="1">
      <c r="A1290" s="17" t="s">
        <v>458</v>
      </c>
      <c r="B1290" s="18" t="s">
        <v>446</v>
      </c>
      <c r="C1290" s="18" t="s">
        <v>448</v>
      </c>
      <c r="D1290" s="80" t="s">
        <v>459</v>
      </c>
      <c r="E1290" s="18"/>
      <c r="F1290" s="18"/>
      <c r="G1290" s="16">
        <f>G1294</f>
        <v>0</v>
      </c>
      <c r="H1290" s="16">
        <f>H1294</f>
        <v>0</v>
      </c>
      <c r="I1290" s="12">
        <f t="shared" si="422"/>
        <v>0</v>
      </c>
      <c r="J1290" s="12"/>
      <c r="K1290" s="26"/>
    </row>
    <row r="1291" spans="1:11" ht="37.5" hidden="1" customHeight="1">
      <c r="A1291" s="70" t="s">
        <v>208</v>
      </c>
      <c r="B1291" s="18" t="s">
        <v>446</v>
      </c>
      <c r="C1291" s="18" t="s">
        <v>448</v>
      </c>
      <c r="D1291" s="80" t="s">
        <v>460</v>
      </c>
      <c r="E1291" s="18" t="s">
        <v>209</v>
      </c>
      <c r="F1291" s="18"/>
      <c r="G1291" s="78"/>
      <c r="H1291" s="78"/>
      <c r="I1291" s="12">
        <f t="shared" si="422"/>
        <v>0</v>
      </c>
      <c r="J1291" s="12" t="e">
        <f>E1291+#REF!</f>
        <v>#REF!</v>
      </c>
      <c r="K1291" s="26"/>
    </row>
    <row r="1292" spans="1:11" hidden="1">
      <c r="A1292" s="70" t="s">
        <v>210</v>
      </c>
      <c r="B1292" s="18" t="s">
        <v>446</v>
      </c>
      <c r="C1292" s="18" t="s">
        <v>448</v>
      </c>
      <c r="D1292" s="80" t="s">
        <v>460</v>
      </c>
      <c r="E1292" s="18" t="s">
        <v>435</v>
      </c>
      <c r="F1292" s="18"/>
      <c r="G1292" s="78"/>
      <c r="H1292" s="78"/>
      <c r="I1292" s="12">
        <f t="shared" si="422"/>
        <v>0</v>
      </c>
      <c r="J1292" s="12" t="e">
        <f>E1292+#REF!</f>
        <v>#REF!</v>
      </c>
      <c r="K1292" s="26"/>
    </row>
    <row r="1293" spans="1:11" hidden="1">
      <c r="A1293" s="17" t="s">
        <v>16</v>
      </c>
      <c r="B1293" s="18" t="s">
        <v>446</v>
      </c>
      <c r="C1293" s="18" t="s">
        <v>448</v>
      </c>
      <c r="D1293" s="80" t="s">
        <v>460</v>
      </c>
      <c r="E1293" s="18" t="s">
        <v>435</v>
      </c>
      <c r="F1293" s="18" t="s">
        <v>17</v>
      </c>
      <c r="G1293" s="78"/>
      <c r="H1293" s="78"/>
      <c r="I1293" s="12">
        <f t="shared" si="422"/>
        <v>0</v>
      </c>
      <c r="J1293" s="12" t="e">
        <f>E1293+#REF!</f>
        <v>#REF!</v>
      </c>
      <c r="K1293" s="26"/>
    </row>
    <row r="1294" spans="1:11" hidden="1">
      <c r="A1294" s="17" t="s">
        <v>461</v>
      </c>
      <c r="B1294" s="18" t="s">
        <v>446</v>
      </c>
      <c r="C1294" s="18" t="s">
        <v>448</v>
      </c>
      <c r="D1294" s="80" t="s">
        <v>459</v>
      </c>
      <c r="E1294" s="18"/>
      <c r="F1294" s="18"/>
      <c r="G1294" s="16">
        <f>G1295+G1298</f>
        <v>0</v>
      </c>
      <c r="H1294" s="16">
        <f>H1295+H1298</f>
        <v>0</v>
      </c>
      <c r="I1294" s="12">
        <f t="shared" si="422"/>
        <v>0</v>
      </c>
      <c r="J1294" s="20"/>
      <c r="K1294" s="26"/>
    </row>
    <row r="1295" spans="1:11" ht="24" hidden="1">
      <c r="A1295" s="17" t="s">
        <v>44</v>
      </c>
      <c r="B1295" s="18" t="s">
        <v>446</v>
      </c>
      <c r="C1295" s="18" t="s">
        <v>448</v>
      </c>
      <c r="D1295" s="80" t="s">
        <v>459</v>
      </c>
      <c r="E1295" s="18" t="s">
        <v>45</v>
      </c>
      <c r="F1295" s="18"/>
      <c r="G1295" s="16">
        <f>G1296</f>
        <v>0</v>
      </c>
      <c r="H1295" s="16">
        <f>H1296</f>
        <v>0</v>
      </c>
      <c r="I1295" s="12">
        <f t="shared" si="422"/>
        <v>0</v>
      </c>
      <c r="J1295" s="12"/>
      <c r="K1295" s="26"/>
    </row>
    <row r="1296" spans="1:11" ht="36" hidden="1">
      <c r="A1296" s="17" t="s">
        <v>46</v>
      </c>
      <c r="B1296" s="18" t="s">
        <v>446</v>
      </c>
      <c r="C1296" s="18" t="s">
        <v>448</v>
      </c>
      <c r="D1296" s="80" t="s">
        <v>459</v>
      </c>
      <c r="E1296" s="18" t="s">
        <v>53</v>
      </c>
      <c r="F1296" s="18"/>
      <c r="G1296" s="16">
        <f>G1297</f>
        <v>0</v>
      </c>
      <c r="H1296" s="16">
        <f>H1297</f>
        <v>0</v>
      </c>
      <c r="I1296" s="12">
        <f t="shared" si="422"/>
        <v>0</v>
      </c>
      <c r="J1296" s="12"/>
      <c r="K1296" s="26"/>
    </row>
    <row r="1297" spans="1:11" hidden="1">
      <c r="A1297" s="17" t="s">
        <v>16</v>
      </c>
      <c r="B1297" s="18" t="s">
        <v>446</v>
      </c>
      <c r="C1297" s="18" t="s">
        <v>448</v>
      </c>
      <c r="D1297" s="80" t="s">
        <v>459</v>
      </c>
      <c r="E1297" s="18" t="s">
        <v>53</v>
      </c>
      <c r="F1297" s="18" t="s">
        <v>17</v>
      </c>
      <c r="G1297" s="19"/>
      <c r="H1297" s="19"/>
      <c r="I1297" s="12">
        <f t="shared" si="422"/>
        <v>0</v>
      </c>
      <c r="J1297" s="12"/>
      <c r="K1297" s="26"/>
    </row>
    <row r="1298" spans="1:11" ht="34.5" hidden="1" customHeight="1">
      <c r="A1298" s="60" t="s">
        <v>208</v>
      </c>
      <c r="B1298" s="18" t="s">
        <v>446</v>
      </c>
      <c r="C1298" s="18" t="s">
        <v>448</v>
      </c>
      <c r="D1298" s="80" t="s">
        <v>459</v>
      </c>
      <c r="E1298" s="18" t="s">
        <v>209</v>
      </c>
      <c r="F1298" s="18"/>
      <c r="G1298" s="19">
        <f>G1299</f>
        <v>0</v>
      </c>
      <c r="H1298" s="19">
        <f>H1299</f>
        <v>0</v>
      </c>
      <c r="I1298" s="12">
        <f t="shared" si="422"/>
        <v>0</v>
      </c>
      <c r="J1298" s="20"/>
      <c r="K1298" s="26"/>
    </row>
    <row r="1299" spans="1:11" hidden="1">
      <c r="A1299" s="60" t="s">
        <v>210</v>
      </c>
      <c r="B1299" s="18" t="s">
        <v>446</v>
      </c>
      <c r="C1299" s="18" t="s">
        <v>448</v>
      </c>
      <c r="D1299" s="80" t="s">
        <v>459</v>
      </c>
      <c r="E1299" s="18" t="s">
        <v>435</v>
      </c>
      <c r="F1299" s="18"/>
      <c r="G1299" s="19">
        <f>G1300</f>
        <v>0</v>
      </c>
      <c r="H1299" s="19">
        <f>H1300</f>
        <v>0</v>
      </c>
      <c r="I1299" s="12">
        <f t="shared" si="422"/>
        <v>0</v>
      </c>
      <c r="J1299" s="20"/>
      <c r="K1299" s="26"/>
    </row>
    <row r="1300" spans="1:11" hidden="1">
      <c r="A1300" s="17" t="s">
        <v>16</v>
      </c>
      <c r="B1300" s="18" t="s">
        <v>446</v>
      </c>
      <c r="C1300" s="18" t="s">
        <v>448</v>
      </c>
      <c r="D1300" s="80" t="s">
        <v>459</v>
      </c>
      <c r="E1300" s="18" t="s">
        <v>435</v>
      </c>
      <c r="F1300" s="18" t="s">
        <v>17</v>
      </c>
      <c r="G1300" s="19"/>
      <c r="H1300" s="19"/>
      <c r="I1300" s="12">
        <f t="shared" si="422"/>
        <v>0</v>
      </c>
      <c r="J1300" s="20"/>
      <c r="K1300" s="26"/>
    </row>
    <row r="1301" spans="1:11" ht="36" hidden="1">
      <c r="A1301" s="17" t="s">
        <v>462</v>
      </c>
      <c r="B1301" s="18" t="s">
        <v>446</v>
      </c>
      <c r="C1301" s="18" t="s">
        <v>448</v>
      </c>
      <c r="D1301" s="80" t="s">
        <v>463</v>
      </c>
      <c r="E1301" s="18"/>
      <c r="F1301" s="18"/>
      <c r="G1301" s="16">
        <f t="shared" ref="G1301:H1303" si="429">G1302</f>
        <v>0</v>
      </c>
      <c r="H1301" s="16">
        <f t="shared" si="429"/>
        <v>0</v>
      </c>
      <c r="I1301" s="12">
        <f t="shared" si="422"/>
        <v>0</v>
      </c>
      <c r="J1301" s="20" t="e">
        <f>E1301+#REF!</f>
        <v>#REF!</v>
      </c>
      <c r="K1301" s="26"/>
    </row>
    <row r="1302" spans="1:11" ht="36" hidden="1">
      <c r="A1302" s="60" t="s">
        <v>208</v>
      </c>
      <c r="B1302" s="18" t="s">
        <v>446</v>
      </c>
      <c r="C1302" s="18" t="s">
        <v>448</v>
      </c>
      <c r="D1302" s="80" t="s">
        <v>463</v>
      </c>
      <c r="E1302" s="18" t="s">
        <v>209</v>
      </c>
      <c r="F1302" s="18"/>
      <c r="G1302" s="16">
        <f t="shared" si="429"/>
        <v>0</v>
      </c>
      <c r="H1302" s="16">
        <f t="shared" si="429"/>
        <v>0</v>
      </c>
      <c r="I1302" s="12">
        <f t="shared" si="422"/>
        <v>0</v>
      </c>
      <c r="J1302" s="20" t="e">
        <f>E1302+#REF!</f>
        <v>#REF!</v>
      </c>
      <c r="K1302" s="26"/>
    </row>
    <row r="1303" spans="1:11" hidden="1">
      <c r="A1303" s="60" t="s">
        <v>210</v>
      </c>
      <c r="B1303" s="18" t="s">
        <v>446</v>
      </c>
      <c r="C1303" s="18" t="s">
        <v>448</v>
      </c>
      <c r="D1303" s="80" t="s">
        <v>463</v>
      </c>
      <c r="E1303" s="18" t="s">
        <v>435</v>
      </c>
      <c r="F1303" s="18"/>
      <c r="G1303" s="16">
        <f t="shared" si="429"/>
        <v>0</v>
      </c>
      <c r="H1303" s="16">
        <f t="shared" si="429"/>
        <v>0</v>
      </c>
      <c r="I1303" s="12">
        <f t="shared" si="422"/>
        <v>0</v>
      </c>
      <c r="J1303" s="20" t="e">
        <f>E1303+#REF!</f>
        <v>#REF!</v>
      </c>
      <c r="K1303" s="26"/>
    </row>
    <row r="1304" spans="1:11" hidden="1">
      <c r="A1304" s="17" t="s">
        <v>18</v>
      </c>
      <c r="B1304" s="18" t="s">
        <v>446</v>
      </c>
      <c r="C1304" s="18" t="s">
        <v>448</v>
      </c>
      <c r="D1304" s="80" t="s">
        <v>463</v>
      </c>
      <c r="E1304" s="18" t="s">
        <v>435</v>
      </c>
      <c r="F1304" s="18" t="s">
        <v>10</v>
      </c>
      <c r="G1304" s="19"/>
      <c r="H1304" s="19"/>
      <c r="I1304" s="12">
        <f t="shared" si="422"/>
        <v>0</v>
      </c>
      <c r="J1304" s="20" t="e">
        <f>E1304+#REF!</f>
        <v>#REF!</v>
      </c>
      <c r="K1304" s="26"/>
    </row>
    <row r="1305" spans="1:11" ht="24" hidden="1">
      <c r="A1305" s="17" t="s">
        <v>464</v>
      </c>
      <c r="B1305" s="18" t="s">
        <v>446</v>
      </c>
      <c r="C1305" s="18" t="s">
        <v>448</v>
      </c>
      <c r="D1305" s="80" t="s">
        <v>465</v>
      </c>
      <c r="E1305" s="18"/>
      <c r="F1305" s="18"/>
      <c r="G1305" s="19"/>
      <c r="H1305" s="19"/>
      <c r="I1305" s="12">
        <f t="shared" si="422"/>
        <v>0</v>
      </c>
      <c r="J1305" s="20"/>
      <c r="K1305" s="26"/>
    </row>
    <row r="1306" spans="1:11" ht="36" hidden="1">
      <c r="A1306" s="60" t="s">
        <v>208</v>
      </c>
      <c r="B1306" s="18" t="s">
        <v>446</v>
      </c>
      <c r="C1306" s="18" t="s">
        <v>448</v>
      </c>
      <c r="D1306" s="80" t="s">
        <v>465</v>
      </c>
      <c r="E1306" s="18" t="s">
        <v>209</v>
      </c>
      <c r="F1306" s="18"/>
      <c r="G1306" s="16">
        <f>G1307</f>
        <v>0</v>
      </c>
      <c r="H1306" s="16">
        <f>H1307</f>
        <v>0</v>
      </c>
      <c r="I1306" s="12">
        <f t="shared" si="422"/>
        <v>0</v>
      </c>
      <c r="J1306" s="12"/>
      <c r="K1306" s="26"/>
    </row>
    <row r="1307" spans="1:11" hidden="1">
      <c r="A1307" s="60" t="s">
        <v>210</v>
      </c>
      <c r="B1307" s="18" t="s">
        <v>446</v>
      </c>
      <c r="C1307" s="18" t="s">
        <v>448</v>
      </c>
      <c r="D1307" s="80" t="s">
        <v>465</v>
      </c>
      <c r="E1307" s="18" t="s">
        <v>435</v>
      </c>
      <c r="F1307" s="18"/>
      <c r="G1307" s="16">
        <f>G1308</f>
        <v>0</v>
      </c>
      <c r="H1307" s="16">
        <f>H1308</f>
        <v>0</v>
      </c>
      <c r="I1307" s="12">
        <f t="shared" si="422"/>
        <v>0</v>
      </c>
      <c r="J1307" s="12"/>
      <c r="K1307" s="26"/>
    </row>
    <row r="1308" spans="1:11" hidden="1">
      <c r="A1308" s="17" t="s">
        <v>16</v>
      </c>
      <c r="B1308" s="18" t="s">
        <v>446</v>
      </c>
      <c r="C1308" s="18" t="s">
        <v>448</v>
      </c>
      <c r="D1308" s="80" t="s">
        <v>465</v>
      </c>
      <c r="E1308" s="18" t="s">
        <v>435</v>
      </c>
      <c r="F1308" s="18" t="s">
        <v>17</v>
      </c>
      <c r="G1308" s="19"/>
      <c r="H1308" s="19"/>
      <c r="I1308" s="12">
        <f t="shared" si="422"/>
        <v>0</v>
      </c>
      <c r="J1308" s="12"/>
      <c r="K1308" s="26"/>
    </row>
    <row r="1309" spans="1:11" ht="48" hidden="1">
      <c r="A1309" s="13" t="s">
        <v>380</v>
      </c>
      <c r="B1309" s="18" t="s">
        <v>446</v>
      </c>
      <c r="C1309" s="18" t="s">
        <v>448</v>
      </c>
      <c r="D1309" s="80" t="s">
        <v>466</v>
      </c>
      <c r="E1309" s="18"/>
      <c r="F1309" s="18"/>
      <c r="G1309" s="16">
        <f t="shared" ref="G1309:H1311" si="430">G1310</f>
        <v>0</v>
      </c>
      <c r="H1309" s="16">
        <f t="shared" si="430"/>
        <v>0</v>
      </c>
      <c r="I1309" s="12">
        <f t="shared" si="422"/>
        <v>0</v>
      </c>
      <c r="J1309" s="20" t="e">
        <f>E1309+#REF!</f>
        <v>#REF!</v>
      </c>
      <c r="K1309" s="26"/>
    </row>
    <row r="1310" spans="1:11" ht="36" hidden="1">
      <c r="A1310" s="60" t="s">
        <v>208</v>
      </c>
      <c r="B1310" s="18" t="s">
        <v>446</v>
      </c>
      <c r="C1310" s="18" t="s">
        <v>448</v>
      </c>
      <c r="D1310" s="80" t="s">
        <v>466</v>
      </c>
      <c r="E1310" s="18" t="s">
        <v>209</v>
      </c>
      <c r="F1310" s="18"/>
      <c r="G1310" s="16">
        <f t="shared" si="430"/>
        <v>0</v>
      </c>
      <c r="H1310" s="16">
        <f t="shared" si="430"/>
        <v>0</v>
      </c>
      <c r="I1310" s="12">
        <f t="shared" si="422"/>
        <v>0</v>
      </c>
      <c r="J1310" s="20" t="e">
        <f>E1310+#REF!</f>
        <v>#REF!</v>
      </c>
      <c r="K1310" s="26"/>
    </row>
    <row r="1311" spans="1:11" hidden="1">
      <c r="A1311" s="60" t="s">
        <v>210</v>
      </c>
      <c r="B1311" s="18" t="s">
        <v>446</v>
      </c>
      <c r="C1311" s="18" t="s">
        <v>448</v>
      </c>
      <c r="D1311" s="80" t="s">
        <v>466</v>
      </c>
      <c r="E1311" s="18" t="s">
        <v>435</v>
      </c>
      <c r="F1311" s="18"/>
      <c r="G1311" s="16">
        <f t="shared" si="430"/>
        <v>0</v>
      </c>
      <c r="H1311" s="16">
        <f t="shared" si="430"/>
        <v>0</v>
      </c>
      <c r="I1311" s="12">
        <f t="shared" si="422"/>
        <v>0</v>
      </c>
      <c r="J1311" s="20" t="e">
        <f>E1311+#REF!</f>
        <v>#REF!</v>
      </c>
      <c r="K1311" s="26"/>
    </row>
    <row r="1312" spans="1:11" hidden="1">
      <c r="A1312" s="17" t="s">
        <v>18</v>
      </c>
      <c r="B1312" s="18" t="s">
        <v>446</v>
      </c>
      <c r="C1312" s="18" t="s">
        <v>448</v>
      </c>
      <c r="D1312" s="80" t="s">
        <v>466</v>
      </c>
      <c r="E1312" s="18" t="s">
        <v>435</v>
      </c>
      <c r="F1312" s="18" t="s">
        <v>10</v>
      </c>
      <c r="G1312" s="19"/>
      <c r="H1312" s="19"/>
      <c r="I1312" s="12">
        <f t="shared" si="422"/>
        <v>0</v>
      </c>
      <c r="J1312" s="20" t="e">
        <f>E1312+#REF!</f>
        <v>#REF!</v>
      </c>
      <c r="K1312" s="26"/>
    </row>
    <row r="1313" spans="1:11" ht="36" hidden="1" customHeight="1">
      <c r="A1313" s="60" t="s">
        <v>467</v>
      </c>
      <c r="B1313" s="18" t="s">
        <v>446</v>
      </c>
      <c r="C1313" s="18" t="s">
        <v>448</v>
      </c>
      <c r="D1313" s="80" t="s">
        <v>468</v>
      </c>
      <c r="E1313" s="18"/>
      <c r="F1313" s="18"/>
      <c r="G1313" s="19"/>
      <c r="H1313" s="19"/>
      <c r="I1313" s="12">
        <f t="shared" si="422"/>
        <v>0</v>
      </c>
      <c r="J1313" s="20"/>
      <c r="K1313" s="26"/>
    </row>
    <row r="1314" spans="1:11" ht="38.25" hidden="1" customHeight="1">
      <c r="A1314" s="60" t="s">
        <v>208</v>
      </c>
      <c r="B1314" s="18" t="s">
        <v>446</v>
      </c>
      <c r="C1314" s="18" t="s">
        <v>448</v>
      </c>
      <c r="D1314" s="80" t="s">
        <v>468</v>
      </c>
      <c r="E1314" s="18" t="s">
        <v>209</v>
      </c>
      <c r="F1314" s="18"/>
      <c r="G1314" s="19"/>
      <c r="H1314" s="19"/>
      <c r="I1314" s="12">
        <f t="shared" si="422"/>
        <v>0</v>
      </c>
      <c r="J1314" s="20"/>
      <c r="K1314" s="26"/>
    </row>
    <row r="1315" spans="1:11" hidden="1">
      <c r="A1315" s="60" t="s">
        <v>210</v>
      </c>
      <c r="B1315" s="18" t="s">
        <v>446</v>
      </c>
      <c r="C1315" s="18" t="s">
        <v>448</v>
      </c>
      <c r="D1315" s="80" t="s">
        <v>468</v>
      </c>
      <c r="E1315" s="18" t="s">
        <v>435</v>
      </c>
      <c r="F1315" s="18"/>
      <c r="G1315" s="19"/>
      <c r="H1315" s="19"/>
      <c r="I1315" s="12">
        <f t="shared" si="422"/>
        <v>0</v>
      </c>
      <c r="J1315" s="20"/>
      <c r="K1315" s="26"/>
    </row>
    <row r="1316" spans="1:11" hidden="1">
      <c r="A1316" s="17" t="s">
        <v>18</v>
      </c>
      <c r="B1316" s="18" t="s">
        <v>446</v>
      </c>
      <c r="C1316" s="18" t="s">
        <v>448</v>
      </c>
      <c r="D1316" s="86" t="s">
        <v>468</v>
      </c>
      <c r="E1316" s="18" t="s">
        <v>435</v>
      </c>
      <c r="F1316" s="18" t="s">
        <v>10</v>
      </c>
      <c r="G1316" s="76"/>
      <c r="H1316" s="76"/>
      <c r="I1316" s="12">
        <f t="shared" si="422"/>
        <v>0</v>
      </c>
      <c r="J1316" s="16"/>
      <c r="K1316" s="26"/>
    </row>
    <row r="1317" spans="1:11" ht="48" hidden="1">
      <c r="A1317" s="17" t="s">
        <v>469</v>
      </c>
      <c r="B1317" s="18" t="s">
        <v>446</v>
      </c>
      <c r="C1317" s="18" t="s">
        <v>448</v>
      </c>
      <c r="D1317" s="80" t="s">
        <v>470</v>
      </c>
      <c r="E1317" s="18"/>
      <c r="F1317" s="18"/>
      <c r="G1317" s="19"/>
      <c r="H1317" s="19"/>
      <c r="I1317" s="12">
        <f t="shared" si="422"/>
        <v>0</v>
      </c>
      <c r="J1317" s="20"/>
      <c r="K1317" s="26"/>
    </row>
    <row r="1318" spans="1:11" ht="36" hidden="1">
      <c r="A1318" s="60" t="s">
        <v>208</v>
      </c>
      <c r="B1318" s="18" t="s">
        <v>446</v>
      </c>
      <c r="C1318" s="18" t="s">
        <v>448</v>
      </c>
      <c r="D1318" s="80" t="s">
        <v>470</v>
      </c>
      <c r="E1318" s="18" t="s">
        <v>209</v>
      </c>
      <c r="F1318" s="18"/>
      <c r="G1318" s="19"/>
      <c r="H1318" s="19"/>
      <c r="I1318" s="12">
        <f t="shared" si="422"/>
        <v>0</v>
      </c>
      <c r="J1318" s="20"/>
      <c r="K1318" s="26"/>
    </row>
    <row r="1319" spans="1:11" hidden="1">
      <c r="A1319" s="60" t="s">
        <v>210</v>
      </c>
      <c r="B1319" s="18" t="s">
        <v>446</v>
      </c>
      <c r="C1319" s="18" t="s">
        <v>448</v>
      </c>
      <c r="D1319" s="80" t="s">
        <v>470</v>
      </c>
      <c r="E1319" s="18" t="s">
        <v>435</v>
      </c>
      <c r="F1319" s="18"/>
      <c r="G1319" s="19"/>
      <c r="H1319" s="19"/>
      <c r="I1319" s="12">
        <f t="shared" si="422"/>
        <v>0</v>
      </c>
      <c r="J1319" s="20"/>
      <c r="K1319" s="26"/>
    </row>
    <row r="1320" spans="1:11" hidden="1">
      <c r="A1320" s="17" t="s">
        <v>16</v>
      </c>
      <c r="B1320" s="18" t="s">
        <v>446</v>
      </c>
      <c r="C1320" s="18" t="s">
        <v>448</v>
      </c>
      <c r="D1320" s="80" t="s">
        <v>470</v>
      </c>
      <c r="E1320" s="18" t="s">
        <v>435</v>
      </c>
      <c r="F1320" s="18" t="s">
        <v>17</v>
      </c>
      <c r="G1320" s="19"/>
      <c r="H1320" s="19"/>
      <c r="I1320" s="12">
        <f t="shared" si="422"/>
        <v>0</v>
      </c>
      <c r="J1320" s="20"/>
      <c r="K1320" s="26"/>
    </row>
    <row r="1321" spans="1:11" ht="35.25" hidden="1" customHeight="1">
      <c r="A1321" s="60" t="s">
        <v>467</v>
      </c>
      <c r="B1321" s="14" t="s">
        <v>446</v>
      </c>
      <c r="C1321" s="14" t="s">
        <v>448</v>
      </c>
      <c r="D1321" s="80" t="s">
        <v>471</v>
      </c>
      <c r="E1321" s="18"/>
      <c r="F1321" s="18"/>
      <c r="G1321" s="19"/>
      <c r="H1321" s="19"/>
      <c r="I1321" s="12">
        <f t="shared" si="422"/>
        <v>0</v>
      </c>
      <c r="J1321" s="20"/>
      <c r="K1321" s="26"/>
    </row>
    <row r="1322" spans="1:11" ht="38.25" hidden="1" customHeight="1">
      <c r="A1322" s="60" t="s">
        <v>208</v>
      </c>
      <c r="B1322" s="18" t="s">
        <v>446</v>
      </c>
      <c r="C1322" s="18" t="s">
        <v>448</v>
      </c>
      <c r="D1322" s="80" t="s">
        <v>471</v>
      </c>
      <c r="E1322" s="18" t="s">
        <v>209</v>
      </c>
      <c r="F1322" s="18"/>
      <c r="G1322" s="19"/>
      <c r="H1322" s="19"/>
      <c r="I1322" s="12">
        <f t="shared" si="422"/>
        <v>0</v>
      </c>
      <c r="J1322" s="20"/>
      <c r="K1322" s="26"/>
    </row>
    <row r="1323" spans="1:11" hidden="1">
      <c r="A1323" s="60" t="s">
        <v>210</v>
      </c>
      <c r="B1323" s="18" t="s">
        <v>446</v>
      </c>
      <c r="C1323" s="18" t="s">
        <v>448</v>
      </c>
      <c r="D1323" s="80" t="s">
        <v>471</v>
      </c>
      <c r="E1323" s="18" t="s">
        <v>435</v>
      </c>
      <c r="F1323" s="18"/>
      <c r="G1323" s="19"/>
      <c r="H1323" s="19"/>
      <c r="I1323" s="12">
        <f t="shared" si="422"/>
        <v>0</v>
      </c>
      <c r="J1323" s="20"/>
      <c r="K1323" s="26"/>
    </row>
    <row r="1324" spans="1:11" hidden="1">
      <c r="A1324" s="17" t="s">
        <v>18</v>
      </c>
      <c r="B1324" s="18" t="s">
        <v>446</v>
      </c>
      <c r="C1324" s="18" t="s">
        <v>448</v>
      </c>
      <c r="D1324" s="86" t="s">
        <v>471</v>
      </c>
      <c r="E1324" s="18" t="s">
        <v>435</v>
      </c>
      <c r="F1324" s="18" t="s">
        <v>10</v>
      </c>
      <c r="G1324" s="19"/>
      <c r="H1324" s="19"/>
      <c r="I1324" s="12">
        <f t="shared" si="422"/>
        <v>0</v>
      </c>
      <c r="J1324" s="20"/>
      <c r="K1324" s="26"/>
    </row>
    <row r="1325" spans="1:11" ht="39" customHeight="1">
      <c r="A1325" s="74" t="s">
        <v>598</v>
      </c>
      <c r="B1325" s="18" t="s">
        <v>446</v>
      </c>
      <c r="C1325" s="18" t="s">
        <v>448</v>
      </c>
      <c r="D1325" s="80" t="s">
        <v>389</v>
      </c>
      <c r="E1325" s="18"/>
      <c r="F1325" s="18"/>
      <c r="G1325" s="16">
        <f t="shared" ref="G1325:K1329" si="431">G1326</f>
        <v>150</v>
      </c>
      <c r="H1325" s="16">
        <f t="shared" si="431"/>
        <v>0</v>
      </c>
      <c r="I1325" s="12">
        <f t="shared" si="422"/>
        <v>150</v>
      </c>
      <c r="J1325" s="16">
        <f t="shared" si="431"/>
        <v>150</v>
      </c>
      <c r="K1325" s="16">
        <f t="shared" si="431"/>
        <v>0</v>
      </c>
    </row>
    <row r="1326" spans="1:11" ht="51.75" customHeight="1">
      <c r="A1326" s="74" t="s">
        <v>599</v>
      </c>
      <c r="B1326" s="18" t="s">
        <v>446</v>
      </c>
      <c r="C1326" s="18" t="s">
        <v>448</v>
      </c>
      <c r="D1326" s="80" t="s">
        <v>472</v>
      </c>
      <c r="E1326" s="18"/>
      <c r="F1326" s="18"/>
      <c r="G1326" s="16">
        <f t="shared" si="431"/>
        <v>150</v>
      </c>
      <c r="H1326" s="16">
        <f t="shared" si="431"/>
        <v>0</v>
      </c>
      <c r="I1326" s="12">
        <f t="shared" si="422"/>
        <v>150</v>
      </c>
      <c r="J1326" s="16">
        <f t="shared" si="431"/>
        <v>150</v>
      </c>
      <c r="K1326" s="16">
        <f t="shared" si="431"/>
        <v>0</v>
      </c>
    </row>
    <row r="1327" spans="1:11" ht="15" customHeight="1">
      <c r="A1327" s="68" t="s">
        <v>473</v>
      </c>
      <c r="B1327" s="18" t="s">
        <v>446</v>
      </c>
      <c r="C1327" s="18" t="s">
        <v>448</v>
      </c>
      <c r="D1327" s="80" t="s">
        <v>472</v>
      </c>
      <c r="E1327" s="18"/>
      <c r="F1327" s="18"/>
      <c r="G1327" s="16">
        <f t="shared" si="431"/>
        <v>150</v>
      </c>
      <c r="H1327" s="16">
        <f t="shared" si="431"/>
        <v>0</v>
      </c>
      <c r="I1327" s="12">
        <f t="shared" si="422"/>
        <v>150</v>
      </c>
      <c r="J1327" s="16">
        <f t="shared" si="431"/>
        <v>150</v>
      </c>
      <c r="K1327" s="16">
        <f t="shared" si="431"/>
        <v>0</v>
      </c>
    </row>
    <row r="1328" spans="1:11" ht="28.5" customHeight="1">
      <c r="A1328" s="17" t="s">
        <v>44</v>
      </c>
      <c r="B1328" s="18" t="s">
        <v>446</v>
      </c>
      <c r="C1328" s="18" t="s">
        <v>448</v>
      </c>
      <c r="D1328" s="80" t="s">
        <v>472</v>
      </c>
      <c r="E1328" s="18" t="s">
        <v>45</v>
      </c>
      <c r="F1328" s="18"/>
      <c r="G1328" s="16">
        <f t="shared" si="431"/>
        <v>150</v>
      </c>
      <c r="H1328" s="16">
        <f t="shared" si="431"/>
        <v>0</v>
      </c>
      <c r="I1328" s="12">
        <f t="shared" si="422"/>
        <v>150</v>
      </c>
      <c r="J1328" s="16">
        <f t="shared" si="431"/>
        <v>150</v>
      </c>
      <c r="K1328" s="16">
        <f t="shared" si="431"/>
        <v>0</v>
      </c>
    </row>
    <row r="1329" spans="1:11" ht="39" customHeight="1">
      <c r="A1329" s="17" t="s">
        <v>46</v>
      </c>
      <c r="B1329" s="18" t="s">
        <v>446</v>
      </c>
      <c r="C1329" s="18" t="s">
        <v>448</v>
      </c>
      <c r="D1329" s="80" t="s">
        <v>472</v>
      </c>
      <c r="E1329" s="18" t="s">
        <v>53</v>
      </c>
      <c r="F1329" s="18"/>
      <c r="G1329" s="16">
        <f t="shared" si="431"/>
        <v>150</v>
      </c>
      <c r="H1329" s="16">
        <f t="shared" si="431"/>
        <v>0</v>
      </c>
      <c r="I1329" s="12">
        <f t="shared" ref="I1329:I1384" si="432">G1329+H1329</f>
        <v>150</v>
      </c>
      <c r="J1329" s="16">
        <f t="shared" si="431"/>
        <v>150</v>
      </c>
      <c r="K1329" s="16">
        <f t="shared" si="431"/>
        <v>0</v>
      </c>
    </row>
    <row r="1330" spans="1:11">
      <c r="A1330" s="17" t="s">
        <v>16</v>
      </c>
      <c r="B1330" s="18" t="s">
        <v>446</v>
      </c>
      <c r="C1330" s="18" t="s">
        <v>448</v>
      </c>
      <c r="D1330" s="80" t="s">
        <v>472</v>
      </c>
      <c r="E1330" s="18" t="s">
        <v>53</v>
      </c>
      <c r="F1330" s="18" t="s">
        <v>17</v>
      </c>
      <c r="G1330" s="19">
        <f>'[2]Бюджет 2025 г 1 чтение'!$H$1262</f>
        <v>150</v>
      </c>
      <c r="H1330" s="19"/>
      <c r="I1330" s="12">
        <f t="shared" si="432"/>
        <v>150</v>
      </c>
      <c r="J1330" s="20">
        <f>'[2]Бюджет 2025 г 1 чтение'!$I$1262</f>
        <v>150</v>
      </c>
      <c r="K1330" s="19">
        <f>'[2]Бюджет 2025 г 1 чтение'!$J$1262</f>
        <v>0</v>
      </c>
    </row>
    <row r="1331" spans="1:11" ht="72" hidden="1">
      <c r="A1331" s="17" t="s">
        <v>29</v>
      </c>
      <c r="B1331" s="18" t="s">
        <v>446</v>
      </c>
      <c r="C1331" s="18" t="s">
        <v>448</v>
      </c>
      <c r="D1331" s="80" t="s">
        <v>474</v>
      </c>
      <c r="E1331" s="18" t="s">
        <v>30</v>
      </c>
      <c r="F1331" s="18"/>
      <c r="G1331" s="16">
        <f>G1332</f>
        <v>0</v>
      </c>
      <c r="H1331" s="16">
        <f>H1332</f>
        <v>0</v>
      </c>
      <c r="I1331" s="12">
        <f t="shared" si="432"/>
        <v>0</v>
      </c>
      <c r="J1331" s="20"/>
      <c r="K1331" s="26"/>
    </row>
    <row r="1332" spans="1:11" ht="24" hidden="1">
      <c r="A1332" s="17" t="s">
        <v>143</v>
      </c>
      <c r="B1332" s="18" t="s">
        <v>446</v>
      </c>
      <c r="C1332" s="18" t="s">
        <v>448</v>
      </c>
      <c r="D1332" s="80" t="s">
        <v>474</v>
      </c>
      <c r="E1332" s="18" t="s">
        <v>144</v>
      </c>
      <c r="F1332" s="18"/>
      <c r="G1332" s="16">
        <f>G1333</f>
        <v>0</v>
      </c>
      <c r="H1332" s="16">
        <f>H1333</f>
        <v>0</v>
      </c>
      <c r="I1332" s="12">
        <f t="shared" si="432"/>
        <v>0</v>
      </c>
      <c r="J1332" s="20"/>
      <c r="K1332" s="26"/>
    </row>
    <row r="1333" spans="1:11" hidden="1">
      <c r="A1333" s="17" t="s">
        <v>16</v>
      </c>
      <c r="B1333" s="18" t="s">
        <v>446</v>
      </c>
      <c r="C1333" s="18" t="s">
        <v>448</v>
      </c>
      <c r="D1333" s="80" t="s">
        <v>474</v>
      </c>
      <c r="E1333" s="18" t="s">
        <v>144</v>
      </c>
      <c r="F1333" s="18" t="s">
        <v>17</v>
      </c>
      <c r="G1333" s="19"/>
      <c r="H1333" s="19"/>
      <c r="I1333" s="12">
        <f t="shared" si="432"/>
        <v>0</v>
      </c>
      <c r="J1333" s="20"/>
      <c r="K1333" s="26"/>
    </row>
    <row r="1334" spans="1:11">
      <c r="A1334" s="13" t="s">
        <v>475</v>
      </c>
      <c r="B1334" s="14" t="s">
        <v>446</v>
      </c>
      <c r="C1334" s="14" t="s">
        <v>476</v>
      </c>
      <c r="D1334" s="84"/>
      <c r="E1334" s="18"/>
      <c r="F1334" s="18"/>
      <c r="G1334" s="16">
        <f>G1335+G1347+G1340</f>
        <v>0</v>
      </c>
      <c r="H1334" s="16">
        <f>H1335+H1347+H1340</f>
        <v>0</v>
      </c>
      <c r="I1334" s="12">
        <f t="shared" si="432"/>
        <v>0</v>
      </c>
      <c r="J1334" s="16">
        <f>J1335+J1347+J1340</f>
        <v>0</v>
      </c>
      <c r="K1334" s="16">
        <f>K1335+K1347+K1340</f>
        <v>0</v>
      </c>
    </row>
    <row r="1335" spans="1:11" ht="25.5" hidden="1">
      <c r="A1335" s="23" t="s">
        <v>25</v>
      </c>
      <c r="B1335" s="18" t="s">
        <v>446</v>
      </c>
      <c r="C1335" s="18" t="s">
        <v>476</v>
      </c>
      <c r="D1335" s="80" t="s">
        <v>26</v>
      </c>
      <c r="E1335" s="18"/>
      <c r="F1335" s="18"/>
      <c r="G1335" s="19">
        <f t="shared" ref="G1335:H1338" si="433">G1336</f>
        <v>0</v>
      </c>
      <c r="H1335" s="19">
        <f t="shared" si="433"/>
        <v>0</v>
      </c>
      <c r="I1335" s="12">
        <f t="shared" si="432"/>
        <v>0</v>
      </c>
      <c r="J1335" s="19">
        <f t="shared" ref="J1335:K1338" si="434">J1336</f>
        <v>0</v>
      </c>
      <c r="K1335" s="19">
        <f t="shared" si="434"/>
        <v>0</v>
      </c>
    </row>
    <row r="1336" spans="1:11" ht="24" hidden="1" customHeight="1">
      <c r="A1336" s="74" t="s">
        <v>605</v>
      </c>
      <c r="B1336" s="18" t="s">
        <v>446</v>
      </c>
      <c r="C1336" s="18" t="s">
        <v>476</v>
      </c>
      <c r="D1336" s="79" t="s">
        <v>608</v>
      </c>
      <c r="E1336" s="18"/>
      <c r="F1336" s="18"/>
      <c r="G1336" s="19">
        <f t="shared" si="433"/>
        <v>0</v>
      </c>
      <c r="H1336" s="19">
        <f t="shared" si="433"/>
        <v>0</v>
      </c>
      <c r="I1336" s="12">
        <f t="shared" si="432"/>
        <v>0</v>
      </c>
      <c r="J1336" s="19">
        <f t="shared" si="434"/>
        <v>0</v>
      </c>
      <c r="K1336" s="19">
        <f t="shared" si="434"/>
        <v>0</v>
      </c>
    </row>
    <row r="1337" spans="1:11" ht="25.5" hidden="1">
      <c r="A1337" s="106" t="s">
        <v>44</v>
      </c>
      <c r="B1337" s="18" t="s">
        <v>446</v>
      </c>
      <c r="C1337" s="18" t="s">
        <v>476</v>
      </c>
      <c r="D1337" s="79" t="s">
        <v>608</v>
      </c>
      <c r="E1337" s="18" t="s">
        <v>45</v>
      </c>
      <c r="F1337" s="18"/>
      <c r="G1337" s="19">
        <f t="shared" si="433"/>
        <v>0</v>
      </c>
      <c r="H1337" s="19">
        <f t="shared" si="433"/>
        <v>0</v>
      </c>
      <c r="I1337" s="12">
        <f t="shared" si="432"/>
        <v>0</v>
      </c>
      <c r="J1337" s="19">
        <f t="shared" si="434"/>
        <v>0</v>
      </c>
      <c r="K1337" s="19">
        <f t="shared" si="434"/>
        <v>0</v>
      </c>
    </row>
    <row r="1338" spans="1:11" ht="15.75" hidden="1" customHeight="1">
      <c r="A1338" s="106" t="s">
        <v>46</v>
      </c>
      <c r="B1338" s="18" t="s">
        <v>446</v>
      </c>
      <c r="C1338" s="18" t="s">
        <v>476</v>
      </c>
      <c r="D1338" s="79" t="s">
        <v>608</v>
      </c>
      <c r="E1338" s="18" t="s">
        <v>53</v>
      </c>
      <c r="F1338" s="18"/>
      <c r="G1338" s="19">
        <f t="shared" si="433"/>
        <v>0</v>
      </c>
      <c r="H1338" s="19">
        <f t="shared" si="433"/>
        <v>0</v>
      </c>
      <c r="I1338" s="12">
        <f t="shared" si="432"/>
        <v>0</v>
      </c>
      <c r="J1338" s="19">
        <f t="shared" si="434"/>
        <v>0</v>
      </c>
      <c r="K1338" s="19">
        <f t="shared" si="434"/>
        <v>0</v>
      </c>
    </row>
    <row r="1339" spans="1:11" hidden="1">
      <c r="A1339" s="106" t="s">
        <v>110</v>
      </c>
      <c r="B1339" s="18" t="s">
        <v>446</v>
      </c>
      <c r="C1339" s="18" t="s">
        <v>476</v>
      </c>
      <c r="D1339" s="79" t="s">
        <v>608</v>
      </c>
      <c r="E1339" s="18" t="s">
        <v>53</v>
      </c>
      <c r="F1339" s="18" t="s">
        <v>10</v>
      </c>
      <c r="G1339" s="19"/>
      <c r="H1339" s="19"/>
      <c r="I1339" s="12">
        <f t="shared" si="432"/>
        <v>0</v>
      </c>
      <c r="J1339" s="20"/>
      <c r="K1339" s="26"/>
    </row>
    <row r="1340" spans="1:11" ht="38.25" hidden="1">
      <c r="A1340" s="48" t="s">
        <v>200</v>
      </c>
      <c r="B1340" s="18" t="s">
        <v>446</v>
      </c>
      <c r="C1340" s="18" t="s">
        <v>476</v>
      </c>
      <c r="D1340" s="24" t="s">
        <v>201</v>
      </c>
      <c r="E1340" s="18"/>
      <c r="F1340" s="18"/>
      <c r="G1340" s="16">
        <f t="shared" ref="G1340:J1345" si="435">G1341</f>
        <v>0</v>
      </c>
      <c r="H1340" s="16">
        <f t="shared" si="435"/>
        <v>0</v>
      </c>
      <c r="I1340" s="12">
        <f t="shared" si="432"/>
        <v>0</v>
      </c>
      <c r="J1340" s="16">
        <f t="shared" si="435"/>
        <v>0</v>
      </c>
      <c r="K1340" s="26"/>
    </row>
    <row r="1341" spans="1:11" ht="38.25" hidden="1">
      <c r="A1341" s="48" t="s">
        <v>298</v>
      </c>
      <c r="B1341" s="18" t="s">
        <v>446</v>
      </c>
      <c r="C1341" s="18" t="s">
        <v>476</v>
      </c>
      <c r="D1341" s="24" t="s">
        <v>299</v>
      </c>
      <c r="E1341" s="18"/>
      <c r="F1341" s="18"/>
      <c r="G1341" s="16">
        <f t="shared" si="435"/>
        <v>0</v>
      </c>
      <c r="H1341" s="16">
        <f t="shared" si="435"/>
        <v>0</v>
      </c>
      <c r="I1341" s="12">
        <f t="shared" si="432"/>
        <v>0</v>
      </c>
      <c r="J1341" s="16">
        <f t="shared" si="435"/>
        <v>0</v>
      </c>
      <c r="K1341" s="26"/>
    </row>
    <row r="1342" spans="1:11" ht="38.25" hidden="1">
      <c r="A1342" s="48" t="s">
        <v>478</v>
      </c>
      <c r="B1342" s="18" t="s">
        <v>446</v>
      </c>
      <c r="C1342" s="18" t="s">
        <v>476</v>
      </c>
      <c r="D1342" s="24" t="s">
        <v>479</v>
      </c>
      <c r="E1342" s="18"/>
      <c r="F1342" s="18"/>
      <c r="G1342" s="16">
        <f t="shared" si="435"/>
        <v>0</v>
      </c>
      <c r="H1342" s="16">
        <f t="shared" si="435"/>
        <v>0</v>
      </c>
      <c r="I1342" s="12">
        <f t="shared" si="432"/>
        <v>0</v>
      </c>
      <c r="J1342" s="16">
        <f t="shared" si="435"/>
        <v>0</v>
      </c>
      <c r="K1342" s="26"/>
    </row>
    <row r="1343" spans="1:11" hidden="1">
      <c r="A1343" s="48" t="s">
        <v>133</v>
      </c>
      <c r="B1343" s="18" t="s">
        <v>446</v>
      </c>
      <c r="C1343" s="18" t="s">
        <v>476</v>
      </c>
      <c r="D1343" s="24" t="s">
        <v>480</v>
      </c>
      <c r="E1343" s="18"/>
      <c r="F1343" s="18"/>
      <c r="G1343" s="16">
        <f t="shared" si="435"/>
        <v>0</v>
      </c>
      <c r="H1343" s="16">
        <f t="shared" si="435"/>
        <v>0</v>
      </c>
      <c r="I1343" s="12">
        <f t="shared" si="432"/>
        <v>0</v>
      </c>
      <c r="J1343" s="16">
        <f t="shared" si="435"/>
        <v>0</v>
      </c>
      <c r="K1343" s="26"/>
    </row>
    <row r="1344" spans="1:11" ht="51" hidden="1">
      <c r="A1344" s="45" t="s">
        <v>208</v>
      </c>
      <c r="B1344" s="18" t="s">
        <v>446</v>
      </c>
      <c r="C1344" s="18" t="s">
        <v>476</v>
      </c>
      <c r="D1344" s="24" t="s">
        <v>480</v>
      </c>
      <c r="E1344" s="18" t="s">
        <v>209</v>
      </c>
      <c r="F1344" s="18"/>
      <c r="G1344" s="16">
        <f t="shared" si="435"/>
        <v>0</v>
      </c>
      <c r="H1344" s="16">
        <f t="shared" si="435"/>
        <v>0</v>
      </c>
      <c r="I1344" s="12">
        <f t="shared" si="432"/>
        <v>0</v>
      </c>
      <c r="J1344" s="16">
        <f t="shared" si="435"/>
        <v>0</v>
      </c>
      <c r="K1344" s="26"/>
    </row>
    <row r="1345" spans="1:11" hidden="1">
      <c r="A1345" s="45" t="s">
        <v>210</v>
      </c>
      <c r="B1345" s="18" t="s">
        <v>446</v>
      </c>
      <c r="C1345" s="18" t="s">
        <v>476</v>
      </c>
      <c r="D1345" s="24" t="s">
        <v>480</v>
      </c>
      <c r="E1345" s="18" t="s">
        <v>435</v>
      </c>
      <c r="F1345" s="18"/>
      <c r="G1345" s="16">
        <f t="shared" si="435"/>
        <v>0</v>
      </c>
      <c r="H1345" s="16">
        <f t="shared" si="435"/>
        <v>0</v>
      </c>
      <c r="I1345" s="12">
        <f t="shared" si="432"/>
        <v>0</v>
      </c>
      <c r="J1345" s="16">
        <f t="shared" si="435"/>
        <v>0</v>
      </c>
      <c r="K1345" s="26"/>
    </row>
    <row r="1346" spans="1:11" hidden="1">
      <c r="A1346" s="23" t="s">
        <v>81</v>
      </c>
      <c r="B1346" s="18" t="s">
        <v>446</v>
      </c>
      <c r="C1346" s="18" t="s">
        <v>476</v>
      </c>
      <c r="D1346" s="24" t="s">
        <v>480</v>
      </c>
      <c r="E1346" s="18" t="s">
        <v>435</v>
      </c>
      <c r="F1346" s="18" t="s">
        <v>17</v>
      </c>
      <c r="G1346" s="19"/>
      <c r="H1346" s="19"/>
      <c r="I1346" s="12">
        <f t="shared" si="432"/>
        <v>0</v>
      </c>
      <c r="J1346" s="20"/>
      <c r="K1346" s="26"/>
    </row>
    <row r="1347" spans="1:11" ht="25.5" hidden="1">
      <c r="A1347" s="23" t="s">
        <v>25</v>
      </c>
      <c r="B1347" s="18" t="s">
        <v>446</v>
      </c>
      <c r="C1347" s="18" t="s">
        <v>476</v>
      </c>
      <c r="D1347" s="80" t="s">
        <v>481</v>
      </c>
      <c r="E1347" s="18"/>
      <c r="F1347" s="18"/>
      <c r="G1347" s="16">
        <f t="shared" ref="G1347:J1349" si="436">G1348</f>
        <v>0</v>
      </c>
      <c r="H1347" s="16">
        <f t="shared" si="436"/>
        <v>0</v>
      </c>
      <c r="I1347" s="12">
        <f t="shared" si="432"/>
        <v>0</v>
      </c>
      <c r="J1347" s="16">
        <f t="shared" si="436"/>
        <v>0</v>
      </c>
      <c r="K1347" s="26"/>
    </row>
    <row r="1348" spans="1:11" ht="25.5" hidden="1">
      <c r="A1348" s="48" t="s">
        <v>477</v>
      </c>
      <c r="B1348" s="18" t="s">
        <v>446</v>
      </c>
      <c r="C1348" s="18" t="s">
        <v>476</v>
      </c>
      <c r="D1348" s="30" t="s">
        <v>482</v>
      </c>
      <c r="E1348" s="18" t="s">
        <v>256</v>
      </c>
      <c r="F1348" s="18"/>
      <c r="G1348" s="16">
        <f t="shared" si="436"/>
        <v>0</v>
      </c>
      <c r="H1348" s="16">
        <f t="shared" si="436"/>
        <v>0</v>
      </c>
      <c r="I1348" s="12">
        <f t="shared" si="432"/>
        <v>0</v>
      </c>
      <c r="J1348" s="16">
        <f t="shared" si="436"/>
        <v>0</v>
      </c>
      <c r="K1348" s="26"/>
    </row>
    <row r="1349" spans="1:11" ht="38.25" hidden="1">
      <c r="A1349" s="177" t="s">
        <v>382</v>
      </c>
      <c r="B1349" s="18" t="s">
        <v>446</v>
      </c>
      <c r="C1349" s="18" t="s">
        <v>476</v>
      </c>
      <c r="D1349" s="30" t="s">
        <v>482</v>
      </c>
      <c r="E1349" s="18" t="s">
        <v>256</v>
      </c>
      <c r="F1349" s="18"/>
      <c r="G1349" s="16">
        <f t="shared" si="436"/>
        <v>0</v>
      </c>
      <c r="H1349" s="16">
        <f t="shared" si="436"/>
        <v>0</v>
      </c>
      <c r="I1349" s="12">
        <f t="shared" si="432"/>
        <v>0</v>
      </c>
      <c r="J1349" s="16">
        <f t="shared" si="436"/>
        <v>0</v>
      </c>
      <c r="K1349" s="26"/>
    </row>
    <row r="1350" spans="1:11" hidden="1">
      <c r="A1350" s="48" t="s">
        <v>18</v>
      </c>
      <c r="B1350" s="18" t="s">
        <v>446</v>
      </c>
      <c r="C1350" s="18" t="s">
        <v>476</v>
      </c>
      <c r="D1350" s="30" t="s">
        <v>482</v>
      </c>
      <c r="E1350" s="18" t="s">
        <v>256</v>
      </c>
      <c r="F1350" s="18" t="s">
        <v>10</v>
      </c>
      <c r="G1350" s="19"/>
      <c r="H1350" s="19"/>
      <c r="I1350" s="12">
        <f t="shared" si="432"/>
        <v>0</v>
      </c>
      <c r="J1350" s="20"/>
      <c r="K1350" s="26"/>
    </row>
    <row r="1351" spans="1:11" ht="60.75" customHeight="1">
      <c r="A1351" s="13" t="s">
        <v>483</v>
      </c>
      <c r="B1351" s="14" t="s">
        <v>484</v>
      </c>
      <c r="C1351" s="14"/>
      <c r="D1351" s="14" t="s">
        <v>485</v>
      </c>
      <c r="E1351" s="14"/>
      <c r="F1351" s="14"/>
      <c r="G1351" s="15">
        <f t="shared" ref="G1351:K1351" si="437">G1352+G1353</f>
        <v>4840.3</v>
      </c>
      <c r="H1351" s="15">
        <f t="shared" si="437"/>
        <v>30</v>
      </c>
      <c r="I1351" s="12">
        <f t="shared" si="432"/>
        <v>4870.3</v>
      </c>
      <c r="J1351" s="15">
        <f t="shared" si="437"/>
        <v>4520.2</v>
      </c>
      <c r="K1351" s="15">
        <f t="shared" si="437"/>
        <v>4520.2</v>
      </c>
    </row>
    <row r="1352" spans="1:11">
      <c r="A1352" s="13" t="s">
        <v>276</v>
      </c>
      <c r="B1352" s="14" t="s">
        <v>484</v>
      </c>
      <c r="C1352" s="14"/>
      <c r="D1352" s="14"/>
      <c r="E1352" s="14"/>
      <c r="F1352" s="14" t="s">
        <v>17</v>
      </c>
      <c r="G1352" s="15">
        <f t="shared" ref="G1352:K1352" si="438">G1366+G1371+G1375</f>
        <v>320.10000000000002</v>
      </c>
      <c r="H1352" s="15">
        <f t="shared" si="438"/>
        <v>30</v>
      </c>
      <c r="I1352" s="12">
        <f t="shared" si="432"/>
        <v>350.1</v>
      </c>
      <c r="J1352" s="15">
        <f t="shared" si="438"/>
        <v>0</v>
      </c>
      <c r="K1352" s="15">
        <f t="shared" si="438"/>
        <v>0</v>
      </c>
    </row>
    <row r="1353" spans="1:11">
      <c r="A1353" s="13" t="s">
        <v>18</v>
      </c>
      <c r="B1353" s="14" t="s">
        <v>484</v>
      </c>
      <c r="C1353" s="14"/>
      <c r="D1353" s="14"/>
      <c r="E1353" s="14"/>
      <c r="F1353" s="14" t="s">
        <v>10</v>
      </c>
      <c r="G1353" s="15">
        <f t="shared" ref="G1353:K1353" si="439">G1360+G1376</f>
        <v>4520.2</v>
      </c>
      <c r="H1353" s="15">
        <f t="shared" si="439"/>
        <v>0</v>
      </c>
      <c r="I1353" s="12">
        <f t="shared" si="432"/>
        <v>4520.2</v>
      </c>
      <c r="J1353" s="15">
        <f t="shared" si="439"/>
        <v>4520.2</v>
      </c>
      <c r="K1353" s="15">
        <f t="shared" si="439"/>
        <v>4520.2</v>
      </c>
    </row>
    <row r="1354" spans="1:11" ht="37.5" customHeight="1">
      <c r="A1354" s="13" t="s">
        <v>486</v>
      </c>
      <c r="B1354" s="14" t="s">
        <v>484</v>
      </c>
      <c r="C1354" s="14" t="s">
        <v>487</v>
      </c>
      <c r="D1354" s="14"/>
      <c r="E1354" s="14"/>
      <c r="F1354" s="18"/>
      <c r="G1354" s="15">
        <f t="shared" ref="G1354:K1359" si="440">G1355</f>
        <v>4520.2</v>
      </c>
      <c r="H1354" s="15">
        <f t="shared" si="440"/>
        <v>0</v>
      </c>
      <c r="I1354" s="12">
        <f t="shared" si="432"/>
        <v>4520.2</v>
      </c>
      <c r="J1354" s="15">
        <f t="shared" si="440"/>
        <v>4520.2</v>
      </c>
      <c r="K1354" s="15">
        <f t="shared" si="440"/>
        <v>4520.2</v>
      </c>
    </row>
    <row r="1355" spans="1:11" ht="25.5" customHeight="1">
      <c r="A1355" s="17" t="s">
        <v>25</v>
      </c>
      <c r="B1355" s="18" t="s">
        <v>484</v>
      </c>
      <c r="C1355" s="18" t="s">
        <v>487</v>
      </c>
      <c r="D1355" s="18" t="s">
        <v>26</v>
      </c>
      <c r="E1355" s="18"/>
      <c r="F1355" s="34"/>
      <c r="G1355" s="16">
        <f t="shared" si="440"/>
        <v>4520.2</v>
      </c>
      <c r="H1355" s="16">
        <f t="shared" si="440"/>
        <v>0</v>
      </c>
      <c r="I1355" s="12">
        <f t="shared" si="432"/>
        <v>4520.2</v>
      </c>
      <c r="J1355" s="16">
        <f t="shared" si="440"/>
        <v>4520.2</v>
      </c>
      <c r="K1355" s="16">
        <f t="shared" si="440"/>
        <v>4520.2</v>
      </c>
    </row>
    <row r="1356" spans="1:11" ht="17.25" customHeight="1">
      <c r="A1356" s="17" t="s">
        <v>488</v>
      </c>
      <c r="B1356" s="18" t="s">
        <v>484</v>
      </c>
      <c r="C1356" s="18" t="s">
        <v>487</v>
      </c>
      <c r="D1356" s="30" t="s">
        <v>26</v>
      </c>
      <c r="E1356" s="18"/>
      <c r="F1356" s="34"/>
      <c r="G1356" s="16">
        <f t="shared" si="440"/>
        <v>4520.2</v>
      </c>
      <c r="H1356" s="16">
        <f t="shared" si="440"/>
        <v>0</v>
      </c>
      <c r="I1356" s="12">
        <f t="shared" si="432"/>
        <v>4520.2</v>
      </c>
      <c r="J1356" s="16">
        <f t="shared" si="440"/>
        <v>4520.2</v>
      </c>
      <c r="K1356" s="16">
        <f t="shared" si="440"/>
        <v>4520.2</v>
      </c>
    </row>
    <row r="1357" spans="1:11" ht="36">
      <c r="A1357" s="17" t="s">
        <v>489</v>
      </c>
      <c r="B1357" s="18" t="s">
        <v>484</v>
      </c>
      <c r="C1357" s="18" t="s">
        <v>487</v>
      </c>
      <c r="D1357" s="30" t="s">
        <v>26</v>
      </c>
      <c r="E1357" s="18"/>
      <c r="F1357" s="18"/>
      <c r="G1357" s="16">
        <f t="shared" si="440"/>
        <v>4520.2</v>
      </c>
      <c r="H1357" s="16">
        <f t="shared" si="440"/>
        <v>0</v>
      </c>
      <c r="I1357" s="12">
        <f t="shared" si="432"/>
        <v>4520.2</v>
      </c>
      <c r="J1357" s="16">
        <f t="shared" si="440"/>
        <v>4520.2</v>
      </c>
      <c r="K1357" s="16">
        <f t="shared" si="440"/>
        <v>4520.2</v>
      </c>
    </row>
    <row r="1358" spans="1:11" ht="26.25" customHeight="1">
      <c r="A1358" s="17" t="s">
        <v>490</v>
      </c>
      <c r="B1358" s="18" t="s">
        <v>484</v>
      </c>
      <c r="C1358" s="18" t="s">
        <v>487</v>
      </c>
      <c r="D1358" s="30" t="s">
        <v>491</v>
      </c>
      <c r="E1358" s="18"/>
      <c r="F1358" s="18"/>
      <c r="G1358" s="16">
        <f t="shared" si="440"/>
        <v>4520.2</v>
      </c>
      <c r="H1358" s="16">
        <f t="shared" si="440"/>
        <v>0</v>
      </c>
      <c r="I1358" s="12">
        <f t="shared" si="432"/>
        <v>4520.2</v>
      </c>
      <c r="J1358" s="16">
        <f t="shared" si="440"/>
        <v>4520.2</v>
      </c>
      <c r="K1358" s="16">
        <f t="shared" si="440"/>
        <v>4520.2</v>
      </c>
    </row>
    <row r="1359" spans="1:11">
      <c r="A1359" s="26" t="s">
        <v>122</v>
      </c>
      <c r="B1359" s="18" t="s">
        <v>484</v>
      </c>
      <c r="C1359" s="18" t="s">
        <v>487</v>
      </c>
      <c r="D1359" s="30" t="s">
        <v>491</v>
      </c>
      <c r="E1359" s="18" t="s">
        <v>492</v>
      </c>
      <c r="F1359" s="18"/>
      <c r="G1359" s="16">
        <f t="shared" si="440"/>
        <v>4520.2</v>
      </c>
      <c r="H1359" s="16">
        <f t="shared" si="440"/>
        <v>0</v>
      </c>
      <c r="I1359" s="12">
        <f t="shared" si="432"/>
        <v>4520.2</v>
      </c>
      <c r="J1359" s="16">
        <f t="shared" si="440"/>
        <v>4520.2</v>
      </c>
      <c r="K1359" s="16">
        <f t="shared" si="440"/>
        <v>4520.2</v>
      </c>
    </row>
    <row r="1360" spans="1:11">
      <c r="A1360" s="17" t="s">
        <v>18</v>
      </c>
      <c r="B1360" s="18" t="s">
        <v>484</v>
      </c>
      <c r="C1360" s="18" t="s">
        <v>487</v>
      </c>
      <c r="D1360" s="30" t="s">
        <v>491</v>
      </c>
      <c r="E1360" s="18" t="s">
        <v>492</v>
      </c>
      <c r="F1360" s="18" t="s">
        <v>10</v>
      </c>
      <c r="G1360" s="64">
        <f>'[3]Бюджет 2025 г 2 чтение'!$H$687</f>
        <v>4520.2</v>
      </c>
      <c r="H1360" s="64"/>
      <c r="I1360" s="12">
        <f t="shared" si="432"/>
        <v>4520.2</v>
      </c>
      <c r="J1360" s="22">
        <f>'[3]Бюджет 2025 г 2 чтение'!$I$687</f>
        <v>4520.2</v>
      </c>
      <c r="K1360" s="22">
        <f>'[3]Бюджет 2025 г 2 чтение'!$J$687</f>
        <v>4520.2</v>
      </c>
    </row>
    <row r="1361" spans="1:11">
      <c r="A1361" s="87" t="s">
        <v>493</v>
      </c>
      <c r="B1361" s="14" t="s">
        <v>484</v>
      </c>
      <c r="C1361" s="14" t="s">
        <v>494</v>
      </c>
      <c r="D1361" s="14"/>
      <c r="E1361" s="14"/>
      <c r="F1361" s="88"/>
      <c r="G1361" s="89">
        <f t="shared" ref="G1361:J1365" si="441">G1362</f>
        <v>0</v>
      </c>
      <c r="H1361" s="89">
        <f t="shared" si="441"/>
        <v>0</v>
      </c>
      <c r="I1361" s="12">
        <f t="shared" si="432"/>
        <v>0</v>
      </c>
      <c r="J1361" s="89">
        <f t="shared" si="441"/>
        <v>0</v>
      </c>
      <c r="K1361" s="26"/>
    </row>
    <row r="1362" spans="1:11" ht="24">
      <c r="A1362" s="87" t="s">
        <v>25</v>
      </c>
      <c r="B1362" s="14" t="s">
        <v>484</v>
      </c>
      <c r="C1362" s="14" t="s">
        <v>494</v>
      </c>
      <c r="D1362" s="14" t="s">
        <v>26</v>
      </c>
      <c r="E1362" s="14"/>
      <c r="F1362" s="88"/>
      <c r="G1362" s="90">
        <f t="shared" si="441"/>
        <v>0</v>
      </c>
      <c r="H1362" s="90">
        <f t="shared" si="441"/>
        <v>0</v>
      </c>
      <c r="I1362" s="12">
        <f t="shared" si="432"/>
        <v>0</v>
      </c>
      <c r="J1362" s="90">
        <f t="shared" si="441"/>
        <v>0</v>
      </c>
      <c r="K1362" s="26"/>
    </row>
    <row r="1363" spans="1:11" ht="24">
      <c r="A1363" s="91" t="s">
        <v>495</v>
      </c>
      <c r="B1363" s="18" t="s">
        <v>484</v>
      </c>
      <c r="C1363" s="18" t="s">
        <v>494</v>
      </c>
      <c r="D1363" s="30" t="s">
        <v>496</v>
      </c>
      <c r="E1363" s="18"/>
      <c r="F1363" s="92"/>
      <c r="G1363" s="90">
        <f t="shared" si="441"/>
        <v>0</v>
      </c>
      <c r="H1363" s="90">
        <f t="shared" si="441"/>
        <v>0</v>
      </c>
      <c r="I1363" s="12">
        <f t="shared" si="432"/>
        <v>0</v>
      </c>
      <c r="J1363" s="90">
        <f t="shared" si="441"/>
        <v>0</v>
      </c>
      <c r="K1363" s="26"/>
    </row>
    <row r="1364" spans="1:11">
      <c r="A1364" s="91" t="s">
        <v>122</v>
      </c>
      <c r="B1364" s="18" t="s">
        <v>484</v>
      </c>
      <c r="C1364" s="18" t="s">
        <v>494</v>
      </c>
      <c r="D1364" s="30" t="s">
        <v>496</v>
      </c>
      <c r="E1364" s="18" t="s">
        <v>123</v>
      </c>
      <c r="F1364" s="92"/>
      <c r="G1364" s="90">
        <f t="shared" si="441"/>
        <v>0</v>
      </c>
      <c r="H1364" s="90">
        <f t="shared" si="441"/>
        <v>0</v>
      </c>
      <c r="I1364" s="12">
        <f t="shared" si="432"/>
        <v>0</v>
      </c>
      <c r="J1364" s="90">
        <f t="shared" si="441"/>
        <v>0</v>
      </c>
      <c r="K1364" s="26"/>
    </row>
    <row r="1365" spans="1:11">
      <c r="A1365" s="91" t="s">
        <v>497</v>
      </c>
      <c r="B1365" s="18" t="s">
        <v>484</v>
      </c>
      <c r="C1365" s="18" t="s">
        <v>494</v>
      </c>
      <c r="D1365" s="30" t="s">
        <v>496</v>
      </c>
      <c r="E1365" s="18" t="s">
        <v>492</v>
      </c>
      <c r="F1365" s="93"/>
      <c r="G1365" s="90">
        <f t="shared" si="441"/>
        <v>0</v>
      </c>
      <c r="H1365" s="90">
        <f t="shared" si="441"/>
        <v>0</v>
      </c>
      <c r="I1365" s="12">
        <f t="shared" si="432"/>
        <v>0</v>
      </c>
      <c r="J1365" s="90">
        <f t="shared" si="441"/>
        <v>0</v>
      </c>
      <c r="K1365" s="26"/>
    </row>
    <row r="1366" spans="1:11">
      <c r="A1366" s="94" t="s">
        <v>16</v>
      </c>
      <c r="B1366" s="18" t="s">
        <v>484</v>
      </c>
      <c r="C1366" s="18" t="s">
        <v>494</v>
      </c>
      <c r="D1366" s="30" t="s">
        <v>496</v>
      </c>
      <c r="E1366" s="18" t="s">
        <v>492</v>
      </c>
      <c r="F1366" s="92" t="s">
        <v>17</v>
      </c>
      <c r="G1366" s="19"/>
      <c r="H1366" s="19"/>
      <c r="I1366" s="12">
        <f t="shared" si="432"/>
        <v>0</v>
      </c>
      <c r="J1366" s="20"/>
      <c r="K1366" s="26"/>
    </row>
    <row r="1367" spans="1:11" s="50" customFormat="1" ht="41.25" customHeight="1">
      <c r="A1367" s="98" t="s">
        <v>498</v>
      </c>
      <c r="B1367" s="14" t="s">
        <v>484</v>
      </c>
      <c r="C1367" s="28" t="s">
        <v>499</v>
      </c>
      <c r="D1367" s="112"/>
      <c r="E1367" s="112"/>
      <c r="F1367" s="112"/>
      <c r="G1367" s="212">
        <f t="shared" ref="G1367:K1367" si="442">G1368+G1372</f>
        <v>320.10000000000002</v>
      </c>
      <c r="H1367" s="212">
        <f t="shared" si="442"/>
        <v>30</v>
      </c>
      <c r="I1367" s="12">
        <f t="shared" si="432"/>
        <v>350.1</v>
      </c>
      <c r="J1367" s="97">
        <f t="shared" si="442"/>
        <v>0</v>
      </c>
      <c r="K1367" s="97">
        <f t="shared" si="442"/>
        <v>0</v>
      </c>
    </row>
    <row r="1368" spans="1:11" s="50" customFormat="1" ht="38.25">
      <c r="A1368" s="48" t="s">
        <v>82</v>
      </c>
      <c r="B1368" s="18" t="s">
        <v>484</v>
      </c>
      <c r="C1368" s="24" t="s">
        <v>499</v>
      </c>
      <c r="D1368" s="37" t="s">
        <v>84</v>
      </c>
      <c r="E1368" s="55"/>
      <c r="F1368" s="55"/>
      <c r="G1368" s="97">
        <f t="shared" ref="G1368:J1370" si="443">G1369</f>
        <v>0</v>
      </c>
      <c r="H1368" s="97">
        <f t="shared" si="443"/>
        <v>30</v>
      </c>
      <c r="I1368" s="12">
        <f t="shared" si="432"/>
        <v>30</v>
      </c>
      <c r="J1368" s="97">
        <f t="shared" si="443"/>
        <v>0</v>
      </c>
      <c r="K1368" s="26"/>
    </row>
    <row r="1369" spans="1:11" s="50" customFormat="1">
      <c r="A1369" s="45" t="s">
        <v>122</v>
      </c>
      <c r="B1369" s="18" t="s">
        <v>484</v>
      </c>
      <c r="C1369" s="24" t="s">
        <v>499</v>
      </c>
      <c r="D1369" s="37" t="s">
        <v>84</v>
      </c>
      <c r="E1369" s="55" t="s">
        <v>123</v>
      </c>
      <c r="F1369" s="55"/>
      <c r="G1369" s="97">
        <f t="shared" si="443"/>
        <v>0</v>
      </c>
      <c r="H1369" s="97">
        <f t="shared" si="443"/>
        <v>30</v>
      </c>
      <c r="I1369" s="12">
        <f t="shared" si="432"/>
        <v>30</v>
      </c>
      <c r="J1369" s="97">
        <f t="shared" si="443"/>
        <v>0</v>
      </c>
      <c r="K1369" s="26"/>
    </row>
    <row r="1370" spans="1:11" s="50" customFormat="1">
      <c r="A1370" s="45" t="s">
        <v>161</v>
      </c>
      <c r="B1370" s="18" t="s">
        <v>484</v>
      </c>
      <c r="C1370" s="24" t="s">
        <v>499</v>
      </c>
      <c r="D1370" s="37" t="s">
        <v>84</v>
      </c>
      <c r="E1370" s="55" t="s">
        <v>162</v>
      </c>
      <c r="F1370" s="55"/>
      <c r="G1370" s="97">
        <f t="shared" si="443"/>
        <v>0</v>
      </c>
      <c r="H1370" s="97">
        <f t="shared" si="443"/>
        <v>30</v>
      </c>
      <c r="I1370" s="12">
        <f t="shared" si="432"/>
        <v>30</v>
      </c>
      <c r="J1370" s="97">
        <f t="shared" si="443"/>
        <v>0</v>
      </c>
      <c r="K1370" s="26"/>
    </row>
    <row r="1371" spans="1:11" s="50" customFormat="1">
      <c r="A1371" s="23" t="s">
        <v>16</v>
      </c>
      <c r="B1371" s="18" t="s">
        <v>484</v>
      </c>
      <c r="C1371" s="24" t="s">
        <v>499</v>
      </c>
      <c r="D1371" s="37" t="s">
        <v>84</v>
      </c>
      <c r="E1371" s="55" t="s">
        <v>162</v>
      </c>
      <c r="F1371" s="55" t="s">
        <v>17</v>
      </c>
      <c r="G1371" s="22"/>
      <c r="H1371" s="22">
        <f>'[8]Поправки сентябрь'!$I$705</f>
        <v>30</v>
      </c>
      <c r="I1371" s="12">
        <f t="shared" si="432"/>
        <v>30</v>
      </c>
      <c r="J1371" s="21"/>
      <c r="K1371" s="26"/>
    </row>
    <row r="1372" spans="1:11" s="50" customFormat="1">
      <c r="A1372" s="98" t="s">
        <v>500</v>
      </c>
      <c r="B1372" s="18" t="s">
        <v>484</v>
      </c>
      <c r="C1372" s="24" t="s">
        <v>499</v>
      </c>
      <c r="D1372" s="37" t="s">
        <v>501</v>
      </c>
      <c r="E1372" s="55"/>
      <c r="F1372" s="55"/>
      <c r="G1372" s="97">
        <f t="shared" ref="G1372:K1373" si="444">G1373</f>
        <v>320.10000000000002</v>
      </c>
      <c r="H1372" s="97">
        <f t="shared" si="444"/>
        <v>0</v>
      </c>
      <c r="I1372" s="12">
        <f t="shared" si="432"/>
        <v>320.10000000000002</v>
      </c>
      <c r="J1372" s="97">
        <f t="shared" si="444"/>
        <v>0</v>
      </c>
      <c r="K1372" s="97">
        <f t="shared" si="444"/>
        <v>0</v>
      </c>
    </row>
    <row r="1373" spans="1:11" s="50" customFormat="1">
      <c r="A1373" s="45" t="s">
        <v>122</v>
      </c>
      <c r="B1373" s="18" t="s">
        <v>484</v>
      </c>
      <c r="C1373" s="24" t="s">
        <v>499</v>
      </c>
      <c r="D1373" s="37" t="s">
        <v>501</v>
      </c>
      <c r="E1373" s="55" t="s">
        <v>123</v>
      </c>
      <c r="F1373" s="55"/>
      <c r="G1373" s="97">
        <f t="shared" si="444"/>
        <v>320.10000000000002</v>
      </c>
      <c r="H1373" s="97">
        <f t="shared" si="444"/>
        <v>0</v>
      </c>
      <c r="I1373" s="12">
        <f t="shared" si="432"/>
        <v>320.10000000000002</v>
      </c>
      <c r="J1373" s="97">
        <f t="shared" si="444"/>
        <v>0</v>
      </c>
      <c r="K1373" s="97">
        <f t="shared" si="444"/>
        <v>0</v>
      </c>
    </row>
    <row r="1374" spans="1:11" s="50" customFormat="1">
      <c r="A1374" s="45" t="s">
        <v>161</v>
      </c>
      <c r="B1374" s="18" t="s">
        <v>484</v>
      </c>
      <c r="C1374" s="24" t="s">
        <v>499</v>
      </c>
      <c r="D1374" s="37" t="s">
        <v>501</v>
      </c>
      <c r="E1374" s="55" t="s">
        <v>162</v>
      </c>
      <c r="F1374" s="55"/>
      <c r="G1374" s="97">
        <f t="shared" ref="G1374:K1374" si="445">G1375+G1376</f>
        <v>320.10000000000002</v>
      </c>
      <c r="H1374" s="97">
        <f t="shared" si="445"/>
        <v>0</v>
      </c>
      <c r="I1374" s="12">
        <f t="shared" si="432"/>
        <v>320.10000000000002</v>
      </c>
      <c r="J1374" s="97">
        <f t="shared" si="445"/>
        <v>0</v>
      </c>
      <c r="K1374" s="97">
        <f t="shared" si="445"/>
        <v>0</v>
      </c>
    </row>
    <row r="1375" spans="1:11" s="50" customFormat="1">
      <c r="A1375" s="23" t="s">
        <v>16</v>
      </c>
      <c r="B1375" s="18" t="s">
        <v>484</v>
      </c>
      <c r="C1375" s="24" t="s">
        <v>499</v>
      </c>
      <c r="D1375" s="37" t="s">
        <v>501</v>
      </c>
      <c r="E1375" s="55" t="s">
        <v>162</v>
      </c>
      <c r="F1375" s="55" t="s">
        <v>17</v>
      </c>
      <c r="G1375" s="22">
        <v>320.10000000000002</v>
      </c>
      <c r="H1375" s="22">
        <v>0</v>
      </c>
      <c r="I1375" s="12">
        <f t="shared" si="432"/>
        <v>320.10000000000002</v>
      </c>
      <c r="J1375" s="22"/>
      <c r="K1375" s="26"/>
    </row>
    <row r="1376" spans="1:11" s="50" customFormat="1">
      <c r="A1376" s="23" t="s">
        <v>18</v>
      </c>
      <c r="B1376" s="18" t="s">
        <v>484</v>
      </c>
      <c r="C1376" s="24" t="s">
        <v>499</v>
      </c>
      <c r="D1376" s="37" t="s">
        <v>501</v>
      </c>
      <c r="E1376" s="55" t="s">
        <v>162</v>
      </c>
      <c r="F1376" s="55" t="s">
        <v>10</v>
      </c>
      <c r="G1376" s="21"/>
      <c r="H1376" s="21"/>
      <c r="I1376" s="12">
        <f t="shared" si="432"/>
        <v>0</v>
      </c>
      <c r="J1376" s="21"/>
      <c r="K1376" s="26"/>
    </row>
    <row r="1377" spans="1:11" ht="14.25" customHeight="1">
      <c r="A1377" s="67" t="s">
        <v>502</v>
      </c>
      <c r="B1377" s="101" t="s">
        <v>503</v>
      </c>
      <c r="C1377" s="55" t="s">
        <v>504</v>
      </c>
      <c r="D1377" s="55"/>
      <c r="E1377" s="55"/>
      <c r="F1377" s="55"/>
      <c r="G1377" s="97">
        <f t="shared" ref="G1377:K1383" si="446">G1378</f>
        <v>0</v>
      </c>
      <c r="H1377" s="97">
        <f t="shared" si="446"/>
        <v>0</v>
      </c>
      <c r="I1377" s="12">
        <f t="shared" si="432"/>
        <v>0</v>
      </c>
      <c r="J1377" s="97">
        <f t="shared" si="446"/>
        <v>4205.1000000000004</v>
      </c>
      <c r="K1377" s="97">
        <f t="shared" si="446"/>
        <v>9000</v>
      </c>
    </row>
    <row r="1378" spans="1:11">
      <c r="A1378" s="13" t="s">
        <v>276</v>
      </c>
      <c r="B1378" s="101" t="s">
        <v>503</v>
      </c>
      <c r="C1378" s="55" t="s">
        <v>504</v>
      </c>
      <c r="D1378" s="55"/>
      <c r="E1378" s="55"/>
      <c r="F1378" s="55" t="s">
        <v>17</v>
      </c>
      <c r="G1378" s="97">
        <f t="shared" si="446"/>
        <v>0</v>
      </c>
      <c r="H1378" s="97"/>
      <c r="I1378" s="12">
        <f t="shared" si="432"/>
        <v>0</v>
      </c>
      <c r="J1378" s="97">
        <f t="shared" si="446"/>
        <v>4205.1000000000004</v>
      </c>
      <c r="K1378" s="97">
        <f t="shared" si="446"/>
        <v>9000</v>
      </c>
    </row>
    <row r="1379" spans="1:11">
      <c r="A1379" s="21" t="s">
        <v>505</v>
      </c>
      <c r="B1379" s="101" t="s">
        <v>503</v>
      </c>
      <c r="C1379" s="55" t="s">
        <v>504</v>
      </c>
      <c r="D1379" s="55"/>
      <c r="E1379" s="55"/>
      <c r="F1379" s="55"/>
      <c r="G1379" s="97">
        <f t="shared" si="446"/>
        <v>0</v>
      </c>
      <c r="H1379" s="97">
        <f t="shared" si="446"/>
        <v>0</v>
      </c>
      <c r="I1379" s="12">
        <f t="shared" si="432"/>
        <v>0</v>
      </c>
      <c r="J1379" s="97">
        <f t="shared" si="446"/>
        <v>4205.1000000000004</v>
      </c>
      <c r="K1379" s="97">
        <f t="shared" si="446"/>
        <v>9000</v>
      </c>
    </row>
    <row r="1380" spans="1:11" ht="26.25" customHeight="1">
      <c r="A1380" s="17" t="s">
        <v>25</v>
      </c>
      <c r="B1380" s="101" t="s">
        <v>503</v>
      </c>
      <c r="C1380" s="55" t="s">
        <v>504</v>
      </c>
      <c r="D1380" s="55" t="s">
        <v>26</v>
      </c>
      <c r="E1380" s="55"/>
      <c r="F1380" s="55"/>
      <c r="G1380" s="97">
        <f t="shared" si="446"/>
        <v>0</v>
      </c>
      <c r="H1380" s="97">
        <f t="shared" si="446"/>
        <v>0</v>
      </c>
      <c r="I1380" s="12">
        <f t="shared" si="432"/>
        <v>0</v>
      </c>
      <c r="J1380" s="97">
        <f t="shared" si="446"/>
        <v>4205.1000000000004</v>
      </c>
      <c r="K1380" s="97">
        <f t="shared" si="446"/>
        <v>9000</v>
      </c>
    </row>
    <row r="1381" spans="1:11">
      <c r="A1381" s="21" t="s">
        <v>505</v>
      </c>
      <c r="B1381" s="101" t="s">
        <v>503</v>
      </c>
      <c r="C1381" s="55" t="s">
        <v>504</v>
      </c>
      <c r="D1381" s="100">
        <v>6500099990</v>
      </c>
      <c r="E1381" s="55"/>
      <c r="F1381" s="55"/>
      <c r="G1381" s="97">
        <f t="shared" si="446"/>
        <v>0</v>
      </c>
      <c r="H1381" s="97">
        <f t="shared" si="446"/>
        <v>0</v>
      </c>
      <c r="I1381" s="12">
        <f t="shared" si="432"/>
        <v>0</v>
      </c>
      <c r="J1381" s="97">
        <f t="shared" si="446"/>
        <v>4205.1000000000004</v>
      </c>
      <c r="K1381" s="97">
        <f t="shared" si="446"/>
        <v>9000</v>
      </c>
    </row>
    <row r="1382" spans="1:11">
      <c r="A1382" s="21" t="s">
        <v>56</v>
      </c>
      <c r="B1382" s="101" t="s">
        <v>503</v>
      </c>
      <c r="C1382" s="55" t="s">
        <v>504</v>
      </c>
      <c r="D1382" s="100">
        <v>6500099990</v>
      </c>
      <c r="E1382" s="55" t="s">
        <v>57</v>
      </c>
      <c r="F1382" s="55"/>
      <c r="G1382" s="97">
        <f t="shared" si="446"/>
        <v>0</v>
      </c>
      <c r="H1382" s="97">
        <f t="shared" si="446"/>
        <v>0</v>
      </c>
      <c r="I1382" s="12">
        <f t="shared" si="432"/>
        <v>0</v>
      </c>
      <c r="J1382" s="97">
        <f t="shared" si="446"/>
        <v>4205.1000000000004</v>
      </c>
      <c r="K1382" s="97">
        <f t="shared" si="446"/>
        <v>9000</v>
      </c>
    </row>
    <row r="1383" spans="1:11">
      <c r="A1383" s="101" t="s">
        <v>65</v>
      </c>
      <c r="B1383" s="101" t="s">
        <v>503</v>
      </c>
      <c r="C1383" s="55" t="s">
        <v>504</v>
      </c>
      <c r="D1383" s="100">
        <v>6500099990</v>
      </c>
      <c r="E1383" s="55" t="s">
        <v>66</v>
      </c>
      <c r="F1383" s="55"/>
      <c r="G1383" s="97">
        <f t="shared" si="446"/>
        <v>0</v>
      </c>
      <c r="H1383" s="97">
        <f t="shared" si="446"/>
        <v>0</v>
      </c>
      <c r="I1383" s="12">
        <f t="shared" si="432"/>
        <v>0</v>
      </c>
      <c r="J1383" s="97">
        <f t="shared" si="446"/>
        <v>4205.1000000000004</v>
      </c>
      <c r="K1383" s="97">
        <f t="shared" si="446"/>
        <v>9000</v>
      </c>
    </row>
    <row r="1384" spans="1:11">
      <c r="A1384" s="101" t="s">
        <v>276</v>
      </c>
      <c r="B1384" s="101" t="s">
        <v>503</v>
      </c>
      <c r="C1384" s="55" t="s">
        <v>504</v>
      </c>
      <c r="D1384" s="100">
        <v>6500099990</v>
      </c>
      <c r="E1384" s="55" t="s">
        <v>66</v>
      </c>
      <c r="F1384" s="55" t="s">
        <v>17</v>
      </c>
      <c r="G1384" s="22">
        <f>'[2]Бюджет 2025 г 1 чтение'!$H$711</f>
        <v>0</v>
      </c>
      <c r="H1384" s="22"/>
      <c r="I1384" s="12">
        <f t="shared" si="432"/>
        <v>0</v>
      </c>
      <c r="J1384" s="22">
        <f>'[3]Бюджет 2025 г 2 чтение'!$I$712</f>
        <v>4205.1000000000004</v>
      </c>
      <c r="K1384" s="22">
        <f>'[3]Бюджет 2025 г 2 чтение'!$J$712</f>
        <v>9000</v>
      </c>
    </row>
    <row r="1385" spans="1:11" ht="15" hidden="1" customHeight="1">
      <c r="A1385" s="101" t="s">
        <v>506</v>
      </c>
      <c r="B1385" s="99" t="s">
        <v>507</v>
      </c>
      <c r="C1385" s="96" t="s">
        <v>507</v>
      </c>
      <c r="D1385" s="96" t="s">
        <v>508</v>
      </c>
      <c r="E1385" s="96" t="s">
        <v>64</v>
      </c>
      <c r="F1385" s="96" t="s">
        <v>509</v>
      </c>
      <c r="G1385" s="22"/>
      <c r="H1385" s="22"/>
      <c r="I1385" s="22"/>
      <c r="J1385" s="22"/>
      <c r="K1385" s="19">
        <v>-3612</v>
      </c>
    </row>
  </sheetData>
  <mergeCells count="18"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  <mergeCell ref="D6:K6"/>
    <mergeCell ref="A1:K1"/>
    <mergeCell ref="A2:K2"/>
    <mergeCell ref="A3:K3"/>
    <mergeCell ref="A4:K4"/>
    <mergeCell ref="A5:K5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S1382"/>
  <sheetViews>
    <sheetView topLeftCell="A363" zoomScale="90" zoomScaleNormal="90" workbookViewId="0">
      <selection activeCell="AA446" sqref="AA422:AG446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30"/>
      <c r="B6" s="230"/>
      <c r="C6" s="230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128">
        <v>7</v>
      </c>
      <c r="H15" s="128">
        <v>8</v>
      </c>
      <c r="I15" s="128">
        <v>9</v>
      </c>
      <c r="J15" s="128">
        <v>10</v>
      </c>
      <c r="K15" s="129">
        <v>11</v>
      </c>
    </row>
    <row r="16" spans="1:19">
      <c r="A16" s="10" t="s">
        <v>15</v>
      </c>
      <c r="B16" s="11"/>
      <c r="C16" s="11"/>
      <c r="D16" s="11"/>
      <c r="E16" s="11"/>
      <c r="F16" s="11"/>
      <c r="G16" s="12">
        <f>G17+G18+G19+G20</f>
        <v>340948.1</v>
      </c>
      <c r="H16" s="12">
        <f>H17+H18+H19+H20</f>
        <v>1189.9000000000001</v>
      </c>
      <c r="I16" s="185">
        <f>G16+H16</f>
        <v>342138</v>
      </c>
      <c r="J16" s="12">
        <f t="shared" ref="J16" si="0">J17+J18+J19+J20</f>
        <v>291532.43</v>
      </c>
      <c r="K16" s="12">
        <f>K17+K18+K19+K20</f>
        <v>298214.93000000005</v>
      </c>
      <c r="L16" s="109">
        <f>G21+G303+G343+G464+G571+G1021+G1147+G1271+G1348+G1374+G289</f>
        <v>340948.1</v>
      </c>
      <c r="M16" s="109">
        <f>J21+J303+J343+J464+J571+J1021+J1147+J1271+J1348+J1374</f>
        <v>289886.23000000004</v>
      </c>
      <c r="N16" s="109">
        <f>K21+K303+K343+K464+K571+K1021+K1147+K1271+K1348+K1374</f>
        <v>296510.63</v>
      </c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2">
        <f>G22+G344+G465+G572+G1022+G1148+G1272+G1349+G304+G1375</f>
        <v>160175.29999999999</v>
      </c>
      <c r="H17" s="12">
        <f>H22+H344+H465+H572+H1022+H1148+H1272+H1349+H304+H1375</f>
        <v>1189.9000000000001</v>
      </c>
      <c r="I17" s="185">
        <f>G17+H17</f>
        <v>161365.19999999998</v>
      </c>
      <c r="J17" s="12">
        <f>J22+J344+J465+J572+J1022+J1148+J1272+J1349+J304+J1375</f>
        <v>134156.03</v>
      </c>
      <c r="K17" s="12">
        <f>K22+K344+K465+K572+K1022+K1148+K1272+K1349+K304+K1375</f>
        <v>141221.03000000003</v>
      </c>
      <c r="L17" s="109">
        <f>G22+G304+G344+G465+G572+G1022+G1148+G1272+G1375</f>
        <v>159855.19999999998</v>
      </c>
      <c r="M17" s="109">
        <f>J22+J304+J344+J465+J572+J1022+J1148+J1272+J1375</f>
        <v>134156.03</v>
      </c>
      <c r="N17" s="109">
        <f>K22+K304+K344+K465+K572+K1022+K1148+K1272+K1375</f>
        <v>141221.03</v>
      </c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2">
        <f>G23+G345+G466+G573+G1023+G1149+G1273+G1350</f>
        <v>145586.80000000002</v>
      </c>
      <c r="H18" s="12">
        <f>H23+H345+H466+H573+H1023+H1149+H1273+H1350</f>
        <v>0</v>
      </c>
      <c r="I18" s="185">
        <f t="shared" ref="I18:I81" si="1">G18+H18</f>
        <v>145586.80000000002</v>
      </c>
      <c r="J18" s="12">
        <f>J23+J345+J466+J573+J1023+J1149+J1273+J1350</f>
        <v>138017.60000000001</v>
      </c>
      <c r="K18" s="12">
        <f>K23+K345+K466+K573+K1023+K1149+K1273+K1350</f>
        <v>137683.10000000003</v>
      </c>
      <c r="L18" s="109">
        <f>G345+G466+G573+G1023+G1149+G1273+G1350+G23</f>
        <v>145586.80000000002</v>
      </c>
      <c r="M18" s="109">
        <f>J345+J466+J573+J1023+J1149+J1273+J1350+J23</f>
        <v>138017.60000000003</v>
      </c>
      <c r="N18" s="109">
        <f>K345+K466+K573+K1023+K1149+K1273+K1350+K23</f>
        <v>137683.10000000003</v>
      </c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2">
        <f>G24+G290+G346+G467+G574+G1024+G1150</f>
        <v>35186</v>
      </c>
      <c r="H19" s="12">
        <f>H24+H290+H346+H467+H574+H1024+H1150</f>
        <v>0</v>
      </c>
      <c r="I19" s="185">
        <f t="shared" si="1"/>
        <v>35186</v>
      </c>
      <c r="J19" s="12">
        <f>J24+J290+J346+J467+J574+J1024+J1150</f>
        <v>19358.8</v>
      </c>
      <c r="K19" s="12">
        <f>K24+K290+K346+K467+K574+K1024+K1150</f>
        <v>19310.8</v>
      </c>
      <c r="L19" s="109">
        <f>G24+G346+G467+G574+G1024+G1150+G290</f>
        <v>35186.000000000007</v>
      </c>
      <c r="M19" s="109">
        <f>J24+J346+J467+J574+J1024+J1150+J290</f>
        <v>19358.8</v>
      </c>
      <c r="N19" s="109">
        <f>K24+K346+K467+K574+K1024+K1150+K290</f>
        <v>19310.8</v>
      </c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2">
        <f>G468+G575+G1025</f>
        <v>0</v>
      </c>
      <c r="H20" s="12">
        <f>H468+H575+H1025</f>
        <v>0</v>
      </c>
      <c r="I20" s="12">
        <f t="shared" si="1"/>
        <v>0</v>
      </c>
      <c r="J20" s="12">
        <f>J468+J575+J1025</f>
        <v>0</v>
      </c>
      <c r="K20" s="12">
        <f>K468+K575+K1025</f>
        <v>0</v>
      </c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5">
        <f>G22+G23+G24</f>
        <v>33101.4</v>
      </c>
      <c r="H21" s="15">
        <f>H22+H23+H24</f>
        <v>766.09999999999991</v>
      </c>
      <c r="I21" s="12">
        <f t="shared" si="1"/>
        <v>33867.5</v>
      </c>
      <c r="J21" s="15">
        <f t="shared" ref="J21:K21" si="2">J22+J23+J24</f>
        <v>27443.129999999997</v>
      </c>
      <c r="K21" s="15">
        <f t="shared" si="2"/>
        <v>26862.429999999997</v>
      </c>
      <c r="L21" s="109">
        <f>G25+G41+G51+G61+G91+G97</f>
        <v>33101.4</v>
      </c>
      <c r="M21" s="109">
        <f t="shared" ref="M21:N21" si="3">J25+J41+J51+J61+J91+J97</f>
        <v>27443.13</v>
      </c>
      <c r="N21" s="109">
        <f t="shared" si="3"/>
        <v>26862.43</v>
      </c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5">
        <f>G30+G40+G46+G66+G96+G114+G117+G130+G142+G153+G159+G162+G168+G171+G175+G178+G181+G191+G195+G198+G201+G205+G209+G213+G122+G70+G119+G164+G81+G84+G220+G90+G145+G89+G256+G216+G110+G262+G268+G273+G278+G283+G288+G246+G251+G138</f>
        <v>31792.800000000003</v>
      </c>
      <c r="H22" s="15">
        <f>H30+H40+H46+H66+H96+H114+H117+H130+H142+H153+H159+H162+H168+H171+H175+H178+H181+H191+H195+H198+H201+H205+H209+H213+H122+H70+H119+H164+H81+H84+H220+H90+H145+H89+H256+H216+H110+H262+H268+H273+H278+H283+H288+H246+H251+H138</f>
        <v>766.09999999999991</v>
      </c>
      <c r="I22" s="12">
        <f t="shared" si="1"/>
        <v>32558.9</v>
      </c>
      <c r="J22" s="15">
        <f>J30+J40+J46+J66+J96+J114+J117+J130+J142+J153+J159+J162+J168+J171+J175+J178+J181+J191+J195+J198+J201+J205+J209+J213+J122+J70+J119+J164+J81+J84+J220+J90+J145+J89+J256+J216+J110+J262+J268+J273+J278+J283+J288+J246+J251+J138</f>
        <v>26101.03</v>
      </c>
      <c r="K22" s="15">
        <f>K30+K40+K46+K66+K96+K114+K117+K130+K142+K153+K159+K162+K168+K171+K175+K178+K181+K191+K195+K198+K201+K205+K209+K213+K122+K70+K119+K164+K81+K84+K220+K90+K145+K89+K256+K216+K110+K262+K268+K273+K278+K283+K288+K246+K251+K138</f>
        <v>25555.329999999998</v>
      </c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5">
        <f>G227+G231+G234+G224+G238+G241</f>
        <v>1305.5999999999999</v>
      </c>
      <c r="H23" s="15">
        <f>H227+H231+H234+H224+H238+H241</f>
        <v>0</v>
      </c>
      <c r="I23" s="12">
        <f t="shared" si="1"/>
        <v>1305.5999999999999</v>
      </c>
      <c r="J23" s="15">
        <f t="shared" ref="J23:K23" si="4">J227+J231+J234+J224+J238+J241</f>
        <v>1305.5999999999999</v>
      </c>
      <c r="K23" s="15">
        <f t="shared" si="4"/>
        <v>1305.5999999999999</v>
      </c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5">
        <f>G56+G60+G102+G34+G50+G74+G146+G106</f>
        <v>3</v>
      </c>
      <c r="H24" s="15">
        <f>H56+H60+H102+H34+H50+H74+H146+H106</f>
        <v>0</v>
      </c>
      <c r="I24" s="12">
        <f t="shared" si="1"/>
        <v>3</v>
      </c>
      <c r="J24" s="15">
        <f>J56+J60+J102+J34+J50+J74+J146+J106</f>
        <v>36.5</v>
      </c>
      <c r="K24" s="15">
        <f>K56+K60+K102+K34+K50+K74+K146+K106</f>
        <v>1.5</v>
      </c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5">
        <f t="shared" ref="G25:K25" si="5">G26</f>
        <v>1463</v>
      </c>
      <c r="H25" s="15">
        <f t="shared" si="5"/>
        <v>0</v>
      </c>
      <c r="I25" s="12">
        <f t="shared" si="1"/>
        <v>1463</v>
      </c>
      <c r="J25" s="15">
        <f t="shared" si="5"/>
        <v>1446</v>
      </c>
      <c r="K25" s="15">
        <f t="shared" si="5"/>
        <v>1446</v>
      </c>
      <c r="L25" s="109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6">
        <f t="shared" ref="G26:K26" si="6">G27+G31</f>
        <v>1463</v>
      </c>
      <c r="H26" s="16">
        <f t="shared" si="6"/>
        <v>0</v>
      </c>
      <c r="I26" s="12">
        <f t="shared" si="1"/>
        <v>1463</v>
      </c>
      <c r="J26" s="16">
        <f t="shared" si="6"/>
        <v>1446</v>
      </c>
      <c r="K26" s="16">
        <f t="shared" si="6"/>
        <v>1446</v>
      </c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6">
        <f t="shared" ref="G27:K29" si="7">G28</f>
        <v>1463</v>
      </c>
      <c r="H27" s="16">
        <f t="shared" si="7"/>
        <v>0</v>
      </c>
      <c r="I27" s="12">
        <f t="shared" si="1"/>
        <v>1463</v>
      </c>
      <c r="J27" s="16">
        <f t="shared" si="7"/>
        <v>1446</v>
      </c>
      <c r="K27" s="16">
        <f t="shared" si="7"/>
        <v>1446</v>
      </c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6">
        <f t="shared" si="7"/>
        <v>1463</v>
      </c>
      <c r="H28" s="16">
        <f t="shared" si="7"/>
        <v>0</v>
      </c>
      <c r="I28" s="12">
        <f t="shared" si="1"/>
        <v>1463</v>
      </c>
      <c r="J28" s="16">
        <f t="shared" si="7"/>
        <v>1446</v>
      </c>
      <c r="K28" s="16">
        <f t="shared" si="7"/>
        <v>1446</v>
      </c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6">
        <f t="shared" si="7"/>
        <v>1463</v>
      </c>
      <c r="H29" s="16">
        <f t="shared" si="7"/>
        <v>0</v>
      </c>
      <c r="I29" s="12">
        <f t="shared" si="1"/>
        <v>1463</v>
      </c>
      <c r="J29" s="16">
        <f t="shared" si="7"/>
        <v>1446</v>
      </c>
      <c r="K29" s="16">
        <f t="shared" si="7"/>
        <v>1446</v>
      </c>
    </row>
    <row r="30" spans="1:19">
      <c r="A30" s="17" t="s">
        <v>16</v>
      </c>
      <c r="B30" s="18" t="s">
        <v>22</v>
      </c>
      <c r="C30" s="18" t="s">
        <v>24</v>
      </c>
      <c r="D30" s="18" t="s">
        <v>28</v>
      </c>
      <c r="E30" s="18" t="s">
        <v>32</v>
      </c>
      <c r="F30" s="18" t="s">
        <v>17</v>
      </c>
      <c r="G30" s="64">
        <v>1463</v>
      </c>
      <c r="H30" s="64">
        <v>0</v>
      </c>
      <c r="I30" s="12">
        <f t="shared" si="1"/>
        <v>1463</v>
      </c>
      <c r="J30" s="22">
        <f>'[2]Бюджет 2025 г 1 чтение'!$I$32</f>
        <v>1446</v>
      </c>
      <c r="K30" s="22">
        <f>'[2]Бюджет 2025 г 1 чтение'!$J$32</f>
        <v>1446</v>
      </c>
    </row>
    <row r="31" spans="1:19" ht="38.25" hidden="1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6">
        <f t="shared" ref="G31:J33" si="8">G32</f>
        <v>0</v>
      </c>
      <c r="H31" s="16">
        <f t="shared" si="8"/>
        <v>0</v>
      </c>
      <c r="I31" s="12">
        <f t="shared" si="1"/>
        <v>0</v>
      </c>
      <c r="J31" s="16">
        <f t="shared" si="8"/>
        <v>0</v>
      </c>
      <c r="K31" s="26"/>
    </row>
    <row r="32" spans="1:19" ht="76.5" hidden="1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6">
        <f t="shared" si="8"/>
        <v>0</v>
      </c>
      <c r="H32" s="16">
        <f t="shared" si="8"/>
        <v>0</v>
      </c>
      <c r="I32" s="12">
        <f t="shared" si="1"/>
        <v>0</v>
      </c>
      <c r="J32" s="16">
        <f t="shared" si="8"/>
        <v>0</v>
      </c>
      <c r="K32" s="26"/>
    </row>
    <row r="33" spans="1:14" ht="28.5" hidden="1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6">
        <f t="shared" si="8"/>
        <v>0</v>
      </c>
      <c r="H33" s="16">
        <f t="shared" si="8"/>
        <v>0</v>
      </c>
      <c r="I33" s="12">
        <f t="shared" si="1"/>
        <v>0</v>
      </c>
      <c r="J33" s="16">
        <f t="shared" si="8"/>
        <v>0</v>
      </c>
      <c r="K33" s="26"/>
    </row>
    <row r="34" spans="1:14" hidden="1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9"/>
      <c r="H34" s="19"/>
      <c r="I34" s="12">
        <f t="shared" si="1"/>
        <v>0</v>
      </c>
      <c r="J34" s="20"/>
      <c r="K34" s="26"/>
    </row>
    <row r="35" spans="1:14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5">
        <f t="shared" ref="G35:K39" si="9">G36</f>
        <v>0</v>
      </c>
      <c r="H35" s="15">
        <f t="shared" si="9"/>
        <v>0</v>
      </c>
      <c r="I35" s="12">
        <f t="shared" si="1"/>
        <v>0</v>
      </c>
      <c r="J35" s="15">
        <f t="shared" si="9"/>
        <v>0</v>
      </c>
      <c r="K35" s="15">
        <f t="shared" si="9"/>
        <v>0</v>
      </c>
    </row>
    <row r="36" spans="1:14" ht="25.5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6">
        <f t="shared" si="9"/>
        <v>0</v>
      </c>
      <c r="H36" s="16">
        <f t="shared" si="9"/>
        <v>0</v>
      </c>
      <c r="I36" s="12">
        <f t="shared" si="1"/>
        <v>0</v>
      </c>
      <c r="J36" s="16">
        <f t="shared" si="9"/>
        <v>0</v>
      </c>
      <c r="K36" s="16">
        <f t="shared" si="9"/>
        <v>0</v>
      </c>
    </row>
    <row r="37" spans="1:14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6">
        <f t="shared" si="9"/>
        <v>0</v>
      </c>
      <c r="H37" s="16">
        <f t="shared" si="9"/>
        <v>0</v>
      </c>
      <c r="I37" s="12">
        <f t="shared" si="1"/>
        <v>0</v>
      </c>
      <c r="J37" s="16">
        <f t="shared" si="9"/>
        <v>0</v>
      </c>
      <c r="K37" s="16">
        <f t="shared" si="9"/>
        <v>0</v>
      </c>
    </row>
    <row r="38" spans="1:14" ht="75.75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6">
        <f t="shared" si="9"/>
        <v>0</v>
      </c>
      <c r="H38" s="16">
        <f t="shared" si="9"/>
        <v>0</v>
      </c>
      <c r="I38" s="12">
        <f t="shared" si="1"/>
        <v>0</v>
      </c>
      <c r="J38" s="16">
        <f t="shared" si="9"/>
        <v>0</v>
      </c>
      <c r="K38" s="16">
        <f t="shared" si="9"/>
        <v>0</v>
      </c>
    </row>
    <row r="39" spans="1:14" ht="28.5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6">
        <f t="shared" si="9"/>
        <v>0</v>
      </c>
      <c r="H39" s="16">
        <f t="shared" si="9"/>
        <v>0</v>
      </c>
      <c r="I39" s="12">
        <f t="shared" si="1"/>
        <v>0</v>
      </c>
      <c r="J39" s="16">
        <f t="shared" si="9"/>
        <v>0</v>
      </c>
      <c r="K39" s="16">
        <f t="shared" si="9"/>
        <v>0</v>
      </c>
    </row>
    <row r="40" spans="1:14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64"/>
      <c r="H40" s="64"/>
      <c r="I40" s="12">
        <f t="shared" si="1"/>
        <v>0</v>
      </c>
      <c r="J40" s="22"/>
      <c r="K40" s="22"/>
    </row>
    <row r="41" spans="1:14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5">
        <f t="shared" ref="G41:K41" si="10">G42</f>
        <v>11969.7</v>
      </c>
      <c r="H41" s="15">
        <f t="shared" si="10"/>
        <v>352.3</v>
      </c>
      <c r="I41" s="12">
        <f t="shared" si="1"/>
        <v>12322</v>
      </c>
      <c r="J41" s="15">
        <f t="shared" si="10"/>
        <v>11800</v>
      </c>
      <c r="K41" s="15">
        <f t="shared" si="10"/>
        <v>11800</v>
      </c>
      <c r="L41" s="109">
        <f>G46+G66+G1009+G1146</f>
        <v>21022.100000000002</v>
      </c>
      <c r="M41" s="109">
        <f>J46+J66+J1009+J1146</f>
        <v>20090</v>
      </c>
      <c r="N41" s="109">
        <f>K46+K66+K1009+K1146</f>
        <v>20090</v>
      </c>
    </row>
    <row r="42" spans="1:14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5">
        <f t="shared" ref="G42:K42" si="11">G43+G47</f>
        <v>11969.7</v>
      </c>
      <c r="H42" s="15">
        <f t="shared" si="11"/>
        <v>352.3</v>
      </c>
      <c r="I42" s="12">
        <f t="shared" si="1"/>
        <v>12322</v>
      </c>
      <c r="J42" s="15">
        <f t="shared" si="11"/>
        <v>11800</v>
      </c>
      <c r="K42" s="15">
        <f t="shared" si="11"/>
        <v>11800</v>
      </c>
    </row>
    <row r="43" spans="1:14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5">
        <f t="shared" ref="G43:K45" si="12">G44</f>
        <v>11969.7</v>
      </c>
      <c r="H43" s="15">
        <f>H44</f>
        <v>352.3</v>
      </c>
      <c r="I43" s="12">
        <f t="shared" si="1"/>
        <v>12322</v>
      </c>
      <c r="J43" s="15">
        <f t="shared" si="12"/>
        <v>11800</v>
      </c>
      <c r="K43" s="15">
        <f t="shared" si="12"/>
        <v>11800</v>
      </c>
    </row>
    <row r="44" spans="1:14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6">
        <f t="shared" si="12"/>
        <v>11969.7</v>
      </c>
      <c r="H44" s="16">
        <f t="shared" si="12"/>
        <v>352.3</v>
      </c>
      <c r="I44" s="12">
        <f t="shared" si="1"/>
        <v>12322</v>
      </c>
      <c r="J44" s="16">
        <f t="shared" si="12"/>
        <v>11800</v>
      </c>
      <c r="K44" s="16">
        <f t="shared" si="12"/>
        <v>11800</v>
      </c>
    </row>
    <row r="45" spans="1:14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6">
        <f t="shared" si="12"/>
        <v>11969.7</v>
      </c>
      <c r="H45" s="16">
        <f t="shared" si="12"/>
        <v>352.3</v>
      </c>
      <c r="I45" s="12">
        <f t="shared" si="1"/>
        <v>12322</v>
      </c>
      <c r="J45" s="16">
        <f t="shared" si="12"/>
        <v>11800</v>
      </c>
      <c r="K45" s="16">
        <f t="shared" si="12"/>
        <v>11800</v>
      </c>
    </row>
    <row r="46" spans="1:14">
      <c r="A46" s="17" t="s">
        <v>16</v>
      </c>
      <c r="B46" s="18" t="s">
        <v>22</v>
      </c>
      <c r="C46" s="18" t="s">
        <v>39</v>
      </c>
      <c r="D46" s="18" t="s">
        <v>38</v>
      </c>
      <c r="E46" s="18" t="s">
        <v>32</v>
      </c>
      <c r="F46" s="18" t="s">
        <v>17</v>
      </c>
      <c r="G46" s="64">
        <v>11969.7</v>
      </c>
      <c r="H46" s="64">
        <f>'[6]Поправки июль'!$I$48</f>
        <v>352.3</v>
      </c>
      <c r="I46" s="12">
        <f t="shared" si="1"/>
        <v>12322</v>
      </c>
      <c r="J46" s="22">
        <f>'[2]Бюджет 2025 г 1 чтение'!$I$48</f>
        <v>11800</v>
      </c>
      <c r="K46" s="22">
        <f>'[2]Бюджет 2025 г 1 чтение'!$J$48</f>
        <v>11800</v>
      </c>
    </row>
    <row r="47" spans="1:14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6">
        <f t="shared" ref="G47:J49" si="13">G48</f>
        <v>0</v>
      </c>
      <c r="H47" s="16">
        <f t="shared" si="13"/>
        <v>0</v>
      </c>
      <c r="I47" s="12">
        <f t="shared" si="1"/>
        <v>0</v>
      </c>
      <c r="J47" s="16">
        <f t="shared" si="13"/>
        <v>0</v>
      </c>
      <c r="K47" s="26"/>
    </row>
    <row r="48" spans="1:14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6">
        <f t="shared" si="13"/>
        <v>0</v>
      </c>
      <c r="H48" s="16">
        <f t="shared" si="13"/>
        <v>0</v>
      </c>
      <c r="I48" s="12">
        <f t="shared" si="1"/>
        <v>0</v>
      </c>
      <c r="J48" s="16">
        <f t="shared" si="13"/>
        <v>0</v>
      </c>
      <c r="K48" s="26"/>
    </row>
    <row r="49" spans="1:11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6">
        <f t="shared" si="13"/>
        <v>0</v>
      </c>
      <c r="H49" s="16">
        <f t="shared" si="13"/>
        <v>0</v>
      </c>
      <c r="I49" s="12">
        <f t="shared" si="1"/>
        <v>0</v>
      </c>
      <c r="J49" s="16">
        <f t="shared" si="13"/>
        <v>0</v>
      </c>
      <c r="K49" s="26"/>
    </row>
    <row r="50" spans="1:11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9"/>
      <c r="H50" s="19"/>
      <c r="I50" s="12">
        <f t="shared" si="1"/>
        <v>0</v>
      </c>
      <c r="J50" s="20"/>
      <c r="K50" s="26"/>
    </row>
    <row r="51" spans="1:11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5">
        <f t="shared" ref="G51:K51" si="14">G52+G57</f>
        <v>3</v>
      </c>
      <c r="H51" s="15">
        <f t="shared" si="14"/>
        <v>0</v>
      </c>
      <c r="I51" s="12">
        <f t="shared" si="1"/>
        <v>3</v>
      </c>
      <c r="J51" s="15">
        <f t="shared" si="14"/>
        <v>36.5</v>
      </c>
      <c r="K51" s="15">
        <f t="shared" si="14"/>
        <v>1.5</v>
      </c>
    </row>
    <row r="52" spans="1:11" ht="48" hidden="1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6">
        <f>G53</f>
        <v>0</v>
      </c>
      <c r="H52" s="16">
        <f>H53</f>
        <v>0</v>
      </c>
      <c r="I52" s="12">
        <f t="shared" si="1"/>
        <v>0</v>
      </c>
      <c r="J52" s="16">
        <f>J53</f>
        <v>0</v>
      </c>
      <c r="K52" s="26"/>
    </row>
    <row r="53" spans="1:11" ht="24" hidden="1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6">
        <f>G54</f>
        <v>0</v>
      </c>
      <c r="H53" s="16">
        <f>H54</f>
        <v>0</v>
      </c>
      <c r="I53" s="12">
        <f t="shared" si="1"/>
        <v>0</v>
      </c>
      <c r="J53" s="16">
        <f>J54</f>
        <v>0</v>
      </c>
      <c r="K53" s="26"/>
    </row>
    <row r="54" spans="1:11" ht="36" hidden="1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6">
        <f>G55+G56</f>
        <v>0</v>
      </c>
      <c r="H54" s="16">
        <f>H55+H56</f>
        <v>0</v>
      </c>
      <c r="I54" s="12">
        <f t="shared" si="1"/>
        <v>0</v>
      </c>
      <c r="J54" s="16">
        <f>J55+J56</f>
        <v>0</v>
      </c>
      <c r="K54" s="26"/>
    </row>
    <row r="55" spans="1:11" hidden="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9"/>
      <c r="H55" s="19"/>
      <c r="I55" s="12">
        <f t="shared" si="1"/>
        <v>0</v>
      </c>
      <c r="J55" s="20"/>
      <c r="K55" s="26"/>
    </row>
    <row r="56" spans="1:11" hidden="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9"/>
      <c r="H56" s="19"/>
      <c r="I56" s="12">
        <f t="shared" si="1"/>
        <v>0</v>
      </c>
      <c r="J56" s="20"/>
      <c r="K56" s="26"/>
    </row>
    <row r="57" spans="1:11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6">
        <f t="shared" ref="G57:K59" si="15">G58</f>
        <v>3</v>
      </c>
      <c r="H57" s="16">
        <f t="shared" si="15"/>
        <v>0</v>
      </c>
      <c r="I57" s="12">
        <f t="shared" si="1"/>
        <v>3</v>
      </c>
      <c r="J57" s="16">
        <f t="shared" si="15"/>
        <v>36.5</v>
      </c>
      <c r="K57" s="16">
        <f t="shared" si="15"/>
        <v>1.5</v>
      </c>
    </row>
    <row r="58" spans="1:11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6">
        <f t="shared" si="15"/>
        <v>3</v>
      </c>
      <c r="H58" s="16">
        <f t="shared" si="15"/>
        <v>0</v>
      </c>
      <c r="I58" s="12">
        <f t="shared" si="1"/>
        <v>3</v>
      </c>
      <c r="J58" s="16">
        <f t="shared" si="15"/>
        <v>36.5</v>
      </c>
      <c r="K58" s="16">
        <f t="shared" si="15"/>
        <v>1.5</v>
      </c>
    </row>
    <row r="59" spans="1:11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6">
        <f t="shared" si="15"/>
        <v>3</v>
      </c>
      <c r="H59" s="16">
        <f t="shared" si="15"/>
        <v>0</v>
      </c>
      <c r="I59" s="12">
        <f t="shared" si="1"/>
        <v>3</v>
      </c>
      <c r="J59" s="16">
        <f t="shared" si="15"/>
        <v>36.5</v>
      </c>
      <c r="K59" s="16">
        <f t="shared" si="15"/>
        <v>1.5</v>
      </c>
    </row>
    <row r="60" spans="1:11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64">
        <v>3</v>
      </c>
      <c r="H60" s="64"/>
      <c r="I60" s="12">
        <f t="shared" si="1"/>
        <v>3</v>
      </c>
      <c r="J60" s="21">
        <f>'[2]Бюджет 2025 г 1 чтение'!$I$64</f>
        <v>36.5</v>
      </c>
      <c r="K60" s="22">
        <f>'[3]Бюджет 2025 г 2 чтение'!$J$64</f>
        <v>1.5</v>
      </c>
    </row>
    <row r="61" spans="1:11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5">
        <f t="shared" ref="G61:K61" si="16">G62</f>
        <v>4788.5</v>
      </c>
      <c r="H61" s="15">
        <f t="shared" si="16"/>
        <v>0</v>
      </c>
      <c r="I61" s="12">
        <f t="shared" si="1"/>
        <v>4788.5</v>
      </c>
      <c r="J61" s="15">
        <f t="shared" si="16"/>
        <v>4368.5</v>
      </c>
      <c r="K61" s="15">
        <f t="shared" si="16"/>
        <v>4368.5</v>
      </c>
    </row>
    <row r="62" spans="1:11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6">
        <f t="shared" ref="G62:K62" si="17">G63+G74</f>
        <v>4788.5</v>
      </c>
      <c r="H62" s="16">
        <f t="shared" si="17"/>
        <v>0</v>
      </c>
      <c r="I62" s="12">
        <f t="shared" si="1"/>
        <v>4788.5</v>
      </c>
      <c r="J62" s="16">
        <f t="shared" si="17"/>
        <v>4368.5</v>
      </c>
      <c r="K62" s="16">
        <f t="shared" si="17"/>
        <v>4368.5</v>
      </c>
    </row>
    <row r="63" spans="1:11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6">
        <f>G64+G67+G87</f>
        <v>4788.5</v>
      </c>
      <c r="H63" s="16">
        <f>H64+H67+H87</f>
        <v>0</v>
      </c>
      <c r="I63" s="12">
        <f t="shared" si="1"/>
        <v>4788.5</v>
      </c>
      <c r="J63" s="16">
        <f t="shared" ref="J63:K63" si="18">J64+J67+J87</f>
        <v>4368.5</v>
      </c>
      <c r="K63" s="16">
        <f t="shared" si="18"/>
        <v>4368.5</v>
      </c>
    </row>
    <row r="64" spans="1:11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6">
        <f t="shared" ref="G64:K65" si="19">G65</f>
        <v>4780</v>
      </c>
      <c r="H64" s="16">
        <f t="shared" si="19"/>
        <v>0</v>
      </c>
      <c r="I64" s="12">
        <f t="shared" si="1"/>
        <v>4780</v>
      </c>
      <c r="J64" s="16">
        <f t="shared" si="19"/>
        <v>4360</v>
      </c>
      <c r="K64" s="16">
        <f t="shared" si="19"/>
        <v>4360</v>
      </c>
    </row>
    <row r="65" spans="1:11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6">
        <f t="shared" si="19"/>
        <v>4780</v>
      </c>
      <c r="H65" s="16">
        <f t="shared" si="19"/>
        <v>0</v>
      </c>
      <c r="I65" s="12">
        <f t="shared" si="1"/>
        <v>4780</v>
      </c>
      <c r="J65" s="16">
        <f t="shared" si="19"/>
        <v>4360</v>
      </c>
      <c r="K65" s="16">
        <f t="shared" si="19"/>
        <v>4360</v>
      </c>
    </row>
    <row r="66" spans="1:11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47">
        <f>'[3]Бюджет 2025 г 2 чтение'!$H$547+'[3]Бюджет 2025 г 2 чтение'!$H$1590</f>
        <v>4780</v>
      </c>
      <c r="H66" s="147">
        <f>'[4]Поправки февраль'!$I$565+'[4]Поправки февраль'!$I$1615</f>
        <v>0</v>
      </c>
      <c r="I66" s="12">
        <f t="shared" si="1"/>
        <v>4780</v>
      </c>
      <c r="J66" s="19">
        <f>'[2]Бюджет 2025 г 1 чтение'!$I$556+'[2]Бюджет 2025 г 1 чтение'!$I$1585</f>
        <v>4360</v>
      </c>
      <c r="K66" s="19">
        <f>'[2]Бюджет 2025 г 1 чтение'!$J$556+'[2]Бюджет 2025 г 1 чтение'!$J$1585</f>
        <v>4360</v>
      </c>
    </row>
    <row r="67" spans="1:11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6">
        <f>G68+G71</f>
        <v>0</v>
      </c>
      <c r="H67" s="16">
        <f>H68+H71</f>
        <v>0</v>
      </c>
      <c r="I67" s="12">
        <f t="shared" si="1"/>
        <v>0</v>
      </c>
      <c r="J67" s="16">
        <f>J68+J71</f>
        <v>0</v>
      </c>
      <c r="K67" s="26"/>
    </row>
    <row r="68" spans="1:11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6">
        <f>G69</f>
        <v>0</v>
      </c>
      <c r="H68" s="16">
        <f>H69</f>
        <v>0</v>
      </c>
      <c r="I68" s="12">
        <f t="shared" si="1"/>
        <v>0</v>
      </c>
      <c r="J68" s="16">
        <f>J69</f>
        <v>0</v>
      </c>
      <c r="K68" s="26"/>
    </row>
    <row r="69" spans="1:11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6">
        <f>G70</f>
        <v>0</v>
      </c>
      <c r="H69" s="16">
        <f>H70</f>
        <v>0</v>
      </c>
      <c r="I69" s="12">
        <f t="shared" si="1"/>
        <v>0</v>
      </c>
      <c r="J69" s="16">
        <f>J70</f>
        <v>0</v>
      </c>
      <c r="K69" s="26"/>
    </row>
    <row r="70" spans="1:11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9"/>
      <c r="H70" s="19"/>
      <c r="I70" s="12">
        <f t="shared" si="1"/>
        <v>0</v>
      </c>
      <c r="J70" s="12"/>
      <c r="K70" s="26"/>
    </row>
    <row r="71" spans="1:11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6">
        <f>G72</f>
        <v>0</v>
      </c>
      <c r="H71" s="16">
        <f>H72</f>
        <v>0</v>
      </c>
      <c r="I71" s="12">
        <f t="shared" si="1"/>
        <v>0</v>
      </c>
      <c r="J71" s="16">
        <f>J72</f>
        <v>0</v>
      </c>
      <c r="K71" s="26"/>
    </row>
    <row r="72" spans="1:11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6">
        <f>G73</f>
        <v>0</v>
      </c>
      <c r="H72" s="16">
        <f>H73</f>
        <v>0</v>
      </c>
      <c r="I72" s="12">
        <f t="shared" si="1"/>
        <v>0</v>
      </c>
      <c r="J72" s="16">
        <f>J73</f>
        <v>0</v>
      </c>
      <c r="K72" s="26"/>
    </row>
    <row r="73" spans="1:11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26"/>
      <c r="H73" s="26"/>
      <c r="I73" s="12">
        <f t="shared" si="1"/>
        <v>0</v>
      </c>
      <c r="J73" s="12"/>
      <c r="K73" s="26"/>
    </row>
    <row r="74" spans="1:11" ht="38.25" hidden="1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6">
        <f t="shared" ref="G74:J76" si="20">G75</f>
        <v>0</v>
      </c>
      <c r="H74" s="16">
        <f t="shared" si="20"/>
        <v>0</v>
      </c>
      <c r="I74" s="12">
        <f t="shared" si="1"/>
        <v>0</v>
      </c>
      <c r="J74" s="16">
        <f t="shared" si="20"/>
        <v>0</v>
      </c>
      <c r="K74" s="26"/>
    </row>
    <row r="75" spans="1:11" ht="89.25" hidden="1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6">
        <f t="shared" si="20"/>
        <v>0</v>
      </c>
      <c r="H75" s="16">
        <f t="shared" si="20"/>
        <v>0</v>
      </c>
      <c r="I75" s="12">
        <f t="shared" si="1"/>
        <v>0</v>
      </c>
      <c r="J75" s="16">
        <f t="shared" si="20"/>
        <v>0</v>
      </c>
      <c r="K75" s="26"/>
    </row>
    <row r="76" spans="1:11" ht="27.75" hidden="1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6">
        <f t="shared" si="20"/>
        <v>0</v>
      </c>
      <c r="H76" s="16">
        <f t="shared" si="20"/>
        <v>0</v>
      </c>
      <c r="I76" s="12">
        <f t="shared" si="1"/>
        <v>0</v>
      </c>
      <c r="J76" s="16">
        <f t="shared" si="20"/>
        <v>0</v>
      </c>
      <c r="K76" s="26"/>
    </row>
    <row r="77" spans="1:11" hidden="1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9"/>
      <c r="H77" s="19"/>
      <c r="I77" s="12">
        <f t="shared" si="1"/>
        <v>0</v>
      </c>
      <c r="J77" s="12"/>
      <c r="K77" s="26"/>
    </row>
    <row r="78" spans="1:11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6">
        <f t="shared" ref="G78:J78" si="21">G79+G82+G85</f>
        <v>0</v>
      </c>
      <c r="H78" s="16">
        <f t="shared" si="21"/>
        <v>0</v>
      </c>
      <c r="I78" s="12">
        <f t="shared" si="1"/>
        <v>0</v>
      </c>
      <c r="J78" s="16">
        <f t="shared" si="21"/>
        <v>0</v>
      </c>
      <c r="K78" s="26"/>
    </row>
    <row r="79" spans="1:11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6">
        <f t="shared" ref="G79:J80" si="22">G80</f>
        <v>0</v>
      </c>
      <c r="H79" s="16">
        <f t="shared" si="22"/>
        <v>0</v>
      </c>
      <c r="I79" s="12">
        <f t="shared" si="1"/>
        <v>0</v>
      </c>
      <c r="J79" s="16">
        <f t="shared" si="22"/>
        <v>0</v>
      </c>
      <c r="K79" s="26"/>
    </row>
    <row r="80" spans="1:11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6">
        <f t="shared" si="22"/>
        <v>0</v>
      </c>
      <c r="H80" s="16">
        <f t="shared" si="22"/>
        <v>0</v>
      </c>
      <c r="I80" s="12">
        <f t="shared" si="1"/>
        <v>0</v>
      </c>
      <c r="J80" s="16">
        <f t="shared" si="22"/>
        <v>0</v>
      </c>
      <c r="K80" s="26"/>
    </row>
    <row r="81" spans="1:11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26"/>
      <c r="H81" s="26"/>
      <c r="I81" s="12">
        <f t="shared" si="1"/>
        <v>0</v>
      </c>
      <c r="J81" s="12"/>
      <c r="K81" s="26"/>
    </row>
    <row r="82" spans="1:11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6">
        <f t="shared" ref="G82:J83" si="23">G83</f>
        <v>0</v>
      </c>
      <c r="H82" s="16">
        <f t="shared" si="23"/>
        <v>0</v>
      </c>
      <c r="I82" s="12">
        <f t="shared" ref="I82:I149" si="24">G82+H82</f>
        <v>0</v>
      </c>
      <c r="J82" s="16">
        <f t="shared" si="23"/>
        <v>0</v>
      </c>
      <c r="K82" s="26"/>
    </row>
    <row r="83" spans="1:11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6">
        <f t="shared" si="23"/>
        <v>0</v>
      </c>
      <c r="H83" s="16">
        <f t="shared" si="23"/>
        <v>0</v>
      </c>
      <c r="I83" s="12">
        <f t="shared" si="24"/>
        <v>0</v>
      </c>
      <c r="J83" s="16">
        <f t="shared" si="23"/>
        <v>0</v>
      </c>
      <c r="K83" s="26"/>
    </row>
    <row r="84" spans="1:11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26"/>
      <c r="H84" s="26"/>
      <c r="I84" s="12">
        <f t="shared" si="24"/>
        <v>0</v>
      </c>
      <c r="J84" s="12"/>
      <c r="K84" s="26"/>
    </row>
    <row r="85" spans="1:11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6">
        <f t="shared" ref="G85:J85" si="25">G86</f>
        <v>0</v>
      </c>
      <c r="H85" s="16">
        <f t="shared" si="25"/>
        <v>0</v>
      </c>
      <c r="I85" s="12">
        <f t="shared" si="24"/>
        <v>0</v>
      </c>
      <c r="J85" s="16">
        <f t="shared" si="25"/>
        <v>0</v>
      </c>
      <c r="K85" s="26"/>
    </row>
    <row r="86" spans="1:11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6">
        <f>G90</f>
        <v>0</v>
      </c>
      <c r="H86" s="16">
        <f>H90</f>
        <v>0</v>
      </c>
      <c r="I86" s="12">
        <f t="shared" si="24"/>
        <v>0</v>
      </c>
      <c r="J86" s="16">
        <f>J90</f>
        <v>0</v>
      </c>
      <c r="K86" s="26"/>
    </row>
    <row r="87" spans="1:11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6">
        <f>G88</f>
        <v>8.5</v>
      </c>
      <c r="H87" s="16">
        <f>H88</f>
        <v>0</v>
      </c>
      <c r="I87" s="12">
        <f t="shared" si="24"/>
        <v>8.5</v>
      </c>
      <c r="J87" s="16">
        <f t="shared" ref="J87:K88" si="26">J88</f>
        <v>8.5</v>
      </c>
      <c r="K87" s="16">
        <f t="shared" si="26"/>
        <v>8.5</v>
      </c>
    </row>
    <row r="88" spans="1:11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6">
        <f>G89</f>
        <v>8.5</v>
      </c>
      <c r="H88" s="16">
        <f>H89</f>
        <v>0</v>
      </c>
      <c r="I88" s="12">
        <f t="shared" si="24"/>
        <v>8.5</v>
      </c>
      <c r="J88" s="16">
        <f t="shared" si="26"/>
        <v>8.5</v>
      </c>
      <c r="K88" s="16">
        <f t="shared" si="26"/>
        <v>8.5</v>
      </c>
    </row>
    <row r="89" spans="1:11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6">
        <f>'[2]Бюджет 2025 г 1 чтение'!$H$1588</f>
        <v>8.5</v>
      </c>
      <c r="H89" s="16">
        <f>'[4]Поправки февраль'!$I$1618</f>
        <v>0</v>
      </c>
      <c r="I89" s="12">
        <f t="shared" si="24"/>
        <v>8.5</v>
      </c>
      <c r="J89" s="16">
        <f>'[2]Бюджет 2025 г 1 чтение'!$I$1588</f>
        <v>8.5</v>
      </c>
      <c r="K89" s="19">
        <f>'[2]Бюджет 2025 г 1 чтение'!$J$1588</f>
        <v>8.5</v>
      </c>
    </row>
    <row r="90" spans="1:11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26"/>
      <c r="H90" s="26"/>
      <c r="I90" s="12">
        <f t="shared" si="24"/>
        <v>0</v>
      </c>
      <c r="J90" s="12"/>
      <c r="K90" s="26"/>
    </row>
    <row r="91" spans="1:11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5">
        <f t="shared" ref="G91:K95" si="27">G92</f>
        <v>144.69999999999999</v>
      </c>
      <c r="H91" s="15">
        <f t="shared" si="27"/>
        <v>0</v>
      </c>
      <c r="I91" s="12">
        <f t="shared" si="24"/>
        <v>144.69999999999999</v>
      </c>
      <c r="J91" s="15">
        <f t="shared" si="27"/>
        <v>400</v>
      </c>
      <c r="K91" s="15">
        <f t="shared" si="27"/>
        <v>400</v>
      </c>
    </row>
    <row r="92" spans="1:11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6">
        <f t="shared" si="27"/>
        <v>144.69999999999999</v>
      </c>
      <c r="H92" s="16">
        <f t="shared" si="27"/>
        <v>0</v>
      </c>
      <c r="I92" s="12">
        <f t="shared" si="24"/>
        <v>144.69999999999999</v>
      </c>
      <c r="J92" s="16">
        <f t="shared" si="27"/>
        <v>400</v>
      </c>
      <c r="K92" s="16">
        <f t="shared" si="27"/>
        <v>400</v>
      </c>
    </row>
    <row r="93" spans="1:11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6">
        <f t="shared" si="27"/>
        <v>144.69999999999999</v>
      </c>
      <c r="H93" s="16">
        <f t="shared" si="27"/>
        <v>0</v>
      </c>
      <c r="I93" s="12">
        <f t="shared" si="24"/>
        <v>144.69999999999999</v>
      </c>
      <c r="J93" s="16">
        <f t="shared" si="27"/>
        <v>400</v>
      </c>
      <c r="K93" s="16">
        <f t="shared" si="27"/>
        <v>400</v>
      </c>
    </row>
    <row r="94" spans="1:11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6">
        <f t="shared" si="27"/>
        <v>144.69999999999999</v>
      </c>
      <c r="H94" s="16">
        <f t="shared" si="27"/>
        <v>0</v>
      </c>
      <c r="I94" s="12">
        <f t="shared" si="24"/>
        <v>144.69999999999999</v>
      </c>
      <c r="J94" s="16">
        <f t="shared" si="27"/>
        <v>400</v>
      </c>
      <c r="K94" s="16">
        <f t="shared" si="27"/>
        <v>400</v>
      </c>
    </row>
    <row r="95" spans="1:11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6">
        <f t="shared" si="27"/>
        <v>144.69999999999999</v>
      </c>
      <c r="H95" s="16">
        <f t="shared" si="27"/>
        <v>0</v>
      </c>
      <c r="I95" s="12">
        <f t="shared" si="24"/>
        <v>144.69999999999999</v>
      </c>
      <c r="J95" s="16">
        <f t="shared" si="27"/>
        <v>400</v>
      </c>
      <c r="K95" s="16">
        <f t="shared" si="27"/>
        <v>400</v>
      </c>
    </row>
    <row r="96" spans="1:11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9">
        <v>144.69999999999999</v>
      </c>
      <c r="H96" s="19">
        <v>0</v>
      </c>
      <c r="I96" s="12">
        <f t="shared" si="24"/>
        <v>144.69999999999999</v>
      </c>
      <c r="J96" s="20">
        <f>'[2]Бюджет 2025 г 1 чтение'!$I$571</f>
        <v>400</v>
      </c>
      <c r="K96" s="19">
        <f>'[2]Бюджет 2025 г 1 чтение'!$J$571</f>
        <v>400</v>
      </c>
    </row>
    <row r="97" spans="1:11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5">
        <f>G98+G252+G257+G263+G242+G247</f>
        <v>14732.500000000002</v>
      </c>
      <c r="H97" s="15">
        <f>H98+H252+H257+H263+H242+H247</f>
        <v>413.79999999999995</v>
      </c>
      <c r="I97" s="12">
        <f t="shared" si="24"/>
        <v>15146.300000000001</v>
      </c>
      <c r="J97" s="15">
        <f>J98+J252+J257+J263+J242+J247</f>
        <v>9392.130000000001</v>
      </c>
      <c r="K97" s="15">
        <f>K98+K252+K257+K263+K242+K247</f>
        <v>8846.43</v>
      </c>
    </row>
    <row r="98" spans="1:11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5">
        <f>G99+G111+G127+G139+G150+G165+G172+G192+G202+G206+G210+G221+G228+G235+G217+G146+G103+G107+G135</f>
        <v>14230.700000000003</v>
      </c>
      <c r="H98" s="15">
        <f>H99+H111+H127+H139+H150+H165+H172+H192+H202+H206+H210+H221+H228+H235+H217+H146+H103+H107+H135</f>
        <v>413.79999999999995</v>
      </c>
      <c r="I98" s="12">
        <f t="shared" si="24"/>
        <v>14644.500000000002</v>
      </c>
      <c r="J98" s="15">
        <f>J99+J111+J127+J139+J150+J165+J172+J192+J202+J206+J210+J221+J228+J235+J217+J146+J103+J107+J135</f>
        <v>9366.130000000001</v>
      </c>
      <c r="K98" s="15">
        <f>K99+K111+K127+K139+K150+K165+K172+K192+K202+K206+K210+K221+K228+K235+K217+K146+K103+K107+K135</f>
        <v>8836.43</v>
      </c>
    </row>
    <row r="99" spans="1:11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6">
        <f t="shared" ref="G99:K101" si="28">G100</f>
        <v>0</v>
      </c>
      <c r="H99" s="16">
        <f t="shared" si="28"/>
        <v>0</v>
      </c>
      <c r="I99" s="12">
        <f t="shared" si="24"/>
        <v>0</v>
      </c>
      <c r="J99" s="16">
        <f t="shared" si="28"/>
        <v>0</v>
      </c>
      <c r="K99" s="16">
        <f t="shared" si="28"/>
        <v>0</v>
      </c>
    </row>
    <row r="100" spans="1:11" ht="24" hidden="1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6">
        <f t="shared" si="28"/>
        <v>0</v>
      </c>
      <c r="H100" s="16">
        <f t="shared" si="28"/>
        <v>0</v>
      </c>
      <c r="I100" s="12">
        <f t="shared" si="24"/>
        <v>0</v>
      </c>
      <c r="J100" s="16">
        <f t="shared" si="28"/>
        <v>0</v>
      </c>
      <c r="K100" s="16">
        <f t="shared" si="28"/>
        <v>0</v>
      </c>
    </row>
    <row r="101" spans="1:11" ht="36" hidden="1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6">
        <f t="shared" si="28"/>
        <v>0</v>
      </c>
      <c r="H101" s="16">
        <f t="shared" si="28"/>
        <v>0</v>
      </c>
      <c r="I101" s="12">
        <f t="shared" si="24"/>
        <v>0</v>
      </c>
      <c r="J101" s="16">
        <f t="shared" si="28"/>
        <v>0</v>
      </c>
      <c r="K101" s="16">
        <f t="shared" si="28"/>
        <v>0</v>
      </c>
    </row>
    <row r="102" spans="1:11" hidden="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6"/>
      <c r="H102" s="16"/>
      <c r="I102" s="12">
        <f t="shared" si="24"/>
        <v>0</v>
      </c>
      <c r="J102" s="20"/>
      <c r="K102" s="26"/>
    </row>
    <row r="103" spans="1:11" ht="216.75" hidden="1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6">
        <f t="shared" ref="G103:H105" si="29">G104</f>
        <v>0</v>
      </c>
      <c r="H103" s="16">
        <f t="shared" si="29"/>
        <v>0</v>
      </c>
      <c r="I103" s="12">
        <f t="shared" si="24"/>
        <v>0</v>
      </c>
      <c r="J103" s="16">
        <f t="shared" ref="J103:K105" si="30">J104</f>
        <v>0</v>
      </c>
      <c r="K103" s="16">
        <f t="shared" si="30"/>
        <v>0</v>
      </c>
    </row>
    <row r="104" spans="1:11" ht="38.25" hidden="1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6">
        <f t="shared" si="29"/>
        <v>0</v>
      </c>
      <c r="H104" s="16">
        <f t="shared" si="29"/>
        <v>0</v>
      </c>
      <c r="I104" s="12">
        <f t="shared" si="24"/>
        <v>0</v>
      </c>
      <c r="J104" s="16">
        <f t="shared" si="30"/>
        <v>0</v>
      </c>
      <c r="K104" s="16">
        <f t="shared" si="30"/>
        <v>0</v>
      </c>
    </row>
    <row r="105" spans="1:11" hidden="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6">
        <f t="shared" si="29"/>
        <v>0</v>
      </c>
      <c r="H105" s="16">
        <f t="shared" si="29"/>
        <v>0</v>
      </c>
      <c r="I105" s="12">
        <f t="shared" si="24"/>
        <v>0</v>
      </c>
      <c r="J105" s="16">
        <f t="shared" si="30"/>
        <v>0</v>
      </c>
      <c r="K105" s="16">
        <f t="shared" si="30"/>
        <v>0</v>
      </c>
    </row>
    <row r="106" spans="1:11" hidden="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6"/>
      <c r="H106" s="16"/>
      <c r="I106" s="12">
        <f t="shared" si="24"/>
        <v>0</v>
      </c>
      <c r="J106" s="20"/>
      <c r="K106" s="26"/>
    </row>
    <row r="107" spans="1:11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6">
        <f t="shared" ref="G107:H109" si="31">G108</f>
        <v>938.7</v>
      </c>
      <c r="H107" s="16">
        <f t="shared" si="31"/>
        <v>406.4</v>
      </c>
      <c r="I107" s="12">
        <f t="shared" si="24"/>
        <v>1345.1</v>
      </c>
      <c r="J107" s="16">
        <f t="shared" ref="J107:K109" si="32">J108</f>
        <v>0</v>
      </c>
      <c r="K107" s="16">
        <f t="shared" si="32"/>
        <v>0</v>
      </c>
    </row>
    <row r="108" spans="1:11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6">
        <f t="shared" si="31"/>
        <v>938.7</v>
      </c>
      <c r="H108" s="16">
        <f t="shared" si="31"/>
        <v>406.4</v>
      </c>
      <c r="I108" s="12">
        <f t="shared" si="24"/>
        <v>1345.1</v>
      </c>
      <c r="J108" s="16">
        <f t="shared" si="32"/>
        <v>0</v>
      </c>
      <c r="K108" s="16">
        <f t="shared" si="32"/>
        <v>0</v>
      </c>
    </row>
    <row r="109" spans="1:11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6">
        <f t="shared" si="31"/>
        <v>938.7</v>
      </c>
      <c r="H109" s="16">
        <f t="shared" si="31"/>
        <v>406.4</v>
      </c>
      <c r="I109" s="12">
        <f t="shared" si="24"/>
        <v>1345.1</v>
      </c>
      <c r="J109" s="16">
        <f t="shared" si="32"/>
        <v>0</v>
      </c>
      <c r="K109" s="16">
        <f t="shared" si="32"/>
        <v>0</v>
      </c>
    </row>
    <row r="110" spans="1:11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6">
        <v>938.7</v>
      </c>
      <c r="H110" s="16">
        <f>'[6]Поправки июль'!$I$741</f>
        <v>406.4</v>
      </c>
      <c r="I110" s="12">
        <f t="shared" si="24"/>
        <v>1345.1</v>
      </c>
      <c r="J110" s="20">
        <f>'[2]Бюджет 2025 г 1 чтение'!$I$732</f>
        <v>0</v>
      </c>
      <c r="K110" s="26">
        <f>'[2]Бюджет 2025 г 1 чтение'!$J$732</f>
        <v>0</v>
      </c>
    </row>
    <row r="111" spans="1:11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6">
        <f t="shared" ref="G111:K111" si="33">G112+G115+G120</f>
        <v>618.4</v>
      </c>
      <c r="H111" s="16">
        <f t="shared" si="33"/>
        <v>0</v>
      </c>
      <c r="I111" s="12">
        <f t="shared" si="24"/>
        <v>618.4</v>
      </c>
      <c r="J111" s="16">
        <f t="shared" si="33"/>
        <v>270</v>
      </c>
      <c r="K111" s="16">
        <f t="shared" si="33"/>
        <v>270</v>
      </c>
    </row>
    <row r="112" spans="1:11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6">
        <f t="shared" ref="G112:K113" si="34">G113</f>
        <v>611.4</v>
      </c>
      <c r="H112" s="16">
        <f t="shared" si="34"/>
        <v>0</v>
      </c>
      <c r="I112" s="12">
        <f t="shared" si="24"/>
        <v>611.4</v>
      </c>
      <c r="J112" s="16">
        <f t="shared" si="34"/>
        <v>270</v>
      </c>
      <c r="K112" s="16">
        <f t="shared" si="34"/>
        <v>270</v>
      </c>
    </row>
    <row r="113" spans="1:11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6">
        <f t="shared" si="34"/>
        <v>611.4</v>
      </c>
      <c r="H113" s="16">
        <f t="shared" si="34"/>
        <v>0</v>
      </c>
      <c r="I113" s="12">
        <f t="shared" si="24"/>
        <v>611.4</v>
      </c>
      <c r="J113" s="16">
        <f t="shared" si="34"/>
        <v>270</v>
      </c>
      <c r="K113" s="16">
        <f t="shared" si="34"/>
        <v>270</v>
      </c>
    </row>
    <row r="114" spans="1:11">
      <c r="A114" s="17" t="s">
        <v>16</v>
      </c>
      <c r="B114" s="18" t="s">
        <v>22</v>
      </c>
      <c r="C114" s="18" t="s">
        <v>68</v>
      </c>
      <c r="D114" s="30" t="s">
        <v>72</v>
      </c>
      <c r="E114" s="18" t="s">
        <v>53</v>
      </c>
      <c r="F114" s="18" t="s">
        <v>17</v>
      </c>
      <c r="G114" s="20">
        <v>611.4</v>
      </c>
      <c r="H114" s="20">
        <v>0</v>
      </c>
      <c r="I114" s="12">
        <f t="shared" si="24"/>
        <v>611.4</v>
      </c>
      <c r="J114" s="19">
        <f>'[2]Бюджет 2025 г 1 чтение'!$I$1508+0</f>
        <v>270</v>
      </c>
      <c r="K114" s="19">
        <f>'[2]Бюджет 2025 г 1 чтение'!$J$1508</f>
        <v>270</v>
      </c>
    </row>
    <row r="115" spans="1:11" ht="24">
      <c r="A115" s="17" t="s">
        <v>73</v>
      </c>
      <c r="B115" s="18" t="s">
        <v>22</v>
      </c>
      <c r="C115" s="18" t="s">
        <v>68</v>
      </c>
      <c r="D115" s="30" t="s">
        <v>72</v>
      </c>
      <c r="E115" s="18" t="s">
        <v>74</v>
      </c>
      <c r="F115" s="18"/>
      <c r="G115" s="16">
        <f t="shared" ref="G115:K115" si="35">G116+G118</f>
        <v>0</v>
      </c>
      <c r="H115" s="16">
        <f t="shared" si="35"/>
        <v>0</v>
      </c>
      <c r="I115" s="12">
        <f t="shared" si="24"/>
        <v>0</v>
      </c>
      <c r="J115" s="16">
        <f t="shared" si="35"/>
        <v>0</v>
      </c>
      <c r="K115" s="16">
        <f t="shared" si="35"/>
        <v>0</v>
      </c>
    </row>
    <row r="116" spans="1:11" ht="25.5" customHeight="1">
      <c r="A116" s="17" t="s">
        <v>75</v>
      </c>
      <c r="B116" s="18" t="s">
        <v>22</v>
      </c>
      <c r="C116" s="18" t="s">
        <v>68</v>
      </c>
      <c r="D116" s="30" t="s">
        <v>72</v>
      </c>
      <c r="E116" s="18" t="s">
        <v>76</v>
      </c>
      <c r="F116" s="18"/>
      <c r="G116" s="16">
        <f t="shared" ref="G116:K116" si="36">G117</f>
        <v>0</v>
      </c>
      <c r="H116" s="16">
        <f t="shared" si="36"/>
        <v>0</v>
      </c>
      <c r="I116" s="12">
        <f t="shared" si="24"/>
        <v>0</v>
      </c>
      <c r="J116" s="16">
        <f t="shared" si="36"/>
        <v>0</v>
      </c>
      <c r="K116" s="16">
        <f t="shared" si="36"/>
        <v>0</v>
      </c>
    </row>
    <row r="117" spans="1:11">
      <c r="A117" s="17" t="s">
        <v>16</v>
      </c>
      <c r="B117" s="18" t="s">
        <v>22</v>
      </c>
      <c r="C117" s="18" t="s">
        <v>68</v>
      </c>
      <c r="D117" s="30" t="s">
        <v>72</v>
      </c>
      <c r="E117" s="18" t="s">
        <v>76</v>
      </c>
      <c r="F117" s="18" t="s">
        <v>17</v>
      </c>
      <c r="G117" s="19"/>
      <c r="H117" s="19"/>
      <c r="I117" s="12">
        <f t="shared" si="24"/>
        <v>0</v>
      </c>
      <c r="J117" s="20"/>
      <c r="K117" s="20"/>
    </row>
    <row r="118" spans="1:11">
      <c r="A118" s="17" t="s">
        <v>77</v>
      </c>
      <c r="B118" s="18" t="s">
        <v>22</v>
      </c>
      <c r="C118" s="18" t="s">
        <v>68</v>
      </c>
      <c r="D118" s="30" t="s">
        <v>72</v>
      </c>
      <c r="E118" s="18" t="s">
        <v>78</v>
      </c>
      <c r="F118" s="18"/>
      <c r="G118" s="16">
        <f t="shared" ref="G118:K118" si="37">G119</f>
        <v>0</v>
      </c>
      <c r="H118" s="16">
        <f t="shared" si="37"/>
        <v>0</v>
      </c>
      <c r="I118" s="12">
        <f t="shared" si="24"/>
        <v>0</v>
      </c>
      <c r="J118" s="16">
        <f t="shared" si="37"/>
        <v>0</v>
      </c>
      <c r="K118" s="16">
        <f t="shared" si="37"/>
        <v>0</v>
      </c>
    </row>
    <row r="119" spans="1:11">
      <c r="A119" s="17" t="s">
        <v>16</v>
      </c>
      <c r="B119" s="18" t="s">
        <v>22</v>
      </c>
      <c r="C119" s="18" t="s">
        <v>68</v>
      </c>
      <c r="D119" s="30" t="s">
        <v>72</v>
      </c>
      <c r="E119" s="18" t="s">
        <v>78</v>
      </c>
      <c r="F119" s="18" t="s">
        <v>17</v>
      </c>
      <c r="G119" s="19"/>
      <c r="H119" s="19"/>
      <c r="I119" s="12">
        <f t="shared" si="24"/>
        <v>0</v>
      </c>
      <c r="J119" s="20"/>
      <c r="K119" s="20"/>
    </row>
    <row r="120" spans="1:11">
      <c r="A120" s="17" t="s">
        <v>56</v>
      </c>
      <c r="B120" s="18" t="s">
        <v>22</v>
      </c>
      <c r="C120" s="18" t="s">
        <v>68</v>
      </c>
      <c r="D120" s="30" t="s">
        <v>72</v>
      </c>
      <c r="E120" s="18" t="s">
        <v>57</v>
      </c>
      <c r="F120" s="18"/>
      <c r="G120" s="16">
        <f t="shared" ref="G120:K121" si="38">G121</f>
        <v>7</v>
      </c>
      <c r="H120" s="16">
        <f t="shared" si="38"/>
        <v>0</v>
      </c>
      <c r="I120" s="12">
        <f t="shared" si="24"/>
        <v>7</v>
      </c>
      <c r="J120" s="16">
        <f t="shared" si="38"/>
        <v>0</v>
      </c>
      <c r="K120" s="16">
        <f t="shared" si="38"/>
        <v>0</v>
      </c>
    </row>
    <row r="121" spans="1:11" ht="12.75" customHeight="1">
      <c r="A121" s="17" t="s">
        <v>79</v>
      </c>
      <c r="B121" s="18" t="s">
        <v>22</v>
      </c>
      <c r="C121" s="18" t="s">
        <v>68</v>
      </c>
      <c r="D121" s="30" t="s">
        <v>72</v>
      </c>
      <c r="E121" s="18" t="s">
        <v>80</v>
      </c>
      <c r="F121" s="18"/>
      <c r="G121" s="16">
        <f t="shared" si="38"/>
        <v>7</v>
      </c>
      <c r="H121" s="16">
        <f t="shared" si="38"/>
        <v>0</v>
      </c>
      <c r="I121" s="12">
        <f t="shared" si="24"/>
        <v>7</v>
      </c>
      <c r="J121" s="16">
        <f t="shared" si="38"/>
        <v>0</v>
      </c>
      <c r="K121" s="16">
        <f t="shared" si="38"/>
        <v>0</v>
      </c>
    </row>
    <row r="122" spans="1:11">
      <c r="A122" s="17" t="s">
        <v>81</v>
      </c>
      <c r="B122" s="18" t="s">
        <v>22</v>
      </c>
      <c r="C122" s="18" t="s">
        <v>68</v>
      </c>
      <c r="D122" s="30" t="s">
        <v>72</v>
      </c>
      <c r="E122" s="18" t="s">
        <v>80</v>
      </c>
      <c r="F122" s="18" t="s">
        <v>17</v>
      </c>
      <c r="G122" s="19">
        <v>7</v>
      </c>
      <c r="H122" s="19">
        <v>0</v>
      </c>
      <c r="I122" s="12">
        <f t="shared" si="24"/>
        <v>7</v>
      </c>
      <c r="J122" s="20"/>
      <c r="K122" s="19"/>
    </row>
    <row r="123" spans="1:11" ht="36" hidden="1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5">
        <f t="shared" ref="G123:J125" si="39">G124</f>
        <v>0</v>
      </c>
      <c r="H123" s="15">
        <f t="shared" si="39"/>
        <v>0</v>
      </c>
      <c r="I123" s="12">
        <f t="shared" si="24"/>
        <v>0</v>
      </c>
      <c r="J123" s="15">
        <f t="shared" si="39"/>
        <v>0</v>
      </c>
      <c r="K123" s="26"/>
    </row>
    <row r="124" spans="1:11" ht="28.5" hidden="1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6">
        <f t="shared" si="39"/>
        <v>0</v>
      </c>
      <c r="H124" s="16">
        <f t="shared" si="39"/>
        <v>0</v>
      </c>
      <c r="I124" s="12">
        <f t="shared" si="24"/>
        <v>0</v>
      </c>
      <c r="J124" s="16">
        <f t="shared" si="39"/>
        <v>0</v>
      </c>
      <c r="K124" s="26"/>
    </row>
    <row r="125" spans="1:11" ht="36" hidden="1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6">
        <f t="shared" si="39"/>
        <v>0</v>
      </c>
      <c r="H125" s="16">
        <f t="shared" si="39"/>
        <v>0</v>
      </c>
      <c r="I125" s="12">
        <f t="shared" si="24"/>
        <v>0</v>
      </c>
      <c r="J125" s="16">
        <f t="shared" si="39"/>
        <v>0</v>
      </c>
      <c r="K125" s="26"/>
    </row>
    <row r="126" spans="1:11" hidden="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9"/>
      <c r="H126" s="19"/>
      <c r="I126" s="12">
        <f t="shared" si="24"/>
        <v>0</v>
      </c>
      <c r="J126" s="20"/>
      <c r="K126" s="26"/>
    </row>
    <row r="127" spans="1:11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6">
        <f t="shared" ref="G127:K129" si="40">G128</f>
        <v>160</v>
      </c>
      <c r="H127" s="16">
        <f t="shared" si="40"/>
        <v>0</v>
      </c>
      <c r="I127" s="12">
        <f t="shared" si="24"/>
        <v>160</v>
      </c>
      <c r="J127" s="16">
        <f t="shared" si="40"/>
        <v>160</v>
      </c>
      <c r="K127" s="16">
        <f t="shared" si="40"/>
        <v>160</v>
      </c>
    </row>
    <row r="128" spans="1:11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6">
        <f t="shared" si="40"/>
        <v>160</v>
      </c>
      <c r="H128" s="16">
        <f t="shared" si="40"/>
        <v>0</v>
      </c>
      <c r="I128" s="12">
        <f t="shared" si="24"/>
        <v>160</v>
      </c>
      <c r="J128" s="16">
        <f t="shared" si="40"/>
        <v>160</v>
      </c>
      <c r="K128" s="16">
        <f t="shared" si="40"/>
        <v>160</v>
      </c>
    </row>
    <row r="129" spans="1:11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6">
        <f t="shared" si="40"/>
        <v>160</v>
      </c>
      <c r="H129" s="16">
        <f t="shared" si="40"/>
        <v>0</v>
      </c>
      <c r="I129" s="12">
        <f t="shared" si="24"/>
        <v>160</v>
      </c>
      <c r="J129" s="16">
        <f t="shared" si="40"/>
        <v>160</v>
      </c>
      <c r="K129" s="16">
        <f t="shared" si="40"/>
        <v>160</v>
      </c>
    </row>
    <row r="130" spans="1:11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9">
        <f>'[2]Бюджет 2025 г 1 чтение'!$H$581</f>
        <v>160</v>
      </c>
      <c r="H130" s="19">
        <f>'[4]Поправки февраль'!$I$590</f>
        <v>0</v>
      </c>
      <c r="I130" s="12">
        <f t="shared" si="24"/>
        <v>160</v>
      </c>
      <c r="J130" s="20">
        <f>'[2]Бюджет 2025 г 1 чтение'!$I$581</f>
        <v>160</v>
      </c>
      <c r="K130" s="19">
        <f>'[2]Бюджет 2025 г 1 чтение'!$J$581</f>
        <v>160</v>
      </c>
    </row>
    <row r="131" spans="1:11" ht="36" hidden="1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5">
        <f t="shared" ref="G131:J133" si="41">G132</f>
        <v>0</v>
      </c>
      <c r="H131" s="15">
        <f t="shared" si="41"/>
        <v>0</v>
      </c>
      <c r="I131" s="12">
        <f t="shared" si="24"/>
        <v>0</v>
      </c>
      <c r="J131" s="15">
        <f t="shared" si="41"/>
        <v>0</v>
      </c>
      <c r="K131" s="26"/>
    </row>
    <row r="132" spans="1:11" ht="25.5" hidden="1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6">
        <f t="shared" si="41"/>
        <v>0</v>
      </c>
      <c r="H132" s="16">
        <f t="shared" si="41"/>
        <v>0</v>
      </c>
      <c r="I132" s="12">
        <f t="shared" si="24"/>
        <v>0</v>
      </c>
      <c r="J132" s="16">
        <f t="shared" si="41"/>
        <v>0</v>
      </c>
      <c r="K132" s="26"/>
    </row>
    <row r="133" spans="1:11" ht="36" hidden="1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6">
        <f t="shared" si="41"/>
        <v>0</v>
      </c>
      <c r="H133" s="16">
        <f t="shared" si="41"/>
        <v>0</v>
      </c>
      <c r="I133" s="12">
        <f t="shared" si="24"/>
        <v>0</v>
      </c>
      <c r="J133" s="16">
        <f t="shared" si="41"/>
        <v>0</v>
      </c>
      <c r="K133" s="26"/>
    </row>
    <row r="134" spans="1:11" hidden="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9"/>
      <c r="H134" s="19"/>
      <c r="I134" s="12">
        <f t="shared" si="24"/>
        <v>0</v>
      </c>
      <c r="J134" s="20"/>
      <c r="K134" s="26"/>
    </row>
    <row r="135" spans="1:11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255.3</v>
      </c>
      <c r="H135" s="154">
        <f t="shared" ref="H135:K137" si="42">H136</f>
        <v>0</v>
      </c>
      <c r="I135" s="185">
        <f t="shared" si="24"/>
        <v>255.3</v>
      </c>
      <c r="J135" s="154">
        <f t="shared" si="42"/>
        <v>0</v>
      </c>
      <c r="K135" s="154">
        <f t="shared" si="42"/>
        <v>0</v>
      </c>
    </row>
    <row r="136" spans="1:11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255.3</v>
      </c>
      <c r="H136" s="154">
        <f t="shared" si="42"/>
        <v>0</v>
      </c>
      <c r="I136" s="185">
        <f t="shared" si="24"/>
        <v>255.3</v>
      </c>
      <c r="J136" s="154">
        <f t="shared" si="42"/>
        <v>0</v>
      </c>
      <c r="K136" s="154">
        <f t="shared" si="42"/>
        <v>0</v>
      </c>
    </row>
    <row r="137" spans="1:11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255.3</v>
      </c>
      <c r="H137" s="154">
        <f t="shared" si="42"/>
        <v>0</v>
      </c>
      <c r="I137" s="185">
        <f t="shared" si="24"/>
        <v>255.3</v>
      </c>
      <c r="J137" s="154">
        <f t="shared" si="42"/>
        <v>0</v>
      </c>
      <c r="K137" s="154">
        <f t="shared" si="42"/>
        <v>0</v>
      </c>
    </row>
    <row r="138" spans="1:11" s="222" customFormat="1">
      <c r="A138" s="140" t="s">
        <v>16</v>
      </c>
      <c r="B138" s="134" t="s">
        <v>22</v>
      </c>
      <c r="C138" s="134" t="s">
        <v>68</v>
      </c>
      <c r="D138" s="217" t="s">
        <v>63</v>
      </c>
      <c r="E138" s="134" t="s">
        <v>53</v>
      </c>
      <c r="F138" s="134" t="s">
        <v>17</v>
      </c>
      <c r="G138" s="218">
        <v>255.3</v>
      </c>
      <c r="H138" s="218">
        <v>0</v>
      </c>
      <c r="I138" s="219">
        <f t="shared" si="24"/>
        <v>255.3</v>
      </c>
      <c r="J138" s="220"/>
      <c r="K138" s="221"/>
    </row>
    <row r="139" spans="1:11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6">
        <f t="shared" ref="G139:K139" si="43">G140+G143</f>
        <v>314.39999999999998</v>
      </c>
      <c r="H139" s="16">
        <f t="shared" si="43"/>
        <v>0</v>
      </c>
      <c r="I139" s="12">
        <f t="shared" si="24"/>
        <v>314.39999999999998</v>
      </c>
      <c r="J139" s="16">
        <f t="shared" si="43"/>
        <v>303.89999999999998</v>
      </c>
      <c r="K139" s="16">
        <f t="shared" si="43"/>
        <v>303.89999999999998</v>
      </c>
    </row>
    <row r="140" spans="1:11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6">
        <f t="shared" ref="G140:K141" si="44">G141</f>
        <v>314.39999999999998</v>
      </c>
      <c r="H140" s="16">
        <f t="shared" si="44"/>
        <v>0</v>
      </c>
      <c r="I140" s="12">
        <f t="shared" si="24"/>
        <v>314.39999999999998</v>
      </c>
      <c r="J140" s="16">
        <f t="shared" si="44"/>
        <v>303.89999999999998</v>
      </c>
      <c r="K140" s="16">
        <f t="shared" si="44"/>
        <v>303.89999999999998</v>
      </c>
    </row>
    <row r="141" spans="1:11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6">
        <f t="shared" si="44"/>
        <v>314.39999999999998</v>
      </c>
      <c r="H141" s="16">
        <f t="shared" si="44"/>
        <v>0</v>
      </c>
      <c r="I141" s="12">
        <f t="shared" si="24"/>
        <v>314.39999999999998</v>
      </c>
      <c r="J141" s="16">
        <f t="shared" si="44"/>
        <v>303.89999999999998</v>
      </c>
      <c r="K141" s="16">
        <f t="shared" si="44"/>
        <v>303.89999999999998</v>
      </c>
    </row>
    <row r="142" spans="1:11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64">
        <f>'[2]Бюджет 2025 г 1 чтение'!$H$117+'[2]Бюджет 2025 г 1 чтение'!$H$1501</f>
        <v>314.39999999999998</v>
      </c>
      <c r="H142" s="64">
        <f>'[4]Поправки февраль'!$I$121+'[4]Поправки февраль'!$I$1531</f>
        <v>0</v>
      </c>
      <c r="I142" s="12">
        <f t="shared" si="24"/>
        <v>314.39999999999998</v>
      </c>
      <c r="J142" s="22">
        <f>'[2]Бюджет 2025 г 1 чтение'!$I$117+'[2]Бюджет 2025 г 1 чтение'!$I$1501</f>
        <v>303.89999999999998</v>
      </c>
      <c r="K142" s="22">
        <f>'[2]Бюджет 2025 г 1 чтение'!$J$117+'[2]Бюджет 2025 г 1 чтение'!$J$1501</f>
        <v>303.89999999999998</v>
      </c>
    </row>
    <row r="143" spans="1:11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6">
        <f t="shared" ref="G143:J144" si="45">G144</f>
        <v>0</v>
      </c>
      <c r="H143" s="16">
        <f t="shared" si="45"/>
        <v>0</v>
      </c>
      <c r="I143" s="12">
        <f t="shared" si="24"/>
        <v>0</v>
      </c>
      <c r="J143" s="16">
        <f t="shared" si="45"/>
        <v>0</v>
      </c>
      <c r="K143" s="26"/>
    </row>
    <row r="144" spans="1:11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6">
        <f t="shared" si="45"/>
        <v>0</v>
      </c>
      <c r="H144" s="16">
        <f t="shared" si="45"/>
        <v>0</v>
      </c>
      <c r="I144" s="12">
        <f t="shared" si="24"/>
        <v>0</v>
      </c>
      <c r="J144" s="16">
        <f t="shared" si="45"/>
        <v>0</v>
      </c>
      <c r="K144" s="26"/>
    </row>
    <row r="145" spans="1:11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9"/>
      <c r="H145" s="19"/>
      <c r="I145" s="12">
        <f t="shared" si="24"/>
        <v>0</v>
      </c>
      <c r="J145" s="20"/>
      <c r="K145" s="26"/>
    </row>
    <row r="146" spans="1:11" ht="38.25" hidden="1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6">
        <f t="shared" ref="G146:J148" si="46">G147</f>
        <v>0</v>
      </c>
      <c r="H146" s="16">
        <f t="shared" si="46"/>
        <v>0</v>
      </c>
      <c r="I146" s="12">
        <f t="shared" si="24"/>
        <v>0</v>
      </c>
      <c r="J146" s="16">
        <f t="shared" si="46"/>
        <v>0</v>
      </c>
      <c r="K146" s="26"/>
    </row>
    <row r="147" spans="1:11" ht="82.5" hidden="1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6">
        <f t="shared" si="46"/>
        <v>0</v>
      </c>
      <c r="H147" s="16">
        <f t="shared" si="46"/>
        <v>0</v>
      </c>
      <c r="I147" s="12">
        <f t="shared" si="24"/>
        <v>0</v>
      </c>
      <c r="J147" s="16">
        <f t="shared" si="46"/>
        <v>0</v>
      </c>
      <c r="K147" s="26"/>
    </row>
    <row r="148" spans="1:11" ht="24.75" hidden="1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6">
        <f t="shared" si="46"/>
        <v>0</v>
      </c>
      <c r="H148" s="16">
        <f t="shared" si="46"/>
        <v>0</v>
      </c>
      <c r="I148" s="12">
        <f t="shared" si="24"/>
        <v>0</v>
      </c>
      <c r="J148" s="16">
        <f t="shared" si="46"/>
        <v>0</v>
      </c>
      <c r="K148" s="26"/>
    </row>
    <row r="149" spans="1:11" hidden="1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9"/>
      <c r="H149" s="19"/>
      <c r="I149" s="12">
        <f t="shared" si="24"/>
        <v>0</v>
      </c>
      <c r="J149" s="20"/>
      <c r="K149" s="26"/>
    </row>
    <row r="150" spans="1:11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6">
        <f>G151+G154+G157+G160</f>
        <v>7037.1</v>
      </c>
      <c r="H150" s="16">
        <f>H151+H154+H157+H160</f>
        <v>7.4</v>
      </c>
      <c r="I150" s="12">
        <f t="shared" ref="I150:I216" si="47">G150+H150</f>
        <v>7044.5</v>
      </c>
      <c r="J150" s="16">
        <f t="shared" ref="J150:K150" si="48">J151+J154+J157+J160</f>
        <v>4383</v>
      </c>
      <c r="K150" s="16">
        <f t="shared" si="48"/>
        <v>4115.3</v>
      </c>
    </row>
    <row r="151" spans="1:11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6">
        <f t="shared" ref="G151:K152" si="49">G152</f>
        <v>3011</v>
      </c>
      <c r="H151" s="16">
        <f t="shared" si="49"/>
        <v>0</v>
      </c>
      <c r="I151" s="12">
        <f t="shared" si="47"/>
        <v>3011</v>
      </c>
      <c r="J151" s="16">
        <f t="shared" si="49"/>
        <v>2620</v>
      </c>
      <c r="K151" s="16">
        <f t="shared" si="49"/>
        <v>2555.3000000000002</v>
      </c>
    </row>
    <row r="152" spans="1:11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6">
        <f t="shared" si="49"/>
        <v>3011</v>
      </c>
      <c r="H152" s="16">
        <f t="shared" si="49"/>
        <v>0</v>
      </c>
      <c r="I152" s="12">
        <f t="shared" si="47"/>
        <v>3011</v>
      </c>
      <c r="J152" s="16">
        <f t="shared" si="49"/>
        <v>2620</v>
      </c>
      <c r="K152" s="16">
        <f t="shared" si="49"/>
        <v>2555.3000000000002</v>
      </c>
    </row>
    <row r="153" spans="1:11">
      <c r="A153" s="17" t="s">
        <v>16</v>
      </c>
      <c r="B153" s="18" t="s">
        <v>22</v>
      </c>
      <c r="C153" s="18" t="s">
        <v>68</v>
      </c>
      <c r="D153" s="30" t="s">
        <v>91</v>
      </c>
      <c r="E153" s="18" t="s">
        <v>32</v>
      </c>
      <c r="F153" s="18" t="s">
        <v>17</v>
      </c>
      <c r="G153" s="64">
        <v>3011</v>
      </c>
      <c r="H153" s="64">
        <v>0</v>
      </c>
      <c r="I153" s="12">
        <f t="shared" si="47"/>
        <v>3011</v>
      </c>
      <c r="J153" s="22">
        <f>'[3]Бюджет 2025 г 2 чтение'!$I$133</f>
        <v>2620</v>
      </c>
      <c r="K153" s="22">
        <f>'[3]Бюджет 2025 г 2 чтение'!$J$133</f>
        <v>2555.3000000000002</v>
      </c>
    </row>
    <row r="154" spans="1:11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6">
        <f>G155</f>
        <v>0</v>
      </c>
      <c r="H154" s="16">
        <f>H155</f>
        <v>0</v>
      </c>
      <c r="I154" s="12">
        <f t="shared" si="47"/>
        <v>0</v>
      </c>
      <c r="J154" s="16">
        <f>J155</f>
        <v>0</v>
      </c>
      <c r="K154" s="26"/>
    </row>
    <row r="155" spans="1:11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6">
        <f>G156</f>
        <v>0</v>
      </c>
      <c r="H155" s="16">
        <f>H156</f>
        <v>0</v>
      </c>
      <c r="I155" s="12">
        <f t="shared" si="47"/>
        <v>0</v>
      </c>
      <c r="J155" s="16">
        <f>J156</f>
        <v>0</v>
      </c>
      <c r="K155" s="26"/>
    </row>
    <row r="156" spans="1:11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9"/>
      <c r="H156" s="19"/>
      <c r="I156" s="12">
        <f t="shared" si="47"/>
        <v>0</v>
      </c>
      <c r="J156" s="20"/>
      <c r="K156" s="26"/>
    </row>
    <row r="157" spans="1:11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6">
        <f t="shared" ref="G157:K158" si="50">G158</f>
        <v>3976.1</v>
      </c>
      <c r="H157" s="16">
        <f t="shared" si="50"/>
        <v>7.4</v>
      </c>
      <c r="I157" s="12">
        <f t="shared" si="47"/>
        <v>3983.5</v>
      </c>
      <c r="J157" s="16">
        <f t="shared" si="50"/>
        <v>1763</v>
      </c>
      <c r="K157" s="16">
        <f t="shared" si="50"/>
        <v>1560</v>
      </c>
    </row>
    <row r="158" spans="1:11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6">
        <f t="shared" si="50"/>
        <v>3976.1</v>
      </c>
      <c r="H158" s="16">
        <f t="shared" si="50"/>
        <v>7.4</v>
      </c>
      <c r="I158" s="12">
        <f t="shared" si="47"/>
        <v>3983.5</v>
      </c>
      <c r="J158" s="16">
        <f t="shared" si="50"/>
        <v>1763</v>
      </c>
      <c r="K158" s="16">
        <f t="shared" si="50"/>
        <v>1560</v>
      </c>
    </row>
    <row r="159" spans="1:11">
      <c r="A159" s="17" t="s">
        <v>16</v>
      </c>
      <c r="B159" s="18" t="s">
        <v>22</v>
      </c>
      <c r="C159" s="18" t="s">
        <v>68</v>
      </c>
      <c r="D159" s="30" t="s">
        <v>91</v>
      </c>
      <c r="E159" s="18" t="s">
        <v>53</v>
      </c>
      <c r="F159" s="18" t="s">
        <v>17</v>
      </c>
      <c r="G159" s="64">
        <v>3976.1</v>
      </c>
      <c r="H159" s="64">
        <f>'[6]Поправки июль'!$I$140</f>
        <v>7.4</v>
      </c>
      <c r="I159" s="12">
        <f t="shared" si="47"/>
        <v>3983.5</v>
      </c>
      <c r="J159" s="22">
        <f>'[2]Бюджет 2025 г 1 чтение'!$I$136</f>
        <v>1763</v>
      </c>
      <c r="K159" s="22">
        <f>'[2]Бюджет 2025 г 1 чтение'!$J$136</f>
        <v>1560</v>
      </c>
    </row>
    <row r="160" spans="1:11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6">
        <f t="shared" ref="G160:K160" si="51">G161+G163</f>
        <v>50</v>
      </c>
      <c r="H160" s="16">
        <f t="shared" si="51"/>
        <v>0</v>
      </c>
      <c r="I160" s="12">
        <f t="shared" si="47"/>
        <v>50</v>
      </c>
      <c r="J160" s="16">
        <f t="shared" si="51"/>
        <v>0</v>
      </c>
      <c r="K160" s="16">
        <f t="shared" si="51"/>
        <v>0</v>
      </c>
    </row>
    <row r="161" spans="1:11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6">
        <f t="shared" ref="G161:K161" si="52">G162</f>
        <v>25</v>
      </c>
      <c r="H161" s="16">
        <f t="shared" si="52"/>
        <v>0</v>
      </c>
      <c r="I161" s="12">
        <f t="shared" si="47"/>
        <v>25</v>
      </c>
      <c r="J161" s="16">
        <f t="shared" si="52"/>
        <v>0</v>
      </c>
      <c r="K161" s="16">
        <f t="shared" si="52"/>
        <v>0</v>
      </c>
    </row>
    <row r="162" spans="1:11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9">
        <f>'[2]Бюджет 2025 г 1 чтение'!$H$139</f>
        <v>25</v>
      </c>
      <c r="H162" s="19">
        <f>'[4]Поправки февраль'!$I$143</f>
        <v>0</v>
      </c>
      <c r="I162" s="12">
        <f t="shared" si="47"/>
        <v>25</v>
      </c>
      <c r="J162" s="20">
        <f>'[2]Бюджет 2025 г 1 чтение'!$I$139</f>
        <v>0</v>
      </c>
      <c r="K162" s="19">
        <f>'[2]Бюджет 2025 г 1 чтение'!$J$139</f>
        <v>0</v>
      </c>
    </row>
    <row r="163" spans="1:11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6">
        <f t="shared" ref="G163:K163" si="53">G164</f>
        <v>25</v>
      </c>
      <c r="H163" s="16">
        <f t="shared" si="53"/>
        <v>0</v>
      </c>
      <c r="I163" s="12">
        <f t="shared" si="47"/>
        <v>25</v>
      </c>
      <c r="J163" s="16">
        <f t="shared" si="53"/>
        <v>0</v>
      </c>
      <c r="K163" s="16">
        <f t="shared" si="53"/>
        <v>0</v>
      </c>
    </row>
    <row r="164" spans="1:11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9">
        <f>'[2]Бюджет 2025 г 1 чтение'!$H$141</f>
        <v>25</v>
      </c>
      <c r="H164" s="19">
        <f>'[4]Поправки февраль'!$I$145</f>
        <v>0</v>
      </c>
      <c r="I164" s="12">
        <f t="shared" si="47"/>
        <v>25</v>
      </c>
      <c r="J164" s="20">
        <f>'[2]Бюджет 2025 г 1 чтение'!$I$141</f>
        <v>0</v>
      </c>
      <c r="K164" s="19">
        <f>'[2]Бюджет 2025 г 1 чтение'!$J$141</f>
        <v>0</v>
      </c>
    </row>
    <row r="165" spans="1:11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6">
        <f t="shared" ref="G165:K165" si="54">G166+G169</f>
        <v>710</v>
      </c>
      <c r="H165" s="16">
        <f t="shared" si="54"/>
        <v>0</v>
      </c>
      <c r="I165" s="12">
        <f t="shared" si="47"/>
        <v>710</v>
      </c>
      <c r="J165" s="16">
        <f t="shared" si="54"/>
        <v>632</v>
      </c>
      <c r="K165" s="16">
        <f t="shared" si="54"/>
        <v>510</v>
      </c>
    </row>
    <row r="166" spans="1:11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6">
        <f t="shared" ref="G166:K167" si="55">G167</f>
        <v>700</v>
      </c>
      <c r="H166" s="16">
        <f t="shared" si="55"/>
        <v>0</v>
      </c>
      <c r="I166" s="12">
        <f t="shared" si="47"/>
        <v>700</v>
      </c>
      <c r="J166" s="16">
        <f t="shared" si="55"/>
        <v>632</v>
      </c>
      <c r="K166" s="16">
        <f t="shared" si="55"/>
        <v>510</v>
      </c>
    </row>
    <row r="167" spans="1:11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6">
        <f t="shared" si="55"/>
        <v>700</v>
      </c>
      <c r="H167" s="16">
        <f t="shared" si="55"/>
        <v>0</v>
      </c>
      <c r="I167" s="12">
        <f t="shared" si="47"/>
        <v>700</v>
      </c>
      <c r="J167" s="16">
        <f t="shared" si="55"/>
        <v>632</v>
      </c>
      <c r="K167" s="16">
        <f t="shared" si="55"/>
        <v>510</v>
      </c>
    </row>
    <row r="168" spans="1:11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64">
        <f>'[2]Бюджет 2025 г 1 чтение'!$H$585</f>
        <v>700</v>
      </c>
      <c r="H168" s="64">
        <f>'[4]Поправки февраль'!$I$594</f>
        <v>0</v>
      </c>
      <c r="I168" s="12">
        <f t="shared" si="47"/>
        <v>700</v>
      </c>
      <c r="J168" s="22">
        <f>'[2]Бюджет 2025 г 1 чтение'!$I$585</f>
        <v>632</v>
      </c>
      <c r="K168" s="22">
        <f>'[2]Бюджет 2025 г 1 чтение'!$J$585</f>
        <v>510</v>
      </c>
    </row>
    <row r="169" spans="1:11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6">
        <f t="shared" ref="G169:K170" si="56">G170</f>
        <v>10</v>
      </c>
      <c r="H169" s="16">
        <f t="shared" si="56"/>
        <v>0</v>
      </c>
      <c r="I169" s="12">
        <f t="shared" si="47"/>
        <v>10</v>
      </c>
      <c r="J169" s="16">
        <f t="shared" si="56"/>
        <v>0</v>
      </c>
      <c r="K169" s="16">
        <f t="shared" si="56"/>
        <v>0</v>
      </c>
    </row>
    <row r="170" spans="1:11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6">
        <f t="shared" si="56"/>
        <v>10</v>
      </c>
      <c r="H170" s="16">
        <f t="shared" si="56"/>
        <v>0</v>
      </c>
      <c r="I170" s="12">
        <f t="shared" si="47"/>
        <v>10</v>
      </c>
      <c r="J170" s="16">
        <f t="shared" si="56"/>
        <v>0</v>
      </c>
      <c r="K170" s="16">
        <f t="shared" si="56"/>
        <v>0</v>
      </c>
    </row>
    <row r="171" spans="1:11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9">
        <f>'[2]Бюджет 2025 г 1 чтение'!$H$588</f>
        <v>10</v>
      </c>
      <c r="H171" s="19">
        <f>'[4]Поправки февраль'!$I$597</f>
        <v>0</v>
      </c>
      <c r="I171" s="12">
        <f t="shared" si="47"/>
        <v>10</v>
      </c>
      <c r="J171" s="20">
        <f>'[2]Бюджет 2025 г 1 чтение'!$I$588</f>
        <v>0</v>
      </c>
      <c r="K171" s="19">
        <f>'[2]Бюджет 2025 г 1 чтение'!$J$588</f>
        <v>0</v>
      </c>
    </row>
    <row r="172" spans="1:11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6">
        <f>G173+G176+G189+G179</f>
        <v>948</v>
      </c>
      <c r="H172" s="16">
        <f>H173+H176+H189+H179</f>
        <v>0</v>
      </c>
      <c r="I172" s="16">
        <f>I173+I176+I189+I179</f>
        <v>948</v>
      </c>
      <c r="J172" s="16">
        <f>J173+J176+J189</f>
        <v>902.3</v>
      </c>
      <c r="K172" s="16">
        <f>K173+K176+K189</f>
        <v>762.3</v>
      </c>
    </row>
    <row r="173" spans="1:11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6">
        <f t="shared" ref="G173:K174" si="57">G174</f>
        <v>860</v>
      </c>
      <c r="H173" s="16">
        <f t="shared" si="57"/>
        <v>0</v>
      </c>
      <c r="I173" s="12">
        <f t="shared" si="47"/>
        <v>860</v>
      </c>
      <c r="J173" s="16">
        <f t="shared" si="57"/>
        <v>860</v>
      </c>
      <c r="K173" s="16">
        <f t="shared" si="57"/>
        <v>720</v>
      </c>
    </row>
    <row r="174" spans="1:11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6">
        <f t="shared" si="57"/>
        <v>860</v>
      </c>
      <c r="H174" s="16">
        <f t="shared" si="57"/>
        <v>0</v>
      </c>
      <c r="I174" s="12">
        <f t="shared" si="47"/>
        <v>860</v>
      </c>
      <c r="J174" s="16">
        <f t="shared" si="57"/>
        <v>860</v>
      </c>
      <c r="K174" s="16">
        <f t="shared" si="57"/>
        <v>720</v>
      </c>
    </row>
    <row r="175" spans="1:11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64">
        <f>'[2]Бюджет 2025 г 1 чтение'!$H$743</f>
        <v>860</v>
      </c>
      <c r="H175" s="64">
        <f>'[4]Поправки февраль'!$I$752</f>
        <v>0</v>
      </c>
      <c r="I175" s="12">
        <f t="shared" si="47"/>
        <v>860</v>
      </c>
      <c r="J175" s="22">
        <f>'[2]Бюджет 2025 г 1 чтение'!$I$743</f>
        <v>860</v>
      </c>
      <c r="K175" s="22">
        <f>'[2]Бюджет 2025 г 1 чтение'!$J$743</f>
        <v>720</v>
      </c>
    </row>
    <row r="176" spans="1:11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6">
        <f t="shared" ref="G176:K177" si="58">G177</f>
        <v>87.7</v>
      </c>
      <c r="H176" s="16">
        <f t="shared" si="58"/>
        <v>0</v>
      </c>
      <c r="I176" s="12">
        <f t="shared" si="47"/>
        <v>87.7</v>
      </c>
      <c r="J176" s="16">
        <f t="shared" si="58"/>
        <v>42.3</v>
      </c>
      <c r="K176" s="16">
        <f t="shared" si="58"/>
        <v>42.3</v>
      </c>
    </row>
    <row r="177" spans="1:11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6">
        <f t="shared" si="58"/>
        <v>87.7</v>
      </c>
      <c r="H177" s="16">
        <f t="shared" si="58"/>
        <v>0</v>
      </c>
      <c r="I177" s="12">
        <f t="shared" si="47"/>
        <v>87.7</v>
      </c>
      <c r="J177" s="16">
        <f t="shared" si="58"/>
        <v>42.3</v>
      </c>
      <c r="K177" s="16">
        <f t="shared" si="58"/>
        <v>42.3</v>
      </c>
    </row>
    <row r="178" spans="1:11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64">
        <v>87.7</v>
      </c>
      <c r="H178" s="64">
        <v>0</v>
      </c>
      <c r="I178" s="12">
        <f t="shared" si="47"/>
        <v>87.7</v>
      </c>
      <c r="J178" s="22">
        <f>'[2]Бюджет 2025 г 1 чтение'!$I$746</f>
        <v>42.3</v>
      </c>
      <c r="K178" s="22">
        <f>'[2]Бюджет 2025 г 1 чтение'!$J$746</f>
        <v>42.3</v>
      </c>
    </row>
    <row r="179" spans="1:11">
      <c r="A179" s="17" t="s">
        <v>56</v>
      </c>
      <c r="B179" s="18" t="s">
        <v>22</v>
      </c>
      <c r="C179" s="18" t="s">
        <v>68</v>
      </c>
      <c r="D179" s="30" t="s">
        <v>96</v>
      </c>
      <c r="E179" s="18" t="s">
        <v>57</v>
      </c>
      <c r="F179" s="18"/>
      <c r="G179" s="64">
        <f>G180</f>
        <v>0.3</v>
      </c>
      <c r="H179" s="64">
        <f>H180</f>
        <v>0</v>
      </c>
      <c r="I179" s="12">
        <f t="shared" si="47"/>
        <v>0.3</v>
      </c>
      <c r="J179" s="22"/>
      <c r="K179" s="22"/>
    </row>
    <row r="180" spans="1:11">
      <c r="A180" s="17" t="s">
        <v>79</v>
      </c>
      <c r="B180" s="18" t="s">
        <v>22</v>
      </c>
      <c r="C180" s="18" t="s">
        <v>68</v>
      </c>
      <c r="D180" s="30" t="s">
        <v>96</v>
      </c>
      <c r="E180" s="18" t="s">
        <v>80</v>
      </c>
      <c r="F180" s="18"/>
      <c r="G180" s="64">
        <f>G181</f>
        <v>0.3</v>
      </c>
      <c r="H180" s="64">
        <f>H181</f>
        <v>0</v>
      </c>
      <c r="I180" s="12">
        <f t="shared" si="47"/>
        <v>0.3</v>
      </c>
      <c r="J180" s="22"/>
      <c r="K180" s="22"/>
    </row>
    <row r="181" spans="1:11">
      <c r="A181" s="214" t="s">
        <v>81</v>
      </c>
      <c r="B181" s="18" t="s">
        <v>22</v>
      </c>
      <c r="C181" s="18" t="s">
        <v>68</v>
      </c>
      <c r="D181" s="30" t="s">
        <v>96</v>
      </c>
      <c r="E181" s="18" t="s">
        <v>80</v>
      </c>
      <c r="F181" s="18" t="s">
        <v>17</v>
      </c>
      <c r="G181" s="64">
        <v>0.3</v>
      </c>
      <c r="H181" s="64">
        <v>0</v>
      </c>
      <c r="I181" s="12">
        <f t="shared" si="47"/>
        <v>0.3</v>
      </c>
      <c r="J181" s="22"/>
      <c r="K181" s="22"/>
    </row>
    <row r="182" spans="1:11" ht="60" hidden="1">
      <c r="A182" s="33" t="s">
        <v>97</v>
      </c>
      <c r="B182" s="34" t="s">
        <v>22</v>
      </c>
      <c r="C182" s="34" t="s">
        <v>68</v>
      </c>
      <c r="D182" s="30" t="s">
        <v>96</v>
      </c>
      <c r="E182" s="34"/>
      <c r="F182" s="34"/>
      <c r="G182" s="36">
        <f>G183+G186+G189</f>
        <v>0</v>
      </c>
      <c r="H182" s="36">
        <f>H183+H186+H189</f>
        <v>0</v>
      </c>
      <c r="I182" s="12">
        <f t="shared" si="47"/>
        <v>0</v>
      </c>
      <c r="J182" s="36">
        <f>J183+J186+J189</f>
        <v>0</v>
      </c>
      <c r="K182" s="26"/>
    </row>
    <row r="183" spans="1:11" ht="75" hidden="1" customHeight="1">
      <c r="A183" s="17" t="s">
        <v>29</v>
      </c>
      <c r="B183" s="18" t="s">
        <v>22</v>
      </c>
      <c r="C183" s="18" t="s">
        <v>68</v>
      </c>
      <c r="D183" s="30" t="s">
        <v>96</v>
      </c>
      <c r="E183" s="18" t="s">
        <v>30</v>
      </c>
      <c r="F183" s="18"/>
      <c r="G183" s="16">
        <f>G184</f>
        <v>0</v>
      </c>
      <c r="H183" s="16">
        <f>H184</f>
        <v>0</v>
      </c>
      <c r="I183" s="12">
        <f t="shared" si="47"/>
        <v>0</v>
      </c>
      <c r="J183" s="16">
        <f>J184</f>
        <v>0</v>
      </c>
      <c r="K183" s="26"/>
    </row>
    <row r="184" spans="1:11" ht="24" hidden="1">
      <c r="A184" s="17" t="s">
        <v>31</v>
      </c>
      <c r="B184" s="18" t="s">
        <v>22</v>
      </c>
      <c r="C184" s="18" t="s">
        <v>68</v>
      </c>
      <c r="D184" s="30" t="s">
        <v>96</v>
      </c>
      <c r="E184" s="18" t="s">
        <v>32</v>
      </c>
      <c r="F184" s="18"/>
      <c r="G184" s="16">
        <f>G185</f>
        <v>0</v>
      </c>
      <c r="H184" s="16">
        <f>H185</f>
        <v>0</v>
      </c>
      <c r="I184" s="12">
        <f t="shared" si="47"/>
        <v>0</v>
      </c>
      <c r="J184" s="16">
        <f>J185</f>
        <v>0</v>
      </c>
      <c r="K184" s="26"/>
    </row>
    <row r="185" spans="1:11" hidden="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32</v>
      </c>
      <c r="F185" s="18" t="s">
        <v>17</v>
      </c>
      <c r="G185" s="19"/>
      <c r="H185" s="19"/>
      <c r="I185" s="12">
        <f t="shared" si="47"/>
        <v>0</v>
      </c>
      <c r="J185" s="20"/>
      <c r="K185" s="26"/>
    </row>
    <row r="186" spans="1:11" ht="27" hidden="1" customHeight="1">
      <c r="A186" s="17" t="s">
        <v>44</v>
      </c>
      <c r="B186" s="18" t="s">
        <v>22</v>
      </c>
      <c r="C186" s="18" t="s">
        <v>68</v>
      </c>
      <c r="D186" s="30" t="s">
        <v>96</v>
      </c>
      <c r="E186" s="18" t="s">
        <v>45</v>
      </c>
      <c r="F186" s="18"/>
      <c r="G186" s="16">
        <f>G187</f>
        <v>0</v>
      </c>
      <c r="H186" s="16">
        <f>H187</f>
        <v>0</v>
      </c>
      <c r="I186" s="12">
        <f t="shared" si="47"/>
        <v>0</v>
      </c>
      <c r="J186" s="16">
        <f>J187</f>
        <v>0</v>
      </c>
      <c r="K186" s="26"/>
    </row>
    <row r="187" spans="1:11" ht="36" hidden="1">
      <c r="A187" s="17" t="s">
        <v>46</v>
      </c>
      <c r="B187" s="18" t="s">
        <v>22</v>
      </c>
      <c r="C187" s="18" t="s">
        <v>68</v>
      </c>
      <c r="D187" s="30" t="s">
        <v>96</v>
      </c>
      <c r="E187" s="18" t="s">
        <v>53</v>
      </c>
      <c r="F187" s="18"/>
      <c r="G187" s="16">
        <f>G188</f>
        <v>0</v>
      </c>
      <c r="H187" s="16">
        <f>H188</f>
        <v>0</v>
      </c>
      <c r="I187" s="12">
        <f t="shared" si="47"/>
        <v>0</v>
      </c>
      <c r="J187" s="16">
        <f>J188</f>
        <v>0</v>
      </c>
      <c r="K187" s="26"/>
    </row>
    <row r="188" spans="1:11" hidden="1">
      <c r="A188" s="17" t="s">
        <v>16</v>
      </c>
      <c r="B188" s="18" t="s">
        <v>22</v>
      </c>
      <c r="C188" s="18" t="s">
        <v>68</v>
      </c>
      <c r="D188" s="30" t="s">
        <v>96</v>
      </c>
      <c r="E188" s="18" t="s">
        <v>53</v>
      </c>
      <c r="F188" s="18" t="s">
        <v>17</v>
      </c>
      <c r="G188" s="26"/>
      <c r="H188" s="26"/>
      <c r="I188" s="12">
        <f t="shared" si="47"/>
        <v>0</v>
      </c>
      <c r="J188" s="20"/>
      <c r="K188" s="26"/>
    </row>
    <row r="189" spans="1:11" hidden="1">
      <c r="A189" s="17" t="s">
        <v>56</v>
      </c>
      <c r="B189" s="18" t="s">
        <v>22</v>
      </c>
      <c r="C189" s="18" t="s">
        <v>68</v>
      </c>
      <c r="D189" s="30" t="s">
        <v>96</v>
      </c>
      <c r="E189" s="18" t="s">
        <v>57</v>
      </c>
      <c r="F189" s="18"/>
      <c r="G189" s="16">
        <f>G190</f>
        <v>0</v>
      </c>
      <c r="H189" s="16">
        <f>H190</f>
        <v>0</v>
      </c>
      <c r="I189" s="12">
        <f t="shared" si="47"/>
        <v>0</v>
      </c>
      <c r="J189" s="16">
        <f>J190</f>
        <v>0</v>
      </c>
      <c r="K189" s="26"/>
    </row>
    <row r="190" spans="1:11" ht="12.75" hidden="1" customHeight="1">
      <c r="A190" s="17" t="s">
        <v>79</v>
      </c>
      <c r="B190" s="18" t="s">
        <v>22</v>
      </c>
      <c r="C190" s="18" t="s">
        <v>68</v>
      </c>
      <c r="D190" s="30" t="s">
        <v>96</v>
      </c>
      <c r="E190" s="18" t="s">
        <v>80</v>
      </c>
      <c r="F190" s="18"/>
      <c r="G190" s="16">
        <f>G191</f>
        <v>0</v>
      </c>
      <c r="H190" s="16">
        <f>H191</f>
        <v>0</v>
      </c>
      <c r="I190" s="12">
        <f t="shared" si="47"/>
        <v>0</v>
      </c>
      <c r="J190" s="16">
        <f>J191</f>
        <v>0</v>
      </c>
      <c r="K190" s="26"/>
    </row>
    <row r="191" spans="1:11" s="186" customFormat="1" hidden="1">
      <c r="A191" s="214" t="s">
        <v>81</v>
      </c>
      <c r="B191" s="151" t="s">
        <v>22</v>
      </c>
      <c r="C191" s="151" t="s">
        <v>68</v>
      </c>
      <c r="D191" s="189" t="s">
        <v>96</v>
      </c>
      <c r="E191" s="151" t="s">
        <v>80</v>
      </c>
      <c r="F191" s="151" t="s">
        <v>17</v>
      </c>
      <c r="G191" s="154"/>
      <c r="H191" s="154"/>
      <c r="I191" s="185">
        <f t="shared" si="47"/>
        <v>0</v>
      </c>
      <c r="J191" s="155"/>
      <c r="K191" s="190"/>
    </row>
    <row r="192" spans="1:11" ht="60.75" customHeight="1">
      <c r="A192" s="33" t="s">
        <v>97</v>
      </c>
      <c r="B192" s="34" t="s">
        <v>22</v>
      </c>
      <c r="C192" s="34" t="s">
        <v>68</v>
      </c>
      <c r="D192" s="35" t="s">
        <v>98</v>
      </c>
      <c r="E192" s="34"/>
      <c r="F192" s="34"/>
      <c r="G192" s="16">
        <f>G193+G196+G199</f>
        <v>1694</v>
      </c>
      <c r="H192" s="16">
        <f>H193+H196+H199</f>
        <v>0</v>
      </c>
      <c r="I192" s="12">
        <f t="shared" si="47"/>
        <v>1694</v>
      </c>
      <c r="J192" s="16">
        <f t="shared" ref="J192:K192" si="59">J193+J196+J199</f>
        <v>1252.53</v>
      </c>
      <c r="K192" s="16">
        <f t="shared" si="59"/>
        <v>1252.53</v>
      </c>
    </row>
    <row r="193" spans="1:11" ht="74.25" customHeight="1">
      <c r="A193" s="17" t="s">
        <v>29</v>
      </c>
      <c r="B193" s="18" t="s">
        <v>22</v>
      </c>
      <c r="C193" s="18" t="s">
        <v>68</v>
      </c>
      <c r="D193" s="37" t="s">
        <v>98</v>
      </c>
      <c r="E193" s="18" t="s">
        <v>30</v>
      </c>
      <c r="F193" s="18"/>
      <c r="G193" s="16">
        <f t="shared" ref="G193:K194" si="60">G194</f>
        <v>1122.4000000000001</v>
      </c>
      <c r="H193" s="16">
        <f t="shared" si="60"/>
        <v>0</v>
      </c>
      <c r="I193" s="12">
        <f t="shared" si="47"/>
        <v>1122.4000000000001</v>
      </c>
      <c r="J193" s="16">
        <f t="shared" si="60"/>
        <v>886.23</v>
      </c>
      <c r="K193" s="16">
        <f t="shared" si="60"/>
        <v>886.23</v>
      </c>
    </row>
    <row r="194" spans="1:11" ht="25.5" customHeight="1">
      <c r="A194" s="17" t="s">
        <v>31</v>
      </c>
      <c r="B194" s="18" t="s">
        <v>22</v>
      </c>
      <c r="C194" s="18" t="s">
        <v>68</v>
      </c>
      <c r="D194" s="37" t="s">
        <v>98</v>
      </c>
      <c r="E194" s="18" t="s">
        <v>32</v>
      </c>
      <c r="F194" s="18"/>
      <c r="G194" s="16">
        <f t="shared" si="60"/>
        <v>1122.4000000000001</v>
      </c>
      <c r="H194" s="16">
        <f t="shared" si="60"/>
        <v>0</v>
      </c>
      <c r="I194" s="12">
        <f t="shared" si="47"/>
        <v>1122.4000000000001</v>
      </c>
      <c r="J194" s="16">
        <f t="shared" si="60"/>
        <v>886.23</v>
      </c>
      <c r="K194" s="16">
        <f t="shared" si="60"/>
        <v>886.23</v>
      </c>
    </row>
    <row r="195" spans="1:11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32</v>
      </c>
      <c r="F195" s="18" t="s">
        <v>17</v>
      </c>
      <c r="G195" s="64">
        <v>1122.4000000000001</v>
      </c>
      <c r="H195" s="64">
        <v>0</v>
      </c>
      <c r="I195" s="12">
        <f t="shared" si="47"/>
        <v>1122.4000000000001</v>
      </c>
      <c r="J195" s="22">
        <f>'[2]Бюджет 2025 г 1 чтение'!$I$1289</f>
        <v>886.23</v>
      </c>
      <c r="K195" s="22">
        <f>'[2]Бюджет 2025 г 1 чтение'!$J$1289</f>
        <v>886.23</v>
      </c>
    </row>
    <row r="196" spans="1:11" ht="24" customHeight="1">
      <c r="A196" s="17" t="s">
        <v>44</v>
      </c>
      <c r="B196" s="18" t="s">
        <v>22</v>
      </c>
      <c r="C196" s="18" t="s">
        <v>68</v>
      </c>
      <c r="D196" s="37" t="s">
        <v>98</v>
      </c>
      <c r="E196" s="18" t="s">
        <v>45</v>
      </c>
      <c r="F196" s="18"/>
      <c r="G196" s="16">
        <f t="shared" ref="G196:K197" si="61">G197</f>
        <v>561.6</v>
      </c>
      <c r="H196" s="16">
        <f t="shared" si="61"/>
        <v>0</v>
      </c>
      <c r="I196" s="12">
        <f t="shared" si="47"/>
        <v>561.6</v>
      </c>
      <c r="J196" s="16">
        <f t="shared" si="61"/>
        <v>356.3</v>
      </c>
      <c r="K196" s="16">
        <f t="shared" si="61"/>
        <v>356.3</v>
      </c>
    </row>
    <row r="197" spans="1:11" ht="36">
      <c r="A197" s="17" t="s">
        <v>46</v>
      </c>
      <c r="B197" s="18" t="s">
        <v>22</v>
      </c>
      <c r="C197" s="18" t="s">
        <v>68</v>
      </c>
      <c r="D197" s="37" t="s">
        <v>98</v>
      </c>
      <c r="E197" s="18" t="s">
        <v>53</v>
      </c>
      <c r="F197" s="18"/>
      <c r="G197" s="16">
        <f t="shared" si="61"/>
        <v>561.6</v>
      </c>
      <c r="H197" s="16">
        <f t="shared" si="61"/>
        <v>0</v>
      </c>
      <c r="I197" s="12">
        <f t="shared" si="47"/>
        <v>561.6</v>
      </c>
      <c r="J197" s="16">
        <f t="shared" si="61"/>
        <v>356.3</v>
      </c>
      <c r="K197" s="16">
        <f t="shared" si="61"/>
        <v>356.3</v>
      </c>
    </row>
    <row r="198" spans="1:11">
      <c r="A198" s="17" t="s">
        <v>16</v>
      </c>
      <c r="B198" s="18" t="s">
        <v>22</v>
      </c>
      <c r="C198" s="18" t="s">
        <v>68</v>
      </c>
      <c r="D198" s="37" t="s">
        <v>98</v>
      </c>
      <c r="E198" s="18" t="s">
        <v>53</v>
      </c>
      <c r="F198" s="18" t="s">
        <v>17</v>
      </c>
      <c r="G198" s="64">
        <v>561.6</v>
      </c>
      <c r="H198" s="64">
        <v>0</v>
      </c>
      <c r="I198" s="12">
        <f t="shared" si="47"/>
        <v>561.6</v>
      </c>
      <c r="J198" s="22">
        <f>'[2]Бюджет 2025 г 1 чтение'!$I$1292</f>
        <v>356.3</v>
      </c>
      <c r="K198" s="22">
        <f>'[2]Бюджет 2025 г 1 чтение'!$J$1292</f>
        <v>356.3</v>
      </c>
    </row>
    <row r="199" spans="1:11" ht="18" customHeight="1">
      <c r="A199" s="17" t="s">
        <v>56</v>
      </c>
      <c r="B199" s="18" t="s">
        <v>22</v>
      </c>
      <c r="C199" s="18" t="s">
        <v>68</v>
      </c>
      <c r="D199" s="37" t="s">
        <v>98</v>
      </c>
      <c r="E199" s="18" t="s">
        <v>57</v>
      </c>
      <c r="F199" s="18"/>
      <c r="G199" s="16">
        <f t="shared" ref="G199:K200" si="62">G200</f>
        <v>10</v>
      </c>
      <c r="H199" s="16">
        <f t="shared" si="62"/>
        <v>0</v>
      </c>
      <c r="I199" s="12">
        <f t="shared" si="47"/>
        <v>10</v>
      </c>
      <c r="J199" s="16">
        <f t="shared" si="62"/>
        <v>10</v>
      </c>
      <c r="K199" s="16">
        <f t="shared" si="62"/>
        <v>10</v>
      </c>
    </row>
    <row r="200" spans="1:11" ht="15" customHeight="1">
      <c r="A200" s="17" t="s">
        <v>79</v>
      </c>
      <c r="B200" s="18" t="s">
        <v>22</v>
      </c>
      <c r="C200" s="18" t="s">
        <v>68</v>
      </c>
      <c r="D200" s="37" t="s">
        <v>98</v>
      </c>
      <c r="E200" s="18" t="s">
        <v>80</v>
      </c>
      <c r="F200" s="18"/>
      <c r="G200" s="16">
        <f t="shared" si="62"/>
        <v>10</v>
      </c>
      <c r="H200" s="16">
        <f t="shared" si="62"/>
        <v>0</v>
      </c>
      <c r="I200" s="12">
        <f t="shared" si="47"/>
        <v>10</v>
      </c>
      <c r="J200" s="16">
        <f t="shared" si="62"/>
        <v>10</v>
      </c>
      <c r="K200" s="16">
        <f t="shared" si="62"/>
        <v>10</v>
      </c>
    </row>
    <row r="201" spans="1:11">
      <c r="A201" s="17" t="s">
        <v>81</v>
      </c>
      <c r="B201" s="18" t="s">
        <v>22</v>
      </c>
      <c r="C201" s="18" t="s">
        <v>68</v>
      </c>
      <c r="D201" s="37" t="s">
        <v>98</v>
      </c>
      <c r="E201" s="18" t="s">
        <v>80</v>
      </c>
      <c r="F201" s="18" t="s">
        <v>17</v>
      </c>
      <c r="G201" s="19">
        <f>'[2]Бюджет 2025 г 1 чтение'!$H$1295</f>
        <v>10</v>
      </c>
      <c r="H201" s="19">
        <f>'[4]Поправки февраль'!$I$1325</f>
        <v>0</v>
      </c>
      <c r="I201" s="12">
        <f t="shared" si="47"/>
        <v>10</v>
      </c>
      <c r="J201" s="20">
        <f>'[2]Бюджет 2025 г 1 чтение'!$I$1295</f>
        <v>10</v>
      </c>
      <c r="K201" s="19">
        <f>'[2]Бюджет 2025 г 1 чтение'!$J$1295</f>
        <v>10</v>
      </c>
    </row>
    <row r="202" spans="1:11" ht="49.5" hidden="1" customHeight="1">
      <c r="A202" s="33" t="s">
        <v>99</v>
      </c>
      <c r="B202" s="34" t="s">
        <v>22</v>
      </c>
      <c r="C202" s="34" t="s">
        <v>68</v>
      </c>
      <c r="D202" s="35" t="s">
        <v>100</v>
      </c>
      <c r="E202" s="34"/>
      <c r="F202" s="34"/>
      <c r="G202" s="16">
        <f t="shared" ref="G202:K204" si="63">G203</f>
        <v>0</v>
      </c>
      <c r="H202" s="16">
        <f t="shared" si="63"/>
        <v>0</v>
      </c>
      <c r="I202" s="12">
        <f t="shared" si="47"/>
        <v>0</v>
      </c>
      <c r="J202" s="16">
        <f t="shared" si="63"/>
        <v>0</v>
      </c>
      <c r="K202" s="16">
        <f t="shared" si="63"/>
        <v>0</v>
      </c>
    </row>
    <row r="203" spans="1:11" ht="26.25" hidden="1" customHeight="1">
      <c r="A203" s="17" t="s">
        <v>44</v>
      </c>
      <c r="B203" s="18" t="s">
        <v>22</v>
      </c>
      <c r="C203" s="18" t="s">
        <v>68</v>
      </c>
      <c r="D203" s="37" t="s">
        <v>100</v>
      </c>
      <c r="E203" s="18" t="s">
        <v>45</v>
      </c>
      <c r="F203" s="18"/>
      <c r="G203" s="16">
        <f t="shared" si="63"/>
        <v>0</v>
      </c>
      <c r="H203" s="16">
        <f t="shared" si="63"/>
        <v>0</v>
      </c>
      <c r="I203" s="12">
        <f t="shared" si="47"/>
        <v>0</v>
      </c>
      <c r="J203" s="16">
        <f t="shared" si="63"/>
        <v>0</v>
      </c>
      <c r="K203" s="16">
        <f t="shared" si="63"/>
        <v>0</v>
      </c>
    </row>
    <row r="204" spans="1:11" ht="36" hidden="1">
      <c r="A204" s="17" t="s">
        <v>46</v>
      </c>
      <c r="B204" s="18" t="s">
        <v>22</v>
      </c>
      <c r="C204" s="18" t="s">
        <v>68</v>
      </c>
      <c r="D204" s="37" t="s">
        <v>100</v>
      </c>
      <c r="E204" s="18" t="s">
        <v>53</v>
      </c>
      <c r="F204" s="18"/>
      <c r="G204" s="16">
        <f t="shared" si="63"/>
        <v>0</v>
      </c>
      <c r="H204" s="16">
        <f t="shared" si="63"/>
        <v>0</v>
      </c>
      <c r="I204" s="12">
        <f t="shared" si="47"/>
        <v>0</v>
      </c>
      <c r="J204" s="16">
        <f t="shared" si="63"/>
        <v>0</v>
      </c>
      <c r="K204" s="16">
        <f t="shared" si="63"/>
        <v>0</v>
      </c>
    </row>
    <row r="205" spans="1:11" hidden="1">
      <c r="A205" s="17" t="s">
        <v>16</v>
      </c>
      <c r="B205" s="18" t="s">
        <v>22</v>
      </c>
      <c r="C205" s="18" t="s">
        <v>68</v>
      </c>
      <c r="D205" s="30" t="s">
        <v>100</v>
      </c>
      <c r="E205" s="18" t="s">
        <v>53</v>
      </c>
      <c r="F205" s="18" t="s">
        <v>17</v>
      </c>
      <c r="G205" s="19"/>
      <c r="H205" s="19"/>
      <c r="I205" s="12">
        <f t="shared" si="47"/>
        <v>0</v>
      </c>
      <c r="J205" s="20"/>
      <c r="K205" s="19"/>
    </row>
    <row r="206" spans="1:11" ht="47.25" hidden="1" customHeight="1">
      <c r="A206" s="33" t="s">
        <v>101</v>
      </c>
      <c r="B206" s="34" t="s">
        <v>22</v>
      </c>
      <c r="C206" s="34" t="s">
        <v>68</v>
      </c>
      <c r="D206" s="35" t="s">
        <v>102</v>
      </c>
      <c r="E206" s="34"/>
      <c r="F206" s="34"/>
      <c r="G206" s="16">
        <f t="shared" ref="G206:K208" si="64">G207</f>
        <v>0</v>
      </c>
      <c r="H206" s="16">
        <f t="shared" si="64"/>
        <v>0</v>
      </c>
      <c r="I206" s="12">
        <f t="shared" si="47"/>
        <v>0</v>
      </c>
      <c r="J206" s="16">
        <f t="shared" si="64"/>
        <v>0</v>
      </c>
      <c r="K206" s="16">
        <f t="shared" si="64"/>
        <v>0</v>
      </c>
    </row>
    <row r="207" spans="1:11" ht="25.5" hidden="1" customHeight="1">
      <c r="A207" s="17" t="s">
        <v>44</v>
      </c>
      <c r="B207" s="18" t="s">
        <v>22</v>
      </c>
      <c r="C207" s="18" t="s">
        <v>68</v>
      </c>
      <c r="D207" s="30" t="s">
        <v>102</v>
      </c>
      <c r="E207" s="18" t="s">
        <v>45</v>
      </c>
      <c r="F207" s="18"/>
      <c r="G207" s="16">
        <f t="shared" si="64"/>
        <v>0</v>
      </c>
      <c r="H207" s="16">
        <f t="shared" si="64"/>
        <v>0</v>
      </c>
      <c r="I207" s="12">
        <f t="shared" si="47"/>
        <v>0</v>
      </c>
      <c r="J207" s="16">
        <f t="shared" si="64"/>
        <v>0</v>
      </c>
      <c r="K207" s="16">
        <f t="shared" si="64"/>
        <v>0</v>
      </c>
    </row>
    <row r="208" spans="1:11" ht="36" hidden="1">
      <c r="A208" s="17" t="s">
        <v>46</v>
      </c>
      <c r="B208" s="18" t="s">
        <v>22</v>
      </c>
      <c r="C208" s="18" t="s">
        <v>68</v>
      </c>
      <c r="D208" s="30" t="s">
        <v>102</v>
      </c>
      <c r="E208" s="18" t="s">
        <v>53</v>
      </c>
      <c r="F208" s="18"/>
      <c r="G208" s="16">
        <f t="shared" si="64"/>
        <v>0</v>
      </c>
      <c r="H208" s="16">
        <f t="shared" si="64"/>
        <v>0</v>
      </c>
      <c r="I208" s="12">
        <f t="shared" si="47"/>
        <v>0</v>
      </c>
      <c r="J208" s="16">
        <f t="shared" si="64"/>
        <v>0</v>
      </c>
      <c r="K208" s="16">
        <f t="shared" si="64"/>
        <v>0</v>
      </c>
    </row>
    <row r="209" spans="1:11" hidden="1">
      <c r="A209" s="17" t="s">
        <v>16</v>
      </c>
      <c r="B209" s="18" t="s">
        <v>22</v>
      </c>
      <c r="C209" s="18" t="s">
        <v>68</v>
      </c>
      <c r="D209" s="30" t="s">
        <v>102</v>
      </c>
      <c r="E209" s="18" t="s">
        <v>53</v>
      </c>
      <c r="F209" s="18" t="s">
        <v>17</v>
      </c>
      <c r="G209" s="19"/>
      <c r="H209" s="19"/>
      <c r="I209" s="12">
        <f t="shared" si="47"/>
        <v>0</v>
      </c>
      <c r="J209" s="20"/>
      <c r="K209" s="26"/>
    </row>
    <row r="210" spans="1:11" ht="60.75" customHeight="1">
      <c r="A210" s="33" t="s">
        <v>103</v>
      </c>
      <c r="B210" s="18" t="s">
        <v>22</v>
      </c>
      <c r="C210" s="18" t="s">
        <v>68</v>
      </c>
      <c r="D210" s="30" t="s">
        <v>104</v>
      </c>
      <c r="E210" s="18"/>
      <c r="F210" s="18"/>
      <c r="G210" s="16">
        <f>G211+G214</f>
        <v>249.2</v>
      </c>
      <c r="H210" s="16">
        <f>H211+H214</f>
        <v>0</v>
      </c>
      <c r="I210" s="12">
        <f t="shared" si="47"/>
        <v>249.2</v>
      </c>
      <c r="J210" s="16">
        <f t="shared" ref="J210:K210" si="65">J211+J214</f>
        <v>156.80000000000001</v>
      </c>
      <c r="K210" s="16">
        <f t="shared" si="65"/>
        <v>156.80000000000001</v>
      </c>
    </row>
    <row r="211" spans="1:11" ht="24">
      <c r="A211" s="17" t="s">
        <v>44</v>
      </c>
      <c r="B211" s="18" t="s">
        <v>22</v>
      </c>
      <c r="C211" s="18" t="s">
        <v>68</v>
      </c>
      <c r="D211" s="30" t="s">
        <v>104</v>
      </c>
      <c r="E211" s="18" t="s">
        <v>45</v>
      </c>
      <c r="F211" s="18"/>
      <c r="G211" s="16">
        <f t="shared" ref="G211:K212" si="66">G212</f>
        <v>249.2</v>
      </c>
      <c r="H211" s="16">
        <f t="shared" si="66"/>
        <v>0</v>
      </c>
      <c r="I211" s="12">
        <f t="shared" si="47"/>
        <v>249.2</v>
      </c>
      <c r="J211" s="16">
        <f t="shared" si="66"/>
        <v>156.80000000000001</v>
      </c>
      <c r="K211" s="16">
        <f t="shared" si="66"/>
        <v>156.80000000000001</v>
      </c>
    </row>
    <row r="212" spans="1:11" ht="40.5" customHeight="1">
      <c r="A212" s="17" t="s">
        <v>46</v>
      </c>
      <c r="B212" s="18" t="s">
        <v>22</v>
      </c>
      <c r="C212" s="18" t="s">
        <v>68</v>
      </c>
      <c r="D212" s="30" t="s">
        <v>104</v>
      </c>
      <c r="E212" s="18" t="s">
        <v>53</v>
      </c>
      <c r="F212" s="18"/>
      <c r="G212" s="16">
        <f t="shared" si="66"/>
        <v>249.2</v>
      </c>
      <c r="H212" s="16">
        <f t="shared" si="66"/>
        <v>0</v>
      </c>
      <c r="I212" s="12">
        <f t="shared" si="47"/>
        <v>249.2</v>
      </c>
      <c r="J212" s="16">
        <f t="shared" si="66"/>
        <v>156.80000000000001</v>
      </c>
      <c r="K212" s="16">
        <f t="shared" si="66"/>
        <v>156.80000000000001</v>
      </c>
    </row>
    <row r="213" spans="1:11">
      <c r="A213" s="17" t="s">
        <v>16</v>
      </c>
      <c r="B213" s="18" t="s">
        <v>22</v>
      </c>
      <c r="C213" s="18" t="s">
        <v>68</v>
      </c>
      <c r="D213" s="30" t="s">
        <v>104</v>
      </c>
      <c r="E213" s="18" t="s">
        <v>53</v>
      </c>
      <c r="F213" s="18" t="s">
        <v>17</v>
      </c>
      <c r="G213" s="64">
        <v>249.2</v>
      </c>
      <c r="H213" s="64">
        <v>0</v>
      </c>
      <c r="I213" s="12">
        <f t="shared" si="47"/>
        <v>249.2</v>
      </c>
      <c r="J213" s="22">
        <f>'[2]Бюджет 2025 г 1 чтение'!$I$1512</f>
        <v>156.80000000000001</v>
      </c>
      <c r="K213" s="22">
        <f>'[2]Бюджет 2025 г 1 чтение'!$J$1512</f>
        <v>156.80000000000001</v>
      </c>
    </row>
    <row r="214" spans="1:11">
      <c r="A214" s="106" t="s">
        <v>56</v>
      </c>
      <c r="B214" s="18" t="s">
        <v>22</v>
      </c>
      <c r="C214" s="18" t="s">
        <v>68</v>
      </c>
      <c r="D214" s="30" t="s">
        <v>104</v>
      </c>
      <c r="E214" s="18" t="s">
        <v>57</v>
      </c>
      <c r="F214" s="18"/>
      <c r="G214" s="102">
        <f t="shared" ref="G214:K215" si="67">G215</f>
        <v>0</v>
      </c>
      <c r="H214" s="102">
        <f t="shared" si="67"/>
        <v>0</v>
      </c>
      <c r="I214" s="12">
        <f t="shared" si="47"/>
        <v>0</v>
      </c>
      <c r="J214" s="102">
        <f t="shared" si="67"/>
        <v>0</v>
      </c>
      <c r="K214" s="102">
        <f t="shared" si="67"/>
        <v>0</v>
      </c>
    </row>
    <row r="215" spans="1:11">
      <c r="A215" s="106" t="s">
        <v>79</v>
      </c>
      <c r="B215" s="18" t="s">
        <v>22</v>
      </c>
      <c r="C215" s="18" t="s">
        <v>68</v>
      </c>
      <c r="D215" s="30" t="s">
        <v>104</v>
      </c>
      <c r="E215" s="18" t="s">
        <v>80</v>
      </c>
      <c r="F215" s="18"/>
      <c r="G215" s="102">
        <f t="shared" si="67"/>
        <v>0</v>
      </c>
      <c r="H215" s="102">
        <f t="shared" si="67"/>
        <v>0</v>
      </c>
      <c r="I215" s="12">
        <f t="shared" si="47"/>
        <v>0</v>
      </c>
      <c r="J215" s="102">
        <f t="shared" si="67"/>
        <v>0</v>
      </c>
      <c r="K215" s="102">
        <f t="shared" si="67"/>
        <v>0</v>
      </c>
    </row>
    <row r="216" spans="1:11">
      <c r="A216" s="106" t="s">
        <v>81</v>
      </c>
      <c r="B216" s="18" t="s">
        <v>22</v>
      </c>
      <c r="C216" s="18" t="s">
        <v>68</v>
      </c>
      <c r="D216" s="30" t="s">
        <v>104</v>
      </c>
      <c r="E216" s="18" t="s">
        <v>80</v>
      </c>
      <c r="F216" s="18" t="s">
        <v>17</v>
      </c>
      <c r="G216" s="64">
        <v>0</v>
      </c>
      <c r="H216" s="64">
        <f>'[4]Поправки февраль'!$I$1545</f>
        <v>0</v>
      </c>
      <c r="I216" s="12">
        <f t="shared" si="47"/>
        <v>0</v>
      </c>
      <c r="J216" s="22"/>
      <c r="K216" s="22"/>
    </row>
    <row r="217" spans="1:11" ht="89.25">
      <c r="A217" s="23" t="s">
        <v>105</v>
      </c>
      <c r="B217" s="18" t="s">
        <v>22</v>
      </c>
      <c r="C217" s="18" t="s">
        <v>68</v>
      </c>
      <c r="D217" s="37" t="s">
        <v>106</v>
      </c>
      <c r="E217" s="18"/>
      <c r="F217" s="18"/>
      <c r="G217" s="16">
        <f t="shared" ref="G217:J219" si="68">G218</f>
        <v>0</v>
      </c>
      <c r="H217" s="16">
        <f t="shared" si="68"/>
        <v>0</v>
      </c>
      <c r="I217" s="12">
        <f t="shared" ref="I217:I280" si="69">G217+H217</f>
        <v>0</v>
      </c>
      <c r="J217" s="16">
        <f t="shared" si="68"/>
        <v>0</v>
      </c>
      <c r="K217" s="26"/>
    </row>
    <row r="218" spans="1:11" ht="76.5">
      <c r="A218" s="23" t="s">
        <v>29</v>
      </c>
      <c r="B218" s="18" t="s">
        <v>22</v>
      </c>
      <c r="C218" s="18" t="s">
        <v>68</v>
      </c>
      <c r="D218" s="37" t="s">
        <v>106</v>
      </c>
      <c r="E218" s="18" t="s">
        <v>30</v>
      </c>
      <c r="F218" s="18"/>
      <c r="G218" s="16">
        <f t="shared" si="68"/>
        <v>0</v>
      </c>
      <c r="H218" s="16">
        <f t="shared" si="68"/>
        <v>0</v>
      </c>
      <c r="I218" s="12">
        <f t="shared" si="69"/>
        <v>0</v>
      </c>
      <c r="J218" s="16">
        <f t="shared" si="68"/>
        <v>0</v>
      </c>
      <c r="K218" s="26"/>
    </row>
    <row r="219" spans="1:11" ht="27.75" customHeight="1">
      <c r="A219" s="23" t="s">
        <v>31</v>
      </c>
      <c r="B219" s="18" t="s">
        <v>22</v>
      </c>
      <c r="C219" s="18" t="s">
        <v>68</v>
      </c>
      <c r="D219" s="37" t="s">
        <v>106</v>
      </c>
      <c r="E219" s="18" t="s">
        <v>32</v>
      </c>
      <c r="F219" s="18"/>
      <c r="G219" s="16">
        <f t="shared" si="68"/>
        <v>0</v>
      </c>
      <c r="H219" s="16">
        <f t="shared" si="68"/>
        <v>0</v>
      </c>
      <c r="I219" s="12">
        <f t="shared" si="69"/>
        <v>0</v>
      </c>
      <c r="J219" s="16">
        <f t="shared" si="68"/>
        <v>0</v>
      </c>
      <c r="K219" s="26"/>
    </row>
    <row r="220" spans="1:11">
      <c r="A220" s="23" t="s">
        <v>107</v>
      </c>
      <c r="B220" s="18" t="s">
        <v>22</v>
      </c>
      <c r="C220" s="18" t="s">
        <v>68</v>
      </c>
      <c r="D220" s="37" t="s">
        <v>106</v>
      </c>
      <c r="E220" s="18" t="s">
        <v>32</v>
      </c>
      <c r="F220" s="18" t="s">
        <v>17</v>
      </c>
      <c r="G220" s="19"/>
      <c r="H220" s="19"/>
      <c r="I220" s="12">
        <f t="shared" si="69"/>
        <v>0</v>
      </c>
      <c r="J220" s="20"/>
      <c r="K220" s="26"/>
    </row>
    <row r="221" spans="1:11" ht="59.25" customHeight="1">
      <c r="A221" s="31" t="s">
        <v>108</v>
      </c>
      <c r="B221" s="14" t="s">
        <v>22</v>
      </c>
      <c r="C221" s="14" t="s">
        <v>68</v>
      </c>
      <c r="D221" s="32" t="s">
        <v>109</v>
      </c>
      <c r="E221" s="14"/>
      <c r="F221" s="14"/>
      <c r="G221" s="16">
        <f t="shared" ref="G221:K221" si="70">G222+G225</f>
        <v>417.9</v>
      </c>
      <c r="H221" s="16">
        <f t="shared" si="70"/>
        <v>0</v>
      </c>
      <c r="I221" s="12">
        <f t="shared" si="69"/>
        <v>417.9</v>
      </c>
      <c r="J221" s="16">
        <f t="shared" si="70"/>
        <v>417.9</v>
      </c>
      <c r="K221" s="16">
        <f t="shared" si="70"/>
        <v>417.9</v>
      </c>
    </row>
    <row r="222" spans="1:11" ht="76.5" customHeight="1">
      <c r="A222" s="17" t="s">
        <v>29</v>
      </c>
      <c r="B222" s="18" t="s">
        <v>22</v>
      </c>
      <c r="C222" s="18" t="s">
        <v>68</v>
      </c>
      <c r="D222" s="30" t="s">
        <v>109</v>
      </c>
      <c r="E222" s="18" t="s">
        <v>30</v>
      </c>
      <c r="F222" s="14"/>
      <c r="G222" s="16">
        <f t="shared" ref="G222:K223" si="71">G223</f>
        <v>417.9</v>
      </c>
      <c r="H222" s="16">
        <f t="shared" si="71"/>
        <v>0</v>
      </c>
      <c r="I222" s="12">
        <f t="shared" si="69"/>
        <v>417.9</v>
      </c>
      <c r="J222" s="16">
        <f t="shared" si="71"/>
        <v>417.9</v>
      </c>
      <c r="K222" s="16">
        <f t="shared" si="71"/>
        <v>417.9</v>
      </c>
    </row>
    <row r="223" spans="1:11" ht="26.25" customHeight="1">
      <c r="A223" s="17" t="s">
        <v>31</v>
      </c>
      <c r="B223" s="18" t="s">
        <v>22</v>
      </c>
      <c r="C223" s="18" t="s">
        <v>68</v>
      </c>
      <c r="D223" s="30" t="s">
        <v>109</v>
      </c>
      <c r="E223" s="18" t="s">
        <v>32</v>
      </c>
      <c r="F223" s="14"/>
      <c r="G223" s="16">
        <f t="shared" si="71"/>
        <v>417.9</v>
      </c>
      <c r="H223" s="16">
        <f t="shared" si="71"/>
        <v>0</v>
      </c>
      <c r="I223" s="12">
        <f t="shared" si="69"/>
        <v>417.9</v>
      </c>
      <c r="J223" s="16">
        <f t="shared" si="71"/>
        <v>417.9</v>
      </c>
      <c r="K223" s="16">
        <f t="shared" si="71"/>
        <v>417.9</v>
      </c>
    </row>
    <row r="224" spans="1:11">
      <c r="A224" s="17" t="s">
        <v>18</v>
      </c>
      <c r="B224" s="18" t="s">
        <v>22</v>
      </c>
      <c r="C224" s="18" t="s">
        <v>68</v>
      </c>
      <c r="D224" s="30" t="s">
        <v>109</v>
      </c>
      <c r="E224" s="18" t="s">
        <v>32</v>
      </c>
      <c r="F224" s="18" t="s">
        <v>10</v>
      </c>
      <c r="G224" s="26">
        <f>'[3]Бюджет 2025 г 2 чтение'!$H$153</f>
        <v>417.9</v>
      </c>
      <c r="H224" s="26">
        <f>'[4]Поправки февраль'!$I$157</f>
        <v>0</v>
      </c>
      <c r="I224" s="12">
        <f t="shared" si="69"/>
        <v>417.9</v>
      </c>
      <c r="J224" s="20">
        <f>'[3]Бюджет 2025 г 2 чтение'!$I$153</f>
        <v>417.9</v>
      </c>
      <c r="K224" s="26">
        <f>'[3]Бюджет 2025 г 2 чтение'!$J$153</f>
        <v>417.9</v>
      </c>
    </row>
    <row r="225" spans="1:11" ht="27" customHeight="1">
      <c r="A225" s="17" t="s">
        <v>44</v>
      </c>
      <c r="B225" s="18" t="s">
        <v>22</v>
      </c>
      <c r="C225" s="18" t="s">
        <v>68</v>
      </c>
      <c r="D225" s="30" t="s">
        <v>109</v>
      </c>
      <c r="E225" s="18" t="s">
        <v>45</v>
      </c>
      <c r="F225" s="18"/>
      <c r="G225" s="16">
        <f t="shared" ref="G225:K226" si="72">G226</f>
        <v>0</v>
      </c>
      <c r="H225" s="16">
        <f t="shared" si="72"/>
        <v>0</v>
      </c>
      <c r="I225" s="12">
        <f t="shared" si="69"/>
        <v>0</v>
      </c>
      <c r="J225" s="16">
        <f t="shared" si="72"/>
        <v>0</v>
      </c>
      <c r="K225" s="16">
        <f t="shared" si="72"/>
        <v>0</v>
      </c>
    </row>
    <row r="226" spans="1:11" ht="36">
      <c r="A226" s="17" t="s">
        <v>46</v>
      </c>
      <c r="B226" s="18" t="s">
        <v>22</v>
      </c>
      <c r="C226" s="18" t="s">
        <v>68</v>
      </c>
      <c r="D226" s="30" t="s">
        <v>109</v>
      </c>
      <c r="E226" s="18" t="s">
        <v>53</v>
      </c>
      <c r="F226" s="18"/>
      <c r="G226" s="16">
        <f t="shared" si="72"/>
        <v>0</v>
      </c>
      <c r="H226" s="16">
        <f t="shared" si="72"/>
        <v>0</v>
      </c>
      <c r="I226" s="12">
        <f t="shared" si="69"/>
        <v>0</v>
      </c>
      <c r="J226" s="16">
        <f t="shared" si="72"/>
        <v>0</v>
      </c>
      <c r="K226" s="16">
        <f t="shared" si="72"/>
        <v>0</v>
      </c>
    </row>
    <row r="227" spans="1:11">
      <c r="A227" s="17" t="s">
        <v>110</v>
      </c>
      <c r="B227" s="18" t="s">
        <v>22</v>
      </c>
      <c r="C227" s="18" t="s">
        <v>68</v>
      </c>
      <c r="D227" s="30" t="s">
        <v>109</v>
      </c>
      <c r="E227" s="18" t="s">
        <v>53</v>
      </c>
      <c r="F227" s="18" t="s">
        <v>10</v>
      </c>
      <c r="G227" s="19"/>
      <c r="H227" s="19"/>
      <c r="I227" s="12">
        <f t="shared" si="69"/>
        <v>0</v>
      </c>
      <c r="J227" s="20"/>
      <c r="K227" s="26"/>
    </row>
    <row r="228" spans="1:11" ht="24.75" customHeight="1">
      <c r="A228" s="31" t="s">
        <v>111</v>
      </c>
      <c r="B228" s="14" t="s">
        <v>22</v>
      </c>
      <c r="C228" s="14" t="s">
        <v>68</v>
      </c>
      <c r="D228" s="32" t="s">
        <v>112</v>
      </c>
      <c r="E228" s="14"/>
      <c r="F228" s="14"/>
      <c r="G228" s="16">
        <f t="shared" ref="G228:K228" si="73">G229+G234</f>
        <v>410.6</v>
      </c>
      <c r="H228" s="16">
        <f t="shared" si="73"/>
        <v>0</v>
      </c>
      <c r="I228" s="12">
        <f t="shared" si="69"/>
        <v>410.6</v>
      </c>
      <c r="J228" s="16">
        <f t="shared" si="73"/>
        <v>410.6</v>
      </c>
      <c r="K228" s="16">
        <f t="shared" si="73"/>
        <v>410.6</v>
      </c>
    </row>
    <row r="229" spans="1:11" ht="75" customHeight="1">
      <c r="A229" s="17" t="s">
        <v>29</v>
      </c>
      <c r="B229" s="18" t="s">
        <v>22</v>
      </c>
      <c r="C229" s="18" t="s">
        <v>68</v>
      </c>
      <c r="D229" s="30" t="s">
        <v>112</v>
      </c>
      <c r="E229" s="18" t="s">
        <v>30</v>
      </c>
      <c r="F229" s="18"/>
      <c r="G229" s="16">
        <f t="shared" ref="G229:K230" si="74">G230</f>
        <v>410.6</v>
      </c>
      <c r="H229" s="16">
        <f t="shared" si="74"/>
        <v>0</v>
      </c>
      <c r="I229" s="12">
        <f t="shared" si="69"/>
        <v>410.6</v>
      </c>
      <c r="J229" s="16">
        <f t="shared" si="74"/>
        <v>410.6</v>
      </c>
      <c r="K229" s="16">
        <f t="shared" si="74"/>
        <v>410.6</v>
      </c>
    </row>
    <row r="230" spans="1:11" ht="27.75" customHeight="1">
      <c r="A230" s="17" t="s">
        <v>31</v>
      </c>
      <c r="B230" s="18" t="s">
        <v>22</v>
      </c>
      <c r="C230" s="18" t="s">
        <v>68</v>
      </c>
      <c r="D230" s="30" t="s">
        <v>112</v>
      </c>
      <c r="E230" s="18" t="s">
        <v>32</v>
      </c>
      <c r="F230" s="18"/>
      <c r="G230" s="16">
        <f t="shared" si="74"/>
        <v>410.6</v>
      </c>
      <c r="H230" s="16">
        <f t="shared" si="74"/>
        <v>0</v>
      </c>
      <c r="I230" s="12">
        <f t="shared" si="69"/>
        <v>410.6</v>
      </c>
      <c r="J230" s="16">
        <f t="shared" si="74"/>
        <v>410.6</v>
      </c>
      <c r="K230" s="16">
        <f t="shared" si="74"/>
        <v>410.6</v>
      </c>
    </row>
    <row r="231" spans="1:11">
      <c r="A231" s="17" t="s">
        <v>18</v>
      </c>
      <c r="B231" s="18" t="s">
        <v>22</v>
      </c>
      <c r="C231" s="18" t="s">
        <v>68</v>
      </c>
      <c r="D231" s="30" t="s">
        <v>112</v>
      </c>
      <c r="E231" s="18" t="s">
        <v>32</v>
      </c>
      <c r="F231" s="18" t="s">
        <v>10</v>
      </c>
      <c r="G231" s="19">
        <f>'[3]Бюджет 2025 г 2 чтение'!$H$164</f>
        <v>410.6</v>
      </c>
      <c r="H231" s="19">
        <f>'[4]Поправки февраль'!$I$168</f>
        <v>0</v>
      </c>
      <c r="I231" s="12">
        <f t="shared" si="69"/>
        <v>410.6</v>
      </c>
      <c r="J231" s="20">
        <v>410.6</v>
      </c>
      <c r="K231" s="19">
        <v>410.6</v>
      </c>
    </row>
    <row r="232" spans="1:11" ht="27.75" customHeight="1">
      <c r="A232" s="17" t="s">
        <v>44</v>
      </c>
      <c r="B232" s="18" t="s">
        <v>22</v>
      </c>
      <c r="C232" s="18" t="s">
        <v>68</v>
      </c>
      <c r="D232" s="30" t="s">
        <v>112</v>
      </c>
      <c r="E232" s="18" t="s">
        <v>45</v>
      </c>
      <c r="F232" s="18"/>
      <c r="G232" s="16">
        <f t="shared" ref="G232:K233" si="75">G233</f>
        <v>0</v>
      </c>
      <c r="H232" s="16">
        <f t="shared" si="75"/>
        <v>0</v>
      </c>
      <c r="I232" s="12">
        <f t="shared" si="69"/>
        <v>0</v>
      </c>
      <c r="J232" s="16">
        <f t="shared" si="75"/>
        <v>0</v>
      </c>
      <c r="K232" s="16">
        <f t="shared" si="75"/>
        <v>0</v>
      </c>
    </row>
    <row r="233" spans="1:11" ht="36">
      <c r="A233" s="17" t="s">
        <v>46</v>
      </c>
      <c r="B233" s="18" t="s">
        <v>22</v>
      </c>
      <c r="C233" s="18" t="s">
        <v>68</v>
      </c>
      <c r="D233" s="30" t="s">
        <v>112</v>
      </c>
      <c r="E233" s="18" t="s">
        <v>53</v>
      </c>
      <c r="F233" s="18"/>
      <c r="G233" s="16">
        <f t="shared" si="75"/>
        <v>0</v>
      </c>
      <c r="H233" s="16">
        <f t="shared" si="75"/>
        <v>0</v>
      </c>
      <c r="I233" s="12">
        <f t="shared" si="69"/>
        <v>0</v>
      </c>
      <c r="J233" s="16">
        <f t="shared" si="75"/>
        <v>0</v>
      </c>
      <c r="K233" s="16">
        <f t="shared" si="75"/>
        <v>0</v>
      </c>
    </row>
    <row r="234" spans="1:11">
      <c r="A234" s="17" t="s">
        <v>110</v>
      </c>
      <c r="B234" s="18" t="s">
        <v>22</v>
      </c>
      <c r="C234" s="18" t="s">
        <v>68</v>
      </c>
      <c r="D234" s="30" t="s">
        <v>112</v>
      </c>
      <c r="E234" s="18" t="s">
        <v>53</v>
      </c>
      <c r="F234" s="18" t="s">
        <v>10</v>
      </c>
      <c r="G234" s="19"/>
      <c r="H234" s="19"/>
      <c r="I234" s="12">
        <f t="shared" si="69"/>
        <v>0</v>
      </c>
      <c r="J234" s="20"/>
      <c r="K234" s="26"/>
    </row>
    <row r="235" spans="1:11" ht="61.5" customHeight="1">
      <c r="A235" s="69" t="s">
        <v>113</v>
      </c>
      <c r="B235" s="14" t="s">
        <v>22</v>
      </c>
      <c r="C235" s="14" t="s">
        <v>68</v>
      </c>
      <c r="D235" s="32" t="s">
        <v>114</v>
      </c>
      <c r="E235" s="14"/>
      <c r="F235" s="14"/>
      <c r="G235" s="16">
        <f t="shared" ref="G235:K235" si="76">G236+G239</f>
        <v>477.1</v>
      </c>
      <c r="H235" s="16">
        <f t="shared" si="76"/>
        <v>0</v>
      </c>
      <c r="I235" s="12">
        <f t="shared" si="69"/>
        <v>477.1</v>
      </c>
      <c r="J235" s="16">
        <f t="shared" si="76"/>
        <v>477.1</v>
      </c>
      <c r="K235" s="16">
        <f t="shared" si="76"/>
        <v>477.1</v>
      </c>
    </row>
    <row r="236" spans="1:11" ht="72" customHeight="1">
      <c r="A236" s="17" t="s">
        <v>29</v>
      </c>
      <c r="B236" s="18" t="s">
        <v>22</v>
      </c>
      <c r="C236" s="18" t="s">
        <v>68</v>
      </c>
      <c r="D236" s="30" t="s">
        <v>114</v>
      </c>
      <c r="E236" s="18" t="s">
        <v>30</v>
      </c>
      <c r="F236" s="18"/>
      <c r="G236" s="16">
        <f t="shared" ref="G236:K237" si="77">G237</f>
        <v>477.1</v>
      </c>
      <c r="H236" s="16">
        <f t="shared" si="77"/>
        <v>0</v>
      </c>
      <c r="I236" s="12">
        <f t="shared" si="69"/>
        <v>477.1</v>
      </c>
      <c r="J236" s="16">
        <f t="shared" si="77"/>
        <v>477.1</v>
      </c>
      <c r="K236" s="16">
        <f t="shared" si="77"/>
        <v>477.1</v>
      </c>
    </row>
    <row r="237" spans="1:11" ht="25.5" customHeight="1">
      <c r="A237" s="17" t="s">
        <v>31</v>
      </c>
      <c r="B237" s="18" t="s">
        <v>22</v>
      </c>
      <c r="C237" s="18" t="s">
        <v>68</v>
      </c>
      <c r="D237" s="30" t="s">
        <v>114</v>
      </c>
      <c r="E237" s="18" t="s">
        <v>32</v>
      </c>
      <c r="F237" s="18"/>
      <c r="G237" s="16">
        <f t="shared" si="77"/>
        <v>477.1</v>
      </c>
      <c r="H237" s="16">
        <f t="shared" si="77"/>
        <v>0</v>
      </c>
      <c r="I237" s="12">
        <f t="shared" si="69"/>
        <v>477.1</v>
      </c>
      <c r="J237" s="16">
        <f t="shared" si="77"/>
        <v>477.1</v>
      </c>
      <c r="K237" s="16">
        <f t="shared" si="77"/>
        <v>477.1</v>
      </c>
    </row>
    <row r="238" spans="1:11">
      <c r="A238" s="17" t="s">
        <v>18</v>
      </c>
      <c r="B238" s="18" t="s">
        <v>22</v>
      </c>
      <c r="C238" s="18" t="s">
        <v>68</v>
      </c>
      <c r="D238" s="30" t="s">
        <v>114</v>
      </c>
      <c r="E238" s="18" t="s">
        <v>32</v>
      </c>
      <c r="F238" s="18" t="s">
        <v>10</v>
      </c>
      <c r="G238" s="26">
        <f>'[3]Бюджет 2025 г 2 чтение'!$H$737</f>
        <v>477.1</v>
      </c>
      <c r="H238" s="26">
        <f>'[4]Поправки февраль'!$I$745</f>
        <v>0</v>
      </c>
      <c r="I238" s="12">
        <f t="shared" si="69"/>
        <v>477.1</v>
      </c>
      <c r="J238" s="20">
        <f>'[3]Бюджет 2025 г 2 чтение'!$I$737</f>
        <v>477.1</v>
      </c>
      <c r="K238" s="26">
        <v>477.1</v>
      </c>
    </row>
    <row r="239" spans="1:11" ht="25.5" customHeight="1">
      <c r="A239" s="17" t="s">
        <v>44</v>
      </c>
      <c r="B239" s="18" t="s">
        <v>22</v>
      </c>
      <c r="C239" s="18" t="s">
        <v>68</v>
      </c>
      <c r="D239" s="30" t="s">
        <v>114</v>
      </c>
      <c r="E239" s="18" t="s">
        <v>45</v>
      </c>
      <c r="F239" s="18"/>
      <c r="G239" s="16">
        <f t="shared" ref="G239:K240" si="78">G240</f>
        <v>0</v>
      </c>
      <c r="H239" s="16">
        <f t="shared" si="78"/>
        <v>0</v>
      </c>
      <c r="I239" s="12">
        <f t="shared" si="69"/>
        <v>0</v>
      </c>
      <c r="J239" s="16">
        <f t="shared" si="78"/>
        <v>0</v>
      </c>
      <c r="K239" s="16">
        <f t="shared" si="78"/>
        <v>0</v>
      </c>
    </row>
    <row r="240" spans="1:11" ht="36">
      <c r="A240" s="17" t="s">
        <v>46</v>
      </c>
      <c r="B240" s="18" t="s">
        <v>22</v>
      </c>
      <c r="C240" s="18" t="s">
        <v>68</v>
      </c>
      <c r="D240" s="30" t="s">
        <v>114</v>
      </c>
      <c r="E240" s="18" t="s">
        <v>53</v>
      </c>
      <c r="F240" s="18"/>
      <c r="G240" s="16">
        <f t="shared" si="78"/>
        <v>0</v>
      </c>
      <c r="H240" s="16">
        <f t="shared" si="78"/>
        <v>0</v>
      </c>
      <c r="I240" s="12">
        <f t="shared" si="69"/>
        <v>0</v>
      </c>
      <c r="J240" s="16">
        <f t="shared" si="78"/>
        <v>0</v>
      </c>
      <c r="K240" s="16">
        <f t="shared" si="78"/>
        <v>0</v>
      </c>
    </row>
    <row r="241" spans="1:14">
      <c r="A241" s="17" t="s">
        <v>110</v>
      </c>
      <c r="B241" s="18" t="s">
        <v>22</v>
      </c>
      <c r="C241" s="18" t="s">
        <v>68</v>
      </c>
      <c r="D241" s="30" t="s">
        <v>114</v>
      </c>
      <c r="E241" s="18" t="s">
        <v>53</v>
      </c>
      <c r="F241" s="18" t="s">
        <v>10</v>
      </c>
      <c r="G241" s="26"/>
      <c r="H241" s="26"/>
      <c r="I241" s="12">
        <f t="shared" si="69"/>
        <v>0</v>
      </c>
      <c r="J241" s="20"/>
      <c r="K241" s="26"/>
    </row>
    <row r="242" spans="1:14" ht="51" customHeight="1">
      <c r="A242" s="114" t="s">
        <v>668</v>
      </c>
      <c r="B242" s="115" t="s">
        <v>22</v>
      </c>
      <c r="C242" s="115" t="s">
        <v>68</v>
      </c>
      <c r="D242" s="116" t="s">
        <v>139</v>
      </c>
      <c r="E242" s="115"/>
      <c r="F242" s="115"/>
      <c r="G242" s="26">
        <f t="shared" ref="G242:H245" si="79">G243</f>
        <v>10</v>
      </c>
      <c r="H242" s="26">
        <f t="shared" si="79"/>
        <v>0</v>
      </c>
      <c r="I242" s="12">
        <f t="shared" si="69"/>
        <v>10</v>
      </c>
      <c r="J242" s="26">
        <f t="shared" ref="J242:N244" si="80">J243</f>
        <v>10</v>
      </c>
      <c r="K242" s="26">
        <f t="shared" si="80"/>
        <v>10</v>
      </c>
    </row>
    <row r="243" spans="1:14" ht="16.5" customHeight="1">
      <c r="A243" s="106" t="s">
        <v>133</v>
      </c>
      <c r="B243" s="41" t="s">
        <v>22</v>
      </c>
      <c r="C243" s="41" t="s">
        <v>68</v>
      </c>
      <c r="D243" s="116" t="s">
        <v>669</v>
      </c>
      <c r="E243" s="41"/>
      <c r="F243" s="41"/>
      <c r="G243" s="26">
        <f t="shared" si="79"/>
        <v>10</v>
      </c>
      <c r="H243" s="26">
        <f t="shared" si="79"/>
        <v>0</v>
      </c>
      <c r="I243" s="12">
        <f t="shared" si="69"/>
        <v>10</v>
      </c>
      <c r="J243" s="26">
        <f t="shared" si="80"/>
        <v>10</v>
      </c>
      <c r="K243" s="26">
        <f t="shared" si="80"/>
        <v>10</v>
      </c>
    </row>
    <row r="244" spans="1:14" ht="25.5">
      <c r="A244" s="106" t="s">
        <v>44</v>
      </c>
      <c r="B244" s="41" t="s">
        <v>22</v>
      </c>
      <c r="C244" s="41" t="s">
        <v>68</v>
      </c>
      <c r="D244" s="116" t="s">
        <v>669</v>
      </c>
      <c r="E244" s="41" t="s">
        <v>45</v>
      </c>
      <c r="F244" s="41"/>
      <c r="G244" s="26">
        <f t="shared" si="79"/>
        <v>10</v>
      </c>
      <c r="H244" s="26">
        <f t="shared" si="79"/>
        <v>0</v>
      </c>
      <c r="I244" s="12">
        <f t="shared" si="69"/>
        <v>10</v>
      </c>
      <c r="J244" s="26">
        <f>J245</f>
        <v>10</v>
      </c>
      <c r="K244" s="26">
        <f t="shared" si="80"/>
        <v>10</v>
      </c>
      <c r="L244" s="26">
        <f t="shared" si="80"/>
        <v>0</v>
      </c>
      <c r="M244" s="26">
        <f t="shared" si="80"/>
        <v>0</v>
      </c>
      <c r="N244" s="26">
        <f t="shared" si="80"/>
        <v>0</v>
      </c>
    </row>
    <row r="245" spans="1:14" ht="38.25">
      <c r="A245" s="106" t="s">
        <v>46</v>
      </c>
      <c r="B245" s="41" t="s">
        <v>22</v>
      </c>
      <c r="C245" s="41" t="s">
        <v>68</v>
      </c>
      <c r="D245" s="116" t="s">
        <v>669</v>
      </c>
      <c r="E245" s="41" t="s">
        <v>53</v>
      </c>
      <c r="F245" s="41"/>
      <c r="G245" s="26">
        <f t="shared" si="79"/>
        <v>10</v>
      </c>
      <c r="H245" s="26">
        <f t="shared" si="79"/>
        <v>0</v>
      </c>
      <c r="I245" s="12">
        <f t="shared" si="69"/>
        <v>10</v>
      </c>
      <c r="J245" s="26">
        <f t="shared" ref="J245:K245" si="81">J246</f>
        <v>10</v>
      </c>
      <c r="K245" s="26">
        <f t="shared" si="81"/>
        <v>10</v>
      </c>
    </row>
    <row r="246" spans="1:14">
      <c r="A246" s="106" t="s">
        <v>16</v>
      </c>
      <c r="B246" s="41" t="s">
        <v>22</v>
      </c>
      <c r="C246" s="41" t="s">
        <v>68</v>
      </c>
      <c r="D246" s="116" t="s">
        <v>669</v>
      </c>
      <c r="E246" s="41" t="s">
        <v>53</v>
      </c>
      <c r="F246" s="41" t="s">
        <v>17</v>
      </c>
      <c r="G246" s="26">
        <v>10</v>
      </c>
      <c r="H246" s="26">
        <f>'[4]Поправки февраль'!$I$183</f>
        <v>0</v>
      </c>
      <c r="I246" s="12">
        <f t="shared" si="69"/>
        <v>10</v>
      </c>
      <c r="J246" s="20">
        <v>10</v>
      </c>
      <c r="K246" s="26">
        <v>10</v>
      </c>
    </row>
    <row r="247" spans="1:14" ht="63.75">
      <c r="A247" s="142" t="s">
        <v>670</v>
      </c>
      <c r="B247" s="115" t="s">
        <v>22</v>
      </c>
      <c r="C247" s="115" t="s">
        <v>68</v>
      </c>
      <c r="D247" s="116" t="s">
        <v>672</v>
      </c>
      <c r="E247" s="115"/>
      <c r="F247" s="115"/>
      <c r="G247" s="19">
        <f t="shared" ref="G247:H250" si="82">G248</f>
        <v>350.5</v>
      </c>
      <c r="H247" s="19">
        <f t="shared" si="82"/>
        <v>0</v>
      </c>
      <c r="I247" s="12">
        <f t="shared" si="69"/>
        <v>350.5</v>
      </c>
      <c r="J247" s="19">
        <f t="shared" ref="J247:K250" si="83">J248</f>
        <v>0</v>
      </c>
      <c r="K247" s="19">
        <f t="shared" si="83"/>
        <v>0</v>
      </c>
    </row>
    <row r="248" spans="1:14">
      <c r="A248" s="106" t="s">
        <v>133</v>
      </c>
      <c r="B248" s="41" t="s">
        <v>22</v>
      </c>
      <c r="C248" s="41" t="s">
        <v>68</v>
      </c>
      <c r="D248" s="116" t="s">
        <v>671</v>
      </c>
      <c r="E248" s="41"/>
      <c r="F248" s="41"/>
      <c r="G248" s="19">
        <f t="shared" si="82"/>
        <v>350.5</v>
      </c>
      <c r="H248" s="19">
        <f t="shared" si="82"/>
        <v>0</v>
      </c>
      <c r="I248" s="12">
        <f t="shared" si="69"/>
        <v>350.5</v>
      </c>
      <c r="J248" s="19">
        <f t="shared" si="83"/>
        <v>0</v>
      </c>
      <c r="K248" s="19">
        <f t="shared" si="83"/>
        <v>0</v>
      </c>
    </row>
    <row r="249" spans="1:14" ht="25.5">
      <c r="A249" s="106" t="s">
        <v>44</v>
      </c>
      <c r="B249" s="41" t="s">
        <v>22</v>
      </c>
      <c r="C249" s="41" t="s">
        <v>68</v>
      </c>
      <c r="D249" s="116" t="s">
        <v>671</v>
      </c>
      <c r="E249" s="41" t="s">
        <v>45</v>
      </c>
      <c r="F249" s="41"/>
      <c r="G249" s="19">
        <f t="shared" si="82"/>
        <v>350.5</v>
      </c>
      <c r="H249" s="19">
        <f t="shared" si="82"/>
        <v>0</v>
      </c>
      <c r="I249" s="12">
        <f t="shared" si="69"/>
        <v>350.5</v>
      </c>
      <c r="J249" s="19">
        <f t="shared" si="83"/>
        <v>0</v>
      </c>
      <c r="K249" s="19">
        <f t="shared" si="83"/>
        <v>0</v>
      </c>
    </row>
    <row r="250" spans="1:14" ht="38.25">
      <c r="A250" s="106" t="s">
        <v>46</v>
      </c>
      <c r="B250" s="41" t="s">
        <v>22</v>
      </c>
      <c r="C250" s="41" t="s">
        <v>68</v>
      </c>
      <c r="D250" s="116" t="s">
        <v>671</v>
      </c>
      <c r="E250" s="41" t="s">
        <v>53</v>
      </c>
      <c r="F250" s="41"/>
      <c r="G250" s="19">
        <f t="shared" si="82"/>
        <v>350.5</v>
      </c>
      <c r="H250" s="19">
        <f t="shared" si="82"/>
        <v>0</v>
      </c>
      <c r="I250" s="12">
        <f t="shared" si="69"/>
        <v>350.5</v>
      </c>
      <c r="J250" s="19">
        <f t="shared" si="83"/>
        <v>0</v>
      </c>
      <c r="K250" s="19">
        <f t="shared" si="83"/>
        <v>0</v>
      </c>
    </row>
    <row r="251" spans="1:14">
      <c r="A251" s="106" t="s">
        <v>16</v>
      </c>
      <c r="B251" s="41" t="s">
        <v>22</v>
      </c>
      <c r="C251" s="41" t="s">
        <v>68</v>
      </c>
      <c r="D251" s="64">
        <v>7500083130</v>
      </c>
      <c r="E251" s="41" t="s">
        <v>53</v>
      </c>
      <c r="F251" s="41" t="s">
        <v>17</v>
      </c>
      <c r="G251" s="64">
        <v>350.5</v>
      </c>
      <c r="H251" s="64">
        <f>'[4]Поправки февраль'!$I$189</f>
        <v>0</v>
      </c>
      <c r="I251" s="12">
        <f t="shared" si="69"/>
        <v>350.5</v>
      </c>
      <c r="J251" s="20"/>
      <c r="K251" s="26"/>
    </row>
    <row r="252" spans="1:14" ht="55.5" customHeight="1">
      <c r="A252" s="114" t="s">
        <v>632</v>
      </c>
      <c r="B252" s="115" t="s">
        <v>22</v>
      </c>
      <c r="C252" s="115" t="s">
        <v>68</v>
      </c>
      <c r="D252" s="116" t="s">
        <v>628</v>
      </c>
      <c r="E252" s="115"/>
      <c r="F252" s="115"/>
      <c r="G252" s="19">
        <f t="shared" ref="G252:H255" si="84">G253</f>
        <v>10</v>
      </c>
      <c r="H252" s="19">
        <f t="shared" si="84"/>
        <v>0</v>
      </c>
      <c r="I252" s="12">
        <f t="shared" si="69"/>
        <v>10</v>
      </c>
      <c r="J252" s="19">
        <f t="shared" ref="J252:K255" si="85">J253</f>
        <v>10</v>
      </c>
      <c r="K252" s="19">
        <f t="shared" si="85"/>
        <v>0</v>
      </c>
    </row>
    <row r="253" spans="1:14" ht="12.75" customHeight="1">
      <c r="A253" s="106" t="s">
        <v>133</v>
      </c>
      <c r="B253" s="41" t="s">
        <v>22</v>
      </c>
      <c r="C253" s="41" t="s">
        <v>68</v>
      </c>
      <c r="D253" s="116" t="s">
        <v>629</v>
      </c>
      <c r="E253" s="41"/>
      <c r="F253" s="41"/>
      <c r="G253" s="19">
        <f t="shared" si="84"/>
        <v>10</v>
      </c>
      <c r="H253" s="19">
        <f t="shared" si="84"/>
        <v>0</v>
      </c>
      <c r="I253" s="12">
        <f t="shared" si="69"/>
        <v>10</v>
      </c>
      <c r="J253" s="19">
        <f t="shared" si="85"/>
        <v>10</v>
      </c>
      <c r="K253" s="19">
        <f t="shared" si="85"/>
        <v>0</v>
      </c>
    </row>
    <row r="254" spans="1:14" ht="25.5">
      <c r="A254" s="106" t="s">
        <v>44</v>
      </c>
      <c r="B254" s="41" t="s">
        <v>22</v>
      </c>
      <c r="C254" s="41" t="s">
        <v>68</v>
      </c>
      <c r="D254" s="116" t="s">
        <v>629</v>
      </c>
      <c r="E254" s="41" t="s">
        <v>45</v>
      </c>
      <c r="F254" s="41"/>
      <c r="G254" s="19">
        <f t="shared" si="84"/>
        <v>10</v>
      </c>
      <c r="H254" s="19">
        <f t="shared" si="84"/>
        <v>0</v>
      </c>
      <c r="I254" s="12">
        <f t="shared" si="69"/>
        <v>10</v>
      </c>
      <c r="J254" s="19">
        <f t="shared" si="85"/>
        <v>10</v>
      </c>
      <c r="K254" s="19">
        <f t="shared" si="85"/>
        <v>0</v>
      </c>
    </row>
    <row r="255" spans="1:14" ht="38.25">
      <c r="A255" s="106" t="s">
        <v>46</v>
      </c>
      <c r="B255" s="41" t="s">
        <v>22</v>
      </c>
      <c r="C255" s="41" t="s">
        <v>68</v>
      </c>
      <c r="D255" s="116" t="s">
        <v>629</v>
      </c>
      <c r="E255" s="41" t="s">
        <v>53</v>
      </c>
      <c r="F255" s="41"/>
      <c r="G255" s="19">
        <f t="shared" si="84"/>
        <v>10</v>
      </c>
      <c r="H255" s="19">
        <f t="shared" si="84"/>
        <v>0</v>
      </c>
      <c r="I255" s="12">
        <f t="shared" si="69"/>
        <v>10</v>
      </c>
      <c r="J255" s="19">
        <f t="shared" si="85"/>
        <v>10</v>
      </c>
      <c r="K255" s="19">
        <f t="shared" si="85"/>
        <v>0</v>
      </c>
    </row>
    <row r="256" spans="1:14" ht="12.75" customHeight="1">
      <c r="A256" s="106" t="s">
        <v>16</v>
      </c>
      <c r="B256" s="41" t="s">
        <v>22</v>
      </c>
      <c r="C256" s="41" t="s">
        <v>68</v>
      </c>
      <c r="D256" s="116" t="s">
        <v>629</v>
      </c>
      <c r="E256" s="41" t="s">
        <v>53</v>
      </c>
      <c r="F256" s="41" t="s">
        <v>17</v>
      </c>
      <c r="G256" s="19">
        <f>'[2]Бюджет 2025 г 1 чтение'!$H$754</f>
        <v>10</v>
      </c>
      <c r="H256" s="19">
        <f>'[4]Поправки февраль'!$I$763</f>
        <v>0</v>
      </c>
      <c r="I256" s="12">
        <f t="shared" si="69"/>
        <v>10</v>
      </c>
      <c r="J256" s="20">
        <f>'[2]Бюджет 2025 г 1 чтение'!$I$754</f>
        <v>10</v>
      </c>
      <c r="K256" s="19">
        <f>'[2]Бюджет 2025 г 1 чтение'!$J$754</f>
        <v>0</v>
      </c>
    </row>
    <row r="257" spans="1:11" ht="39.75" customHeight="1">
      <c r="A257" s="142" t="s">
        <v>600</v>
      </c>
      <c r="B257" s="41" t="s">
        <v>22</v>
      </c>
      <c r="C257" s="41" t="s">
        <v>68</v>
      </c>
      <c r="D257" s="116" t="s">
        <v>601</v>
      </c>
      <c r="E257" s="115"/>
      <c r="F257" s="115"/>
      <c r="G257" s="64">
        <f t="shared" ref="G257:K261" si="86">G258</f>
        <v>117.3</v>
      </c>
      <c r="H257" s="64">
        <f t="shared" si="86"/>
        <v>0</v>
      </c>
      <c r="I257" s="12">
        <f t="shared" si="69"/>
        <v>117.3</v>
      </c>
      <c r="J257" s="64">
        <f t="shared" si="86"/>
        <v>0</v>
      </c>
      <c r="K257" s="64">
        <f t="shared" si="86"/>
        <v>0</v>
      </c>
    </row>
    <row r="258" spans="1:11" ht="41.25" customHeight="1">
      <c r="A258" s="106" t="s">
        <v>525</v>
      </c>
      <c r="B258" s="41" t="s">
        <v>22</v>
      </c>
      <c r="C258" s="41" t="s">
        <v>68</v>
      </c>
      <c r="D258" s="117" t="s">
        <v>609</v>
      </c>
      <c r="E258" s="41"/>
      <c r="F258" s="41"/>
      <c r="G258" s="64">
        <f t="shared" si="86"/>
        <v>117.3</v>
      </c>
      <c r="H258" s="64">
        <f t="shared" si="86"/>
        <v>0</v>
      </c>
      <c r="I258" s="12">
        <f t="shared" si="69"/>
        <v>117.3</v>
      </c>
      <c r="J258" s="64">
        <f t="shared" si="86"/>
        <v>0</v>
      </c>
      <c r="K258" s="64">
        <f t="shared" si="86"/>
        <v>0</v>
      </c>
    </row>
    <row r="259" spans="1:11" ht="12.75" customHeight="1">
      <c r="A259" s="106" t="s">
        <v>133</v>
      </c>
      <c r="B259" s="41" t="s">
        <v>22</v>
      </c>
      <c r="C259" s="41" t="s">
        <v>68</v>
      </c>
      <c r="D259" s="117" t="s">
        <v>602</v>
      </c>
      <c r="E259" s="41"/>
      <c r="F259" s="41"/>
      <c r="G259" s="64">
        <f t="shared" si="86"/>
        <v>117.3</v>
      </c>
      <c r="H259" s="64">
        <f t="shared" si="86"/>
        <v>0</v>
      </c>
      <c r="I259" s="12">
        <f t="shared" si="69"/>
        <v>117.3</v>
      </c>
      <c r="J259" s="64">
        <f t="shared" si="86"/>
        <v>0</v>
      </c>
      <c r="K259" s="64">
        <f t="shared" si="86"/>
        <v>0</v>
      </c>
    </row>
    <row r="260" spans="1:11" ht="12.75" customHeight="1">
      <c r="A260" s="106" t="s">
        <v>44</v>
      </c>
      <c r="B260" s="41" t="s">
        <v>22</v>
      </c>
      <c r="C260" s="41" t="s">
        <v>68</v>
      </c>
      <c r="D260" s="117" t="s">
        <v>602</v>
      </c>
      <c r="E260" s="41" t="s">
        <v>45</v>
      </c>
      <c r="F260" s="41"/>
      <c r="G260" s="64">
        <f t="shared" si="86"/>
        <v>117.3</v>
      </c>
      <c r="H260" s="64">
        <f t="shared" si="86"/>
        <v>0</v>
      </c>
      <c r="I260" s="12">
        <f t="shared" si="69"/>
        <v>117.3</v>
      </c>
      <c r="J260" s="64">
        <f t="shared" si="86"/>
        <v>0</v>
      </c>
      <c r="K260" s="64">
        <f t="shared" si="86"/>
        <v>0</v>
      </c>
    </row>
    <row r="261" spans="1:11" ht="12.75" customHeight="1">
      <c r="A261" s="106" t="s">
        <v>46</v>
      </c>
      <c r="B261" s="41" t="s">
        <v>22</v>
      </c>
      <c r="C261" s="41" t="s">
        <v>68</v>
      </c>
      <c r="D261" s="117" t="s">
        <v>602</v>
      </c>
      <c r="E261" s="41" t="s">
        <v>53</v>
      </c>
      <c r="F261" s="41"/>
      <c r="G261" s="64">
        <f t="shared" si="86"/>
        <v>117.3</v>
      </c>
      <c r="H261" s="64">
        <f t="shared" si="86"/>
        <v>0</v>
      </c>
      <c r="I261" s="12">
        <f t="shared" si="69"/>
        <v>117.3</v>
      </c>
      <c r="J261" s="64">
        <f t="shared" si="86"/>
        <v>0</v>
      </c>
      <c r="K261" s="64">
        <f t="shared" si="86"/>
        <v>0</v>
      </c>
    </row>
    <row r="262" spans="1:11" ht="12.75" customHeight="1">
      <c r="A262" s="106" t="s">
        <v>16</v>
      </c>
      <c r="B262" s="41" t="s">
        <v>22</v>
      </c>
      <c r="C262" s="41" t="s">
        <v>68</v>
      </c>
      <c r="D262" s="117" t="s">
        <v>602</v>
      </c>
      <c r="E262" s="41" t="s">
        <v>53</v>
      </c>
      <c r="F262" s="41" t="s">
        <v>17</v>
      </c>
      <c r="G262" s="64">
        <v>117.3</v>
      </c>
      <c r="H262" s="64">
        <v>0</v>
      </c>
      <c r="I262" s="12">
        <f t="shared" si="69"/>
        <v>117.3</v>
      </c>
      <c r="J262" s="22">
        <f>'[2]Бюджет 2025 г 1 чтение'!$I$191</f>
        <v>0</v>
      </c>
      <c r="K262" s="22">
        <f>'[2]Бюджет 2025 г 1 чтение'!$J$191</f>
        <v>0</v>
      </c>
    </row>
    <row r="263" spans="1:11" ht="38.25">
      <c r="A263" s="106" t="s">
        <v>633</v>
      </c>
      <c r="B263" s="41" t="s">
        <v>22</v>
      </c>
      <c r="C263" s="41" t="s">
        <v>68</v>
      </c>
      <c r="D263" s="117" t="s">
        <v>611</v>
      </c>
      <c r="E263" s="41"/>
      <c r="F263" s="41"/>
      <c r="G263" s="64">
        <f>G264+G269+G274+G279+G284</f>
        <v>14</v>
      </c>
      <c r="H263" s="64">
        <f>H264+H269+H274+H279+H284</f>
        <v>0</v>
      </c>
      <c r="I263" s="12">
        <f t="shared" si="69"/>
        <v>14</v>
      </c>
      <c r="J263" s="64">
        <f>J264+J269+J274+J279+J284</f>
        <v>6</v>
      </c>
      <c r="K263" s="64">
        <f>K264+K269+K274+K279+K284</f>
        <v>0</v>
      </c>
    </row>
    <row r="264" spans="1:11" ht="53.25" customHeight="1">
      <c r="A264" s="106" t="s">
        <v>634</v>
      </c>
      <c r="B264" s="41" t="s">
        <v>22</v>
      </c>
      <c r="C264" s="41" t="s">
        <v>68</v>
      </c>
      <c r="D264" s="117" t="s">
        <v>612</v>
      </c>
      <c r="E264" s="41"/>
      <c r="F264" s="41"/>
      <c r="G264" s="64">
        <f t="shared" ref="G264:H267" si="87">G265</f>
        <v>0</v>
      </c>
      <c r="H264" s="64">
        <f t="shared" si="87"/>
        <v>0</v>
      </c>
      <c r="I264" s="12">
        <f t="shared" si="69"/>
        <v>0</v>
      </c>
      <c r="J264" s="64">
        <f t="shared" ref="J264:K267" si="88">J265</f>
        <v>0</v>
      </c>
      <c r="K264" s="64">
        <f t="shared" si="88"/>
        <v>0</v>
      </c>
    </row>
    <row r="265" spans="1:11" ht="12.75" customHeight="1">
      <c r="A265" s="106" t="s">
        <v>133</v>
      </c>
      <c r="B265" s="41" t="s">
        <v>22</v>
      </c>
      <c r="C265" s="41" t="s">
        <v>68</v>
      </c>
      <c r="D265" s="117" t="s">
        <v>613</v>
      </c>
      <c r="E265" s="41"/>
      <c r="F265" s="41"/>
      <c r="G265" s="64">
        <f t="shared" si="87"/>
        <v>0</v>
      </c>
      <c r="H265" s="64">
        <f t="shared" si="87"/>
        <v>0</v>
      </c>
      <c r="I265" s="12">
        <f t="shared" si="69"/>
        <v>0</v>
      </c>
      <c r="J265" s="64">
        <f t="shared" si="88"/>
        <v>0</v>
      </c>
      <c r="K265" s="64">
        <f t="shared" si="88"/>
        <v>0</v>
      </c>
    </row>
    <row r="266" spans="1:11" ht="25.5">
      <c r="A266" s="106" t="s">
        <v>44</v>
      </c>
      <c r="B266" s="41" t="s">
        <v>22</v>
      </c>
      <c r="C266" s="41" t="s">
        <v>68</v>
      </c>
      <c r="D266" s="117" t="s">
        <v>613</v>
      </c>
      <c r="E266" s="41" t="s">
        <v>45</v>
      </c>
      <c r="F266" s="41"/>
      <c r="G266" s="64">
        <f t="shared" si="87"/>
        <v>0</v>
      </c>
      <c r="H266" s="64">
        <f t="shared" si="87"/>
        <v>0</v>
      </c>
      <c r="I266" s="12">
        <f t="shared" si="69"/>
        <v>0</v>
      </c>
      <c r="J266" s="64">
        <f t="shared" si="88"/>
        <v>0</v>
      </c>
      <c r="K266" s="64">
        <f t="shared" si="88"/>
        <v>0</v>
      </c>
    </row>
    <row r="267" spans="1:11" ht="38.25">
      <c r="A267" s="106" t="s">
        <v>46</v>
      </c>
      <c r="B267" s="41" t="s">
        <v>22</v>
      </c>
      <c r="C267" s="41" t="s">
        <v>68</v>
      </c>
      <c r="D267" s="117" t="s">
        <v>613</v>
      </c>
      <c r="E267" s="41" t="s">
        <v>53</v>
      </c>
      <c r="F267" s="41"/>
      <c r="G267" s="64">
        <f t="shared" si="87"/>
        <v>0</v>
      </c>
      <c r="H267" s="64">
        <f t="shared" si="87"/>
        <v>0</v>
      </c>
      <c r="I267" s="12">
        <f t="shared" si="69"/>
        <v>0</v>
      </c>
      <c r="J267" s="64">
        <f t="shared" si="88"/>
        <v>0</v>
      </c>
      <c r="K267" s="64">
        <f t="shared" si="88"/>
        <v>0</v>
      </c>
    </row>
    <row r="268" spans="1:11" ht="12.75" customHeight="1">
      <c r="A268" s="106" t="s">
        <v>16</v>
      </c>
      <c r="B268" s="41" t="s">
        <v>22</v>
      </c>
      <c r="C268" s="41" t="s">
        <v>68</v>
      </c>
      <c r="D268" s="117" t="s">
        <v>613</v>
      </c>
      <c r="E268" s="41" t="s">
        <v>53</v>
      </c>
      <c r="F268" s="41" t="s">
        <v>17</v>
      </c>
      <c r="G268" s="64">
        <f>'[2]Бюджет 2025 г 1 чтение'!$H$197</f>
        <v>0</v>
      </c>
      <c r="H268" s="64"/>
      <c r="I268" s="12">
        <f t="shared" si="69"/>
        <v>0</v>
      </c>
      <c r="J268" s="22">
        <f>'[2]Бюджет 2025 г 1 чтение'!$I$197</f>
        <v>0</v>
      </c>
      <c r="K268" s="22">
        <f>'[2]Бюджет 2025 г 1 чтение'!$J$197</f>
        <v>0</v>
      </c>
    </row>
    <row r="269" spans="1:11" ht="51.75" customHeight="1">
      <c r="A269" s="106" t="s">
        <v>635</v>
      </c>
      <c r="B269" s="41" t="s">
        <v>22</v>
      </c>
      <c r="C269" s="41" t="s">
        <v>68</v>
      </c>
      <c r="D269" s="117" t="s">
        <v>614</v>
      </c>
      <c r="E269" s="41"/>
      <c r="F269" s="41"/>
      <c r="G269" s="64">
        <f t="shared" ref="G269:K272" si="89">G270</f>
        <v>10</v>
      </c>
      <c r="H269" s="64">
        <f t="shared" si="89"/>
        <v>0</v>
      </c>
      <c r="I269" s="12">
        <f t="shared" si="69"/>
        <v>10</v>
      </c>
      <c r="J269" s="64">
        <f t="shared" si="89"/>
        <v>0</v>
      </c>
      <c r="K269" s="64">
        <f t="shared" si="89"/>
        <v>0</v>
      </c>
    </row>
    <row r="270" spans="1:11" ht="12.75" customHeight="1">
      <c r="A270" s="106" t="s">
        <v>133</v>
      </c>
      <c r="B270" s="41" t="s">
        <v>22</v>
      </c>
      <c r="C270" s="41" t="s">
        <v>68</v>
      </c>
      <c r="D270" s="117" t="s">
        <v>615</v>
      </c>
      <c r="E270" s="41"/>
      <c r="F270" s="41"/>
      <c r="G270" s="64">
        <f t="shared" si="89"/>
        <v>10</v>
      </c>
      <c r="H270" s="64">
        <f t="shared" si="89"/>
        <v>0</v>
      </c>
      <c r="I270" s="12">
        <f t="shared" si="69"/>
        <v>10</v>
      </c>
      <c r="J270" s="64">
        <f t="shared" si="89"/>
        <v>0</v>
      </c>
      <c r="K270" s="64">
        <f t="shared" si="89"/>
        <v>0</v>
      </c>
    </row>
    <row r="271" spans="1:11" ht="12.75" customHeight="1">
      <c r="A271" s="106" t="s">
        <v>44</v>
      </c>
      <c r="B271" s="41" t="s">
        <v>22</v>
      </c>
      <c r="C271" s="41" t="s">
        <v>68</v>
      </c>
      <c r="D271" s="117" t="s">
        <v>615</v>
      </c>
      <c r="E271" s="41" t="s">
        <v>45</v>
      </c>
      <c r="F271" s="41"/>
      <c r="G271" s="64">
        <f t="shared" si="89"/>
        <v>10</v>
      </c>
      <c r="H271" s="64">
        <f t="shared" si="89"/>
        <v>0</v>
      </c>
      <c r="I271" s="12">
        <f t="shared" si="69"/>
        <v>10</v>
      </c>
      <c r="J271" s="64">
        <f t="shared" si="89"/>
        <v>0</v>
      </c>
      <c r="K271" s="64">
        <f t="shared" si="89"/>
        <v>0</v>
      </c>
    </row>
    <row r="272" spans="1:11" ht="12.75" customHeight="1">
      <c r="A272" s="106" t="s">
        <v>46</v>
      </c>
      <c r="B272" s="41" t="s">
        <v>22</v>
      </c>
      <c r="C272" s="41" t="s">
        <v>68</v>
      </c>
      <c r="D272" s="117" t="s">
        <v>615</v>
      </c>
      <c r="E272" s="41" t="s">
        <v>53</v>
      </c>
      <c r="F272" s="41"/>
      <c r="G272" s="64">
        <f t="shared" si="89"/>
        <v>10</v>
      </c>
      <c r="H272" s="64">
        <f t="shared" si="89"/>
        <v>0</v>
      </c>
      <c r="I272" s="12">
        <f t="shared" si="69"/>
        <v>10</v>
      </c>
      <c r="J272" s="64">
        <f t="shared" si="89"/>
        <v>0</v>
      </c>
      <c r="K272" s="64">
        <f t="shared" si="89"/>
        <v>0</v>
      </c>
    </row>
    <row r="273" spans="1:11" ht="12.75" customHeight="1">
      <c r="A273" s="106" t="s">
        <v>16</v>
      </c>
      <c r="B273" s="41" t="s">
        <v>22</v>
      </c>
      <c r="C273" s="41" t="s">
        <v>68</v>
      </c>
      <c r="D273" s="117" t="s">
        <v>615</v>
      </c>
      <c r="E273" s="41" t="s">
        <v>53</v>
      </c>
      <c r="F273" s="41" t="s">
        <v>17</v>
      </c>
      <c r="G273" s="64">
        <f>'[2]Бюджет 2025 г 1 чтение'!$H$202</f>
        <v>10</v>
      </c>
      <c r="H273" s="64">
        <f>'[4]Поправки февраль'!$I$206</f>
        <v>0</v>
      </c>
      <c r="I273" s="12">
        <f t="shared" si="69"/>
        <v>10</v>
      </c>
      <c r="J273" s="22">
        <f>'[2]Бюджет 2025 г 1 чтение'!$I$202</f>
        <v>0</v>
      </c>
      <c r="K273" s="22">
        <f>'[2]Бюджет 2025 г 1 чтение'!$J$202</f>
        <v>0</v>
      </c>
    </row>
    <row r="274" spans="1:11" ht="51">
      <c r="A274" s="106" t="s">
        <v>636</v>
      </c>
      <c r="B274" s="41" t="s">
        <v>22</v>
      </c>
      <c r="C274" s="41" t="s">
        <v>68</v>
      </c>
      <c r="D274" s="117" t="s">
        <v>616</v>
      </c>
      <c r="E274" s="41"/>
      <c r="F274" s="41"/>
      <c r="G274" s="64">
        <f t="shared" ref="G274:K277" si="90">G275</f>
        <v>2</v>
      </c>
      <c r="H274" s="64">
        <f t="shared" si="90"/>
        <v>0</v>
      </c>
      <c r="I274" s="12">
        <f t="shared" si="69"/>
        <v>2</v>
      </c>
      <c r="J274" s="64">
        <f t="shared" si="90"/>
        <v>4</v>
      </c>
      <c r="K274" s="64">
        <f t="shared" si="90"/>
        <v>0</v>
      </c>
    </row>
    <row r="275" spans="1:11" ht="12.75" customHeight="1">
      <c r="A275" s="106" t="s">
        <v>133</v>
      </c>
      <c r="B275" s="41" t="s">
        <v>22</v>
      </c>
      <c r="C275" s="41" t="s">
        <v>68</v>
      </c>
      <c r="D275" s="117" t="s">
        <v>617</v>
      </c>
      <c r="E275" s="41"/>
      <c r="F275" s="41"/>
      <c r="G275" s="64">
        <f t="shared" si="90"/>
        <v>2</v>
      </c>
      <c r="H275" s="64">
        <f t="shared" si="90"/>
        <v>0</v>
      </c>
      <c r="I275" s="12">
        <f t="shared" si="69"/>
        <v>2</v>
      </c>
      <c r="J275" s="64">
        <f t="shared" si="90"/>
        <v>4</v>
      </c>
      <c r="K275" s="64">
        <f t="shared" si="90"/>
        <v>0</v>
      </c>
    </row>
    <row r="276" spans="1:11" ht="25.5">
      <c r="A276" s="106" t="s">
        <v>44</v>
      </c>
      <c r="B276" s="41" t="s">
        <v>22</v>
      </c>
      <c r="C276" s="41" t="s">
        <v>68</v>
      </c>
      <c r="D276" s="117" t="s">
        <v>617</v>
      </c>
      <c r="E276" s="41" t="s">
        <v>45</v>
      </c>
      <c r="F276" s="41"/>
      <c r="G276" s="64">
        <f t="shared" si="90"/>
        <v>2</v>
      </c>
      <c r="H276" s="64">
        <f t="shared" si="90"/>
        <v>0</v>
      </c>
      <c r="I276" s="12">
        <f t="shared" si="69"/>
        <v>2</v>
      </c>
      <c r="J276" s="64">
        <f t="shared" si="90"/>
        <v>4</v>
      </c>
      <c r="K276" s="64">
        <f t="shared" si="90"/>
        <v>0</v>
      </c>
    </row>
    <row r="277" spans="1:11" ht="38.25">
      <c r="A277" s="106" t="s">
        <v>46</v>
      </c>
      <c r="B277" s="41" t="s">
        <v>22</v>
      </c>
      <c r="C277" s="41" t="s">
        <v>68</v>
      </c>
      <c r="D277" s="117" t="s">
        <v>617</v>
      </c>
      <c r="E277" s="41" t="s">
        <v>53</v>
      </c>
      <c r="F277" s="41"/>
      <c r="G277" s="64">
        <f t="shared" si="90"/>
        <v>2</v>
      </c>
      <c r="H277" s="64">
        <f t="shared" si="90"/>
        <v>0</v>
      </c>
      <c r="I277" s="12">
        <f t="shared" si="69"/>
        <v>2</v>
      </c>
      <c r="J277" s="64">
        <f t="shared" si="90"/>
        <v>4</v>
      </c>
      <c r="K277" s="64">
        <f t="shared" si="90"/>
        <v>0</v>
      </c>
    </row>
    <row r="278" spans="1:11" ht="12.75" customHeight="1">
      <c r="A278" s="106" t="s">
        <v>16</v>
      </c>
      <c r="B278" s="41" t="s">
        <v>22</v>
      </c>
      <c r="C278" s="41" t="s">
        <v>68</v>
      </c>
      <c r="D278" s="117" t="s">
        <v>617</v>
      </c>
      <c r="E278" s="41" t="s">
        <v>53</v>
      </c>
      <c r="F278" s="41" t="s">
        <v>17</v>
      </c>
      <c r="G278" s="64">
        <f>'[2]Бюджет 2025 г 1 чтение'!$H$207</f>
        <v>2</v>
      </c>
      <c r="H278" s="64">
        <f>'[4]Поправки февраль'!$I$211</f>
        <v>0</v>
      </c>
      <c r="I278" s="12">
        <f t="shared" si="69"/>
        <v>2</v>
      </c>
      <c r="J278" s="22">
        <f>'[2]Бюджет 2025 г 1 чтение'!$I$207</f>
        <v>4</v>
      </c>
      <c r="K278" s="22">
        <f>'[2]Бюджет 2025 г 1 чтение'!$J$207</f>
        <v>0</v>
      </c>
    </row>
    <row r="279" spans="1:11" ht="38.25">
      <c r="A279" s="106" t="s">
        <v>637</v>
      </c>
      <c r="B279" s="41" t="s">
        <v>22</v>
      </c>
      <c r="C279" s="41" t="s">
        <v>68</v>
      </c>
      <c r="D279" s="117" t="s">
        <v>618</v>
      </c>
      <c r="E279" s="41"/>
      <c r="F279" s="41"/>
      <c r="G279" s="64">
        <f t="shared" ref="G279:H282" si="91">G280</f>
        <v>1</v>
      </c>
      <c r="H279" s="64">
        <f t="shared" si="91"/>
        <v>0</v>
      </c>
      <c r="I279" s="12">
        <f t="shared" si="69"/>
        <v>1</v>
      </c>
      <c r="J279" s="64">
        <f t="shared" ref="J279:K282" si="92">J280</f>
        <v>1</v>
      </c>
      <c r="K279" s="64">
        <f t="shared" si="92"/>
        <v>0</v>
      </c>
    </row>
    <row r="280" spans="1:11" ht="12.75" customHeight="1">
      <c r="A280" s="106" t="s">
        <v>133</v>
      </c>
      <c r="B280" s="41" t="s">
        <v>22</v>
      </c>
      <c r="C280" s="41" t="s">
        <v>68</v>
      </c>
      <c r="D280" s="117" t="s">
        <v>619</v>
      </c>
      <c r="E280" s="41"/>
      <c r="F280" s="41"/>
      <c r="G280" s="64">
        <f t="shared" si="91"/>
        <v>1</v>
      </c>
      <c r="H280" s="64">
        <f t="shared" si="91"/>
        <v>0</v>
      </c>
      <c r="I280" s="12">
        <f t="shared" si="69"/>
        <v>1</v>
      </c>
      <c r="J280" s="64">
        <f t="shared" si="92"/>
        <v>1</v>
      </c>
      <c r="K280" s="64">
        <f t="shared" si="92"/>
        <v>0</v>
      </c>
    </row>
    <row r="281" spans="1:11" ht="25.5">
      <c r="A281" s="106" t="s">
        <v>44</v>
      </c>
      <c r="B281" s="41" t="s">
        <v>22</v>
      </c>
      <c r="C281" s="41" t="s">
        <v>68</v>
      </c>
      <c r="D281" s="117" t="s">
        <v>619</v>
      </c>
      <c r="E281" s="41" t="s">
        <v>45</v>
      </c>
      <c r="F281" s="41"/>
      <c r="G281" s="64">
        <f t="shared" si="91"/>
        <v>1</v>
      </c>
      <c r="H281" s="64">
        <f t="shared" si="91"/>
        <v>0</v>
      </c>
      <c r="I281" s="12">
        <f t="shared" ref="I281:I344" si="93">G281+H281</f>
        <v>1</v>
      </c>
      <c r="J281" s="64">
        <f t="shared" si="92"/>
        <v>1</v>
      </c>
      <c r="K281" s="64">
        <f t="shared" si="92"/>
        <v>0</v>
      </c>
    </row>
    <row r="282" spans="1:11" ht="38.25">
      <c r="A282" s="106" t="s">
        <v>46</v>
      </c>
      <c r="B282" s="41" t="s">
        <v>22</v>
      </c>
      <c r="C282" s="41" t="s">
        <v>68</v>
      </c>
      <c r="D282" s="117" t="s">
        <v>619</v>
      </c>
      <c r="E282" s="41" t="s">
        <v>53</v>
      </c>
      <c r="F282" s="41"/>
      <c r="G282" s="64">
        <f t="shared" si="91"/>
        <v>1</v>
      </c>
      <c r="H282" s="64">
        <f t="shared" si="91"/>
        <v>0</v>
      </c>
      <c r="I282" s="12">
        <f t="shared" si="93"/>
        <v>1</v>
      </c>
      <c r="J282" s="64">
        <f t="shared" si="92"/>
        <v>1</v>
      </c>
      <c r="K282" s="64">
        <f t="shared" si="92"/>
        <v>0</v>
      </c>
    </row>
    <row r="283" spans="1:11" ht="12.75" customHeight="1">
      <c r="A283" s="106" t="s">
        <v>16</v>
      </c>
      <c r="B283" s="41" t="s">
        <v>22</v>
      </c>
      <c r="C283" s="41" t="s">
        <v>68</v>
      </c>
      <c r="D283" s="117" t="s">
        <v>619</v>
      </c>
      <c r="E283" s="41" t="s">
        <v>53</v>
      </c>
      <c r="F283" s="41" t="s">
        <v>17</v>
      </c>
      <c r="G283" s="64">
        <f>'[2]Бюджет 2025 г 1 чтение'!$H$212</f>
        <v>1</v>
      </c>
      <c r="H283" s="64">
        <f>'[4]Поправки февраль'!$I$216</f>
        <v>0</v>
      </c>
      <c r="I283" s="12">
        <f t="shared" si="93"/>
        <v>1</v>
      </c>
      <c r="J283" s="22">
        <f>'[2]Бюджет 2025 г 1 чтение'!$I$212</f>
        <v>1</v>
      </c>
      <c r="K283" s="22">
        <f>'[2]Бюджет 2025 г 1 чтение'!$J$212</f>
        <v>0</v>
      </c>
    </row>
    <row r="284" spans="1:11" ht="51">
      <c r="A284" s="106" t="s">
        <v>610</v>
      </c>
      <c r="B284" s="41" t="s">
        <v>22</v>
      </c>
      <c r="C284" s="41" t="s">
        <v>68</v>
      </c>
      <c r="D284" s="117" t="s">
        <v>621</v>
      </c>
      <c r="E284" s="41"/>
      <c r="F284" s="41"/>
      <c r="G284" s="64">
        <f t="shared" ref="G284:H287" si="94">G285</f>
        <v>1</v>
      </c>
      <c r="H284" s="64">
        <f t="shared" si="94"/>
        <v>0</v>
      </c>
      <c r="I284" s="12">
        <f t="shared" si="93"/>
        <v>1</v>
      </c>
      <c r="J284" s="64">
        <f t="shared" ref="J284:K287" si="95">J285</f>
        <v>1</v>
      </c>
      <c r="K284" s="64">
        <f t="shared" si="95"/>
        <v>0</v>
      </c>
    </row>
    <row r="285" spans="1:11" ht="12.75" customHeight="1">
      <c r="A285" s="106" t="s">
        <v>133</v>
      </c>
      <c r="B285" s="41" t="s">
        <v>22</v>
      </c>
      <c r="C285" s="41" t="s">
        <v>68</v>
      </c>
      <c r="D285" s="117" t="s">
        <v>620</v>
      </c>
      <c r="E285" s="41"/>
      <c r="F285" s="41"/>
      <c r="G285" s="64">
        <f t="shared" si="94"/>
        <v>1</v>
      </c>
      <c r="H285" s="64">
        <f t="shared" si="94"/>
        <v>0</v>
      </c>
      <c r="I285" s="12">
        <f t="shared" si="93"/>
        <v>1</v>
      </c>
      <c r="J285" s="64">
        <f t="shared" si="95"/>
        <v>1</v>
      </c>
      <c r="K285" s="64">
        <f t="shared" si="95"/>
        <v>0</v>
      </c>
    </row>
    <row r="286" spans="1:11" ht="25.5">
      <c r="A286" s="106" t="s">
        <v>44</v>
      </c>
      <c r="B286" s="41" t="s">
        <v>22</v>
      </c>
      <c r="C286" s="41" t="s">
        <v>68</v>
      </c>
      <c r="D286" s="117" t="s">
        <v>620</v>
      </c>
      <c r="E286" s="41" t="s">
        <v>45</v>
      </c>
      <c r="F286" s="41"/>
      <c r="G286" s="64">
        <f t="shared" si="94"/>
        <v>1</v>
      </c>
      <c r="H286" s="64">
        <f t="shared" si="94"/>
        <v>0</v>
      </c>
      <c r="I286" s="12">
        <f t="shared" si="93"/>
        <v>1</v>
      </c>
      <c r="J286" s="64">
        <f t="shared" si="95"/>
        <v>1</v>
      </c>
      <c r="K286" s="64">
        <f t="shared" si="95"/>
        <v>0</v>
      </c>
    </row>
    <row r="287" spans="1:11" ht="38.25">
      <c r="A287" s="106" t="s">
        <v>46</v>
      </c>
      <c r="B287" s="41" t="s">
        <v>22</v>
      </c>
      <c r="C287" s="41" t="s">
        <v>68</v>
      </c>
      <c r="D287" s="117" t="s">
        <v>620</v>
      </c>
      <c r="E287" s="41" t="s">
        <v>53</v>
      </c>
      <c r="F287" s="41"/>
      <c r="G287" s="64">
        <f t="shared" si="94"/>
        <v>1</v>
      </c>
      <c r="H287" s="64">
        <f t="shared" si="94"/>
        <v>0</v>
      </c>
      <c r="I287" s="12">
        <f t="shared" si="93"/>
        <v>1</v>
      </c>
      <c r="J287" s="64">
        <f t="shared" si="95"/>
        <v>1</v>
      </c>
      <c r="K287" s="64">
        <f t="shared" si="95"/>
        <v>0</v>
      </c>
    </row>
    <row r="288" spans="1:11" ht="12.75" customHeight="1">
      <c r="A288" s="106" t="s">
        <v>16</v>
      </c>
      <c r="B288" s="41" t="s">
        <v>22</v>
      </c>
      <c r="C288" s="41" t="s">
        <v>68</v>
      </c>
      <c r="D288" s="117" t="s">
        <v>620</v>
      </c>
      <c r="E288" s="41" t="s">
        <v>53</v>
      </c>
      <c r="F288" s="41" t="s">
        <v>17</v>
      </c>
      <c r="G288" s="64">
        <f>'[2]Бюджет 2025 г 1 чтение'!$H$217</f>
        <v>1</v>
      </c>
      <c r="H288" s="64">
        <f>'[4]Поправки февраль'!$I$221</f>
        <v>0</v>
      </c>
      <c r="I288" s="12">
        <f t="shared" si="93"/>
        <v>1</v>
      </c>
      <c r="J288" s="22">
        <f>'[2]Бюджет 2025 г 1 чтение'!$I$217</f>
        <v>1</v>
      </c>
      <c r="K288" s="22">
        <f>'[2]Бюджет 2025 г 1 чтение'!$J$217</f>
        <v>0</v>
      </c>
    </row>
    <row r="289" spans="1:11" ht="15" customHeight="1">
      <c r="A289" s="31" t="s">
        <v>115</v>
      </c>
      <c r="B289" s="38" t="s">
        <v>116</v>
      </c>
      <c r="C289" s="38"/>
      <c r="D289" s="32"/>
      <c r="E289" s="38"/>
      <c r="F289" s="38"/>
      <c r="G289" s="15">
        <f t="shared" ref="G289:K289" si="96">G291</f>
        <v>1507.4</v>
      </c>
      <c r="H289" s="15">
        <f t="shared" si="96"/>
        <v>0</v>
      </c>
      <c r="I289" s="12">
        <f t="shared" si="93"/>
        <v>1507.4</v>
      </c>
      <c r="J289" s="15">
        <f t="shared" si="96"/>
        <v>1646.2</v>
      </c>
      <c r="K289" s="15">
        <f t="shared" si="96"/>
        <v>1704.3</v>
      </c>
    </row>
    <row r="290" spans="1:11">
      <c r="A290" s="31" t="s">
        <v>19</v>
      </c>
      <c r="B290" s="38" t="s">
        <v>116</v>
      </c>
      <c r="C290" s="38"/>
      <c r="D290" s="32"/>
      <c r="E290" s="38"/>
      <c r="F290" s="38"/>
      <c r="G290" s="15">
        <f t="shared" ref="G290:K290" si="97">G297+G302</f>
        <v>1507.4</v>
      </c>
      <c r="H290" s="15">
        <f t="shared" si="97"/>
        <v>0</v>
      </c>
      <c r="I290" s="12">
        <f t="shared" si="93"/>
        <v>1507.4</v>
      </c>
      <c r="J290" s="15">
        <f t="shared" si="97"/>
        <v>1646.2</v>
      </c>
      <c r="K290" s="15">
        <f t="shared" si="97"/>
        <v>1704.3</v>
      </c>
    </row>
    <row r="291" spans="1:11" ht="24">
      <c r="A291" s="31" t="s">
        <v>117</v>
      </c>
      <c r="B291" s="38" t="s">
        <v>116</v>
      </c>
      <c r="C291" s="38" t="s">
        <v>118</v>
      </c>
      <c r="D291" s="32"/>
      <c r="E291" s="38"/>
      <c r="F291" s="38"/>
      <c r="G291" s="15">
        <f t="shared" ref="G291:K291" si="98">G292+G298</f>
        <v>1507.4</v>
      </c>
      <c r="H291" s="15">
        <f t="shared" si="98"/>
        <v>0</v>
      </c>
      <c r="I291" s="12">
        <f t="shared" si="93"/>
        <v>1507.4</v>
      </c>
      <c r="J291" s="15">
        <f t="shared" si="98"/>
        <v>1646.2</v>
      </c>
      <c r="K291" s="15">
        <f t="shared" si="98"/>
        <v>1704.3</v>
      </c>
    </row>
    <row r="292" spans="1:11" ht="24" hidden="1">
      <c r="A292" s="69" t="s">
        <v>25</v>
      </c>
      <c r="B292" s="38" t="s">
        <v>116</v>
      </c>
      <c r="C292" s="38" t="s">
        <v>118</v>
      </c>
      <c r="D292" s="11" t="s">
        <v>119</v>
      </c>
      <c r="E292" s="38"/>
      <c r="F292" s="38"/>
      <c r="G292" s="15">
        <f t="shared" ref="G292:J294" si="99">G293</f>
        <v>0</v>
      </c>
      <c r="H292" s="15">
        <f t="shared" si="99"/>
        <v>0</v>
      </c>
      <c r="I292" s="12">
        <f t="shared" si="93"/>
        <v>0</v>
      </c>
      <c r="J292" s="15">
        <f t="shared" si="99"/>
        <v>0</v>
      </c>
      <c r="K292" s="26"/>
    </row>
    <row r="293" spans="1:11" ht="48" hidden="1">
      <c r="A293" s="60" t="s">
        <v>120</v>
      </c>
      <c r="B293" s="39" t="s">
        <v>116</v>
      </c>
      <c r="C293" s="39" t="s">
        <v>118</v>
      </c>
      <c r="D293" s="30" t="s">
        <v>121</v>
      </c>
      <c r="E293" s="39"/>
      <c r="F293" s="39"/>
      <c r="G293" s="16">
        <f t="shared" si="99"/>
        <v>0</v>
      </c>
      <c r="H293" s="16">
        <f t="shared" si="99"/>
        <v>0</v>
      </c>
      <c r="I293" s="12">
        <f t="shared" si="93"/>
        <v>0</v>
      </c>
      <c r="J293" s="16">
        <f t="shared" si="99"/>
        <v>0</v>
      </c>
      <c r="K293" s="26"/>
    </row>
    <row r="294" spans="1:11" hidden="1">
      <c r="A294" s="60" t="s">
        <v>122</v>
      </c>
      <c r="B294" s="39" t="s">
        <v>116</v>
      </c>
      <c r="C294" s="39" t="s">
        <v>118</v>
      </c>
      <c r="D294" s="30" t="s">
        <v>121</v>
      </c>
      <c r="E294" s="39" t="s">
        <v>123</v>
      </c>
      <c r="F294" s="39"/>
      <c r="G294" s="16">
        <f t="shared" si="99"/>
        <v>0</v>
      </c>
      <c r="H294" s="16">
        <f t="shared" si="99"/>
        <v>0</v>
      </c>
      <c r="I294" s="12">
        <f t="shared" si="93"/>
        <v>0</v>
      </c>
      <c r="J294" s="16">
        <f t="shared" si="99"/>
        <v>0</v>
      </c>
      <c r="K294" s="26"/>
    </row>
    <row r="295" spans="1:11" hidden="1">
      <c r="A295" s="60" t="s">
        <v>124</v>
      </c>
      <c r="B295" s="39" t="s">
        <v>116</v>
      </c>
      <c r="C295" s="39" t="s">
        <v>118</v>
      </c>
      <c r="D295" s="30" t="s">
        <v>121</v>
      </c>
      <c r="E295" s="39" t="s">
        <v>125</v>
      </c>
      <c r="F295" s="39"/>
      <c r="G295" s="16">
        <f>G296+G297</f>
        <v>0</v>
      </c>
      <c r="H295" s="16">
        <f>H296+H297</f>
        <v>0</v>
      </c>
      <c r="I295" s="12">
        <f t="shared" si="93"/>
        <v>0</v>
      </c>
      <c r="J295" s="16">
        <f>J296+J297</f>
        <v>0</v>
      </c>
      <c r="K295" s="26"/>
    </row>
    <row r="296" spans="1:11" hidden="1">
      <c r="A296" s="60" t="s">
        <v>18</v>
      </c>
      <c r="B296" s="39" t="s">
        <v>116</v>
      </c>
      <c r="C296" s="39" t="s">
        <v>118</v>
      </c>
      <c r="D296" s="30" t="s">
        <v>121</v>
      </c>
      <c r="E296" s="39" t="s">
        <v>125</v>
      </c>
      <c r="F296" s="39" t="s">
        <v>10</v>
      </c>
      <c r="G296" s="26"/>
      <c r="H296" s="26"/>
      <c r="I296" s="12">
        <f t="shared" si="93"/>
        <v>0</v>
      </c>
      <c r="J296" s="20"/>
      <c r="K296" s="26"/>
    </row>
    <row r="297" spans="1:11" hidden="1">
      <c r="A297" s="60" t="s">
        <v>19</v>
      </c>
      <c r="B297" s="39" t="s">
        <v>116</v>
      </c>
      <c r="C297" s="39" t="s">
        <v>118</v>
      </c>
      <c r="D297" s="30" t="s">
        <v>121</v>
      </c>
      <c r="E297" s="39" t="s">
        <v>125</v>
      </c>
      <c r="F297" s="39" t="s">
        <v>11</v>
      </c>
      <c r="G297" s="26"/>
      <c r="H297" s="26"/>
      <c r="I297" s="12">
        <f t="shared" si="93"/>
        <v>0</v>
      </c>
      <c r="J297" s="20"/>
      <c r="K297" s="26"/>
    </row>
    <row r="298" spans="1:11" ht="24" customHeight="1">
      <c r="A298" s="69" t="s">
        <v>25</v>
      </c>
      <c r="B298" s="38" t="s">
        <v>116</v>
      </c>
      <c r="C298" s="38" t="s">
        <v>118</v>
      </c>
      <c r="D298" s="11" t="s">
        <v>26</v>
      </c>
      <c r="E298" s="38"/>
      <c r="F298" s="38"/>
      <c r="G298" s="16">
        <f t="shared" ref="G298:K301" si="100">G299</f>
        <v>1507.4</v>
      </c>
      <c r="H298" s="16">
        <f t="shared" si="100"/>
        <v>0</v>
      </c>
      <c r="I298" s="12">
        <f t="shared" si="93"/>
        <v>1507.4</v>
      </c>
      <c r="J298" s="16">
        <f t="shared" si="100"/>
        <v>1646.2</v>
      </c>
      <c r="K298" s="16">
        <f t="shared" si="100"/>
        <v>1704.3</v>
      </c>
    </row>
    <row r="299" spans="1:11" ht="48.75" customHeight="1">
      <c r="A299" s="60" t="s">
        <v>120</v>
      </c>
      <c r="B299" s="39" t="s">
        <v>116</v>
      </c>
      <c r="C299" s="39" t="s">
        <v>118</v>
      </c>
      <c r="D299" s="30" t="s">
        <v>126</v>
      </c>
      <c r="E299" s="39"/>
      <c r="F299" s="39"/>
      <c r="G299" s="16">
        <f>G300</f>
        <v>1507.4</v>
      </c>
      <c r="H299" s="16">
        <f>H300</f>
        <v>0</v>
      </c>
      <c r="I299" s="12">
        <f t="shared" si="93"/>
        <v>1507.4</v>
      </c>
      <c r="J299" s="16">
        <f t="shared" si="100"/>
        <v>1646.2</v>
      </c>
      <c r="K299" s="16">
        <f t="shared" si="100"/>
        <v>1704.3</v>
      </c>
    </row>
    <row r="300" spans="1:11">
      <c r="A300" s="60" t="s">
        <v>122</v>
      </c>
      <c r="B300" s="39" t="s">
        <v>116</v>
      </c>
      <c r="C300" s="39" t="s">
        <v>118</v>
      </c>
      <c r="D300" s="30" t="s">
        <v>126</v>
      </c>
      <c r="E300" s="39" t="s">
        <v>123</v>
      </c>
      <c r="F300" s="39"/>
      <c r="G300" s="16">
        <f t="shared" si="100"/>
        <v>1507.4</v>
      </c>
      <c r="H300" s="16">
        <f t="shared" si="100"/>
        <v>0</v>
      </c>
      <c r="I300" s="12">
        <f t="shared" si="93"/>
        <v>1507.4</v>
      </c>
      <c r="J300" s="16">
        <f t="shared" si="100"/>
        <v>1646.2</v>
      </c>
      <c r="K300" s="16">
        <f t="shared" si="100"/>
        <v>1704.3</v>
      </c>
    </row>
    <row r="301" spans="1:11">
      <c r="A301" s="60" t="s">
        <v>124</v>
      </c>
      <c r="B301" s="39" t="s">
        <v>116</v>
      </c>
      <c r="C301" s="39" t="s">
        <v>118</v>
      </c>
      <c r="D301" s="30" t="s">
        <v>126</v>
      </c>
      <c r="E301" s="39" t="s">
        <v>125</v>
      </c>
      <c r="F301" s="39"/>
      <c r="G301" s="16">
        <f t="shared" si="100"/>
        <v>1507.4</v>
      </c>
      <c r="H301" s="16">
        <f t="shared" si="100"/>
        <v>0</v>
      </c>
      <c r="I301" s="12">
        <f t="shared" si="93"/>
        <v>1507.4</v>
      </c>
      <c r="J301" s="16">
        <f t="shared" si="100"/>
        <v>1646.2</v>
      </c>
      <c r="K301" s="16">
        <f t="shared" si="100"/>
        <v>1704.3</v>
      </c>
    </row>
    <row r="302" spans="1:11">
      <c r="A302" s="60" t="s">
        <v>19</v>
      </c>
      <c r="B302" s="39" t="s">
        <v>116</v>
      </c>
      <c r="C302" s="39" t="s">
        <v>118</v>
      </c>
      <c r="D302" s="30" t="s">
        <v>126</v>
      </c>
      <c r="E302" s="39" t="s">
        <v>125</v>
      </c>
      <c r="F302" s="39" t="s">
        <v>11</v>
      </c>
      <c r="G302" s="19">
        <f>'[3]Бюджет 2025 г 2 чтение'!$H$603</f>
        <v>1507.4</v>
      </c>
      <c r="H302" s="19">
        <f>'[4]Поправки февраль'!$I$611</f>
        <v>0</v>
      </c>
      <c r="I302" s="12">
        <f t="shared" si="93"/>
        <v>1507.4</v>
      </c>
      <c r="J302" s="20">
        <f>'[3]Бюджет 2025 г 2 чтение'!$I$603</f>
        <v>1646.2</v>
      </c>
      <c r="K302" s="19">
        <f>'[3]Бюджет 2025 г 2 чтение'!$J$603</f>
        <v>1704.3</v>
      </c>
    </row>
    <row r="303" spans="1:11" ht="37.5" customHeight="1">
      <c r="A303" s="69" t="s">
        <v>127</v>
      </c>
      <c r="B303" s="38" t="s">
        <v>128</v>
      </c>
      <c r="C303" s="38"/>
      <c r="D303" s="32"/>
      <c r="E303" s="38"/>
      <c r="F303" s="38"/>
      <c r="G303" s="15">
        <f t="shared" ref="G303:K303" si="101">G306</f>
        <v>2580.1999999999998</v>
      </c>
      <c r="H303" s="15">
        <f t="shared" si="101"/>
        <v>0</v>
      </c>
      <c r="I303" s="12">
        <f t="shared" si="93"/>
        <v>2580.1999999999998</v>
      </c>
      <c r="J303" s="15">
        <f t="shared" si="101"/>
        <v>2302.5</v>
      </c>
      <c r="K303" s="15">
        <f t="shared" si="101"/>
        <v>2130</v>
      </c>
    </row>
    <row r="304" spans="1:11">
      <c r="A304" s="10" t="s">
        <v>16</v>
      </c>
      <c r="B304" s="39" t="s">
        <v>128</v>
      </c>
      <c r="C304" s="39"/>
      <c r="D304" s="30"/>
      <c r="E304" s="39"/>
      <c r="F304" s="39" t="s">
        <v>17</v>
      </c>
      <c r="G304" s="16">
        <f>G311+G316+G329+G332+G335+G324+G319+G339+G342</f>
        <v>2580.1999999999998</v>
      </c>
      <c r="H304" s="16"/>
      <c r="I304" s="12">
        <f t="shared" si="93"/>
        <v>2580.1999999999998</v>
      </c>
      <c r="J304" s="16">
        <f t="shared" ref="J304:K304" si="102">J311+J316+J329+J332+J335+J324+J319+J339+J342</f>
        <v>2302.5</v>
      </c>
      <c r="K304" s="16">
        <f t="shared" si="102"/>
        <v>2130</v>
      </c>
    </row>
    <row r="305" spans="1:11" hidden="1">
      <c r="A305" s="10" t="s">
        <v>18</v>
      </c>
      <c r="B305" s="39" t="s">
        <v>128</v>
      </c>
      <c r="C305" s="39"/>
      <c r="D305" s="30"/>
      <c r="E305" s="39"/>
      <c r="F305" s="39" t="s">
        <v>10</v>
      </c>
      <c r="G305" s="26"/>
      <c r="H305" s="26"/>
      <c r="I305" s="12">
        <f t="shared" si="93"/>
        <v>0</v>
      </c>
      <c r="J305" s="12" t="e">
        <f>E305+#REF!</f>
        <v>#REF!</v>
      </c>
      <c r="K305" s="26"/>
    </row>
    <row r="306" spans="1:11" ht="51.75" customHeight="1">
      <c r="A306" s="69" t="s">
        <v>129</v>
      </c>
      <c r="B306" s="39" t="s">
        <v>128</v>
      </c>
      <c r="C306" s="39" t="s">
        <v>130</v>
      </c>
      <c r="D306" s="30"/>
      <c r="E306" s="39"/>
      <c r="F306" s="39"/>
      <c r="G306" s="16">
        <f t="shared" ref="G306:K306" si="103">G307+G312+G325+G320</f>
        <v>2580.1999999999998</v>
      </c>
      <c r="H306" s="16">
        <f t="shared" si="103"/>
        <v>0</v>
      </c>
      <c r="I306" s="12">
        <f t="shared" si="93"/>
        <v>2580.1999999999998</v>
      </c>
      <c r="J306" s="16">
        <f t="shared" si="103"/>
        <v>2302.5</v>
      </c>
      <c r="K306" s="16">
        <f t="shared" si="103"/>
        <v>2130</v>
      </c>
    </row>
    <row r="307" spans="1:11" ht="60" hidden="1" customHeight="1">
      <c r="A307" s="33" t="s">
        <v>131</v>
      </c>
      <c r="B307" s="18" t="s">
        <v>128</v>
      </c>
      <c r="C307" s="18" t="s">
        <v>130</v>
      </c>
      <c r="D307" s="35" t="s">
        <v>132</v>
      </c>
      <c r="E307" s="40"/>
      <c r="F307" s="40"/>
      <c r="G307" s="16">
        <f t="shared" ref="G307:J310" si="104">G308</f>
        <v>0</v>
      </c>
      <c r="H307" s="16">
        <f t="shared" si="104"/>
        <v>0</v>
      </c>
      <c r="I307" s="12">
        <f t="shared" si="93"/>
        <v>0</v>
      </c>
      <c r="J307" s="16">
        <f t="shared" si="104"/>
        <v>0</v>
      </c>
      <c r="K307" s="26"/>
    </row>
    <row r="308" spans="1:11" hidden="1">
      <c r="A308" s="17" t="s">
        <v>133</v>
      </c>
      <c r="B308" s="18" t="s">
        <v>128</v>
      </c>
      <c r="C308" s="18" t="s">
        <v>130</v>
      </c>
      <c r="D308" s="35" t="s">
        <v>134</v>
      </c>
      <c r="E308" s="39"/>
      <c r="F308" s="39"/>
      <c r="G308" s="16">
        <f t="shared" si="104"/>
        <v>0</v>
      </c>
      <c r="H308" s="16">
        <f t="shared" si="104"/>
        <v>0</v>
      </c>
      <c r="I308" s="12">
        <f t="shared" si="93"/>
        <v>0</v>
      </c>
      <c r="J308" s="16">
        <f t="shared" si="104"/>
        <v>0</v>
      </c>
      <c r="K308" s="26"/>
    </row>
    <row r="309" spans="1:11" ht="26.25" hidden="1" customHeight="1">
      <c r="A309" s="17" t="s">
        <v>44</v>
      </c>
      <c r="B309" s="18" t="s">
        <v>128</v>
      </c>
      <c r="C309" s="18" t="s">
        <v>130</v>
      </c>
      <c r="D309" s="35" t="s">
        <v>134</v>
      </c>
      <c r="E309" s="39" t="s">
        <v>45</v>
      </c>
      <c r="F309" s="39"/>
      <c r="G309" s="16">
        <f t="shared" si="104"/>
        <v>0</v>
      </c>
      <c r="H309" s="16">
        <f t="shared" si="104"/>
        <v>0</v>
      </c>
      <c r="I309" s="12">
        <f t="shared" si="93"/>
        <v>0</v>
      </c>
      <c r="J309" s="16">
        <f t="shared" si="104"/>
        <v>0</v>
      </c>
      <c r="K309" s="26"/>
    </row>
    <row r="310" spans="1:11" ht="36" hidden="1">
      <c r="A310" s="17" t="s">
        <v>46</v>
      </c>
      <c r="B310" s="18" t="s">
        <v>128</v>
      </c>
      <c r="C310" s="18" t="s">
        <v>130</v>
      </c>
      <c r="D310" s="35" t="s">
        <v>134</v>
      </c>
      <c r="E310" s="39" t="s">
        <v>53</v>
      </c>
      <c r="F310" s="39"/>
      <c r="G310" s="16">
        <f t="shared" si="104"/>
        <v>0</v>
      </c>
      <c r="H310" s="16">
        <f t="shared" si="104"/>
        <v>0</v>
      </c>
      <c r="I310" s="12">
        <f t="shared" si="93"/>
        <v>0</v>
      </c>
      <c r="J310" s="16">
        <f t="shared" si="104"/>
        <v>0</v>
      </c>
      <c r="K310" s="26"/>
    </row>
    <row r="311" spans="1:11" hidden="1">
      <c r="A311" s="17" t="s">
        <v>16</v>
      </c>
      <c r="B311" s="18" t="s">
        <v>128</v>
      </c>
      <c r="C311" s="18" t="s">
        <v>130</v>
      </c>
      <c r="D311" s="35" t="s">
        <v>134</v>
      </c>
      <c r="E311" s="39" t="s">
        <v>53</v>
      </c>
      <c r="F311" s="39" t="s">
        <v>17</v>
      </c>
      <c r="G311" s="19"/>
      <c r="H311" s="19"/>
      <c r="I311" s="12">
        <f t="shared" si="93"/>
        <v>0</v>
      </c>
      <c r="J311" s="20"/>
      <c r="K311" s="26"/>
    </row>
    <row r="312" spans="1:11" ht="60" hidden="1">
      <c r="A312" s="13" t="s">
        <v>135</v>
      </c>
      <c r="B312" s="39" t="s">
        <v>128</v>
      </c>
      <c r="C312" s="39" t="s">
        <v>130</v>
      </c>
      <c r="D312" s="30" t="s">
        <v>136</v>
      </c>
      <c r="E312" s="39"/>
      <c r="F312" s="39"/>
      <c r="G312" s="16">
        <f t="shared" ref="G312:K312" si="105">G313</f>
        <v>0</v>
      </c>
      <c r="H312" s="16">
        <f t="shared" si="105"/>
        <v>0</v>
      </c>
      <c r="I312" s="12">
        <f t="shared" si="93"/>
        <v>0</v>
      </c>
      <c r="J312" s="16">
        <f t="shared" si="105"/>
        <v>0</v>
      </c>
      <c r="K312" s="16">
        <f t="shared" si="105"/>
        <v>0</v>
      </c>
    </row>
    <row r="313" spans="1:11" ht="15.75" hidden="1" customHeight="1">
      <c r="A313" s="17" t="s">
        <v>133</v>
      </c>
      <c r="B313" s="40" t="s">
        <v>128</v>
      </c>
      <c r="C313" s="40" t="s">
        <v>130</v>
      </c>
      <c r="D313" s="35" t="s">
        <v>137</v>
      </c>
      <c r="E313" s="40"/>
      <c r="F313" s="40"/>
      <c r="G313" s="36">
        <f t="shared" ref="G313:K313" si="106">G314+G317</f>
        <v>0</v>
      </c>
      <c r="H313" s="36">
        <f t="shared" si="106"/>
        <v>0</v>
      </c>
      <c r="I313" s="12">
        <f t="shared" si="93"/>
        <v>0</v>
      </c>
      <c r="J313" s="36">
        <f t="shared" si="106"/>
        <v>0</v>
      </c>
      <c r="K313" s="36">
        <f t="shared" si="106"/>
        <v>0</v>
      </c>
    </row>
    <row r="314" spans="1:11" ht="27.75" hidden="1" customHeight="1">
      <c r="A314" s="17" t="s">
        <v>44</v>
      </c>
      <c r="B314" s="39" t="s">
        <v>128</v>
      </c>
      <c r="C314" s="39" t="s">
        <v>130</v>
      </c>
      <c r="D314" s="35" t="s">
        <v>137</v>
      </c>
      <c r="E314" s="39" t="s">
        <v>45</v>
      </c>
      <c r="F314" s="39"/>
      <c r="G314" s="16">
        <f t="shared" ref="G314:K315" si="107">G315</f>
        <v>0</v>
      </c>
      <c r="H314" s="16">
        <f t="shared" si="107"/>
        <v>0</v>
      </c>
      <c r="I314" s="12">
        <f t="shared" si="93"/>
        <v>0</v>
      </c>
      <c r="J314" s="16">
        <f t="shared" si="107"/>
        <v>0</v>
      </c>
      <c r="K314" s="16">
        <f t="shared" si="107"/>
        <v>0</v>
      </c>
    </row>
    <row r="315" spans="1:11" ht="36" hidden="1">
      <c r="A315" s="17" t="s">
        <v>46</v>
      </c>
      <c r="B315" s="39" t="s">
        <v>128</v>
      </c>
      <c r="C315" s="39" t="s">
        <v>130</v>
      </c>
      <c r="D315" s="35" t="s">
        <v>137</v>
      </c>
      <c r="E315" s="39" t="s">
        <v>53</v>
      </c>
      <c r="F315" s="39"/>
      <c r="G315" s="16">
        <f t="shared" si="107"/>
        <v>0</v>
      </c>
      <c r="H315" s="16">
        <f t="shared" si="107"/>
        <v>0</v>
      </c>
      <c r="I315" s="12">
        <f t="shared" si="93"/>
        <v>0</v>
      </c>
      <c r="J315" s="16">
        <f t="shared" si="107"/>
        <v>0</v>
      </c>
      <c r="K315" s="16">
        <f t="shared" si="107"/>
        <v>0</v>
      </c>
    </row>
    <row r="316" spans="1:11" hidden="1">
      <c r="A316" s="17" t="s">
        <v>16</v>
      </c>
      <c r="B316" s="39" t="s">
        <v>128</v>
      </c>
      <c r="C316" s="39" t="s">
        <v>130</v>
      </c>
      <c r="D316" s="35" t="s">
        <v>137</v>
      </c>
      <c r="E316" s="39" t="s">
        <v>53</v>
      </c>
      <c r="F316" s="39" t="s">
        <v>17</v>
      </c>
      <c r="G316" s="16"/>
      <c r="H316" s="16"/>
      <c r="I316" s="12">
        <f t="shared" si="93"/>
        <v>0</v>
      </c>
      <c r="J316" s="20"/>
      <c r="K316" s="26"/>
    </row>
    <row r="317" spans="1:11" ht="27.75" hidden="1" customHeight="1">
      <c r="A317" s="74" t="s">
        <v>73</v>
      </c>
      <c r="B317" s="41" t="s">
        <v>128</v>
      </c>
      <c r="C317" s="41" t="s">
        <v>130</v>
      </c>
      <c r="D317" s="42" t="s">
        <v>137</v>
      </c>
      <c r="E317" s="41" t="s">
        <v>74</v>
      </c>
      <c r="F317" s="41"/>
      <c r="G317" s="16">
        <f t="shared" ref="G317:K318" si="108">G318</f>
        <v>0</v>
      </c>
      <c r="H317" s="16">
        <f t="shared" si="108"/>
        <v>0</v>
      </c>
      <c r="I317" s="12">
        <f t="shared" si="93"/>
        <v>0</v>
      </c>
      <c r="J317" s="16">
        <f t="shared" si="108"/>
        <v>0</v>
      </c>
      <c r="K317" s="16">
        <f t="shared" si="108"/>
        <v>0</v>
      </c>
    </row>
    <row r="318" spans="1:11" ht="24.75" hidden="1" customHeight="1">
      <c r="A318" s="74" t="s">
        <v>75</v>
      </c>
      <c r="B318" s="41" t="s">
        <v>128</v>
      </c>
      <c r="C318" s="41" t="s">
        <v>130</v>
      </c>
      <c r="D318" s="42" t="s">
        <v>137</v>
      </c>
      <c r="E318" s="41" t="s">
        <v>76</v>
      </c>
      <c r="F318" s="41"/>
      <c r="G318" s="16">
        <f t="shared" si="108"/>
        <v>0</v>
      </c>
      <c r="H318" s="16">
        <f t="shared" si="108"/>
        <v>0</v>
      </c>
      <c r="I318" s="12">
        <f t="shared" si="93"/>
        <v>0</v>
      </c>
      <c r="J318" s="16">
        <f t="shared" si="108"/>
        <v>0</v>
      </c>
      <c r="K318" s="16">
        <f t="shared" si="108"/>
        <v>0</v>
      </c>
    </row>
    <row r="319" spans="1:11" hidden="1">
      <c r="A319" s="23" t="s">
        <v>16</v>
      </c>
      <c r="B319" s="41" t="s">
        <v>128</v>
      </c>
      <c r="C319" s="41" t="s">
        <v>130</v>
      </c>
      <c r="D319" s="42" t="s">
        <v>137</v>
      </c>
      <c r="E319" s="41" t="s">
        <v>76</v>
      </c>
      <c r="F319" s="41" t="s">
        <v>17</v>
      </c>
      <c r="G319" s="16"/>
      <c r="H319" s="16"/>
      <c r="I319" s="12">
        <f t="shared" si="93"/>
        <v>0</v>
      </c>
      <c r="J319" s="20"/>
      <c r="K319" s="26"/>
    </row>
    <row r="320" spans="1:11" ht="63.75" hidden="1">
      <c r="A320" s="43" t="s">
        <v>138</v>
      </c>
      <c r="B320" s="39" t="s">
        <v>128</v>
      </c>
      <c r="C320" s="39" t="s">
        <v>130</v>
      </c>
      <c r="D320" s="35" t="s">
        <v>139</v>
      </c>
      <c r="E320" s="39"/>
      <c r="F320" s="39"/>
      <c r="G320" s="16">
        <f>G322</f>
        <v>0</v>
      </c>
      <c r="H320" s="16">
        <f>H322</f>
        <v>0</v>
      </c>
      <c r="I320" s="12">
        <f t="shared" si="93"/>
        <v>0</v>
      </c>
      <c r="J320" s="16">
        <f>J322</f>
        <v>0</v>
      </c>
      <c r="K320" s="26"/>
    </row>
    <row r="321" spans="1:11" hidden="1">
      <c r="A321" s="23" t="s">
        <v>133</v>
      </c>
      <c r="B321" s="39" t="s">
        <v>128</v>
      </c>
      <c r="C321" s="39" t="s">
        <v>130</v>
      </c>
      <c r="D321" s="35" t="s">
        <v>140</v>
      </c>
      <c r="E321" s="39"/>
      <c r="F321" s="39"/>
      <c r="G321" s="16">
        <f t="shared" ref="G321:J323" si="109">G322</f>
        <v>0</v>
      </c>
      <c r="H321" s="16">
        <f t="shared" si="109"/>
        <v>0</v>
      </c>
      <c r="I321" s="12">
        <f t="shared" si="93"/>
        <v>0</v>
      </c>
      <c r="J321" s="16">
        <f t="shared" si="109"/>
        <v>0</v>
      </c>
      <c r="K321" s="26"/>
    </row>
    <row r="322" spans="1:11" ht="25.5" hidden="1">
      <c r="A322" s="23" t="s">
        <v>44</v>
      </c>
      <c r="B322" s="39" t="s">
        <v>128</v>
      </c>
      <c r="C322" s="39" t="s">
        <v>130</v>
      </c>
      <c r="D322" s="35" t="s">
        <v>140</v>
      </c>
      <c r="E322" s="39" t="s">
        <v>45</v>
      </c>
      <c r="F322" s="39"/>
      <c r="G322" s="16">
        <f t="shared" si="109"/>
        <v>0</v>
      </c>
      <c r="H322" s="16">
        <f t="shared" si="109"/>
        <v>0</v>
      </c>
      <c r="I322" s="12">
        <f t="shared" si="93"/>
        <v>0</v>
      </c>
      <c r="J322" s="16">
        <f t="shared" si="109"/>
        <v>0</v>
      </c>
      <c r="K322" s="26"/>
    </row>
    <row r="323" spans="1:11" ht="38.25" hidden="1">
      <c r="A323" s="23" t="s">
        <v>46</v>
      </c>
      <c r="B323" s="39" t="s">
        <v>128</v>
      </c>
      <c r="C323" s="39" t="s">
        <v>130</v>
      </c>
      <c r="D323" s="35" t="s">
        <v>140</v>
      </c>
      <c r="E323" s="39" t="s">
        <v>53</v>
      </c>
      <c r="F323" s="39"/>
      <c r="G323" s="16">
        <f t="shared" si="109"/>
        <v>0</v>
      </c>
      <c r="H323" s="16">
        <f t="shared" si="109"/>
        <v>0</v>
      </c>
      <c r="I323" s="12">
        <f t="shared" si="93"/>
        <v>0</v>
      </c>
      <c r="J323" s="16">
        <f t="shared" si="109"/>
        <v>0</v>
      </c>
      <c r="K323" s="26"/>
    </row>
    <row r="324" spans="1:11" hidden="1">
      <c r="A324" s="23" t="s">
        <v>16</v>
      </c>
      <c r="B324" s="39" t="s">
        <v>128</v>
      </c>
      <c r="C324" s="39" t="s">
        <v>130</v>
      </c>
      <c r="D324" s="35" t="s">
        <v>140</v>
      </c>
      <c r="E324" s="39" t="s">
        <v>53</v>
      </c>
      <c r="F324" s="39" t="s">
        <v>17</v>
      </c>
      <c r="G324" s="16"/>
      <c r="H324" s="16"/>
      <c r="I324" s="12">
        <f t="shared" si="93"/>
        <v>0</v>
      </c>
      <c r="J324" s="20"/>
      <c r="K324" s="26"/>
    </row>
    <row r="325" spans="1:11" ht="24">
      <c r="A325" s="13" t="s">
        <v>25</v>
      </c>
      <c r="B325" s="39" t="s">
        <v>128</v>
      </c>
      <c r="C325" s="39" t="s">
        <v>130</v>
      </c>
      <c r="D325" s="30" t="s">
        <v>26</v>
      </c>
      <c r="E325" s="39"/>
      <c r="F325" s="39"/>
      <c r="G325" s="16">
        <f>G326+G336</f>
        <v>2580.1999999999998</v>
      </c>
      <c r="H325" s="16">
        <f>H326+H336</f>
        <v>0</v>
      </c>
      <c r="I325" s="12">
        <f t="shared" si="93"/>
        <v>2580.1999999999998</v>
      </c>
      <c r="J325" s="16">
        <f t="shared" ref="J325:K325" si="110">J326+J336</f>
        <v>2302.5</v>
      </c>
      <c r="K325" s="16">
        <f t="shared" si="110"/>
        <v>2130</v>
      </c>
    </row>
    <row r="326" spans="1:11" ht="36.75" customHeight="1">
      <c r="A326" s="158" t="s">
        <v>141</v>
      </c>
      <c r="B326" s="40" t="s">
        <v>128</v>
      </c>
      <c r="C326" s="40" t="s">
        <v>130</v>
      </c>
      <c r="D326" s="30" t="s">
        <v>142</v>
      </c>
      <c r="E326" s="40"/>
      <c r="F326" s="40"/>
      <c r="G326" s="16">
        <f t="shared" ref="G326:K326" si="111">G327+G330+G333</f>
        <v>2490.1999999999998</v>
      </c>
      <c r="H326" s="16">
        <f t="shared" si="111"/>
        <v>0</v>
      </c>
      <c r="I326" s="12">
        <f t="shared" si="93"/>
        <v>2490.1999999999998</v>
      </c>
      <c r="J326" s="16">
        <f t="shared" si="111"/>
        <v>2272.5</v>
      </c>
      <c r="K326" s="16">
        <f t="shared" si="111"/>
        <v>2100</v>
      </c>
    </row>
    <row r="327" spans="1:11" ht="72.75" customHeight="1">
      <c r="A327" s="17" t="s">
        <v>29</v>
      </c>
      <c r="B327" s="39" t="s">
        <v>128</v>
      </c>
      <c r="C327" s="39" t="s">
        <v>130</v>
      </c>
      <c r="D327" s="30" t="s">
        <v>142</v>
      </c>
      <c r="E327" s="39" t="s">
        <v>30</v>
      </c>
      <c r="F327" s="39"/>
      <c r="G327" s="16">
        <f t="shared" ref="G327:K328" si="112">G328</f>
        <v>2280</v>
      </c>
      <c r="H327" s="16">
        <f t="shared" si="112"/>
        <v>0</v>
      </c>
      <c r="I327" s="12">
        <f t="shared" si="93"/>
        <v>2280</v>
      </c>
      <c r="J327" s="16">
        <f t="shared" si="112"/>
        <v>2072.5</v>
      </c>
      <c r="K327" s="16">
        <f t="shared" si="112"/>
        <v>2000</v>
      </c>
    </row>
    <row r="328" spans="1:11" ht="27.75" customHeight="1">
      <c r="A328" s="17" t="s">
        <v>143</v>
      </c>
      <c r="B328" s="39" t="s">
        <v>128</v>
      </c>
      <c r="C328" s="39" t="s">
        <v>130</v>
      </c>
      <c r="D328" s="30" t="s">
        <v>142</v>
      </c>
      <c r="E328" s="39" t="s">
        <v>144</v>
      </c>
      <c r="F328" s="39"/>
      <c r="G328" s="16">
        <f t="shared" si="112"/>
        <v>2280</v>
      </c>
      <c r="H328" s="16">
        <f t="shared" si="112"/>
        <v>0</v>
      </c>
      <c r="I328" s="12">
        <f t="shared" si="93"/>
        <v>2280</v>
      </c>
      <c r="J328" s="16">
        <f t="shared" si="112"/>
        <v>2072.5</v>
      </c>
      <c r="K328" s="16">
        <f t="shared" si="112"/>
        <v>2000</v>
      </c>
    </row>
    <row r="329" spans="1:11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144</v>
      </c>
      <c r="F329" s="39" t="s">
        <v>17</v>
      </c>
      <c r="G329" s="64">
        <f>'[2]Бюджет 2025 г 1 чтение'!$H$223</f>
        <v>2280</v>
      </c>
      <c r="H329" s="64">
        <f>'[4]Поправки февраль'!$I$227</f>
        <v>0</v>
      </c>
      <c r="I329" s="12">
        <f t="shared" si="93"/>
        <v>2280</v>
      </c>
      <c r="J329" s="22">
        <f>'[2]Бюджет 2025 г 1 чтение'!$I$223</f>
        <v>2072.5</v>
      </c>
      <c r="K329" s="22">
        <f>'[2]Бюджет 2025 г 1 чтение'!$J$223</f>
        <v>2000</v>
      </c>
    </row>
    <row r="330" spans="1:11" ht="27.75" customHeight="1">
      <c r="A330" s="17" t="s">
        <v>44</v>
      </c>
      <c r="B330" s="39" t="s">
        <v>128</v>
      </c>
      <c r="C330" s="39" t="s">
        <v>130</v>
      </c>
      <c r="D330" s="30" t="s">
        <v>142</v>
      </c>
      <c r="E330" s="39" t="s">
        <v>45</v>
      </c>
      <c r="F330" s="39"/>
      <c r="G330" s="16">
        <f t="shared" ref="G330:K331" si="113">G331</f>
        <v>205.2</v>
      </c>
      <c r="H330" s="16">
        <f t="shared" si="113"/>
        <v>0</v>
      </c>
      <c r="I330" s="12">
        <f t="shared" si="93"/>
        <v>205.2</v>
      </c>
      <c r="J330" s="16">
        <f>J331</f>
        <v>200</v>
      </c>
      <c r="K330" s="16">
        <f t="shared" ref="K330" si="114">K331</f>
        <v>100</v>
      </c>
    </row>
    <row r="331" spans="1:11" ht="27.75" customHeight="1">
      <c r="A331" s="17" t="s">
        <v>46</v>
      </c>
      <c r="B331" s="39" t="s">
        <v>128</v>
      </c>
      <c r="C331" s="39" t="s">
        <v>130</v>
      </c>
      <c r="D331" s="30" t="s">
        <v>142</v>
      </c>
      <c r="E331" s="39" t="s">
        <v>53</v>
      </c>
      <c r="F331" s="39"/>
      <c r="G331" s="16">
        <f t="shared" si="113"/>
        <v>205.2</v>
      </c>
      <c r="H331" s="16">
        <f t="shared" si="113"/>
        <v>0</v>
      </c>
      <c r="I331" s="12">
        <f t="shared" si="93"/>
        <v>205.2</v>
      </c>
      <c r="J331" s="16">
        <f t="shared" si="113"/>
        <v>200</v>
      </c>
      <c r="K331" s="16">
        <f t="shared" si="113"/>
        <v>100</v>
      </c>
    </row>
    <row r="332" spans="1:11">
      <c r="A332" s="17" t="s">
        <v>16</v>
      </c>
      <c r="B332" s="39" t="s">
        <v>128</v>
      </c>
      <c r="C332" s="39" t="s">
        <v>130</v>
      </c>
      <c r="D332" s="30" t="s">
        <v>142</v>
      </c>
      <c r="E332" s="39" t="s">
        <v>53</v>
      </c>
      <c r="F332" s="39" t="s">
        <v>17</v>
      </c>
      <c r="G332" s="64">
        <f>'[2]Бюджет 2025 г 1 чтение'!$H$226</f>
        <v>205.2</v>
      </c>
      <c r="H332" s="64">
        <f>'[4]Поправки февраль'!$I$230</f>
        <v>0</v>
      </c>
      <c r="I332" s="12">
        <f t="shared" si="93"/>
        <v>205.2</v>
      </c>
      <c r="J332" s="22">
        <f>'[2]Бюджет 2025 г 1 чтение'!$I$226</f>
        <v>200</v>
      </c>
      <c r="K332" s="22">
        <f>'[2]Бюджет 2025 г 1 чтение'!$J$226</f>
        <v>100</v>
      </c>
    </row>
    <row r="333" spans="1:11">
      <c r="A333" s="17" t="s">
        <v>56</v>
      </c>
      <c r="B333" s="39" t="s">
        <v>128</v>
      </c>
      <c r="C333" s="39" t="s">
        <v>130</v>
      </c>
      <c r="D333" s="30" t="s">
        <v>142</v>
      </c>
      <c r="E333" s="39" t="s">
        <v>57</v>
      </c>
      <c r="F333" s="39"/>
      <c r="G333" s="16">
        <f t="shared" ref="G333:K334" si="115">G334</f>
        <v>5</v>
      </c>
      <c r="H333" s="16">
        <f t="shared" si="115"/>
        <v>0</v>
      </c>
      <c r="I333" s="12">
        <f t="shared" si="93"/>
        <v>5</v>
      </c>
      <c r="J333" s="16">
        <f t="shared" si="115"/>
        <v>0</v>
      </c>
      <c r="K333" s="16">
        <f t="shared" si="115"/>
        <v>0</v>
      </c>
    </row>
    <row r="334" spans="1:11" ht="14.25" customHeight="1">
      <c r="A334" s="17" t="s">
        <v>79</v>
      </c>
      <c r="B334" s="39" t="s">
        <v>128</v>
      </c>
      <c r="C334" s="39" t="s">
        <v>130</v>
      </c>
      <c r="D334" s="30" t="s">
        <v>142</v>
      </c>
      <c r="E334" s="39" t="s">
        <v>80</v>
      </c>
      <c r="F334" s="39"/>
      <c r="G334" s="16">
        <f t="shared" si="115"/>
        <v>5</v>
      </c>
      <c r="H334" s="16">
        <f t="shared" si="115"/>
        <v>0</v>
      </c>
      <c r="I334" s="12">
        <f t="shared" si="93"/>
        <v>5</v>
      </c>
      <c r="J334" s="16">
        <f t="shared" si="115"/>
        <v>0</v>
      </c>
      <c r="K334" s="16">
        <f t="shared" si="115"/>
        <v>0</v>
      </c>
    </row>
    <row r="335" spans="1:11">
      <c r="A335" s="17" t="s">
        <v>81</v>
      </c>
      <c r="B335" s="39" t="s">
        <v>128</v>
      </c>
      <c r="C335" s="39" t="s">
        <v>130</v>
      </c>
      <c r="D335" s="30" t="s">
        <v>142</v>
      </c>
      <c r="E335" s="39" t="s">
        <v>80</v>
      </c>
      <c r="F335" s="39" t="s">
        <v>17</v>
      </c>
      <c r="G335" s="154">
        <f>'[2]Бюджет 2025 г 1 чтение'!$H$229</f>
        <v>5</v>
      </c>
      <c r="H335" s="154">
        <f>'[4]Поправки февраль'!$I$233</f>
        <v>0</v>
      </c>
      <c r="I335" s="12">
        <f t="shared" si="93"/>
        <v>5</v>
      </c>
      <c r="J335" s="20">
        <f>'[2]Бюджет 2025 г 1 чтение'!$I$229</f>
        <v>0</v>
      </c>
      <c r="K335" s="19">
        <f>'[2]Бюджет 2025 г 1 чтение'!$J$229</f>
        <v>0</v>
      </c>
    </row>
    <row r="336" spans="1:11" ht="75" customHeight="1">
      <c r="A336" s="159" t="s">
        <v>226</v>
      </c>
      <c r="B336" s="39" t="s">
        <v>128</v>
      </c>
      <c r="C336" s="39" t="s">
        <v>130</v>
      </c>
      <c r="D336" s="9" t="s">
        <v>227</v>
      </c>
      <c r="E336" s="18"/>
      <c r="F336" s="18"/>
      <c r="G336" s="16">
        <f t="shared" ref="G336:K336" si="116">G340+G337</f>
        <v>90</v>
      </c>
      <c r="H336" s="16">
        <f t="shared" si="116"/>
        <v>0</v>
      </c>
      <c r="I336" s="12">
        <f t="shared" si="93"/>
        <v>90</v>
      </c>
      <c r="J336" s="16">
        <f t="shared" si="116"/>
        <v>30</v>
      </c>
      <c r="K336" s="16">
        <f t="shared" si="116"/>
        <v>30</v>
      </c>
    </row>
    <row r="337" spans="1:17" ht="25.5" customHeight="1">
      <c r="A337" s="68" t="s">
        <v>184</v>
      </c>
      <c r="B337" s="39" t="s">
        <v>128</v>
      </c>
      <c r="C337" s="39" t="s">
        <v>130</v>
      </c>
      <c r="D337" s="9" t="s">
        <v>227</v>
      </c>
      <c r="E337" s="18" t="s">
        <v>45</v>
      </c>
      <c r="F337" s="18"/>
      <c r="G337" s="16">
        <f t="shared" ref="G337:K338" si="117">G338</f>
        <v>30</v>
      </c>
      <c r="H337" s="16">
        <f t="shared" si="117"/>
        <v>0</v>
      </c>
      <c r="I337" s="12">
        <f t="shared" si="93"/>
        <v>30</v>
      </c>
      <c r="J337" s="16">
        <f t="shared" si="117"/>
        <v>30</v>
      </c>
      <c r="K337" s="16">
        <f t="shared" si="117"/>
        <v>30</v>
      </c>
    </row>
    <row r="338" spans="1:17" ht="26.25" customHeight="1">
      <c r="A338" s="68" t="s">
        <v>172</v>
      </c>
      <c r="B338" s="39" t="s">
        <v>128</v>
      </c>
      <c r="C338" s="39" t="s">
        <v>130</v>
      </c>
      <c r="D338" s="9" t="s">
        <v>227</v>
      </c>
      <c r="E338" s="18" t="s">
        <v>53</v>
      </c>
      <c r="F338" s="18"/>
      <c r="G338" s="16">
        <f t="shared" si="117"/>
        <v>30</v>
      </c>
      <c r="H338" s="16">
        <f t="shared" si="117"/>
        <v>0</v>
      </c>
      <c r="I338" s="12">
        <f t="shared" si="93"/>
        <v>30</v>
      </c>
      <c r="J338" s="16">
        <f t="shared" si="117"/>
        <v>30</v>
      </c>
      <c r="K338" s="16">
        <f t="shared" si="117"/>
        <v>30</v>
      </c>
    </row>
    <row r="339" spans="1:17">
      <c r="A339" s="44" t="s">
        <v>16</v>
      </c>
      <c r="B339" s="39" t="s">
        <v>128</v>
      </c>
      <c r="C339" s="39" t="s">
        <v>130</v>
      </c>
      <c r="D339" s="9" t="s">
        <v>227</v>
      </c>
      <c r="E339" s="18" t="s">
        <v>53</v>
      </c>
      <c r="F339" s="18" t="s">
        <v>17</v>
      </c>
      <c r="G339" s="64">
        <f>'[2]Бюджет 2025 г 1 чтение'!$H$233</f>
        <v>30</v>
      </c>
      <c r="H339" s="64">
        <f>'[4]Поправки февраль'!$I$237</f>
        <v>0</v>
      </c>
      <c r="I339" s="12">
        <f t="shared" si="93"/>
        <v>30</v>
      </c>
      <c r="J339" s="22">
        <f>'[2]Бюджет 2025 г 1 чтение'!$I$233</f>
        <v>30</v>
      </c>
      <c r="K339" s="22">
        <f>'[2]Бюджет 2025 г 1 чтение'!$J$233</f>
        <v>30</v>
      </c>
    </row>
    <row r="340" spans="1:17">
      <c r="A340" s="60" t="s">
        <v>122</v>
      </c>
      <c r="B340" s="39" t="s">
        <v>128</v>
      </c>
      <c r="C340" s="39" t="s">
        <v>130</v>
      </c>
      <c r="D340" s="9" t="s">
        <v>227</v>
      </c>
      <c r="E340" s="18" t="s">
        <v>123</v>
      </c>
      <c r="F340" s="18"/>
      <c r="G340" s="16">
        <f t="shared" ref="G340:K341" si="118">G341</f>
        <v>60</v>
      </c>
      <c r="H340" s="16">
        <f t="shared" si="118"/>
        <v>0</v>
      </c>
      <c r="I340" s="12">
        <f t="shared" si="93"/>
        <v>60</v>
      </c>
      <c r="J340" s="16">
        <f t="shared" si="118"/>
        <v>0</v>
      </c>
      <c r="K340" s="16">
        <f t="shared" si="118"/>
        <v>0</v>
      </c>
    </row>
    <row r="341" spans="1:17">
      <c r="A341" s="60" t="s">
        <v>161</v>
      </c>
      <c r="B341" s="39" t="s">
        <v>128</v>
      </c>
      <c r="C341" s="39" t="s">
        <v>130</v>
      </c>
      <c r="D341" s="9" t="s">
        <v>227</v>
      </c>
      <c r="E341" s="18" t="s">
        <v>162</v>
      </c>
      <c r="F341" s="18"/>
      <c r="G341" s="16">
        <f t="shared" si="118"/>
        <v>60</v>
      </c>
      <c r="H341" s="16">
        <f t="shared" si="118"/>
        <v>0</v>
      </c>
      <c r="I341" s="12">
        <f t="shared" si="93"/>
        <v>60</v>
      </c>
      <c r="J341" s="16">
        <f t="shared" si="118"/>
        <v>0</v>
      </c>
      <c r="K341" s="16">
        <f t="shared" si="118"/>
        <v>0</v>
      </c>
    </row>
    <row r="342" spans="1:17">
      <c r="A342" s="17" t="s">
        <v>16</v>
      </c>
      <c r="B342" s="39" t="s">
        <v>128</v>
      </c>
      <c r="C342" s="39" t="s">
        <v>130</v>
      </c>
      <c r="D342" s="9" t="s">
        <v>227</v>
      </c>
      <c r="E342" s="18" t="s">
        <v>162</v>
      </c>
      <c r="F342" s="18" t="s">
        <v>17</v>
      </c>
      <c r="G342" s="64">
        <f>'[2]Бюджет 2025 г 1 чтение'!$H$609</f>
        <v>60</v>
      </c>
      <c r="H342" s="64">
        <f>'[4]Поправки февраль'!$I$618</f>
        <v>0</v>
      </c>
      <c r="I342" s="12">
        <f t="shared" si="93"/>
        <v>60</v>
      </c>
      <c r="J342" s="22">
        <f>'[2]Бюджет 2025 г 1 чтение'!$I$609</f>
        <v>0</v>
      </c>
      <c r="K342" s="22">
        <f>'[2]Бюджет 2025 г 1 чтение'!$J$609</f>
        <v>0</v>
      </c>
      <c r="O342" s="109"/>
      <c r="P342" s="109"/>
      <c r="Q342" s="109"/>
    </row>
    <row r="343" spans="1:17" ht="15" customHeight="1">
      <c r="A343" s="13" t="s">
        <v>145</v>
      </c>
      <c r="B343" s="14" t="s">
        <v>146</v>
      </c>
      <c r="C343" s="14"/>
      <c r="D343" s="14"/>
      <c r="E343" s="14"/>
      <c r="F343" s="14"/>
      <c r="G343" s="15">
        <f t="shared" ref="G343:J343" si="119">G344+G345+G346</f>
        <v>38776.300000000003</v>
      </c>
      <c r="H343" s="15">
        <f t="shared" si="119"/>
        <v>0</v>
      </c>
      <c r="I343" s="12">
        <f t="shared" si="93"/>
        <v>38776.300000000003</v>
      </c>
      <c r="J343" s="15">
        <f t="shared" si="119"/>
        <v>28666.3</v>
      </c>
      <c r="K343" s="15">
        <f>K344+K345+K346</f>
        <v>33346.300000000003</v>
      </c>
      <c r="L343" s="109">
        <f>G347+G353+G361+G367+G448</f>
        <v>38759.299999999996</v>
      </c>
      <c r="M343" s="109">
        <f t="shared" ref="M343:N343" si="120">J347+J353+J361+J367+J448</f>
        <v>28666.3</v>
      </c>
      <c r="N343" s="109">
        <f t="shared" si="120"/>
        <v>33346.300000000003</v>
      </c>
    </row>
    <row r="344" spans="1:17">
      <c r="A344" s="10" t="s">
        <v>16</v>
      </c>
      <c r="B344" s="14" t="s">
        <v>146</v>
      </c>
      <c r="C344" s="14"/>
      <c r="D344" s="14"/>
      <c r="E344" s="14"/>
      <c r="F344" s="14" t="s">
        <v>17</v>
      </c>
      <c r="G344" s="15">
        <f>G366+G384+G396+G400+G414+G454+G459+G387+G372+G409+G357+G360+G419+G422+G426+G443+G447+G430</f>
        <v>22768.3</v>
      </c>
      <c r="H344" s="15">
        <f>H366+H384+H396+H400+H414+H454+H459+H387+H372+H409+H357+H360+H419+H422+H426+H443+H447+H430</f>
        <v>0</v>
      </c>
      <c r="I344" s="12">
        <f t="shared" si="93"/>
        <v>22768.3</v>
      </c>
      <c r="J344" s="15">
        <f t="shared" ref="J344:K344" si="121">J366+J384+J396+J400+J414+J454+J459+J387+J372+J409+J357+J360+J419+J422+J426+J443+J447+J430</f>
        <v>18310</v>
      </c>
      <c r="K344" s="15">
        <f t="shared" si="121"/>
        <v>22990</v>
      </c>
      <c r="L344" s="109"/>
    </row>
    <row r="345" spans="1:17">
      <c r="A345" s="10" t="s">
        <v>18</v>
      </c>
      <c r="B345" s="14" t="s">
        <v>146</v>
      </c>
      <c r="C345" s="14"/>
      <c r="D345" s="14"/>
      <c r="E345" s="14"/>
      <c r="F345" s="14" t="s">
        <v>10</v>
      </c>
      <c r="G345" s="15">
        <f>G404++G352+G434+G392+G463</f>
        <v>16008</v>
      </c>
      <c r="H345" s="15">
        <f>H404++H352+H434+H392+H463</f>
        <v>0</v>
      </c>
      <c r="I345" s="12">
        <f t="shared" ref="I345:I412" si="122">G345+H345</f>
        <v>16008</v>
      </c>
      <c r="J345" s="15">
        <f>J404++J352+J434+J392</f>
        <v>10356.299999999999</v>
      </c>
      <c r="K345" s="15">
        <f>K404++K352+K434+K392</f>
        <v>10356.299999999999</v>
      </c>
    </row>
    <row r="346" spans="1:17">
      <c r="A346" s="10" t="s">
        <v>19</v>
      </c>
      <c r="B346" s="14" t="s">
        <v>146</v>
      </c>
      <c r="C346" s="14"/>
      <c r="D346" s="14"/>
      <c r="E346" s="14"/>
      <c r="F346" s="14" t="s">
        <v>11</v>
      </c>
      <c r="G346" s="15"/>
      <c r="H346" s="15"/>
      <c r="I346" s="12">
        <f t="shared" si="122"/>
        <v>0</v>
      </c>
      <c r="J346" s="12"/>
      <c r="K346" s="26"/>
    </row>
    <row r="347" spans="1:17">
      <c r="A347" s="105" t="s">
        <v>517</v>
      </c>
      <c r="B347" s="14" t="s">
        <v>146</v>
      </c>
      <c r="C347" s="14" t="s">
        <v>518</v>
      </c>
      <c r="D347" s="14"/>
      <c r="E347" s="14"/>
      <c r="F347" s="14"/>
      <c r="G347" s="15">
        <f>G348</f>
        <v>356.3</v>
      </c>
      <c r="H347" s="15">
        <f>H348</f>
        <v>0</v>
      </c>
      <c r="I347" s="12">
        <f t="shared" si="122"/>
        <v>356.3</v>
      </c>
      <c r="J347" s="15">
        <f t="shared" ref="G347:K351" si="123">J348</f>
        <v>356.3</v>
      </c>
      <c r="K347" s="15">
        <f t="shared" si="123"/>
        <v>356.3</v>
      </c>
    </row>
    <row r="348" spans="1:17" ht="25.5">
      <c r="A348" s="105" t="s">
        <v>25</v>
      </c>
      <c r="B348" s="18" t="s">
        <v>146</v>
      </c>
      <c r="C348" s="18" t="s">
        <v>518</v>
      </c>
      <c r="D348" s="107" t="s">
        <v>678</v>
      </c>
      <c r="E348" s="107"/>
      <c r="F348" s="107"/>
      <c r="G348" s="16">
        <f t="shared" si="123"/>
        <v>356.3</v>
      </c>
      <c r="H348" s="16">
        <f t="shared" si="123"/>
        <v>0</v>
      </c>
      <c r="I348" s="12">
        <f t="shared" si="122"/>
        <v>356.3</v>
      </c>
      <c r="J348" s="16">
        <f t="shared" si="123"/>
        <v>356.3</v>
      </c>
      <c r="K348" s="16">
        <f t="shared" si="123"/>
        <v>356.3</v>
      </c>
    </row>
    <row r="349" spans="1:17" ht="48.75" customHeight="1">
      <c r="A349" s="106" t="s">
        <v>676</v>
      </c>
      <c r="B349" s="18" t="s">
        <v>146</v>
      </c>
      <c r="C349" s="18" t="s">
        <v>518</v>
      </c>
      <c r="D349" s="134" t="s">
        <v>677</v>
      </c>
      <c r="E349" s="134"/>
      <c r="F349" s="134"/>
      <c r="G349" s="130">
        <f t="shared" si="123"/>
        <v>356.3</v>
      </c>
      <c r="H349" s="130">
        <f t="shared" si="123"/>
        <v>0</v>
      </c>
      <c r="I349" s="12">
        <f t="shared" si="122"/>
        <v>356.3</v>
      </c>
      <c r="J349" s="130">
        <f t="shared" si="123"/>
        <v>356.3</v>
      </c>
      <c r="K349" s="130">
        <f t="shared" si="123"/>
        <v>356.3</v>
      </c>
    </row>
    <row r="350" spans="1:17" ht="25.5">
      <c r="A350" s="106" t="s">
        <v>44</v>
      </c>
      <c r="B350" s="18" t="s">
        <v>146</v>
      </c>
      <c r="C350" s="18" t="s">
        <v>518</v>
      </c>
      <c r="D350" s="134" t="s">
        <v>677</v>
      </c>
      <c r="E350" s="134" t="s">
        <v>45</v>
      </c>
      <c r="F350" s="134"/>
      <c r="G350" s="130">
        <f t="shared" si="123"/>
        <v>356.3</v>
      </c>
      <c r="H350" s="130">
        <f t="shared" si="123"/>
        <v>0</v>
      </c>
      <c r="I350" s="12">
        <f t="shared" si="122"/>
        <v>356.3</v>
      </c>
      <c r="J350" s="130">
        <f t="shared" si="123"/>
        <v>356.3</v>
      </c>
      <c r="K350" s="130">
        <f t="shared" si="123"/>
        <v>356.3</v>
      </c>
    </row>
    <row r="351" spans="1:17" ht="38.25">
      <c r="A351" s="106" t="s">
        <v>46</v>
      </c>
      <c r="B351" s="18" t="s">
        <v>146</v>
      </c>
      <c r="C351" s="18" t="s">
        <v>518</v>
      </c>
      <c r="D351" s="134" t="s">
        <v>677</v>
      </c>
      <c r="E351" s="134" t="s">
        <v>53</v>
      </c>
      <c r="F351" s="134"/>
      <c r="G351" s="130">
        <f t="shared" si="123"/>
        <v>356.3</v>
      </c>
      <c r="H351" s="130">
        <f t="shared" si="123"/>
        <v>0</v>
      </c>
      <c r="I351" s="12">
        <f t="shared" si="122"/>
        <v>356.3</v>
      </c>
      <c r="J351" s="130">
        <f t="shared" si="123"/>
        <v>356.3</v>
      </c>
      <c r="K351" s="130">
        <f t="shared" si="123"/>
        <v>356.3</v>
      </c>
    </row>
    <row r="352" spans="1:17">
      <c r="A352" s="106" t="s">
        <v>18</v>
      </c>
      <c r="B352" s="18" t="s">
        <v>146</v>
      </c>
      <c r="C352" s="18" t="s">
        <v>518</v>
      </c>
      <c r="D352" s="134" t="s">
        <v>677</v>
      </c>
      <c r="E352" s="134" t="s">
        <v>53</v>
      </c>
      <c r="F352" s="134" t="s">
        <v>10</v>
      </c>
      <c r="G352" s="130">
        <f>'[3]Бюджет 2025 г 2 чтение'!$H$254</f>
        <v>356.3</v>
      </c>
      <c r="H352" s="130">
        <f>'[4]Поправки февраль'!$I$258</f>
        <v>0</v>
      </c>
      <c r="I352" s="12">
        <f t="shared" si="122"/>
        <v>356.3</v>
      </c>
      <c r="J352" s="130">
        <f>'[3]Бюджет 2025 г 2 чтение'!$I$254</f>
        <v>356.3</v>
      </c>
      <c r="K352" s="130">
        <f>'[3]Бюджет 2025 г 2 чтение'!$J$254</f>
        <v>356.3</v>
      </c>
    </row>
    <row r="353" spans="1:11">
      <c r="A353" s="110" t="s">
        <v>521</v>
      </c>
      <c r="B353" s="110" t="s">
        <v>146</v>
      </c>
      <c r="C353" s="111" t="s">
        <v>523</v>
      </c>
      <c r="D353" s="112"/>
      <c r="E353" s="112"/>
      <c r="F353" s="112"/>
      <c r="G353" s="19">
        <f>G354</f>
        <v>25</v>
      </c>
      <c r="H353" s="19">
        <f>H354</f>
        <v>0</v>
      </c>
      <c r="I353" s="12">
        <f t="shared" si="122"/>
        <v>25</v>
      </c>
      <c r="J353" s="19">
        <f t="shared" ref="J353:K356" si="124">J354</f>
        <v>79</v>
      </c>
      <c r="K353" s="19">
        <f t="shared" si="124"/>
        <v>79</v>
      </c>
    </row>
    <row r="354" spans="1:11" ht="49.5" customHeight="1">
      <c r="A354" s="101" t="s">
        <v>522</v>
      </c>
      <c r="B354" s="101" t="s">
        <v>146</v>
      </c>
      <c r="C354" s="113" t="s">
        <v>523</v>
      </c>
      <c r="D354" s="55" t="s">
        <v>524</v>
      </c>
      <c r="E354" s="112"/>
      <c r="F354" s="112"/>
      <c r="G354" s="19">
        <f>G355+G358</f>
        <v>25</v>
      </c>
      <c r="H354" s="19">
        <f>H355+H358</f>
        <v>0</v>
      </c>
      <c r="I354" s="12">
        <f t="shared" si="122"/>
        <v>25</v>
      </c>
      <c r="J354" s="19">
        <f t="shared" ref="J354:K354" si="125">J355+J358</f>
        <v>79</v>
      </c>
      <c r="K354" s="19">
        <f t="shared" si="125"/>
        <v>79</v>
      </c>
    </row>
    <row r="355" spans="1:11" ht="25.5">
      <c r="A355" s="45" t="s">
        <v>44</v>
      </c>
      <c r="B355" s="101" t="s">
        <v>146</v>
      </c>
      <c r="C355" s="113" t="s">
        <v>523</v>
      </c>
      <c r="D355" s="55" t="s">
        <v>524</v>
      </c>
      <c r="E355" s="55" t="s">
        <v>45</v>
      </c>
      <c r="F355" s="55"/>
      <c r="G355" s="19">
        <f>G356</f>
        <v>25</v>
      </c>
      <c r="H355" s="19">
        <f>H356</f>
        <v>0</v>
      </c>
      <c r="I355" s="12">
        <f t="shared" si="122"/>
        <v>25</v>
      </c>
      <c r="J355" s="19">
        <f t="shared" si="124"/>
        <v>79</v>
      </c>
      <c r="K355" s="19">
        <f t="shared" si="124"/>
        <v>79</v>
      </c>
    </row>
    <row r="356" spans="1:11" ht="25.5">
      <c r="A356" s="45" t="s">
        <v>155</v>
      </c>
      <c r="B356" s="101" t="s">
        <v>146</v>
      </c>
      <c r="C356" s="113" t="s">
        <v>523</v>
      </c>
      <c r="D356" s="55" t="s">
        <v>524</v>
      </c>
      <c r="E356" s="55" t="s">
        <v>47</v>
      </c>
      <c r="F356" s="55"/>
      <c r="G356" s="19">
        <f>G357</f>
        <v>25</v>
      </c>
      <c r="H356" s="19">
        <f>H357</f>
        <v>0</v>
      </c>
      <c r="I356" s="12">
        <f t="shared" si="122"/>
        <v>25</v>
      </c>
      <c r="J356" s="19">
        <f t="shared" si="124"/>
        <v>79</v>
      </c>
      <c r="K356" s="19">
        <f t="shared" si="124"/>
        <v>79</v>
      </c>
    </row>
    <row r="357" spans="1:11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47</v>
      </c>
      <c r="F357" s="55" t="s">
        <v>17</v>
      </c>
      <c r="G357" s="97">
        <v>25</v>
      </c>
      <c r="H357" s="97">
        <v>0</v>
      </c>
      <c r="I357" s="12">
        <f t="shared" si="122"/>
        <v>25</v>
      </c>
      <c r="J357" s="97">
        <f>'[2]Бюджет 2025 г 1 чтение'!$I$1521</f>
        <v>79</v>
      </c>
      <c r="K357" s="97">
        <f>'[2]Бюджет 2025 г 1 чтение'!$J$1521</f>
        <v>79</v>
      </c>
    </row>
    <row r="358" spans="1:11">
      <c r="A358" s="106" t="s">
        <v>56</v>
      </c>
      <c r="B358" s="101" t="s">
        <v>146</v>
      </c>
      <c r="C358" s="113" t="s">
        <v>523</v>
      </c>
      <c r="D358" s="55" t="s">
        <v>524</v>
      </c>
      <c r="E358" s="55" t="s">
        <v>57</v>
      </c>
      <c r="F358" s="55"/>
      <c r="G358" s="19">
        <f>G359</f>
        <v>0</v>
      </c>
      <c r="H358" s="19">
        <f>H359</f>
        <v>0</v>
      </c>
      <c r="I358" s="12">
        <f t="shared" si="122"/>
        <v>0</v>
      </c>
      <c r="J358" s="19">
        <f t="shared" ref="J358:K359" si="126">J359</f>
        <v>0</v>
      </c>
      <c r="K358" s="19">
        <f t="shared" si="126"/>
        <v>0</v>
      </c>
    </row>
    <row r="359" spans="1:11">
      <c r="A359" s="106" t="s">
        <v>79</v>
      </c>
      <c r="B359" s="101" t="s">
        <v>146</v>
      </c>
      <c r="C359" s="113" t="s">
        <v>523</v>
      </c>
      <c r="D359" s="55" t="s">
        <v>524</v>
      </c>
      <c r="E359" s="55" t="s">
        <v>80</v>
      </c>
      <c r="F359" s="55"/>
      <c r="G359" s="19">
        <f>G360</f>
        <v>0</v>
      </c>
      <c r="H359" s="19">
        <f>H360</f>
        <v>0</v>
      </c>
      <c r="I359" s="12">
        <f t="shared" si="122"/>
        <v>0</v>
      </c>
      <c r="J359" s="19">
        <f t="shared" si="126"/>
        <v>0</v>
      </c>
      <c r="K359" s="19">
        <f t="shared" si="126"/>
        <v>0</v>
      </c>
    </row>
    <row r="360" spans="1:11">
      <c r="A360" s="45" t="s">
        <v>16</v>
      </c>
      <c r="B360" s="101" t="s">
        <v>146</v>
      </c>
      <c r="C360" s="113" t="s">
        <v>523</v>
      </c>
      <c r="D360" s="55" t="s">
        <v>524</v>
      </c>
      <c r="E360" s="55" t="s">
        <v>80</v>
      </c>
      <c r="F360" s="55" t="s">
        <v>17</v>
      </c>
      <c r="G360" s="19"/>
      <c r="H360" s="19"/>
      <c r="I360" s="12">
        <f t="shared" si="122"/>
        <v>0</v>
      </c>
      <c r="J360" s="20"/>
      <c r="K360" s="19"/>
    </row>
    <row r="361" spans="1:11">
      <c r="A361" s="13" t="s">
        <v>147</v>
      </c>
      <c r="B361" s="14" t="s">
        <v>146</v>
      </c>
      <c r="C361" s="14" t="s">
        <v>148</v>
      </c>
      <c r="D361" s="14"/>
      <c r="E361" s="14"/>
      <c r="F361" s="14"/>
      <c r="G361" s="15">
        <f t="shared" ref="G361:K365" si="127">G362</f>
        <v>3460.3</v>
      </c>
      <c r="H361" s="15">
        <f t="shared" si="127"/>
        <v>0</v>
      </c>
      <c r="I361" s="12">
        <f t="shared" si="122"/>
        <v>3460.3</v>
      </c>
      <c r="J361" s="15">
        <f t="shared" si="127"/>
        <v>2500</v>
      </c>
      <c r="K361" s="15">
        <f t="shared" si="127"/>
        <v>2000</v>
      </c>
    </row>
    <row r="362" spans="1:11" ht="24">
      <c r="A362" s="13" t="s">
        <v>25</v>
      </c>
      <c r="B362" s="18" t="s">
        <v>146</v>
      </c>
      <c r="C362" s="18" t="s">
        <v>148</v>
      </c>
      <c r="D362" s="18" t="s">
        <v>26</v>
      </c>
      <c r="E362" s="18"/>
      <c r="F362" s="18"/>
      <c r="G362" s="16">
        <f t="shared" si="127"/>
        <v>3460.3</v>
      </c>
      <c r="H362" s="16">
        <f t="shared" si="127"/>
        <v>0</v>
      </c>
      <c r="I362" s="12">
        <f t="shared" si="122"/>
        <v>3460.3</v>
      </c>
      <c r="J362" s="16">
        <f t="shared" si="127"/>
        <v>2500</v>
      </c>
      <c r="K362" s="16">
        <f t="shared" si="127"/>
        <v>2000</v>
      </c>
    </row>
    <row r="363" spans="1:11" ht="24">
      <c r="A363" s="44" t="s">
        <v>149</v>
      </c>
      <c r="B363" s="18" t="s">
        <v>146</v>
      </c>
      <c r="C363" s="18" t="s">
        <v>148</v>
      </c>
      <c r="D363" s="30" t="s">
        <v>150</v>
      </c>
      <c r="E363" s="18"/>
      <c r="F363" s="18"/>
      <c r="G363" s="16">
        <f t="shared" si="127"/>
        <v>3460.3</v>
      </c>
      <c r="H363" s="16">
        <f t="shared" si="127"/>
        <v>0</v>
      </c>
      <c r="I363" s="12">
        <f t="shared" si="122"/>
        <v>3460.3</v>
      </c>
      <c r="J363" s="16">
        <f t="shared" si="127"/>
        <v>2500</v>
      </c>
      <c r="K363" s="16">
        <f t="shared" si="127"/>
        <v>2000</v>
      </c>
    </row>
    <row r="364" spans="1:11" ht="26.25" customHeight="1">
      <c r="A364" s="17" t="s">
        <v>44</v>
      </c>
      <c r="B364" s="18" t="s">
        <v>146</v>
      </c>
      <c r="C364" s="18" t="s">
        <v>148</v>
      </c>
      <c r="D364" s="30" t="s">
        <v>150</v>
      </c>
      <c r="E364" s="39" t="s">
        <v>45</v>
      </c>
      <c r="F364" s="39"/>
      <c r="G364" s="16">
        <f t="shared" si="127"/>
        <v>3460.3</v>
      </c>
      <c r="H364" s="16">
        <f t="shared" si="127"/>
        <v>0</v>
      </c>
      <c r="I364" s="12">
        <f t="shared" si="122"/>
        <v>3460.3</v>
      </c>
      <c r="J364" s="16">
        <f t="shared" si="127"/>
        <v>2500</v>
      </c>
      <c r="K364" s="16">
        <f t="shared" si="127"/>
        <v>2000</v>
      </c>
    </row>
    <row r="365" spans="1:11" ht="37.5" customHeight="1">
      <c r="A365" s="17" t="s">
        <v>46</v>
      </c>
      <c r="B365" s="18" t="s">
        <v>146</v>
      </c>
      <c r="C365" s="18" t="s">
        <v>148</v>
      </c>
      <c r="D365" s="30" t="s">
        <v>150</v>
      </c>
      <c r="E365" s="39" t="s">
        <v>53</v>
      </c>
      <c r="F365" s="39"/>
      <c r="G365" s="16">
        <f t="shared" si="127"/>
        <v>3460.3</v>
      </c>
      <c r="H365" s="16">
        <f t="shared" si="127"/>
        <v>0</v>
      </c>
      <c r="I365" s="12">
        <f t="shared" si="122"/>
        <v>3460.3</v>
      </c>
      <c r="J365" s="16">
        <f t="shared" si="127"/>
        <v>2500</v>
      </c>
      <c r="K365" s="16">
        <f t="shared" si="127"/>
        <v>2000</v>
      </c>
    </row>
    <row r="366" spans="1:11">
      <c r="A366" s="17" t="s">
        <v>16</v>
      </c>
      <c r="B366" s="18" t="s">
        <v>146</v>
      </c>
      <c r="C366" s="18" t="s">
        <v>148</v>
      </c>
      <c r="D366" s="30" t="s">
        <v>150</v>
      </c>
      <c r="E366" s="39" t="s">
        <v>53</v>
      </c>
      <c r="F366" s="151" t="s">
        <v>17</v>
      </c>
      <c r="G366" s="149">
        <v>3460.3</v>
      </c>
      <c r="H366" s="149">
        <v>0</v>
      </c>
      <c r="I366" s="12">
        <f t="shared" si="122"/>
        <v>3460.3</v>
      </c>
      <c r="J366" s="152">
        <f>'[2]Бюджет 2025 г 1 чтение'!$I$279</f>
        <v>2500</v>
      </c>
      <c r="K366" s="152">
        <f>'[2]Бюджет 2025 г 1 чтение'!$J$279</f>
        <v>2000</v>
      </c>
    </row>
    <row r="367" spans="1:11">
      <c r="A367" s="31" t="s">
        <v>151</v>
      </c>
      <c r="B367" s="32" t="s">
        <v>146</v>
      </c>
      <c r="C367" s="32" t="s">
        <v>152</v>
      </c>
      <c r="D367" s="32"/>
      <c r="E367" s="32"/>
      <c r="F367" s="32"/>
      <c r="G367" s="15">
        <f>G379+G368+G415</f>
        <v>34630.699999999997</v>
      </c>
      <c r="H367" s="15">
        <f>H379+H368+H415</f>
        <v>0</v>
      </c>
      <c r="I367" s="12">
        <f t="shared" si="122"/>
        <v>34630.699999999997</v>
      </c>
      <c r="J367" s="15">
        <f t="shared" ref="J367:K367" si="128">J379+J368+J415</f>
        <v>25626</v>
      </c>
      <c r="K367" s="15">
        <f t="shared" si="128"/>
        <v>30806</v>
      </c>
    </row>
    <row r="368" spans="1:11" ht="27.75" customHeight="1">
      <c r="A368" s="13" t="s">
        <v>25</v>
      </c>
      <c r="B368" s="32" t="s">
        <v>146</v>
      </c>
      <c r="C368" s="32" t="s">
        <v>152</v>
      </c>
      <c r="D368" s="32" t="s">
        <v>26</v>
      </c>
      <c r="E368" s="32"/>
      <c r="F368" s="32"/>
      <c r="G368" s="15">
        <f t="shared" ref="G368:K371" si="129">G369</f>
        <v>0</v>
      </c>
      <c r="H368" s="15">
        <f t="shared" si="129"/>
        <v>0</v>
      </c>
      <c r="I368" s="12">
        <f t="shared" si="122"/>
        <v>0</v>
      </c>
      <c r="J368" s="15">
        <f t="shared" si="129"/>
        <v>0</v>
      </c>
      <c r="K368" s="15">
        <f t="shared" si="129"/>
        <v>0</v>
      </c>
    </row>
    <row r="369" spans="1:11" ht="24" customHeight="1">
      <c r="A369" s="59" t="s">
        <v>153</v>
      </c>
      <c r="B369" s="32" t="s">
        <v>146</v>
      </c>
      <c r="C369" s="32" t="s">
        <v>152</v>
      </c>
      <c r="D369" s="39" t="s">
        <v>154</v>
      </c>
      <c r="E369" s="39"/>
      <c r="F369" s="39"/>
      <c r="G369" s="16">
        <f t="shared" si="129"/>
        <v>0</v>
      </c>
      <c r="H369" s="16">
        <f t="shared" si="129"/>
        <v>0</v>
      </c>
      <c r="I369" s="12">
        <f t="shared" si="122"/>
        <v>0</v>
      </c>
      <c r="J369" s="16">
        <f t="shared" si="129"/>
        <v>0</v>
      </c>
      <c r="K369" s="16">
        <f t="shared" si="129"/>
        <v>0</v>
      </c>
    </row>
    <row r="370" spans="1:11" ht="24.75" customHeight="1">
      <c r="A370" s="60" t="s">
        <v>44</v>
      </c>
      <c r="B370" s="32" t="s">
        <v>146</v>
      </c>
      <c r="C370" s="32" t="s">
        <v>152</v>
      </c>
      <c r="D370" s="39" t="s">
        <v>154</v>
      </c>
      <c r="E370" s="39">
        <v>200</v>
      </c>
      <c r="F370" s="39"/>
      <c r="G370" s="16">
        <f t="shared" si="129"/>
        <v>0</v>
      </c>
      <c r="H370" s="16">
        <f t="shared" si="129"/>
        <v>0</v>
      </c>
      <c r="I370" s="12">
        <f t="shared" si="122"/>
        <v>0</v>
      </c>
      <c r="J370" s="16">
        <f t="shared" si="129"/>
        <v>0</v>
      </c>
      <c r="K370" s="16">
        <f t="shared" si="129"/>
        <v>0</v>
      </c>
    </row>
    <row r="371" spans="1:11" ht="27.75" customHeight="1">
      <c r="A371" s="60" t="s">
        <v>155</v>
      </c>
      <c r="B371" s="32" t="s">
        <v>146</v>
      </c>
      <c r="C371" s="32" t="s">
        <v>152</v>
      </c>
      <c r="D371" s="39" t="s">
        <v>154</v>
      </c>
      <c r="E371" s="39">
        <v>240</v>
      </c>
      <c r="F371" s="39"/>
      <c r="G371" s="16">
        <f t="shared" si="129"/>
        <v>0</v>
      </c>
      <c r="H371" s="16">
        <f t="shared" si="129"/>
        <v>0</v>
      </c>
      <c r="I371" s="12">
        <f t="shared" si="122"/>
        <v>0</v>
      </c>
      <c r="J371" s="16">
        <f t="shared" si="129"/>
        <v>0</v>
      </c>
      <c r="K371" s="16">
        <f t="shared" si="129"/>
        <v>0</v>
      </c>
    </row>
    <row r="372" spans="1:11" ht="13.5" customHeight="1">
      <c r="A372" s="60" t="s">
        <v>16</v>
      </c>
      <c r="B372" s="32" t="s">
        <v>146</v>
      </c>
      <c r="C372" s="32" t="s">
        <v>152</v>
      </c>
      <c r="D372" s="39" t="s">
        <v>154</v>
      </c>
      <c r="E372" s="39">
        <v>240</v>
      </c>
      <c r="F372" s="39">
        <v>1</v>
      </c>
      <c r="G372" s="16"/>
      <c r="H372" s="16"/>
      <c r="I372" s="12">
        <f t="shared" si="122"/>
        <v>0</v>
      </c>
      <c r="J372" s="16"/>
      <c r="K372" s="19"/>
    </row>
    <row r="373" spans="1:11" ht="50.25" hidden="1" customHeight="1">
      <c r="A373" s="33" t="s">
        <v>156</v>
      </c>
      <c r="B373" s="30" t="s">
        <v>146</v>
      </c>
      <c r="C373" s="30" t="s">
        <v>152</v>
      </c>
      <c r="D373" s="35" t="s">
        <v>157</v>
      </c>
      <c r="E373" s="34"/>
      <c r="F373" s="34"/>
      <c r="G373" s="16">
        <f t="shared" ref="G373:H377" si="130">G374</f>
        <v>0</v>
      </c>
      <c r="H373" s="16">
        <f t="shared" si="130"/>
        <v>0</v>
      </c>
      <c r="I373" s="12">
        <f t="shared" si="122"/>
        <v>0</v>
      </c>
      <c r="J373" s="20" t="e">
        <f>E373+#REF!</f>
        <v>#REF!</v>
      </c>
      <c r="K373" s="26"/>
    </row>
    <row r="374" spans="1:11" ht="48" hidden="1">
      <c r="A374" s="17" t="s">
        <v>158</v>
      </c>
      <c r="B374" s="30" t="s">
        <v>146</v>
      </c>
      <c r="C374" s="30" t="s">
        <v>152</v>
      </c>
      <c r="D374" s="30" t="s">
        <v>159</v>
      </c>
      <c r="E374" s="18"/>
      <c r="F374" s="18"/>
      <c r="G374" s="16">
        <f t="shared" si="130"/>
        <v>0</v>
      </c>
      <c r="H374" s="16">
        <f t="shared" si="130"/>
        <v>0</v>
      </c>
      <c r="I374" s="12">
        <f t="shared" si="122"/>
        <v>0</v>
      </c>
      <c r="J374" s="20" t="e">
        <f>E374+#REF!</f>
        <v>#REF!</v>
      </c>
      <c r="K374" s="26"/>
    </row>
    <row r="375" spans="1:11" hidden="1">
      <c r="A375" s="17" t="s">
        <v>133</v>
      </c>
      <c r="B375" s="30" t="s">
        <v>146</v>
      </c>
      <c r="C375" s="30" t="s">
        <v>152</v>
      </c>
      <c r="D375" s="30" t="s">
        <v>160</v>
      </c>
      <c r="E375" s="18"/>
      <c r="F375" s="18"/>
      <c r="G375" s="16">
        <f t="shared" si="130"/>
        <v>0</v>
      </c>
      <c r="H375" s="16">
        <f t="shared" si="130"/>
        <v>0</v>
      </c>
      <c r="I375" s="12">
        <f t="shared" si="122"/>
        <v>0</v>
      </c>
      <c r="J375" s="20" t="e">
        <f>E375+#REF!</f>
        <v>#REF!</v>
      </c>
      <c r="K375" s="26"/>
    </row>
    <row r="376" spans="1:11" hidden="1">
      <c r="A376" s="44" t="s">
        <v>122</v>
      </c>
      <c r="B376" s="30" t="s">
        <v>146</v>
      </c>
      <c r="C376" s="30" t="s">
        <v>152</v>
      </c>
      <c r="D376" s="30" t="s">
        <v>160</v>
      </c>
      <c r="E376" s="18" t="s">
        <v>123</v>
      </c>
      <c r="F376" s="18"/>
      <c r="G376" s="16">
        <f t="shared" si="130"/>
        <v>0</v>
      </c>
      <c r="H376" s="16">
        <f t="shared" si="130"/>
        <v>0</v>
      </c>
      <c r="I376" s="12">
        <f t="shared" si="122"/>
        <v>0</v>
      </c>
      <c r="J376" s="20" t="e">
        <f>E376+#REF!</f>
        <v>#REF!</v>
      </c>
      <c r="K376" s="26"/>
    </row>
    <row r="377" spans="1:11" hidden="1">
      <c r="A377" s="44" t="s">
        <v>161</v>
      </c>
      <c r="B377" s="30" t="s">
        <v>146</v>
      </c>
      <c r="C377" s="30" t="s">
        <v>152</v>
      </c>
      <c r="D377" s="30" t="s">
        <v>160</v>
      </c>
      <c r="E377" s="18" t="s">
        <v>162</v>
      </c>
      <c r="F377" s="18"/>
      <c r="G377" s="16">
        <f t="shared" si="130"/>
        <v>0</v>
      </c>
      <c r="H377" s="16">
        <f t="shared" si="130"/>
        <v>0</v>
      </c>
      <c r="I377" s="12">
        <f t="shared" si="122"/>
        <v>0</v>
      </c>
      <c r="J377" s="20" t="e">
        <f>E377+#REF!</f>
        <v>#REF!</v>
      </c>
      <c r="K377" s="26"/>
    </row>
    <row r="378" spans="1:11" hidden="1">
      <c r="A378" s="44" t="s">
        <v>16</v>
      </c>
      <c r="B378" s="30" t="s">
        <v>146</v>
      </c>
      <c r="C378" s="30" t="s">
        <v>152</v>
      </c>
      <c r="D378" s="30" t="s">
        <v>160</v>
      </c>
      <c r="E378" s="18" t="s">
        <v>162</v>
      </c>
      <c r="F378" s="18" t="s">
        <v>17</v>
      </c>
      <c r="G378" s="16"/>
      <c r="H378" s="16"/>
      <c r="I378" s="12">
        <f t="shared" si="122"/>
        <v>0</v>
      </c>
      <c r="J378" s="20" t="e">
        <f>E378+#REF!</f>
        <v>#REF!</v>
      </c>
      <c r="K378" s="26"/>
    </row>
    <row r="379" spans="1:11" ht="84">
      <c r="A379" s="13" t="s">
        <v>699</v>
      </c>
      <c r="B379" s="32" t="s">
        <v>146</v>
      </c>
      <c r="C379" s="32" t="s">
        <v>152</v>
      </c>
      <c r="D379" s="26">
        <v>6100000000</v>
      </c>
      <c r="E379" s="32"/>
      <c r="F379" s="32"/>
      <c r="G379" s="15">
        <f>G380+G388+G410</f>
        <v>34330.699999999997</v>
      </c>
      <c r="H379" s="15">
        <f>H380+H388+H410</f>
        <v>0</v>
      </c>
      <c r="I379" s="12">
        <f>G379+H379</f>
        <v>34330.699999999997</v>
      </c>
      <c r="J379" s="15">
        <f t="shared" ref="J379:K379" si="131">J380+J388+J410</f>
        <v>25326</v>
      </c>
      <c r="K379" s="15">
        <f t="shared" si="131"/>
        <v>30506</v>
      </c>
    </row>
    <row r="380" spans="1:11" ht="35.25" customHeight="1">
      <c r="A380" s="46" t="s">
        <v>163</v>
      </c>
      <c r="B380" s="30" t="s">
        <v>146</v>
      </c>
      <c r="C380" s="30" t="s">
        <v>152</v>
      </c>
      <c r="D380" s="47" t="s">
        <v>164</v>
      </c>
      <c r="E380" s="30"/>
      <c r="F380" s="30"/>
      <c r="G380" s="16">
        <f>G381</f>
        <v>10218.799999999999</v>
      </c>
      <c r="H380" s="16">
        <f>H381</f>
        <v>-305.8</v>
      </c>
      <c r="I380" s="12">
        <f t="shared" si="122"/>
        <v>9913</v>
      </c>
      <c r="J380" s="16">
        <f t="shared" ref="J380:K380" si="132">J381</f>
        <v>7081</v>
      </c>
      <c r="K380" s="16">
        <f t="shared" si="132"/>
        <v>7081</v>
      </c>
    </row>
    <row r="381" spans="1:11" ht="15.75" customHeight="1">
      <c r="A381" s="59" t="s">
        <v>133</v>
      </c>
      <c r="B381" s="30" t="s">
        <v>146</v>
      </c>
      <c r="C381" s="30" t="s">
        <v>152</v>
      </c>
      <c r="D381" s="26">
        <v>6100182130</v>
      </c>
      <c r="E381" s="30"/>
      <c r="F381" s="30"/>
      <c r="G381" s="16">
        <f>G382+G385</f>
        <v>10218.799999999999</v>
      </c>
      <c r="H381" s="16">
        <f>H382+H385</f>
        <v>-305.8</v>
      </c>
      <c r="I381" s="12">
        <f t="shared" si="122"/>
        <v>9913</v>
      </c>
      <c r="J381" s="16">
        <f t="shared" ref="J381:K381" si="133">J382+J385</f>
        <v>7081</v>
      </c>
      <c r="K381" s="16">
        <f t="shared" si="133"/>
        <v>7081</v>
      </c>
    </row>
    <row r="382" spans="1:11" ht="26.25" customHeight="1">
      <c r="A382" s="68" t="s">
        <v>165</v>
      </c>
      <c r="B382" s="30" t="s">
        <v>146</v>
      </c>
      <c r="C382" s="30" t="s">
        <v>152</v>
      </c>
      <c r="D382" s="26">
        <v>6100182130</v>
      </c>
      <c r="E382" s="30" t="s">
        <v>45</v>
      </c>
      <c r="F382" s="30"/>
      <c r="G382" s="16">
        <f t="shared" ref="G382:K383" si="134">G383</f>
        <v>4981.8</v>
      </c>
      <c r="H382" s="16">
        <f t="shared" si="134"/>
        <v>-305.8</v>
      </c>
      <c r="I382" s="12">
        <f t="shared" si="122"/>
        <v>4676</v>
      </c>
      <c r="J382" s="16">
        <f t="shared" si="134"/>
        <v>3000</v>
      </c>
      <c r="K382" s="16">
        <f t="shared" si="134"/>
        <v>3000</v>
      </c>
    </row>
    <row r="383" spans="1:11" ht="21.75" customHeight="1">
      <c r="A383" s="68" t="s">
        <v>155</v>
      </c>
      <c r="B383" s="30" t="s">
        <v>146</v>
      </c>
      <c r="C383" s="30" t="s">
        <v>152</v>
      </c>
      <c r="D383" s="26">
        <v>6100182130</v>
      </c>
      <c r="E383" s="30" t="s">
        <v>53</v>
      </c>
      <c r="F383" s="30"/>
      <c r="G383" s="16">
        <f t="shared" si="134"/>
        <v>4981.8</v>
      </c>
      <c r="H383" s="16">
        <f t="shared" si="134"/>
        <v>-305.8</v>
      </c>
      <c r="I383" s="12">
        <f t="shared" si="122"/>
        <v>4676</v>
      </c>
      <c r="J383" s="16">
        <f t="shared" si="134"/>
        <v>3000</v>
      </c>
      <c r="K383" s="16">
        <f t="shared" si="134"/>
        <v>3000</v>
      </c>
    </row>
    <row r="384" spans="1:11">
      <c r="A384" s="44" t="s">
        <v>81</v>
      </c>
      <c r="B384" s="30" t="s">
        <v>146</v>
      </c>
      <c r="C384" s="30" t="s">
        <v>152</v>
      </c>
      <c r="D384" s="26">
        <v>6100182130</v>
      </c>
      <c r="E384" s="30" t="s">
        <v>53</v>
      </c>
      <c r="F384" s="30" t="s">
        <v>17</v>
      </c>
      <c r="G384" s="103">
        <v>4981.8</v>
      </c>
      <c r="H384" s="103">
        <f>'[6]Поправки июль'!$I$318</f>
        <v>-305.8</v>
      </c>
      <c r="I384" s="12">
        <f t="shared" si="122"/>
        <v>4676</v>
      </c>
      <c r="J384" s="19">
        <f>'[2]Бюджет 2025 г 1 чтение'!$I$314</f>
        <v>3000</v>
      </c>
      <c r="K384" s="19">
        <f>'[2]Бюджет 2025 г 1 чтение'!$J$314</f>
        <v>3000</v>
      </c>
    </row>
    <row r="385" spans="1:16" ht="14.25" customHeight="1">
      <c r="A385" s="48" t="s">
        <v>122</v>
      </c>
      <c r="B385" s="30" t="s">
        <v>146</v>
      </c>
      <c r="C385" s="30" t="s">
        <v>152</v>
      </c>
      <c r="D385" s="26">
        <v>6100182130</v>
      </c>
      <c r="E385" s="30" t="s">
        <v>123</v>
      </c>
      <c r="F385" s="30"/>
      <c r="G385" s="16">
        <f t="shared" ref="G385:K386" si="135">G386</f>
        <v>5237</v>
      </c>
      <c r="H385" s="16">
        <f t="shared" si="135"/>
        <v>0</v>
      </c>
      <c r="I385" s="12">
        <f t="shared" si="122"/>
        <v>5237</v>
      </c>
      <c r="J385" s="16">
        <f t="shared" si="135"/>
        <v>4081</v>
      </c>
      <c r="K385" s="16">
        <f t="shared" si="135"/>
        <v>4081</v>
      </c>
    </row>
    <row r="386" spans="1:16" ht="14.25" customHeight="1">
      <c r="A386" s="48" t="s">
        <v>161</v>
      </c>
      <c r="B386" s="30" t="s">
        <v>146</v>
      </c>
      <c r="C386" s="30" t="s">
        <v>152</v>
      </c>
      <c r="D386" s="26">
        <v>6100182130</v>
      </c>
      <c r="E386" s="30" t="s">
        <v>162</v>
      </c>
      <c r="F386" s="30"/>
      <c r="G386" s="16">
        <f t="shared" si="135"/>
        <v>5237</v>
      </c>
      <c r="H386" s="16">
        <f t="shared" si="135"/>
        <v>0</v>
      </c>
      <c r="I386" s="12">
        <f t="shared" si="122"/>
        <v>5237</v>
      </c>
      <c r="J386" s="16">
        <f t="shared" si="135"/>
        <v>4081</v>
      </c>
      <c r="K386" s="16">
        <f t="shared" si="135"/>
        <v>4081</v>
      </c>
    </row>
    <row r="387" spans="1:16">
      <c r="A387" s="48" t="s">
        <v>16</v>
      </c>
      <c r="B387" s="30" t="s">
        <v>146</v>
      </c>
      <c r="C387" s="30" t="s">
        <v>152</v>
      </c>
      <c r="D387" s="26">
        <v>6100182130</v>
      </c>
      <c r="E387" s="30" t="s">
        <v>162</v>
      </c>
      <c r="F387" s="30" t="s">
        <v>17</v>
      </c>
      <c r="G387" s="64">
        <v>5237</v>
      </c>
      <c r="H387" s="64">
        <v>0</v>
      </c>
      <c r="I387" s="12">
        <f t="shared" si="122"/>
        <v>5237</v>
      </c>
      <c r="J387" s="26">
        <f>'[2]Бюджет 2025 г 1 чтение'!$I$616</f>
        <v>4081</v>
      </c>
      <c r="K387" s="26">
        <v>4081</v>
      </c>
    </row>
    <row r="388" spans="1:16" ht="33" customHeight="1">
      <c r="A388" s="44" t="s">
        <v>166</v>
      </c>
      <c r="B388" s="30" t="s">
        <v>146</v>
      </c>
      <c r="C388" s="30" t="s">
        <v>152</v>
      </c>
      <c r="D388" s="26">
        <v>6100200000</v>
      </c>
      <c r="E388" s="30"/>
      <c r="F388" s="30"/>
      <c r="G388" s="16">
        <f>G393+G397+G401+G405+G389</f>
        <v>23711.9</v>
      </c>
      <c r="H388" s="16">
        <f>H393+H397+H401+H405+H389</f>
        <v>305.8</v>
      </c>
      <c r="I388" s="12">
        <f>G388+H388</f>
        <v>24017.7</v>
      </c>
      <c r="J388" s="16">
        <f>J393+J397+J401+J405+J389</f>
        <v>17845</v>
      </c>
      <c r="K388" s="16">
        <f>K393+K397+K401+K405+K389</f>
        <v>23025</v>
      </c>
    </row>
    <row r="389" spans="1:16" ht="40.5" customHeight="1">
      <c r="A389" s="108" t="s">
        <v>605</v>
      </c>
      <c r="B389" s="117" t="s">
        <v>146</v>
      </c>
      <c r="C389" s="117" t="s">
        <v>152</v>
      </c>
      <c r="D389" s="117" t="s">
        <v>690</v>
      </c>
      <c r="E389" s="117"/>
      <c r="F389" s="116"/>
      <c r="G389" s="155">
        <f>G390</f>
        <v>100</v>
      </c>
      <c r="H389" s="155">
        <f>H390</f>
        <v>0</v>
      </c>
      <c r="I389" s="185">
        <f t="shared" si="122"/>
        <v>100</v>
      </c>
      <c r="J389" s="155">
        <f t="shared" ref="J389:K391" si="136">J390</f>
        <v>0</v>
      </c>
      <c r="K389" s="155">
        <f t="shared" si="136"/>
        <v>0</v>
      </c>
    </row>
    <row r="390" spans="1:16" ht="33" customHeight="1">
      <c r="A390" s="187" t="s">
        <v>165</v>
      </c>
      <c r="B390" s="117" t="s">
        <v>146</v>
      </c>
      <c r="C390" s="117" t="s">
        <v>152</v>
      </c>
      <c r="D390" s="117" t="s">
        <v>690</v>
      </c>
      <c r="E390" s="117" t="s">
        <v>45</v>
      </c>
      <c r="F390" s="116"/>
      <c r="G390" s="155">
        <f>G391</f>
        <v>100</v>
      </c>
      <c r="H390" s="155">
        <f t="shared" ref="H390:H391" si="137">H391</f>
        <v>0</v>
      </c>
      <c r="I390" s="185">
        <f t="shared" si="122"/>
        <v>100</v>
      </c>
      <c r="J390" s="155">
        <f t="shared" si="136"/>
        <v>0</v>
      </c>
      <c r="K390" s="155">
        <f t="shared" si="136"/>
        <v>0</v>
      </c>
    </row>
    <row r="391" spans="1:16" ht="33" customHeight="1">
      <c r="A391" s="187" t="s">
        <v>172</v>
      </c>
      <c r="B391" s="117" t="s">
        <v>146</v>
      </c>
      <c r="C391" s="117" t="s">
        <v>152</v>
      </c>
      <c r="D391" s="117" t="s">
        <v>690</v>
      </c>
      <c r="E391" s="117" t="s">
        <v>53</v>
      </c>
      <c r="F391" s="116"/>
      <c r="G391" s="155">
        <f>G392</f>
        <v>100</v>
      </c>
      <c r="H391" s="155">
        <f t="shared" si="137"/>
        <v>0</v>
      </c>
      <c r="I391" s="185">
        <f t="shared" si="122"/>
        <v>100</v>
      </c>
      <c r="J391" s="155">
        <f t="shared" si="136"/>
        <v>0</v>
      </c>
      <c r="K391" s="155">
        <f t="shared" si="136"/>
        <v>0</v>
      </c>
    </row>
    <row r="392" spans="1:16" ht="19.5" customHeight="1">
      <c r="A392" s="108" t="s">
        <v>110</v>
      </c>
      <c r="B392" s="117" t="s">
        <v>146</v>
      </c>
      <c r="C392" s="117" t="s">
        <v>152</v>
      </c>
      <c r="D392" s="117" t="s">
        <v>690</v>
      </c>
      <c r="E392" s="117" t="s">
        <v>53</v>
      </c>
      <c r="F392" s="116" t="s">
        <v>10</v>
      </c>
      <c r="G392" s="155">
        <v>100</v>
      </c>
      <c r="H392" s="155">
        <v>0</v>
      </c>
      <c r="I392" s="185">
        <f t="shared" si="122"/>
        <v>100</v>
      </c>
      <c r="J392" s="155"/>
      <c r="K392" s="155"/>
    </row>
    <row r="393" spans="1:16" ht="14.25" customHeight="1">
      <c r="A393" s="188" t="s">
        <v>133</v>
      </c>
      <c r="B393" s="189" t="s">
        <v>146</v>
      </c>
      <c r="C393" s="189" t="s">
        <v>152</v>
      </c>
      <c r="D393" s="190">
        <v>6100282130</v>
      </c>
      <c r="E393" s="189"/>
      <c r="F393" s="189"/>
      <c r="G393" s="155">
        <f>G394</f>
        <v>7760.7</v>
      </c>
      <c r="H393" s="155">
        <f>H394</f>
        <v>305.8</v>
      </c>
      <c r="I393" s="185">
        <f t="shared" si="122"/>
        <v>8066.5</v>
      </c>
      <c r="J393" s="155">
        <f t="shared" ref="G393:K395" si="138">J394</f>
        <v>7774.3</v>
      </c>
      <c r="K393" s="155">
        <f t="shared" si="138"/>
        <v>12954.3</v>
      </c>
    </row>
    <row r="394" spans="1:16" ht="27" customHeight="1">
      <c r="A394" s="174" t="s">
        <v>165</v>
      </c>
      <c r="B394" s="189" t="s">
        <v>146</v>
      </c>
      <c r="C394" s="189" t="s">
        <v>152</v>
      </c>
      <c r="D394" s="190">
        <v>6100282130</v>
      </c>
      <c r="E394" s="189" t="s">
        <v>45</v>
      </c>
      <c r="F394" s="189"/>
      <c r="G394" s="155">
        <f t="shared" si="138"/>
        <v>7760.7</v>
      </c>
      <c r="H394" s="155">
        <f t="shared" si="138"/>
        <v>305.8</v>
      </c>
      <c r="I394" s="185">
        <f t="shared" si="122"/>
        <v>8066.5</v>
      </c>
      <c r="J394" s="155">
        <f t="shared" si="138"/>
        <v>7774.3</v>
      </c>
      <c r="K394" s="155">
        <f t="shared" si="138"/>
        <v>12954.3</v>
      </c>
    </row>
    <row r="395" spans="1:16" ht="21.75" customHeight="1">
      <c r="A395" s="174" t="s">
        <v>155</v>
      </c>
      <c r="B395" s="189" t="s">
        <v>146</v>
      </c>
      <c r="C395" s="189" t="s">
        <v>152</v>
      </c>
      <c r="D395" s="190">
        <v>6100282130</v>
      </c>
      <c r="E395" s="189" t="s">
        <v>53</v>
      </c>
      <c r="F395" s="189"/>
      <c r="G395" s="155">
        <f t="shared" si="138"/>
        <v>7760.7</v>
      </c>
      <c r="H395" s="155">
        <f t="shared" si="138"/>
        <v>305.8</v>
      </c>
      <c r="I395" s="185">
        <f t="shared" si="122"/>
        <v>8066.5</v>
      </c>
      <c r="J395" s="155">
        <f t="shared" si="138"/>
        <v>7774.3</v>
      </c>
      <c r="K395" s="155">
        <f t="shared" si="138"/>
        <v>12954.3</v>
      </c>
      <c r="L395" s="186"/>
      <c r="M395" s="186"/>
      <c r="N395" s="186"/>
      <c r="O395" s="186"/>
      <c r="P395" s="186"/>
    </row>
    <row r="396" spans="1:16">
      <c r="A396" s="188" t="s">
        <v>81</v>
      </c>
      <c r="B396" s="189" t="s">
        <v>146</v>
      </c>
      <c r="C396" s="189" t="s">
        <v>152</v>
      </c>
      <c r="D396" s="190">
        <v>6100282130</v>
      </c>
      <c r="E396" s="189" t="s">
        <v>53</v>
      </c>
      <c r="F396" s="189" t="s">
        <v>17</v>
      </c>
      <c r="G396" s="149">
        <v>7760.7</v>
      </c>
      <c r="H396" s="149">
        <f>'[6]Поправки июль'!$I$327</f>
        <v>305.8</v>
      </c>
      <c r="I396" s="185">
        <f t="shared" si="122"/>
        <v>8066.5</v>
      </c>
      <c r="J396" s="190">
        <f>'[3]Бюджет 2025 г 2 чтение'!$I$318</f>
        <v>7774.3</v>
      </c>
      <c r="K396" s="190">
        <f>'[3]Бюджет 2025 г 2 чтение'!$J$319</f>
        <v>12954.3</v>
      </c>
      <c r="L396" s="186"/>
      <c r="M396" s="186"/>
      <c r="N396" s="186"/>
      <c r="O396" s="186"/>
      <c r="P396" s="186"/>
    </row>
    <row r="397" spans="1:16" ht="39.75" customHeight="1">
      <c r="A397" s="44" t="s">
        <v>167</v>
      </c>
      <c r="B397" s="30" t="s">
        <v>146</v>
      </c>
      <c r="C397" s="30" t="s">
        <v>152</v>
      </c>
      <c r="D397" s="117" t="s">
        <v>692</v>
      </c>
      <c r="E397" s="30"/>
      <c r="F397" s="30"/>
      <c r="G397" s="16">
        <f t="shared" ref="G397:K399" si="139">G398</f>
        <v>316.5</v>
      </c>
      <c r="H397" s="16">
        <f t="shared" si="139"/>
        <v>0</v>
      </c>
      <c r="I397" s="12">
        <f t="shared" si="122"/>
        <v>316.5</v>
      </c>
      <c r="J397" s="16">
        <f t="shared" si="139"/>
        <v>70.7</v>
      </c>
      <c r="K397" s="16">
        <f t="shared" si="139"/>
        <v>70.7</v>
      </c>
    </row>
    <row r="398" spans="1:16" ht="21.75" customHeight="1">
      <c r="A398" s="68" t="s">
        <v>165</v>
      </c>
      <c r="B398" s="30" t="s">
        <v>146</v>
      </c>
      <c r="C398" s="30" t="s">
        <v>152</v>
      </c>
      <c r="D398" s="117" t="s">
        <v>692</v>
      </c>
      <c r="E398" s="30" t="s">
        <v>45</v>
      </c>
      <c r="F398" s="30"/>
      <c r="G398" s="16">
        <f t="shared" si="139"/>
        <v>316.5</v>
      </c>
      <c r="H398" s="16">
        <f t="shared" si="139"/>
        <v>0</v>
      </c>
      <c r="I398" s="12">
        <f t="shared" si="122"/>
        <v>316.5</v>
      </c>
      <c r="J398" s="16">
        <f t="shared" si="139"/>
        <v>70.7</v>
      </c>
      <c r="K398" s="16">
        <f t="shared" si="139"/>
        <v>70.7</v>
      </c>
    </row>
    <row r="399" spans="1:16" ht="24">
      <c r="A399" s="68" t="s">
        <v>155</v>
      </c>
      <c r="B399" s="30" t="s">
        <v>146</v>
      </c>
      <c r="C399" s="30" t="s">
        <v>152</v>
      </c>
      <c r="D399" s="117" t="s">
        <v>692</v>
      </c>
      <c r="E399" s="30" t="s">
        <v>53</v>
      </c>
      <c r="F399" s="30"/>
      <c r="G399" s="16">
        <f t="shared" si="139"/>
        <v>316.5</v>
      </c>
      <c r="H399" s="16">
        <f t="shared" si="139"/>
        <v>0</v>
      </c>
      <c r="I399" s="12">
        <f t="shared" si="122"/>
        <v>316.5</v>
      </c>
      <c r="J399" s="16">
        <f t="shared" si="139"/>
        <v>70.7</v>
      </c>
      <c r="K399" s="16">
        <f t="shared" si="139"/>
        <v>70.7</v>
      </c>
    </row>
    <row r="400" spans="1:16">
      <c r="A400" s="44" t="s">
        <v>16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 t="s">
        <v>17</v>
      </c>
      <c r="G400" s="19">
        <v>316.5</v>
      </c>
      <c r="H400" s="19">
        <v>0</v>
      </c>
      <c r="I400" s="12">
        <f t="shared" si="122"/>
        <v>316.5</v>
      </c>
      <c r="J400" s="20">
        <f>'[2]Бюджет 2025 г 1 чтение'!$I$323</f>
        <v>70.7</v>
      </c>
      <c r="K400" s="26">
        <f>'[2]Бюджет 2025 г 1 чтение'!$J$323</f>
        <v>70.7</v>
      </c>
    </row>
    <row r="401" spans="1:11" ht="36">
      <c r="A401" s="44" t="s">
        <v>168</v>
      </c>
      <c r="B401" s="30" t="s">
        <v>146</v>
      </c>
      <c r="C401" s="30" t="s">
        <v>152</v>
      </c>
      <c r="D401" s="117" t="s">
        <v>692</v>
      </c>
      <c r="E401" s="30"/>
      <c r="F401" s="30"/>
      <c r="G401" s="16">
        <f t="shared" ref="G401:K403" si="140">G402</f>
        <v>15534.7</v>
      </c>
      <c r="H401" s="16">
        <f t="shared" si="140"/>
        <v>0</v>
      </c>
      <c r="I401" s="12">
        <f t="shared" si="122"/>
        <v>15534.7</v>
      </c>
      <c r="J401" s="16">
        <f t="shared" si="140"/>
        <v>10000</v>
      </c>
      <c r="K401" s="16">
        <f t="shared" si="140"/>
        <v>10000</v>
      </c>
    </row>
    <row r="402" spans="1:11" ht="26.25" customHeight="1">
      <c r="A402" s="68" t="s">
        <v>165</v>
      </c>
      <c r="B402" s="30" t="s">
        <v>146</v>
      </c>
      <c r="C402" s="30" t="s">
        <v>152</v>
      </c>
      <c r="D402" s="117" t="s">
        <v>692</v>
      </c>
      <c r="E402" s="30" t="s">
        <v>45</v>
      </c>
      <c r="F402" s="30"/>
      <c r="G402" s="16">
        <f t="shared" si="140"/>
        <v>15534.7</v>
      </c>
      <c r="H402" s="16">
        <f t="shared" si="140"/>
        <v>0</v>
      </c>
      <c r="I402" s="12">
        <f t="shared" si="122"/>
        <v>15534.7</v>
      </c>
      <c r="J402" s="16">
        <f t="shared" si="140"/>
        <v>10000</v>
      </c>
      <c r="K402" s="16">
        <f t="shared" si="140"/>
        <v>10000</v>
      </c>
    </row>
    <row r="403" spans="1:11" ht="24">
      <c r="A403" s="68" t="s">
        <v>155</v>
      </c>
      <c r="B403" s="30" t="s">
        <v>146</v>
      </c>
      <c r="C403" s="30" t="s">
        <v>152</v>
      </c>
      <c r="D403" s="117" t="s">
        <v>692</v>
      </c>
      <c r="E403" s="30" t="s">
        <v>53</v>
      </c>
      <c r="F403" s="30"/>
      <c r="G403" s="16">
        <f t="shared" si="140"/>
        <v>15534.7</v>
      </c>
      <c r="H403" s="16">
        <f t="shared" si="140"/>
        <v>0</v>
      </c>
      <c r="I403" s="12">
        <f t="shared" si="122"/>
        <v>15534.7</v>
      </c>
      <c r="J403" s="16">
        <f t="shared" si="140"/>
        <v>10000</v>
      </c>
      <c r="K403" s="16">
        <f t="shared" si="140"/>
        <v>10000</v>
      </c>
    </row>
    <row r="404" spans="1:11">
      <c r="A404" s="68" t="s">
        <v>18</v>
      </c>
      <c r="B404" s="30" t="s">
        <v>146</v>
      </c>
      <c r="C404" s="30" t="s">
        <v>152</v>
      </c>
      <c r="D404" s="117" t="s">
        <v>692</v>
      </c>
      <c r="E404" s="30" t="s">
        <v>53</v>
      </c>
      <c r="F404" s="30" t="s">
        <v>10</v>
      </c>
      <c r="G404" s="16">
        <v>15534.7</v>
      </c>
      <c r="H404" s="16">
        <v>0</v>
      </c>
      <c r="I404" s="12">
        <f t="shared" si="122"/>
        <v>15534.7</v>
      </c>
      <c r="J404" s="20">
        <f>'[3]Бюджет 2025 г 2 чтение'!$I$327</f>
        <v>10000</v>
      </c>
      <c r="K404" s="19">
        <f>'[3]Бюджет 2025 г 2 чтение'!$J$327</f>
        <v>10000</v>
      </c>
    </row>
    <row r="405" spans="1:11" ht="107.25" customHeight="1">
      <c r="A405" s="49" t="s">
        <v>169</v>
      </c>
      <c r="B405" s="30" t="s">
        <v>146</v>
      </c>
      <c r="C405" s="30" t="s">
        <v>152</v>
      </c>
      <c r="D405" s="37" t="s">
        <v>170</v>
      </c>
      <c r="E405" s="30"/>
      <c r="F405" s="30"/>
      <c r="G405" s="16">
        <f t="shared" ref="G405:J408" si="141">G406</f>
        <v>0</v>
      </c>
      <c r="H405" s="16">
        <f t="shared" si="141"/>
        <v>0</v>
      </c>
      <c r="I405" s="12">
        <f t="shared" si="122"/>
        <v>0</v>
      </c>
      <c r="J405" s="16">
        <f t="shared" si="141"/>
        <v>0</v>
      </c>
      <c r="K405" s="26"/>
    </row>
    <row r="406" spans="1:11">
      <c r="A406" s="48" t="s">
        <v>133</v>
      </c>
      <c r="B406" s="30" t="s">
        <v>146</v>
      </c>
      <c r="C406" s="30" t="s">
        <v>152</v>
      </c>
      <c r="D406" s="37" t="s">
        <v>171</v>
      </c>
      <c r="E406" s="30"/>
      <c r="F406" s="30"/>
      <c r="G406" s="16">
        <f t="shared" si="141"/>
        <v>0</v>
      </c>
      <c r="H406" s="16">
        <f t="shared" si="141"/>
        <v>0</v>
      </c>
      <c r="I406" s="12">
        <f t="shared" si="122"/>
        <v>0</v>
      </c>
      <c r="J406" s="16">
        <f t="shared" si="141"/>
        <v>0</v>
      </c>
      <c r="K406" s="26"/>
    </row>
    <row r="407" spans="1:11" ht="25.5">
      <c r="A407" s="74" t="s">
        <v>165</v>
      </c>
      <c r="B407" s="30" t="s">
        <v>146</v>
      </c>
      <c r="C407" s="30" t="s">
        <v>152</v>
      </c>
      <c r="D407" s="37" t="s">
        <v>171</v>
      </c>
      <c r="E407" s="30" t="s">
        <v>45</v>
      </c>
      <c r="F407" s="30"/>
      <c r="G407" s="16">
        <f t="shared" si="141"/>
        <v>0</v>
      </c>
      <c r="H407" s="16">
        <f t="shared" si="141"/>
        <v>0</v>
      </c>
      <c r="I407" s="12">
        <f t="shared" si="122"/>
        <v>0</v>
      </c>
      <c r="J407" s="16">
        <f t="shared" si="141"/>
        <v>0</v>
      </c>
      <c r="K407" s="26"/>
    </row>
    <row r="408" spans="1:11" ht="25.5">
      <c r="A408" s="74" t="s">
        <v>172</v>
      </c>
      <c r="B408" s="30" t="s">
        <v>146</v>
      </c>
      <c r="C408" s="30" t="s">
        <v>152</v>
      </c>
      <c r="D408" s="37" t="s">
        <v>171</v>
      </c>
      <c r="E408" s="30" t="s">
        <v>53</v>
      </c>
      <c r="F408" s="30"/>
      <c r="G408" s="16">
        <f t="shared" si="141"/>
        <v>0</v>
      </c>
      <c r="H408" s="16">
        <f t="shared" si="141"/>
        <v>0</v>
      </c>
      <c r="I408" s="12">
        <f t="shared" si="122"/>
        <v>0</v>
      </c>
      <c r="J408" s="16">
        <f t="shared" si="141"/>
        <v>0</v>
      </c>
      <c r="K408" s="26"/>
    </row>
    <row r="409" spans="1:11">
      <c r="A409" s="48" t="s">
        <v>173</v>
      </c>
      <c r="B409" s="30" t="s">
        <v>146</v>
      </c>
      <c r="C409" s="30" t="s">
        <v>152</v>
      </c>
      <c r="D409" s="37" t="s">
        <v>171</v>
      </c>
      <c r="E409" s="30" t="s">
        <v>53</v>
      </c>
      <c r="F409" s="30" t="s">
        <v>17</v>
      </c>
      <c r="G409" s="16"/>
      <c r="H409" s="16"/>
      <c r="I409" s="12">
        <f t="shared" si="122"/>
        <v>0</v>
      </c>
      <c r="J409" s="20"/>
      <c r="K409" s="26"/>
    </row>
    <row r="410" spans="1:11" s="50" customFormat="1" ht="36.75" customHeight="1">
      <c r="A410" s="44" t="s">
        <v>174</v>
      </c>
      <c r="B410" s="30" t="s">
        <v>146</v>
      </c>
      <c r="C410" s="30" t="s">
        <v>152</v>
      </c>
      <c r="D410" s="30" t="s">
        <v>175</v>
      </c>
      <c r="E410" s="30"/>
      <c r="F410" s="30"/>
      <c r="G410" s="16">
        <f t="shared" ref="G410:K413" si="142">G411</f>
        <v>400</v>
      </c>
      <c r="H410" s="16">
        <f t="shared" si="142"/>
        <v>0</v>
      </c>
      <c r="I410" s="12">
        <f t="shared" si="122"/>
        <v>400</v>
      </c>
      <c r="J410" s="16">
        <f t="shared" si="142"/>
        <v>400</v>
      </c>
      <c r="K410" s="16">
        <f t="shared" si="142"/>
        <v>400</v>
      </c>
    </row>
    <row r="411" spans="1:11">
      <c r="A411" s="59" t="s">
        <v>133</v>
      </c>
      <c r="B411" s="30" t="s">
        <v>146</v>
      </c>
      <c r="C411" s="30" t="s">
        <v>152</v>
      </c>
      <c r="D411" s="30" t="s">
        <v>176</v>
      </c>
      <c r="E411" s="30"/>
      <c r="F411" s="30"/>
      <c r="G411" s="16">
        <f t="shared" si="142"/>
        <v>400</v>
      </c>
      <c r="H411" s="16">
        <f t="shared" si="142"/>
        <v>0</v>
      </c>
      <c r="I411" s="12">
        <f t="shared" si="122"/>
        <v>400</v>
      </c>
      <c r="J411" s="16">
        <f t="shared" si="142"/>
        <v>400</v>
      </c>
      <c r="K411" s="16">
        <f t="shared" si="142"/>
        <v>400</v>
      </c>
    </row>
    <row r="412" spans="1:11" ht="24.75" customHeight="1">
      <c r="A412" s="68" t="s">
        <v>165</v>
      </c>
      <c r="B412" s="30" t="s">
        <v>146</v>
      </c>
      <c r="C412" s="30" t="s">
        <v>152</v>
      </c>
      <c r="D412" s="30" t="s">
        <v>176</v>
      </c>
      <c r="E412" s="30" t="s">
        <v>45</v>
      </c>
      <c r="F412" s="30"/>
      <c r="G412" s="16">
        <f t="shared" si="142"/>
        <v>400</v>
      </c>
      <c r="H412" s="16">
        <f t="shared" si="142"/>
        <v>0</v>
      </c>
      <c r="I412" s="12">
        <f t="shared" si="122"/>
        <v>400</v>
      </c>
      <c r="J412" s="16">
        <f t="shared" si="142"/>
        <v>400</v>
      </c>
      <c r="K412" s="16">
        <f t="shared" si="142"/>
        <v>400</v>
      </c>
    </row>
    <row r="413" spans="1:11" ht="24.75" customHeight="1">
      <c r="A413" s="68" t="s">
        <v>155</v>
      </c>
      <c r="B413" s="30" t="s">
        <v>146</v>
      </c>
      <c r="C413" s="30" t="s">
        <v>152</v>
      </c>
      <c r="D413" s="30" t="s">
        <v>176</v>
      </c>
      <c r="E413" s="30" t="s">
        <v>53</v>
      </c>
      <c r="F413" s="30"/>
      <c r="G413" s="16">
        <f t="shared" si="142"/>
        <v>400</v>
      </c>
      <c r="H413" s="16">
        <f t="shared" si="142"/>
        <v>0</v>
      </c>
      <c r="I413" s="12">
        <f t="shared" ref="I413:I476" si="143">G413+H413</f>
        <v>400</v>
      </c>
      <c r="J413" s="16">
        <f t="shared" si="142"/>
        <v>400</v>
      </c>
      <c r="K413" s="16">
        <f t="shared" si="142"/>
        <v>400</v>
      </c>
    </row>
    <row r="414" spans="1:11">
      <c r="A414" s="44" t="s">
        <v>16</v>
      </c>
      <c r="B414" s="30" t="s">
        <v>146</v>
      </c>
      <c r="C414" s="30" t="s">
        <v>152</v>
      </c>
      <c r="D414" s="30" t="s">
        <v>176</v>
      </c>
      <c r="E414" s="30" t="s">
        <v>53</v>
      </c>
      <c r="F414" s="30" t="s">
        <v>17</v>
      </c>
      <c r="G414" s="16">
        <f>'[3]Бюджет 2025 г 2 чтение'!$H$337</f>
        <v>400</v>
      </c>
      <c r="H414" s="16">
        <f>'[4]Поправки февраль'!$I$345</f>
        <v>0</v>
      </c>
      <c r="I414" s="12">
        <f t="shared" si="143"/>
        <v>400</v>
      </c>
      <c r="J414" s="20">
        <f>'[3]Бюджет 2025 г 2 чтение'!$I$337</f>
        <v>400</v>
      </c>
      <c r="K414" s="19">
        <f>'[3]Бюджет 2025 г 2 чтение'!$J$337</f>
        <v>400</v>
      </c>
    </row>
    <row r="415" spans="1:11" ht="25.5">
      <c r="A415" s="105" t="s">
        <v>25</v>
      </c>
      <c r="B415" s="117" t="s">
        <v>146</v>
      </c>
      <c r="C415" s="117" t="s">
        <v>152</v>
      </c>
      <c r="D415" s="117" t="s">
        <v>26</v>
      </c>
      <c r="E415" s="116"/>
      <c r="F415" s="116"/>
      <c r="G415" s="16">
        <f>G416+G423+G440+G444+G427+G431</f>
        <v>300</v>
      </c>
      <c r="H415" s="16">
        <f>H416+H423+H440+H444+H427+H431</f>
        <v>0</v>
      </c>
      <c r="I415" s="12">
        <f t="shared" si="143"/>
        <v>300</v>
      </c>
      <c r="J415" s="16">
        <f>J416+J423+J440+J444+J427+J431</f>
        <v>300</v>
      </c>
      <c r="K415" s="16">
        <f t="shared" ref="K415" si="144">K416+K423+K440+K444+K427+K431</f>
        <v>300</v>
      </c>
    </row>
    <row r="416" spans="1:11" ht="25.5">
      <c r="A416" s="95" t="s">
        <v>572</v>
      </c>
      <c r="B416" s="117" t="s">
        <v>146</v>
      </c>
      <c r="C416" s="117" t="s">
        <v>152</v>
      </c>
      <c r="D416" s="117" t="s">
        <v>577</v>
      </c>
      <c r="E416" s="117"/>
      <c r="F416" s="117"/>
      <c r="G416" s="16">
        <f>G417+G420</f>
        <v>0</v>
      </c>
      <c r="H416" s="16">
        <f>H417+H420</f>
        <v>0</v>
      </c>
      <c r="I416" s="12">
        <f t="shared" si="143"/>
        <v>0</v>
      </c>
      <c r="J416" s="16">
        <f>J417+J420</f>
        <v>0</v>
      </c>
      <c r="K416" s="16">
        <f t="shared" ref="K416" si="145">K417+K420</f>
        <v>0</v>
      </c>
    </row>
    <row r="417" spans="1:11" ht="25.5">
      <c r="A417" s="74" t="s">
        <v>165</v>
      </c>
      <c r="B417" s="117" t="s">
        <v>146</v>
      </c>
      <c r="C417" s="117" t="s">
        <v>152</v>
      </c>
      <c r="D417" s="117" t="s">
        <v>577</v>
      </c>
      <c r="E417" s="117" t="s">
        <v>45</v>
      </c>
      <c r="F417" s="117"/>
      <c r="G417" s="16">
        <f t="shared" ref="G417:H418" si="146">G418+G421</f>
        <v>0</v>
      </c>
      <c r="H417" s="16">
        <f t="shared" si="146"/>
        <v>0</v>
      </c>
      <c r="I417" s="12">
        <f t="shared" si="143"/>
        <v>0</v>
      </c>
      <c r="J417" s="16">
        <f t="shared" ref="J417:K418" si="147">J418</f>
        <v>0</v>
      </c>
      <c r="K417" s="16">
        <f t="shared" si="147"/>
        <v>0</v>
      </c>
    </row>
    <row r="418" spans="1:11" ht="25.5">
      <c r="A418" s="74" t="s">
        <v>172</v>
      </c>
      <c r="B418" s="117" t="s">
        <v>146</v>
      </c>
      <c r="C418" s="117" t="s">
        <v>152</v>
      </c>
      <c r="D418" s="117" t="s">
        <v>577</v>
      </c>
      <c r="E418" s="117" t="s">
        <v>45</v>
      </c>
      <c r="F418" s="117"/>
      <c r="G418" s="16">
        <f t="shared" si="146"/>
        <v>0</v>
      </c>
      <c r="H418" s="16">
        <f t="shared" si="146"/>
        <v>0</v>
      </c>
      <c r="I418" s="12">
        <f t="shared" si="143"/>
        <v>0</v>
      </c>
      <c r="J418" s="16">
        <f t="shared" si="147"/>
        <v>0</v>
      </c>
      <c r="K418" s="16">
        <f t="shared" si="147"/>
        <v>0</v>
      </c>
    </row>
    <row r="419" spans="1:11">
      <c r="A419" s="108" t="s">
        <v>173</v>
      </c>
      <c r="B419" s="117" t="s">
        <v>146</v>
      </c>
      <c r="C419" s="117" t="s">
        <v>152</v>
      </c>
      <c r="D419" s="117" t="s">
        <v>577</v>
      </c>
      <c r="E419" s="116" t="s">
        <v>53</v>
      </c>
      <c r="F419" s="116" t="s">
        <v>17</v>
      </c>
      <c r="G419" s="16">
        <f>'[2]Бюджет 2025 г 1 чтение'!$H$342</f>
        <v>0</v>
      </c>
      <c r="H419" s="16"/>
      <c r="I419" s="12">
        <f t="shared" si="143"/>
        <v>0</v>
      </c>
      <c r="J419" s="19">
        <f>'[2]Бюджет 2025 г 1 чтение'!$I$342</f>
        <v>0</v>
      </c>
      <c r="K419" s="19">
        <f>'[2]Бюджет 2025 г 1 чтение'!$J$342</f>
        <v>0</v>
      </c>
    </row>
    <row r="420" spans="1:11">
      <c r="A420" s="48" t="s">
        <v>122</v>
      </c>
      <c r="B420" s="30" t="s">
        <v>146</v>
      </c>
      <c r="C420" s="30" t="s">
        <v>152</v>
      </c>
      <c r="D420" s="145">
        <v>6500082132</v>
      </c>
      <c r="E420" s="30" t="s">
        <v>123</v>
      </c>
      <c r="F420" s="30"/>
      <c r="G420" s="16">
        <f>G421</f>
        <v>0</v>
      </c>
      <c r="H420" s="16">
        <f>H421</f>
        <v>0</v>
      </c>
      <c r="I420" s="12">
        <f t="shared" si="143"/>
        <v>0</v>
      </c>
      <c r="J420" s="16">
        <f t="shared" ref="J420:K421" si="148">J421</f>
        <v>0</v>
      </c>
      <c r="K420" s="16">
        <f t="shared" si="148"/>
        <v>0</v>
      </c>
    </row>
    <row r="421" spans="1:11">
      <c r="A421" s="48" t="s">
        <v>161</v>
      </c>
      <c r="B421" s="30" t="s">
        <v>146</v>
      </c>
      <c r="C421" s="30" t="s">
        <v>152</v>
      </c>
      <c r="D421" s="145">
        <v>6500082132</v>
      </c>
      <c r="E421" s="30" t="s">
        <v>162</v>
      </c>
      <c r="F421" s="30"/>
      <c r="G421" s="16">
        <f>G422</f>
        <v>0</v>
      </c>
      <c r="H421" s="16">
        <f>H422</f>
        <v>0</v>
      </c>
      <c r="I421" s="12">
        <f t="shared" si="143"/>
        <v>0</v>
      </c>
      <c r="J421" s="16">
        <f t="shared" si="148"/>
        <v>0</v>
      </c>
      <c r="K421" s="16">
        <f t="shared" si="148"/>
        <v>0</v>
      </c>
    </row>
    <row r="422" spans="1:11">
      <c r="A422" s="48" t="s">
        <v>16</v>
      </c>
      <c r="B422" s="30" t="s">
        <v>146</v>
      </c>
      <c r="C422" s="30" t="s">
        <v>152</v>
      </c>
      <c r="D422" s="145">
        <v>6500082132</v>
      </c>
      <c r="E422" s="30" t="s">
        <v>162</v>
      </c>
      <c r="F422" s="30" t="s">
        <v>17</v>
      </c>
      <c r="G422" s="16">
        <f>'[2]Бюджет 2025 г 1 чтение'!$H$621</f>
        <v>0</v>
      </c>
      <c r="H422" s="16"/>
      <c r="I422" s="12">
        <f t="shared" si="143"/>
        <v>0</v>
      </c>
      <c r="J422" s="20">
        <f>'[2]Бюджет 2025 г 1 чтение'!$I$621</f>
        <v>0</v>
      </c>
      <c r="K422" s="19">
        <f>'[2]Бюджет 2025 г 1 чтение'!$J$621</f>
        <v>0</v>
      </c>
    </row>
    <row r="423" spans="1:11" ht="25.5" hidden="1">
      <c r="A423" s="108" t="s">
        <v>573</v>
      </c>
      <c r="B423" s="117" t="s">
        <v>146</v>
      </c>
      <c r="C423" s="117" t="s">
        <v>152</v>
      </c>
      <c r="D423" s="117" t="s">
        <v>154</v>
      </c>
      <c r="E423" s="116"/>
      <c r="F423" s="116"/>
      <c r="G423" s="16">
        <f t="shared" ref="G423:H425" si="149">G424</f>
        <v>0</v>
      </c>
      <c r="H423" s="16">
        <f t="shared" si="149"/>
        <v>0</v>
      </c>
      <c r="I423" s="12">
        <f t="shared" si="143"/>
        <v>0</v>
      </c>
      <c r="J423" s="16">
        <f t="shared" ref="J423:K425" si="150">J424</f>
        <v>0</v>
      </c>
      <c r="K423" s="16">
        <f t="shared" si="150"/>
        <v>0</v>
      </c>
    </row>
    <row r="424" spans="1:11" ht="25.5" hidden="1">
      <c r="A424" s="74" t="s">
        <v>165</v>
      </c>
      <c r="B424" s="117" t="s">
        <v>146</v>
      </c>
      <c r="C424" s="117" t="s">
        <v>152</v>
      </c>
      <c r="D424" s="117" t="s">
        <v>154</v>
      </c>
      <c r="E424" s="117" t="s">
        <v>45</v>
      </c>
      <c r="F424" s="116"/>
      <c r="G424" s="16">
        <f t="shared" si="149"/>
        <v>0</v>
      </c>
      <c r="H424" s="16">
        <f t="shared" si="149"/>
        <v>0</v>
      </c>
      <c r="I424" s="12">
        <f t="shared" si="143"/>
        <v>0</v>
      </c>
      <c r="J424" s="16">
        <f t="shared" si="150"/>
        <v>0</v>
      </c>
      <c r="K424" s="16">
        <f t="shared" si="150"/>
        <v>0</v>
      </c>
    </row>
    <row r="425" spans="1:11" ht="25.5" hidden="1">
      <c r="A425" s="74" t="s">
        <v>172</v>
      </c>
      <c r="B425" s="117" t="s">
        <v>146</v>
      </c>
      <c r="C425" s="117" t="s">
        <v>152</v>
      </c>
      <c r="D425" s="117" t="s">
        <v>154</v>
      </c>
      <c r="E425" s="117" t="s">
        <v>53</v>
      </c>
      <c r="F425" s="116"/>
      <c r="G425" s="16">
        <f t="shared" si="149"/>
        <v>0</v>
      </c>
      <c r="H425" s="16">
        <f t="shared" si="149"/>
        <v>0</v>
      </c>
      <c r="I425" s="12">
        <f t="shared" si="143"/>
        <v>0</v>
      </c>
      <c r="J425" s="16">
        <f t="shared" si="150"/>
        <v>0</v>
      </c>
      <c r="K425" s="16">
        <f t="shared" si="150"/>
        <v>0</v>
      </c>
    </row>
    <row r="426" spans="1:11" hidden="1">
      <c r="A426" s="108" t="s">
        <v>16</v>
      </c>
      <c r="B426" s="117" t="s">
        <v>146</v>
      </c>
      <c r="C426" s="117" t="s">
        <v>152</v>
      </c>
      <c r="D426" s="117" t="s">
        <v>154</v>
      </c>
      <c r="E426" s="117" t="s">
        <v>53</v>
      </c>
      <c r="F426" s="116" t="s">
        <v>17</v>
      </c>
      <c r="G426" s="16">
        <f>'[2]Бюджет 2025 г 1 чтение'!$H$346</f>
        <v>0</v>
      </c>
      <c r="H426" s="16"/>
      <c r="I426" s="12">
        <f t="shared" si="143"/>
        <v>0</v>
      </c>
      <c r="J426" s="26">
        <f>'[2]Бюджет 2025 г 1 чтение'!$I$346</f>
        <v>0</v>
      </c>
      <c r="K426" s="19">
        <f>'[2]Бюджет 2025 г 1 чтение'!$J$346</f>
        <v>0</v>
      </c>
    </row>
    <row r="427" spans="1:11" ht="38.25" hidden="1">
      <c r="A427" s="108" t="s">
        <v>574</v>
      </c>
      <c r="B427" s="117" t="s">
        <v>146</v>
      </c>
      <c r="C427" s="117" t="s">
        <v>152</v>
      </c>
      <c r="D427" s="117" t="s">
        <v>603</v>
      </c>
      <c r="E427" s="117"/>
      <c r="F427" s="116"/>
      <c r="G427" s="16">
        <f t="shared" ref="G427:H429" si="151">G428</f>
        <v>0</v>
      </c>
      <c r="H427" s="16">
        <f t="shared" si="151"/>
        <v>0</v>
      </c>
      <c r="I427" s="12">
        <f t="shared" si="143"/>
        <v>0</v>
      </c>
      <c r="J427" s="16">
        <f t="shared" ref="J427:K429" si="152">J428</f>
        <v>0</v>
      </c>
      <c r="K427" s="16">
        <f t="shared" si="152"/>
        <v>0</v>
      </c>
    </row>
    <row r="428" spans="1:11" ht="25.5" hidden="1">
      <c r="A428" s="74" t="s">
        <v>165</v>
      </c>
      <c r="B428" s="117" t="s">
        <v>146</v>
      </c>
      <c r="C428" s="117" t="s">
        <v>152</v>
      </c>
      <c r="D428" s="117" t="s">
        <v>603</v>
      </c>
      <c r="E428" s="117" t="s">
        <v>45</v>
      </c>
      <c r="F428" s="116"/>
      <c r="G428" s="16">
        <f t="shared" si="151"/>
        <v>0</v>
      </c>
      <c r="H428" s="16">
        <f t="shared" si="151"/>
        <v>0</v>
      </c>
      <c r="I428" s="12">
        <f t="shared" si="143"/>
        <v>0</v>
      </c>
      <c r="J428" s="16">
        <f t="shared" si="152"/>
        <v>0</v>
      </c>
      <c r="K428" s="16">
        <f t="shared" si="152"/>
        <v>0</v>
      </c>
    </row>
    <row r="429" spans="1:11" ht="25.5" hidden="1">
      <c r="A429" s="160" t="s">
        <v>172</v>
      </c>
      <c r="B429" s="117" t="s">
        <v>146</v>
      </c>
      <c r="C429" s="117" t="s">
        <v>152</v>
      </c>
      <c r="D429" s="117" t="s">
        <v>603</v>
      </c>
      <c r="E429" s="117" t="s">
        <v>53</v>
      </c>
      <c r="F429" s="116"/>
      <c r="G429" s="16">
        <f t="shared" si="151"/>
        <v>0</v>
      </c>
      <c r="H429" s="16">
        <f t="shared" si="151"/>
        <v>0</v>
      </c>
      <c r="I429" s="12">
        <f t="shared" si="143"/>
        <v>0</v>
      </c>
      <c r="J429" s="16">
        <f t="shared" si="152"/>
        <v>0</v>
      </c>
      <c r="K429" s="16">
        <f t="shared" si="152"/>
        <v>0</v>
      </c>
    </row>
    <row r="430" spans="1:11" hidden="1">
      <c r="A430" s="108" t="s">
        <v>16</v>
      </c>
      <c r="B430" s="117" t="s">
        <v>146</v>
      </c>
      <c r="C430" s="117" t="s">
        <v>152</v>
      </c>
      <c r="D430" s="117" t="s">
        <v>603</v>
      </c>
      <c r="E430" s="117" t="s">
        <v>53</v>
      </c>
      <c r="F430" s="116" t="s">
        <v>17</v>
      </c>
      <c r="G430" s="16">
        <v>0</v>
      </c>
      <c r="H430" s="16"/>
      <c r="I430" s="12">
        <f t="shared" si="143"/>
        <v>0</v>
      </c>
      <c r="J430" s="20">
        <v>0</v>
      </c>
      <c r="K430" s="19">
        <v>0</v>
      </c>
    </row>
    <row r="431" spans="1:11" ht="38.25" hidden="1">
      <c r="A431" s="108" t="s">
        <v>575</v>
      </c>
      <c r="B431" s="117" t="s">
        <v>146</v>
      </c>
      <c r="C431" s="117" t="s">
        <v>152</v>
      </c>
      <c r="D431" s="117" t="s">
        <v>604</v>
      </c>
      <c r="E431" s="117"/>
      <c r="F431" s="116"/>
      <c r="G431" s="16">
        <f t="shared" ref="G431:H433" si="153">G432</f>
        <v>0</v>
      </c>
      <c r="H431" s="16">
        <f t="shared" si="153"/>
        <v>0</v>
      </c>
      <c r="I431" s="12">
        <f t="shared" si="143"/>
        <v>0</v>
      </c>
      <c r="J431" s="16">
        <f t="shared" ref="J431:K433" si="154">J432</f>
        <v>0</v>
      </c>
      <c r="K431" s="16">
        <f t="shared" si="154"/>
        <v>0</v>
      </c>
    </row>
    <row r="432" spans="1:11" ht="25.5" hidden="1">
      <c r="A432" s="74" t="s">
        <v>165</v>
      </c>
      <c r="B432" s="117" t="s">
        <v>146</v>
      </c>
      <c r="C432" s="117" t="s">
        <v>152</v>
      </c>
      <c r="D432" s="117" t="s">
        <v>604</v>
      </c>
      <c r="E432" s="117" t="s">
        <v>45</v>
      </c>
      <c r="F432" s="116"/>
      <c r="G432" s="16">
        <f t="shared" si="153"/>
        <v>0</v>
      </c>
      <c r="H432" s="16">
        <f t="shared" si="153"/>
        <v>0</v>
      </c>
      <c r="I432" s="12">
        <f t="shared" si="143"/>
        <v>0</v>
      </c>
      <c r="J432" s="16">
        <f t="shared" si="154"/>
        <v>0</v>
      </c>
      <c r="K432" s="16">
        <f t="shared" si="154"/>
        <v>0</v>
      </c>
    </row>
    <row r="433" spans="1:11" ht="25.5" hidden="1">
      <c r="A433" s="74" t="s">
        <v>172</v>
      </c>
      <c r="B433" s="117" t="s">
        <v>146</v>
      </c>
      <c r="C433" s="117" t="s">
        <v>152</v>
      </c>
      <c r="D433" s="117" t="s">
        <v>604</v>
      </c>
      <c r="E433" s="117" t="s">
        <v>53</v>
      </c>
      <c r="F433" s="116"/>
      <c r="G433" s="16">
        <f t="shared" si="153"/>
        <v>0</v>
      </c>
      <c r="H433" s="16">
        <f t="shared" si="153"/>
        <v>0</v>
      </c>
      <c r="I433" s="12">
        <f t="shared" si="143"/>
        <v>0</v>
      </c>
      <c r="J433" s="16">
        <f t="shared" si="154"/>
        <v>0</v>
      </c>
      <c r="K433" s="16">
        <f t="shared" si="154"/>
        <v>0</v>
      </c>
    </row>
    <row r="434" spans="1:11" hidden="1">
      <c r="A434" s="108" t="s">
        <v>110</v>
      </c>
      <c r="B434" s="117" t="s">
        <v>146</v>
      </c>
      <c r="C434" s="117" t="s">
        <v>152</v>
      </c>
      <c r="D434" s="150" t="s">
        <v>604</v>
      </c>
      <c r="E434" s="117" t="s">
        <v>53</v>
      </c>
      <c r="F434" s="116" t="s">
        <v>10</v>
      </c>
      <c r="G434" s="16">
        <v>0</v>
      </c>
      <c r="H434" s="16"/>
      <c r="I434" s="12">
        <f t="shared" si="143"/>
        <v>0</v>
      </c>
      <c r="J434" s="20">
        <v>0</v>
      </c>
      <c r="K434" s="19">
        <v>0</v>
      </c>
    </row>
    <row r="435" spans="1:11" ht="102" hidden="1">
      <c r="A435" s="49" t="s">
        <v>169</v>
      </c>
      <c r="B435" s="117" t="s">
        <v>146</v>
      </c>
      <c r="C435" s="117" t="s">
        <v>152</v>
      </c>
      <c r="D435" s="117" t="s">
        <v>170</v>
      </c>
      <c r="E435" s="117"/>
      <c r="F435" s="116"/>
      <c r="G435" s="16">
        <f t="shared" ref="G435:H438" si="155">G436</f>
        <v>0</v>
      </c>
      <c r="H435" s="16">
        <f t="shared" si="155"/>
        <v>0</v>
      </c>
      <c r="I435" s="12">
        <f t="shared" si="143"/>
        <v>0</v>
      </c>
      <c r="J435" s="16">
        <f t="shared" ref="J435:K438" si="156">J436</f>
        <v>0</v>
      </c>
      <c r="K435" s="16">
        <f t="shared" si="156"/>
        <v>0</v>
      </c>
    </row>
    <row r="436" spans="1:11" hidden="1">
      <c r="A436" s="108" t="s">
        <v>133</v>
      </c>
      <c r="B436" s="117" t="s">
        <v>146</v>
      </c>
      <c r="C436" s="117" t="s">
        <v>152</v>
      </c>
      <c r="D436" s="117" t="s">
        <v>171</v>
      </c>
      <c r="E436" s="117"/>
      <c r="F436" s="116"/>
      <c r="G436" s="16">
        <f t="shared" si="155"/>
        <v>0</v>
      </c>
      <c r="H436" s="16">
        <f t="shared" si="155"/>
        <v>0</v>
      </c>
      <c r="I436" s="12">
        <f t="shared" si="143"/>
        <v>0</v>
      </c>
      <c r="J436" s="16">
        <f t="shared" si="156"/>
        <v>0</v>
      </c>
      <c r="K436" s="16">
        <f t="shared" si="156"/>
        <v>0</v>
      </c>
    </row>
    <row r="437" spans="1:11" ht="25.5" hidden="1">
      <c r="A437" s="74" t="s">
        <v>165</v>
      </c>
      <c r="B437" s="117" t="s">
        <v>146</v>
      </c>
      <c r="C437" s="117" t="s">
        <v>152</v>
      </c>
      <c r="D437" s="117" t="s">
        <v>171</v>
      </c>
      <c r="E437" s="117" t="s">
        <v>45</v>
      </c>
      <c r="F437" s="116"/>
      <c r="G437" s="16">
        <f t="shared" si="155"/>
        <v>0</v>
      </c>
      <c r="H437" s="16">
        <f t="shared" si="155"/>
        <v>0</v>
      </c>
      <c r="I437" s="12">
        <f t="shared" si="143"/>
        <v>0</v>
      </c>
      <c r="J437" s="16">
        <f t="shared" si="156"/>
        <v>0</v>
      </c>
      <c r="K437" s="16">
        <f t="shared" si="156"/>
        <v>0</v>
      </c>
    </row>
    <row r="438" spans="1:11" ht="25.5" hidden="1">
      <c r="A438" s="74" t="s">
        <v>172</v>
      </c>
      <c r="B438" s="117" t="s">
        <v>146</v>
      </c>
      <c r="C438" s="117" t="s">
        <v>152</v>
      </c>
      <c r="D438" s="117" t="s">
        <v>171</v>
      </c>
      <c r="E438" s="117" t="s">
        <v>53</v>
      </c>
      <c r="F438" s="116"/>
      <c r="G438" s="16">
        <f t="shared" si="155"/>
        <v>0</v>
      </c>
      <c r="H438" s="16">
        <f t="shared" si="155"/>
        <v>0</v>
      </c>
      <c r="I438" s="12">
        <f t="shared" si="143"/>
        <v>0</v>
      </c>
      <c r="J438" s="16">
        <f t="shared" si="156"/>
        <v>0</v>
      </c>
      <c r="K438" s="16">
        <f t="shared" si="156"/>
        <v>0</v>
      </c>
    </row>
    <row r="439" spans="1:11" hidden="1">
      <c r="A439" s="108" t="s">
        <v>173</v>
      </c>
      <c r="B439" s="117" t="s">
        <v>146</v>
      </c>
      <c r="C439" s="117" t="s">
        <v>152</v>
      </c>
      <c r="D439" s="117" t="s">
        <v>171</v>
      </c>
      <c r="E439" s="117" t="s">
        <v>53</v>
      </c>
      <c r="F439" s="116" t="s">
        <v>17</v>
      </c>
      <c r="G439" s="16"/>
      <c r="H439" s="16"/>
      <c r="I439" s="12">
        <f t="shared" si="143"/>
        <v>0</v>
      </c>
      <c r="J439" s="20"/>
      <c r="K439" s="19"/>
    </row>
    <row r="440" spans="1:11" ht="38.25" hidden="1">
      <c r="A440" s="108" t="s">
        <v>576</v>
      </c>
      <c r="B440" s="117" t="s">
        <v>146</v>
      </c>
      <c r="C440" s="117" t="s">
        <v>152</v>
      </c>
      <c r="D440" s="117" t="s">
        <v>578</v>
      </c>
      <c r="E440" s="116"/>
      <c r="F440" s="116"/>
      <c r="G440" s="16">
        <f>G441</f>
        <v>0</v>
      </c>
      <c r="H440" s="16">
        <f>H441</f>
        <v>0</v>
      </c>
      <c r="I440" s="12">
        <f t="shared" si="143"/>
        <v>0</v>
      </c>
      <c r="J440" s="16">
        <f t="shared" ref="J440:K442" si="157">J441</f>
        <v>0</v>
      </c>
      <c r="K440" s="16">
        <f t="shared" si="157"/>
        <v>0</v>
      </c>
    </row>
    <row r="441" spans="1:11" ht="25.5" hidden="1">
      <c r="A441" s="74" t="s">
        <v>165</v>
      </c>
      <c r="B441" s="117" t="s">
        <v>146</v>
      </c>
      <c r="C441" s="117" t="s">
        <v>152</v>
      </c>
      <c r="D441" s="117" t="s">
        <v>578</v>
      </c>
      <c r="E441" s="116" t="s">
        <v>45</v>
      </c>
      <c r="F441" s="116"/>
      <c r="G441" s="16">
        <f t="shared" ref="G441:H442" si="158">G442</f>
        <v>0</v>
      </c>
      <c r="H441" s="16">
        <f t="shared" si="158"/>
        <v>0</v>
      </c>
      <c r="I441" s="12">
        <f t="shared" si="143"/>
        <v>0</v>
      </c>
      <c r="J441" s="16">
        <f t="shared" si="157"/>
        <v>0</v>
      </c>
      <c r="K441" s="16">
        <f t="shared" si="157"/>
        <v>0</v>
      </c>
    </row>
    <row r="442" spans="1:11" ht="25.5" hidden="1">
      <c r="A442" s="74" t="s">
        <v>172</v>
      </c>
      <c r="B442" s="117" t="s">
        <v>146</v>
      </c>
      <c r="C442" s="117" t="s">
        <v>152</v>
      </c>
      <c r="D442" s="117" t="s">
        <v>578</v>
      </c>
      <c r="E442" s="116" t="s">
        <v>53</v>
      </c>
      <c r="F442" s="116"/>
      <c r="G442" s="16">
        <f t="shared" si="158"/>
        <v>0</v>
      </c>
      <c r="H442" s="16">
        <f t="shared" si="158"/>
        <v>0</v>
      </c>
      <c r="I442" s="12">
        <f t="shared" si="143"/>
        <v>0</v>
      </c>
      <c r="J442" s="16">
        <f t="shared" si="157"/>
        <v>0</v>
      </c>
      <c r="K442" s="16">
        <f t="shared" si="157"/>
        <v>0</v>
      </c>
    </row>
    <row r="443" spans="1:11" hidden="1">
      <c r="A443" s="108" t="s">
        <v>173</v>
      </c>
      <c r="B443" s="117" t="s">
        <v>146</v>
      </c>
      <c r="C443" s="117" t="s">
        <v>152</v>
      </c>
      <c r="D443" s="117" t="s">
        <v>578</v>
      </c>
      <c r="E443" s="116" t="s">
        <v>53</v>
      </c>
      <c r="F443" s="116" t="s">
        <v>17</v>
      </c>
      <c r="G443" s="16">
        <f>'[2]Бюджет 2025 г 1 чтение'!$H$363</f>
        <v>0</v>
      </c>
      <c r="H443" s="16"/>
      <c r="I443" s="12">
        <f t="shared" si="143"/>
        <v>0</v>
      </c>
      <c r="J443" s="20">
        <f>'[2]Бюджет 2025 г 1 чтение'!$I$363</f>
        <v>0</v>
      </c>
      <c r="K443" s="19">
        <f>'[2]Бюджет 2025 г 1 чтение'!$J$363</f>
        <v>0</v>
      </c>
    </row>
    <row r="444" spans="1:11" ht="39" customHeight="1">
      <c r="A444" s="131" t="s">
        <v>153</v>
      </c>
      <c r="B444" s="41" t="s">
        <v>146</v>
      </c>
      <c r="C444" s="41" t="s">
        <v>152</v>
      </c>
      <c r="D444" s="41" t="s">
        <v>154</v>
      </c>
      <c r="E444" s="41"/>
      <c r="F444" s="41"/>
      <c r="G444" s="16">
        <f t="shared" ref="G444:H446" si="159">G445</f>
        <v>300</v>
      </c>
      <c r="H444" s="16">
        <f t="shared" si="159"/>
        <v>0</v>
      </c>
      <c r="I444" s="12">
        <f t="shared" si="143"/>
        <v>300</v>
      </c>
      <c r="J444" s="16">
        <f t="shared" ref="J444:K446" si="160">J445</f>
        <v>300</v>
      </c>
      <c r="K444" s="16">
        <f t="shared" si="160"/>
        <v>300</v>
      </c>
    </row>
    <row r="445" spans="1:11" ht="25.5">
      <c r="A445" s="45" t="s">
        <v>44</v>
      </c>
      <c r="B445" s="41" t="s">
        <v>146</v>
      </c>
      <c r="C445" s="41" t="s">
        <v>152</v>
      </c>
      <c r="D445" s="41" t="s">
        <v>154</v>
      </c>
      <c r="E445" s="41">
        <v>200</v>
      </c>
      <c r="F445" s="41"/>
      <c r="G445" s="16">
        <f t="shared" si="159"/>
        <v>300</v>
      </c>
      <c r="H445" s="16">
        <f t="shared" si="159"/>
        <v>0</v>
      </c>
      <c r="I445" s="12">
        <f t="shared" si="143"/>
        <v>300</v>
      </c>
      <c r="J445" s="16">
        <f t="shared" si="160"/>
        <v>300</v>
      </c>
      <c r="K445" s="16">
        <f t="shared" si="160"/>
        <v>300</v>
      </c>
    </row>
    <row r="446" spans="1:11" ht="25.5">
      <c r="A446" s="45" t="s">
        <v>155</v>
      </c>
      <c r="B446" s="41" t="s">
        <v>146</v>
      </c>
      <c r="C446" s="41" t="s">
        <v>152</v>
      </c>
      <c r="D446" s="41" t="s">
        <v>154</v>
      </c>
      <c r="E446" s="41">
        <v>240</v>
      </c>
      <c r="F446" s="41"/>
      <c r="G446" s="16">
        <f t="shared" si="159"/>
        <v>300</v>
      </c>
      <c r="H446" s="16">
        <f t="shared" si="159"/>
        <v>0</v>
      </c>
      <c r="I446" s="12">
        <f t="shared" si="143"/>
        <v>300</v>
      </c>
      <c r="J446" s="16">
        <f t="shared" si="160"/>
        <v>300</v>
      </c>
      <c r="K446" s="16">
        <f t="shared" si="160"/>
        <v>300</v>
      </c>
    </row>
    <row r="447" spans="1:11">
      <c r="A447" s="45" t="s">
        <v>16</v>
      </c>
      <c r="B447" s="41" t="s">
        <v>146</v>
      </c>
      <c r="C447" s="41" t="s">
        <v>152</v>
      </c>
      <c r="D447" s="41" t="s">
        <v>154</v>
      </c>
      <c r="E447" s="41">
        <v>240</v>
      </c>
      <c r="F447" s="41">
        <v>1</v>
      </c>
      <c r="G447" s="16">
        <v>300</v>
      </c>
      <c r="H447" s="16">
        <f>'[4]Поправки февраль'!$I$1557</f>
        <v>0</v>
      </c>
      <c r="I447" s="12">
        <f t="shared" si="143"/>
        <v>300</v>
      </c>
      <c r="J447" s="20">
        <v>300</v>
      </c>
      <c r="K447" s="19">
        <v>300</v>
      </c>
    </row>
    <row r="448" spans="1:11" ht="24">
      <c r="A448" s="13" t="s">
        <v>177</v>
      </c>
      <c r="B448" s="14" t="s">
        <v>146</v>
      </c>
      <c r="C448" s="14" t="s">
        <v>178</v>
      </c>
      <c r="D448" s="14"/>
      <c r="E448" s="14"/>
      <c r="F448" s="14"/>
      <c r="G448" s="15">
        <f>G449+G455</f>
        <v>287</v>
      </c>
      <c r="H448" s="15">
        <f>H449+H455</f>
        <v>0</v>
      </c>
      <c r="I448" s="12">
        <f t="shared" si="143"/>
        <v>287</v>
      </c>
      <c r="J448" s="15">
        <f t="shared" ref="J448:K448" si="161">J449+J455</f>
        <v>105</v>
      </c>
      <c r="K448" s="15">
        <f t="shared" si="161"/>
        <v>105</v>
      </c>
    </row>
    <row r="449" spans="1:14" ht="48" hidden="1">
      <c r="A449" s="17" t="s">
        <v>179</v>
      </c>
      <c r="B449" s="18" t="s">
        <v>146</v>
      </c>
      <c r="C449" s="18" t="s">
        <v>178</v>
      </c>
      <c r="D449" s="30" t="s">
        <v>180</v>
      </c>
      <c r="E449" s="18"/>
      <c r="F449" s="18"/>
      <c r="G449" s="16">
        <f>G452</f>
        <v>0</v>
      </c>
      <c r="H449" s="16">
        <f>H452</f>
        <v>0</v>
      </c>
      <c r="I449" s="12">
        <f t="shared" si="143"/>
        <v>0</v>
      </c>
      <c r="J449" s="16">
        <f>J452</f>
        <v>0</v>
      </c>
      <c r="K449" s="26"/>
    </row>
    <row r="450" spans="1:14" ht="35.25" hidden="1" customHeight="1">
      <c r="A450" s="17" t="s">
        <v>181</v>
      </c>
      <c r="B450" s="18" t="s">
        <v>146</v>
      </c>
      <c r="C450" s="18" t="s">
        <v>178</v>
      </c>
      <c r="D450" s="30" t="s">
        <v>182</v>
      </c>
      <c r="E450" s="18"/>
      <c r="F450" s="18"/>
      <c r="G450" s="16">
        <f t="shared" ref="G450:J453" si="162">G451</f>
        <v>0</v>
      </c>
      <c r="H450" s="16">
        <f t="shared" si="162"/>
        <v>0</v>
      </c>
      <c r="I450" s="12">
        <f t="shared" si="143"/>
        <v>0</v>
      </c>
      <c r="J450" s="16">
        <f t="shared" si="162"/>
        <v>0</v>
      </c>
      <c r="K450" s="26"/>
    </row>
    <row r="451" spans="1:14" hidden="1">
      <c r="A451" s="17" t="s">
        <v>133</v>
      </c>
      <c r="B451" s="18" t="s">
        <v>146</v>
      </c>
      <c r="C451" s="18" t="s">
        <v>178</v>
      </c>
      <c r="D451" s="30" t="s">
        <v>183</v>
      </c>
      <c r="E451" s="18"/>
      <c r="F451" s="18"/>
      <c r="G451" s="16">
        <f t="shared" si="162"/>
        <v>0</v>
      </c>
      <c r="H451" s="16">
        <f t="shared" si="162"/>
        <v>0</v>
      </c>
      <c r="I451" s="12">
        <f t="shared" si="143"/>
        <v>0</v>
      </c>
      <c r="J451" s="16">
        <f t="shared" si="162"/>
        <v>0</v>
      </c>
      <c r="K451" s="26"/>
    </row>
    <row r="452" spans="1:14" ht="25.5" hidden="1" customHeight="1">
      <c r="A452" s="68" t="s">
        <v>184</v>
      </c>
      <c r="B452" s="18" t="s">
        <v>146</v>
      </c>
      <c r="C452" s="18" t="s">
        <v>178</v>
      </c>
      <c r="D452" s="30" t="s">
        <v>183</v>
      </c>
      <c r="E452" s="18" t="s">
        <v>45</v>
      </c>
      <c r="F452" s="34"/>
      <c r="G452" s="36">
        <f t="shared" si="162"/>
        <v>0</v>
      </c>
      <c r="H452" s="36">
        <f t="shared" si="162"/>
        <v>0</v>
      </c>
      <c r="I452" s="12">
        <f t="shared" si="143"/>
        <v>0</v>
      </c>
      <c r="J452" s="36">
        <f t="shared" si="162"/>
        <v>0</v>
      </c>
      <c r="K452" s="26"/>
    </row>
    <row r="453" spans="1:14" ht="24" hidden="1" customHeight="1">
      <c r="A453" s="68" t="s">
        <v>155</v>
      </c>
      <c r="B453" s="18" t="s">
        <v>146</v>
      </c>
      <c r="C453" s="18" t="s">
        <v>178</v>
      </c>
      <c r="D453" s="30" t="s">
        <v>183</v>
      </c>
      <c r="E453" s="18" t="s">
        <v>53</v>
      </c>
      <c r="F453" s="34"/>
      <c r="G453" s="36">
        <f t="shared" si="162"/>
        <v>0</v>
      </c>
      <c r="H453" s="36">
        <f t="shared" si="162"/>
        <v>0</v>
      </c>
      <c r="I453" s="12">
        <f t="shared" si="143"/>
        <v>0</v>
      </c>
      <c r="J453" s="36">
        <f t="shared" si="162"/>
        <v>0</v>
      </c>
      <c r="K453" s="26"/>
    </row>
    <row r="454" spans="1:14" hidden="1">
      <c r="A454" s="17" t="s">
        <v>16</v>
      </c>
      <c r="B454" s="18" t="s">
        <v>146</v>
      </c>
      <c r="C454" s="18" t="s">
        <v>178</v>
      </c>
      <c r="D454" s="30" t="s">
        <v>183</v>
      </c>
      <c r="E454" s="18" t="s">
        <v>53</v>
      </c>
      <c r="F454" s="18" t="s">
        <v>17</v>
      </c>
      <c r="G454" s="19"/>
      <c r="H454" s="19"/>
      <c r="I454" s="12">
        <f t="shared" si="143"/>
        <v>0</v>
      </c>
      <c r="J454" s="20"/>
      <c r="K454" s="26"/>
    </row>
    <row r="455" spans="1:14" ht="27" customHeight="1">
      <c r="A455" s="13" t="s">
        <v>25</v>
      </c>
      <c r="B455" s="14" t="s">
        <v>146</v>
      </c>
      <c r="C455" s="14" t="s">
        <v>178</v>
      </c>
      <c r="D455" s="14" t="s">
        <v>185</v>
      </c>
      <c r="E455" s="14"/>
      <c r="F455" s="14"/>
      <c r="G455" s="16">
        <f>G456+G460</f>
        <v>287</v>
      </c>
      <c r="H455" s="16">
        <f>H456+H460</f>
        <v>0</v>
      </c>
      <c r="I455" s="12">
        <f t="shared" si="143"/>
        <v>287</v>
      </c>
      <c r="J455" s="16">
        <f>J456+J460</f>
        <v>105</v>
      </c>
      <c r="K455" s="16">
        <f>K456+K460</f>
        <v>105</v>
      </c>
    </row>
    <row r="456" spans="1:14" ht="24">
      <c r="A456" s="44" t="s">
        <v>186</v>
      </c>
      <c r="B456" s="18" t="s">
        <v>146</v>
      </c>
      <c r="C456" s="18" t="s">
        <v>178</v>
      </c>
      <c r="D456" s="30" t="s">
        <v>187</v>
      </c>
      <c r="E456" s="18"/>
      <c r="F456" s="18"/>
      <c r="G456" s="16">
        <f t="shared" ref="G456:K458" si="163">G457</f>
        <v>287</v>
      </c>
      <c r="H456" s="16">
        <f t="shared" si="163"/>
        <v>0</v>
      </c>
      <c r="I456" s="12">
        <f t="shared" si="143"/>
        <v>287</v>
      </c>
      <c r="J456" s="16">
        <f t="shared" si="163"/>
        <v>105</v>
      </c>
      <c r="K456" s="16">
        <f t="shared" si="163"/>
        <v>105</v>
      </c>
    </row>
    <row r="457" spans="1:14" ht="27" customHeight="1">
      <c r="A457" s="68" t="s">
        <v>165</v>
      </c>
      <c r="B457" s="18" t="s">
        <v>146</v>
      </c>
      <c r="C457" s="18" t="s">
        <v>178</v>
      </c>
      <c r="D457" s="30" t="s">
        <v>187</v>
      </c>
      <c r="E457" s="18" t="s">
        <v>45</v>
      </c>
      <c r="F457" s="18"/>
      <c r="G457" s="16">
        <f t="shared" si="163"/>
        <v>287</v>
      </c>
      <c r="H457" s="16">
        <f t="shared" si="163"/>
        <v>0</v>
      </c>
      <c r="I457" s="12">
        <f t="shared" si="143"/>
        <v>287</v>
      </c>
      <c r="J457" s="16">
        <f t="shared" si="163"/>
        <v>105</v>
      </c>
      <c r="K457" s="16">
        <f t="shared" si="163"/>
        <v>105</v>
      </c>
    </row>
    <row r="458" spans="1:14" ht="24" customHeight="1">
      <c r="A458" s="68" t="s">
        <v>172</v>
      </c>
      <c r="B458" s="18" t="s">
        <v>146</v>
      </c>
      <c r="C458" s="18" t="s">
        <v>178</v>
      </c>
      <c r="D458" s="30" t="s">
        <v>187</v>
      </c>
      <c r="E458" s="18" t="s">
        <v>53</v>
      </c>
      <c r="F458" s="18"/>
      <c r="G458" s="16">
        <f t="shared" si="163"/>
        <v>287</v>
      </c>
      <c r="H458" s="16">
        <f t="shared" si="163"/>
        <v>0</v>
      </c>
      <c r="I458" s="12">
        <f t="shared" si="143"/>
        <v>287</v>
      </c>
      <c r="J458" s="16">
        <f t="shared" si="163"/>
        <v>105</v>
      </c>
      <c r="K458" s="16">
        <f t="shared" si="163"/>
        <v>105</v>
      </c>
    </row>
    <row r="459" spans="1:14">
      <c r="A459" s="44" t="s">
        <v>16</v>
      </c>
      <c r="B459" s="18" t="s">
        <v>146</v>
      </c>
      <c r="C459" s="18" t="s">
        <v>178</v>
      </c>
      <c r="D459" s="30" t="s">
        <v>187</v>
      </c>
      <c r="E459" s="18" t="s">
        <v>53</v>
      </c>
      <c r="F459" s="18" t="s">
        <v>17</v>
      </c>
      <c r="G459" s="19">
        <v>287</v>
      </c>
      <c r="H459" s="19">
        <v>0</v>
      </c>
      <c r="I459" s="12">
        <f t="shared" si="143"/>
        <v>287</v>
      </c>
      <c r="J459" s="20">
        <f>'[2]Бюджет 2025 г 1 чтение'!$I$1538</f>
        <v>105</v>
      </c>
      <c r="K459" s="19">
        <f>'[2]Бюджет 2025 г 1 чтение'!$J$1538</f>
        <v>105</v>
      </c>
    </row>
    <row r="460" spans="1:14" s="186" customFormat="1" ht="76.5" customHeight="1">
      <c r="A460" s="215" t="s">
        <v>702</v>
      </c>
      <c r="B460" s="151" t="s">
        <v>146</v>
      </c>
      <c r="C460" s="151" t="s">
        <v>178</v>
      </c>
      <c r="D460" s="117" t="s">
        <v>703</v>
      </c>
      <c r="E460" s="113"/>
      <c r="F460" s="113"/>
      <c r="G460" s="155"/>
      <c r="H460" s="155">
        <f t="shared" ref="G460:J462" si="164">H461</f>
        <v>0</v>
      </c>
      <c r="I460" s="185">
        <f t="shared" si="143"/>
        <v>0</v>
      </c>
      <c r="J460" s="155">
        <f t="shared" si="164"/>
        <v>0</v>
      </c>
      <c r="K460" s="190"/>
    </row>
    <row r="461" spans="1:14" s="186" customFormat="1" ht="25.5">
      <c r="A461" s="216" t="s">
        <v>184</v>
      </c>
      <c r="B461" s="151" t="s">
        <v>146</v>
      </c>
      <c r="C461" s="151" t="s">
        <v>178</v>
      </c>
      <c r="D461" s="117" t="s">
        <v>703</v>
      </c>
      <c r="E461" s="113" t="s">
        <v>45</v>
      </c>
      <c r="F461" s="113"/>
      <c r="G461" s="155">
        <f t="shared" si="164"/>
        <v>17</v>
      </c>
      <c r="H461" s="155">
        <f t="shared" si="164"/>
        <v>0</v>
      </c>
      <c r="I461" s="185">
        <f t="shared" si="143"/>
        <v>17</v>
      </c>
      <c r="J461" s="155">
        <f t="shared" si="164"/>
        <v>0</v>
      </c>
      <c r="K461" s="190"/>
    </row>
    <row r="462" spans="1:14" s="186" customFormat="1" ht="25.5">
      <c r="A462" s="216" t="s">
        <v>172</v>
      </c>
      <c r="B462" s="151" t="s">
        <v>146</v>
      </c>
      <c r="C462" s="151" t="s">
        <v>178</v>
      </c>
      <c r="D462" s="117" t="s">
        <v>703</v>
      </c>
      <c r="E462" s="113" t="s">
        <v>53</v>
      </c>
      <c r="F462" s="113"/>
      <c r="G462" s="155">
        <f t="shared" si="164"/>
        <v>17</v>
      </c>
      <c r="H462" s="155">
        <f t="shared" si="164"/>
        <v>0</v>
      </c>
      <c r="I462" s="185">
        <f t="shared" si="143"/>
        <v>17</v>
      </c>
      <c r="J462" s="155">
        <f t="shared" si="164"/>
        <v>0</v>
      </c>
      <c r="K462" s="190"/>
    </row>
    <row r="463" spans="1:14" s="186" customFormat="1">
      <c r="A463" s="156" t="s">
        <v>110</v>
      </c>
      <c r="B463" s="151" t="s">
        <v>146</v>
      </c>
      <c r="C463" s="151" t="s">
        <v>178</v>
      </c>
      <c r="D463" s="117" t="s">
        <v>703</v>
      </c>
      <c r="E463" s="113" t="s">
        <v>53</v>
      </c>
      <c r="F463" s="113" t="s">
        <v>10</v>
      </c>
      <c r="G463" s="154">
        <v>17</v>
      </c>
      <c r="H463" s="154">
        <v>0</v>
      </c>
      <c r="I463" s="185">
        <f t="shared" si="143"/>
        <v>17</v>
      </c>
      <c r="J463" s="155"/>
      <c r="K463" s="190"/>
    </row>
    <row r="464" spans="1:14" ht="23.25" customHeight="1">
      <c r="A464" s="51" t="s">
        <v>190</v>
      </c>
      <c r="B464" s="14" t="s">
        <v>191</v>
      </c>
      <c r="C464" s="14"/>
      <c r="D464" s="14"/>
      <c r="E464" s="14"/>
      <c r="F464" s="14"/>
      <c r="G464" s="15">
        <f>G465+G466+G467+G468</f>
        <v>22980.9</v>
      </c>
      <c r="H464" s="15">
        <f>H465+H466+H467+H468</f>
        <v>0</v>
      </c>
      <c r="I464" s="12">
        <f t="shared" si="143"/>
        <v>22980.9</v>
      </c>
      <c r="J464" s="15">
        <f t="shared" ref="J464:K464" si="165">J465+J466+J467+J468</f>
        <v>1489.5</v>
      </c>
      <c r="K464" s="15">
        <f t="shared" si="165"/>
        <v>1749.4</v>
      </c>
      <c r="L464" s="109">
        <f>G469+G503+G475</f>
        <v>2167.7999999999997</v>
      </c>
      <c r="M464" s="109">
        <f t="shared" ref="M464:N464" si="166">J469+J503+J475</f>
        <v>1489.5</v>
      </c>
      <c r="N464" s="109">
        <f t="shared" si="166"/>
        <v>1749.4</v>
      </c>
    </row>
    <row r="465" spans="1:11">
      <c r="A465" s="10" t="s">
        <v>16</v>
      </c>
      <c r="B465" s="14" t="s">
        <v>191</v>
      </c>
      <c r="C465" s="14"/>
      <c r="D465" s="14"/>
      <c r="E465" s="14"/>
      <c r="F465" s="14" t="s">
        <v>17</v>
      </c>
      <c r="G465" s="15">
        <f>G474+G479+G497+G529+G536+G543+G548+G486+G489+G510+G514+G494+G526+G533+G540+G502+G554</f>
        <v>5636.9</v>
      </c>
      <c r="H465" s="15">
        <f>H474+H479+H497+H529+H536+H543+H548+H486+H489+H510+H514+H494+H526+H533+H540+H502+H554</f>
        <v>0</v>
      </c>
      <c r="I465" s="12">
        <f t="shared" si="143"/>
        <v>5636.9</v>
      </c>
      <c r="J465" s="15">
        <f t="shared" ref="J465:K465" si="167">J474+J479+J497+J529+J536+J543+J548+J486+J489+J510+J514+J494+J526+J533+J540+J502+J554</f>
        <v>1489.5</v>
      </c>
      <c r="K465" s="15">
        <f t="shared" si="167"/>
        <v>1749.4</v>
      </c>
    </row>
    <row r="466" spans="1:11">
      <c r="A466" s="10" t="s">
        <v>18</v>
      </c>
      <c r="B466" s="14" t="s">
        <v>191</v>
      </c>
      <c r="C466" s="14"/>
      <c r="D466" s="14"/>
      <c r="E466" s="14"/>
      <c r="F466" s="14" t="s">
        <v>10</v>
      </c>
      <c r="G466" s="15">
        <f>G515+G522+G559</f>
        <v>1561</v>
      </c>
      <c r="H466" s="15">
        <f>H515+H522+H559</f>
        <v>0</v>
      </c>
      <c r="I466" s="12">
        <f t="shared" si="143"/>
        <v>1561</v>
      </c>
      <c r="J466" s="15">
        <f t="shared" ref="J466:K466" si="168">J515+J522+J559</f>
        <v>0</v>
      </c>
      <c r="K466" s="15">
        <f t="shared" si="168"/>
        <v>0</v>
      </c>
    </row>
    <row r="467" spans="1:11">
      <c r="A467" s="10" t="s">
        <v>19</v>
      </c>
      <c r="B467" s="14" t="s">
        <v>191</v>
      </c>
      <c r="C467" s="14"/>
      <c r="D467" s="14"/>
      <c r="E467" s="14"/>
      <c r="F467" s="14" t="s">
        <v>11</v>
      </c>
      <c r="G467" s="15">
        <f>G516+G563</f>
        <v>15783</v>
      </c>
      <c r="H467" s="15">
        <f>H516+H563</f>
        <v>0</v>
      </c>
      <c r="I467" s="12">
        <f t="shared" si="143"/>
        <v>15783</v>
      </c>
      <c r="J467" s="15">
        <f t="shared" ref="J467:K467" si="169">J516+J563</f>
        <v>0</v>
      </c>
      <c r="K467" s="15">
        <f t="shared" si="169"/>
        <v>0</v>
      </c>
    </row>
    <row r="468" spans="1:11">
      <c r="A468" s="10" t="s">
        <v>20</v>
      </c>
      <c r="B468" s="14" t="s">
        <v>191</v>
      </c>
      <c r="C468" s="14"/>
      <c r="D468" s="14"/>
      <c r="E468" s="14"/>
      <c r="F468" s="14" t="s">
        <v>12</v>
      </c>
      <c r="G468" s="15">
        <f t="shared" ref="G468:K468" si="170">G517</f>
        <v>0</v>
      </c>
      <c r="H468" s="15">
        <f t="shared" si="170"/>
        <v>0</v>
      </c>
      <c r="I468" s="12">
        <f t="shared" si="143"/>
        <v>0</v>
      </c>
      <c r="J468" s="15">
        <f t="shared" si="170"/>
        <v>0</v>
      </c>
      <c r="K468" s="15">
        <f t="shared" si="170"/>
        <v>0</v>
      </c>
    </row>
    <row r="469" spans="1:11">
      <c r="A469" s="51" t="s">
        <v>192</v>
      </c>
      <c r="B469" s="14" t="s">
        <v>191</v>
      </c>
      <c r="C469" s="14" t="s">
        <v>193</v>
      </c>
      <c r="D469" s="11"/>
      <c r="E469" s="14"/>
      <c r="F469" s="14"/>
      <c r="G469" s="15">
        <f>G470</f>
        <v>446.7</v>
      </c>
      <c r="H469" s="15">
        <f>H470</f>
        <v>0</v>
      </c>
      <c r="I469" s="12">
        <f t="shared" si="143"/>
        <v>446.7</v>
      </c>
      <c r="J469" s="15">
        <f t="shared" ref="G469:K473" si="171">J470</f>
        <v>190</v>
      </c>
      <c r="K469" s="15">
        <f t="shared" si="171"/>
        <v>190</v>
      </c>
    </row>
    <row r="470" spans="1:11" ht="26.25" customHeight="1">
      <c r="A470" s="13" t="s">
        <v>25</v>
      </c>
      <c r="B470" s="14" t="s">
        <v>191</v>
      </c>
      <c r="C470" s="14" t="s">
        <v>193</v>
      </c>
      <c r="D470" s="11" t="s">
        <v>26</v>
      </c>
      <c r="E470" s="14"/>
      <c r="F470" s="14"/>
      <c r="G470" s="16">
        <f t="shared" si="171"/>
        <v>446.7</v>
      </c>
      <c r="H470" s="16">
        <f t="shared" si="171"/>
        <v>0</v>
      </c>
      <c r="I470" s="12">
        <f t="shared" si="143"/>
        <v>446.7</v>
      </c>
      <c r="J470" s="16">
        <f t="shared" si="171"/>
        <v>190</v>
      </c>
      <c r="K470" s="16">
        <f t="shared" si="171"/>
        <v>190</v>
      </c>
    </row>
    <row r="471" spans="1:11" ht="35.25" customHeight="1">
      <c r="A471" s="52" t="s">
        <v>194</v>
      </c>
      <c r="B471" s="18" t="s">
        <v>191</v>
      </c>
      <c r="C471" s="18" t="s">
        <v>193</v>
      </c>
      <c r="D471" s="9" t="s">
        <v>195</v>
      </c>
      <c r="E471" s="18"/>
      <c r="F471" s="18"/>
      <c r="G471" s="16">
        <f t="shared" si="171"/>
        <v>446.7</v>
      </c>
      <c r="H471" s="16">
        <f t="shared" si="171"/>
        <v>0</v>
      </c>
      <c r="I471" s="12">
        <f t="shared" si="143"/>
        <v>446.7</v>
      </c>
      <c r="J471" s="16">
        <f t="shared" si="171"/>
        <v>190</v>
      </c>
      <c r="K471" s="16">
        <f t="shared" si="171"/>
        <v>190</v>
      </c>
    </row>
    <row r="472" spans="1:11" ht="22.5" customHeight="1">
      <c r="A472" s="68" t="s">
        <v>184</v>
      </c>
      <c r="B472" s="18" t="s">
        <v>191</v>
      </c>
      <c r="C472" s="18" t="s">
        <v>193</v>
      </c>
      <c r="D472" s="9" t="s">
        <v>195</v>
      </c>
      <c r="E472" s="18" t="s">
        <v>45</v>
      </c>
      <c r="F472" s="18"/>
      <c r="G472" s="16">
        <f t="shared" si="171"/>
        <v>446.7</v>
      </c>
      <c r="H472" s="16">
        <f t="shared" si="171"/>
        <v>0</v>
      </c>
      <c r="I472" s="12">
        <f t="shared" si="143"/>
        <v>446.7</v>
      </c>
      <c r="J472" s="16">
        <f t="shared" si="171"/>
        <v>190</v>
      </c>
      <c r="K472" s="16">
        <f t="shared" si="171"/>
        <v>190</v>
      </c>
    </row>
    <row r="473" spans="1:11" ht="27" customHeight="1">
      <c r="A473" s="68" t="s">
        <v>172</v>
      </c>
      <c r="B473" s="18" t="s">
        <v>191</v>
      </c>
      <c r="C473" s="18" t="s">
        <v>193</v>
      </c>
      <c r="D473" s="9" t="s">
        <v>195</v>
      </c>
      <c r="E473" s="18" t="s">
        <v>53</v>
      </c>
      <c r="F473" s="18"/>
      <c r="G473" s="16">
        <f t="shared" si="171"/>
        <v>446.7</v>
      </c>
      <c r="H473" s="16">
        <f t="shared" si="171"/>
        <v>0</v>
      </c>
      <c r="I473" s="12">
        <f t="shared" si="143"/>
        <v>446.7</v>
      </c>
      <c r="J473" s="16">
        <f t="shared" si="171"/>
        <v>190</v>
      </c>
      <c r="K473" s="16">
        <f t="shared" si="171"/>
        <v>190</v>
      </c>
    </row>
    <row r="474" spans="1:11">
      <c r="A474" s="44" t="s">
        <v>16</v>
      </c>
      <c r="B474" s="18" t="s">
        <v>191</v>
      </c>
      <c r="C474" s="18" t="s">
        <v>193</v>
      </c>
      <c r="D474" s="9" t="s">
        <v>195</v>
      </c>
      <c r="E474" s="18" t="s">
        <v>53</v>
      </c>
      <c r="F474" s="18" t="s">
        <v>17</v>
      </c>
      <c r="G474" s="64">
        <f>'[2]Бюджет 2025 г 1 чтение'!$H$1545</f>
        <v>446.7</v>
      </c>
      <c r="H474" s="64">
        <f>'[4]Поправки февраль'!$I$1575</f>
        <v>0</v>
      </c>
      <c r="I474" s="12">
        <f t="shared" si="143"/>
        <v>446.7</v>
      </c>
      <c r="J474" s="22">
        <f>'[2]Бюджет 2025 г 1 чтение'!$I$1545</f>
        <v>190</v>
      </c>
      <c r="K474" s="22">
        <f>'[2]Бюджет 2025 г 1 чтение'!$J$1545</f>
        <v>190</v>
      </c>
    </row>
    <row r="475" spans="1:11" ht="12" customHeight="1">
      <c r="A475" s="51" t="s">
        <v>196</v>
      </c>
      <c r="B475" s="14" t="s">
        <v>191</v>
      </c>
      <c r="C475" s="14" t="s">
        <v>197</v>
      </c>
      <c r="D475" s="14"/>
      <c r="E475" s="14"/>
      <c r="F475" s="14"/>
      <c r="G475" s="15">
        <f>G480+G490+G502</f>
        <v>90</v>
      </c>
      <c r="H475" s="15">
        <f>H480+H490+H502</f>
        <v>0</v>
      </c>
      <c r="I475" s="12">
        <f t="shared" si="143"/>
        <v>90</v>
      </c>
      <c r="J475" s="15">
        <f t="shared" ref="J475:K475" si="172">J480+J490+J502</f>
        <v>70</v>
      </c>
      <c r="K475" s="15">
        <f t="shared" si="172"/>
        <v>30</v>
      </c>
    </row>
    <row r="476" spans="1:11" ht="24" hidden="1">
      <c r="A476" s="53" t="s">
        <v>198</v>
      </c>
      <c r="B476" s="18" t="s">
        <v>191</v>
      </c>
      <c r="C476" s="18" t="s">
        <v>197</v>
      </c>
      <c r="D476" s="9" t="s">
        <v>199</v>
      </c>
      <c r="E476" s="18"/>
      <c r="F476" s="18"/>
      <c r="G476" s="16">
        <f t="shared" ref="G476:J478" si="173">G477</f>
        <v>0</v>
      </c>
      <c r="H476" s="16">
        <f t="shared" si="173"/>
        <v>0</v>
      </c>
      <c r="I476" s="12">
        <f t="shared" si="143"/>
        <v>0</v>
      </c>
      <c r="J476" s="16">
        <f t="shared" si="173"/>
        <v>0</v>
      </c>
      <c r="K476" s="26"/>
    </row>
    <row r="477" spans="1:11" ht="24.75" hidden="1" customHeight="1">
      <c r="A477" s="68" t="s">
        <v>184</v>
      </c>
      <c r="B477" s="18" t="s">
        <v>191</v>
      </c>
      <c r="C477" s="18" t="s">
        <v>197</v>
      </c>
      <c r="D477" s="9" t="s">
        <v>199</v>
      </c>
      <c r="E477" s="18" t="s">
        <v>45</v>
      </c>
      <c r="F477" s="18"/>
      <c r="G477" s="16">
        <f t="shared" si="173"/>
        <v>0</v>
      </c>
      <c r="H477" s="16">
        <f t="shared" si="173"/>
        <v>0</v>
      </c>
      <c r="I477" s="12">
        <f t="shared" ref="I477:I540" si="174">G477+H477</f>
        <v>0</v>
      </c>
      <c r="J477" s="16">
        <f t="shared" si="173"/>
        <v>0</v>
      </c>
      <c r="K477" s="26"/>
    </row>
    <row r="478" spans="1:11" ht="27" hidden="1" customHeight="1">
      <c r="A478" s="68" t="s">
        <v>155</v>
      </c>
      <c r="B478" s="18" t="s">
        <v>191</v>
      </c>
      <c r="C478" s="18" t="s">
        <v>197</v>
      </c>
      <c r="D478" s="9" t="s">
        <v>199</v>
      </c>
      <c r="E478" s="18" t="s">
        <v>53</v>
      </c>
      <c r="F478" s="18"/>
      <c r="G478" s="16">
        <f t="shared" si="173"/>
        <v>0</v>
      </c>
      <c r="H478" s="16">
        <f t="shared" si="173"/>
        <v>0</v>
      </c>
      <c r="I478" s="12">
        <f t="shared" si="174"/>
        <v>0</v>
      </c>
      <c r="J478" s="16">
        <f t="shared" si="173"/>
        <v>0</v>
      </c>
      <c r="K478" s="26"/>
    </row>
    <row r="479" spans="1:11" ht="12" hidden="1" customHeight="1">
      <c r="A479" s="17" t="s">
        <v>16</v>
      </c>
      <c r="B479" s="18" t="s">
        <v>191</v>
      </c>
      <c r="C479" s="18" t="s">
        <v>197</v>
      </c>
      <c r="D479" s="9" t="s">
        <v>199</v>
      </c>
      <c r="E479" s="18" t="s">
        <v>53</v>
      </c>
      <c r="F479" s="18" t="s">
        <v>17</v>
      </c>
      <c r="G479" s="16"/>
      <c r="H479" s="16"/>
      <c r="I479" s="12">
        <f t="shared" si="174"/>
        <v>0</v>
      </c>
      <c r="J479" s="16"/>
      <c r="K479" s="26"/>
    </row>
    <row r="480" spans="1:11" ht="43.5" hidden="1" customHeight="1">
      <c r="A480" s="43" t="s">
        <v>200</v>
      </c>
      <c r="B480" s="54" t="s">
        <v>191</v>
      </c>
      <c r="C480" s="54" t="s">
        <v>197</v>
      </c>
      <c r="D480" s="24" t="s">
        <v>201</v>
      </c>
      <c r="E480" s="54"/>
      <c r="F480" s="54"/>
      <c r="G480" s="16">
        <f t="shared" ref="G480:K481" si="175">G481</f>
        <v>0</v>
      </c>
      <c r="H480" s="16">
        <f t="shared" si="175"/>
        <v>0</v>
      </c>
      <c r="I480" s="12">
        <f t="shared" si="174"/>
        <v>0</v>
      </c>
      <c r="J480" s="16">
        <f t="shared" si="175"/>
        <v>0</v>
      </c>
      <c r="K480" s="16">
        <f t="shared" si="175"/>
        <v>0</v>
      </c>
    </row>
    <row r="481" spans="1:11" ht="41.25" hidden="1" customHeight="1">
      <c r="A481" s="43" t="s">
        <v>202</v>
      </c>
      <c r="B481" s="54" t="s">
        <v>191</v>
      </c>
      <c r="C481" s="54" t="s">
        <v>197</v>
      </c>
      <c r="D481" s="24" t="s">
        <v>203</v>
      </c>
      <c r="E481" s="54"/>
      <c r="F481" s="54"/>
      <c r="G481" s="16">
        <f t="shared" si="175"/>
        <v>0</v>
      </c>
      <c r="H481" s="16">
        <f t="shared" si="175"/>
        <v>0</v>
      </c>
      <c r="I481" s="12">
        <f t="shared" si="174"/>
        <v>0</v>
      </c>
      <c r="J481" s="16">
        <f t="shared" si="175"/>
        <v>0</v>
      </c>
      <c r="K481" s="16">
        <f t="shared" si="175"/>
        <v>0</v>
      </c>
    </row>
    <row r="482" spans="1:11" ht="89.25" hidden="1" customHeight="1">
      <c r="A482" s="23" t="s">
        <v>204</v>
      </c>
      <c r="B482" s="24" t="s">
        <v>191</v>
      </c>
      <c r="C482" s="24" t="s">
        <v>197</v>
      </c>
      <c r="D482" s="55" t="s">
        <v>205</v>
      </c>
      <c r="E482" s="24"/>
      <c r="F482" s="24"/>
      <c r="G482" s="16">
        <f>G483</f>
        <v>0</v>
      </c>
      <c r="H482" s="16">
        <f>H483</f>
        <v>0</v>
      </c>
      <c r="I482" s="12">
        <f t="shared" si="174"/>
        <v>0</v>
      </c>
      <c r="J482" s="16">
        <f t="shared" ref="J482:K482" si="176">J483+J487</f>
        <v>0</v>
      </c>
      <c r="K482" s="16">
        <f t="shared" si="176"/>
        <v>0</v>
      </c>
    </row>
    <row r="483" spans="1:11" ht="15" hidden="1" customHeight="1">
      <c r="A483" s="23" t="s">
        <v>206</v>
      </c>
      <c r="B483" s="24" t="s">
        <v>191</v>
      </c>
      <c r="C483" s="24" t="s">
        <v>197</v>
      </c>
      <c r="D483" s="55" t="s">
        <v>207</v>
      </c>
      <c r="E483" s="24"/>
      <c r="F483" s="24"/>
      <c r="G483" s="16">
        <f>G484+G487</f>
        <v>0</v>
      </c>
      <c r="H483" s="16">
        <f>H484+H487</f>
        <v>0</v>
      </c>
      <c r="I483" s="12">
        <f t="shared" si="174"/>
        <v>0</v>
      </c>
      <c r="J483" s="16">
        <f t="shared" ref="G483:K485" si="177">J484</f>
        <v>0</v>
      </c>
      <c r="K483" s="16">
        <f t="shared" si="177"/>
        <v>0</v>
      </c>
    </row>
    <row r="484" spans="1:11" ht="24.75" hidden="1" customHeight="1">
      <c r="A484" s="74" t="s">
        <v>184</v>
      </c>
      <c r="B484" s="24" t="s">
        <v>191</v>
      </c>
      <c r="C484" s="24" t="s">
        <v>197</v>
      </c>
      <c r="D484" s="55" t="s">
        <v>207</v>
      </c>
      <c r="E484" s="24" t="s">
        <v>45</v>
      </c>
      <c r="F484" s="24"/>
      <c r="G484" s="16">
        <f t="shared" si="177"/>
        <v>0</v>
      </c>
      <c r="H484" s="16">
        <f t="shared" si="177"/>
        <v>0</v>
      </c>
      <c r="I484" s="12">
        <f t="shared" si="174"/>
        <v>0</v>
      </c>
      <c r="J484" s="16">
        <f t="shared" si="177"/>
        <v>0</v>
      </c>
      <c r="K484" s="16">
        <f t="shared" si="177"/>
        <v>0</v>
      </c>
    </row>
    <row r="485" spans="1:11" ht="22.5" hidden="1" customHeight="1">
      <c r="A485" s="74" t="s">
        <v>172</v>
      </c>
      <c r="B485" s="24" t="s">
        <v>191</v>
      </c>
      <c r="C485" s="24" t="s">
        <v>197</v>
      </c>
      <c r="D485" s="55" t="s">
        <v>207</v>
      </c>
      <c r="E485" s="24" t="s">
        <v>53</v>
      </c>
      <c r="F485" s="24"/>
      <c r="G485" s="16">
        <f t="shared" si="177"/>
        <v>0</v>
      </c>
      <c r="H485" s="16">
        <f t="shared" si="177"/>
        <v>0</v>
      </c>
      <c r="I485" s="12">
        <f t="shared" si="174"/>
        <v>0</v>
      </c>
      <c r="J485" s="16">
        <f t="shared" si="177"/>
        <v>0</v>
      </c>
      <c r="K485" s="16">
        <f t="shared" si="177"/>
        <v>0</v>
      </c>
    </row>
    <row r="486" spans="1:11" ht="12" hidden="1" customHeight="1">
      <c r="A486" s="23" t="s">
        <v>16</v>
      </c>
      <c r="B486" s="24" t="s">
        <v>191</v>
      </c>
      <c r="C486" s="24" t="s">
        <v>197</v>
      </c>
      <c r="D486" s="55" t="s">
        <v>207</v>
      </c>
      <c r="E486" s="24" t="s">
        <v>53</v>
      </c>
      <c r="F486" s="24" t="s">
        <v>17</v>
      </c>
      <c r="G486" s="16"/>
      <c r="H486" s="16"/>
      <c r="I486" s="12">
        <f t="shared" si="174"/>
        <v>0</v>
      </c>
      <c r="J486" s="16"/>
      <c r="K486" s="26"/>
    </row>
    <row r="487" spans="1:11" ht="36.75" hidden="1" customHeight="1">
      <c r="A487" s="45" t="s">
        <v>208</v>
      </c>
      <c r="B487" s="24" t="s">
        <v>191</v>
      </c>
      <c r="C487" s="24" t="s">
        <v>197</v>
      </c>
      <c r="D487" s="55" t="s">
        <v>207</v>
      </c>
      <c r="E487" s="24" t="s">
        <v>209</v>
      </c>
      <c r="F487" s="24"/>
      <c r="G487" s="16">
        <f t="shared" ref="G487:K488" si="178">G488</f>
        <v>0</v>
      </c>
      <c r="H487" s="16">
        <f t="shared" si="178"/>
        <v>0</v>
      </c>
      <c r="I487" s="12">
        <f t="shared" si="174"/>
        <v>0</v>
      </c>
      <c r="J487" s="16">
        <f t="shared" si="178"/>
        <v>0</v>
      </c>
      <c r="K487" s="16">
        <f t="shared" si="178"/>
        <v>0</v>
      </c>
    </row>
    <row r="488" spans="1:11" hidden="1">
      <c r="A488" s="45" t="s">
        <v>210</v>
      </c>
      <c r="B488" s="24" t="s">
        <v>191</v>
      </c>
      <c r="C488" s="24" t="s">
        <v>197</v>
      </c>
      <c r="D488" s="55" t="s">
        <v>207</v>
      </c>
      <c r="E488" s="24" t="s">
        <v>211</v>
      </c>
      <c r="F488" s="24"/>
      <c r="G488" s="16">
        <f t="shared" si="178"/>
        <v>0</v>
      </c>
      <c r="H488" s="16">
        <f t="shared" si="178"/>
        <v>0</v>
      </c>
      <c r="I488" s="12">
        <f t="shared" si="174"/>
        <v>0</v>
      </c>
      <c r="J488" s="16">
        <f t="shared" si="178"/>
        <v>0</v>
      </c>
      <c r="K488" s="16">
        <f t="shared" si="178"/>
        <v>0</v>
      </c>
    </row>
    <row r="489" spans="1:11" ht="12" hidden="1" customHeight="1">
      <c r="A489" s="23" t="s">
        <v>16</v>
      </c>
      <c r="B489" s="24" t="s">
        <v>191</v>
      </c>
      <c r="C489" s="24" t="s">
        <v>197</v>
      </c>
      <c r="D489" s="55" t="s">
        <v>207</v>
      </c>
      <c r="E489" s="24" t="s">
        <v>211</v>
      </c>
      <c r="F489" s="24" t="s">
        <v>17</v>
      </c>
      <c r="G489" s="16">
        <v>0</v>
      </c>
      <c r="H489" s="16"/>
      <c r="I489" s="12">
        <f t="shared" si="174"/>
        <v>0</v>
      </c>
      <c r="J489" s="16"/>
      <c r="K489" s="26"/>
    </row>
    <row r="490" spans="1:11" ht="12" hidden="1" customHeight="1">
      <c r="A490" s="13" t="s">
        <v>25</v>
      </c>
      <c r="B490" s="14" t="s">
        <v>191</v>
      </c>
      <c r="C490" s="14" t="s">
        <v>197</v>
      </c>
      <c r="D490" s="11" t="s">
        <v>26</v>
      </c>
      <c r="E490" s="14"/>
      <c r="F490" s="14"/>
      <c r="G490" s="16">
        <f t="shared" ref="G490:K490" si="179">G491</f>
        <v>0</v>
      </c>
      <c r="H490" s="16">
        <f t="shared" si="179"/>
        <v>0</v>
      </c>
      <c r="I490" s="12">
        <f t="shared" si="174"/>
        <v>0</v>
      </c>
      <c r="J490" s="16">
        <f t="shared" si="179"/>
        <v>0</v>
      </c>
      <c r="K490" s="16">
        <f t="shared" si="179"/>
        <v>0</v>
      </c>
    </row>
    <row r="491" spans="1:11" ht="25.5" hidden="1" customHeight="1">
      <c r="A491" s="53" t="s">
        <v>212</v>
      </c>
      <c r="B491" s="18" t="s">
        <v>191</v>
      </c>
      <c r="C491" s="18" t="s">
        <v>197</v>
      </c>
      <c r="D491" s="9" t="s">
        <v>213</v>
      </c>
      <c r="E491" s="18"/>
      <c r="F491" s="18"/>
      <c r="G491" s="16">
        <f t="shared" ref="G491:K491" si="180">G492+G495</f>
        <v>0</v>
      </c>
      <c r="H491" s="16">
        <f t="shared" si="180"/>
        <v>0</v>
      </c>
      <c r="I491" s="12">
        <f t="shared" si="174"/>
        <v>0</v>
      </c>
      <c r="J491" s="16">
        <f t="shared" si="180"/>
        <v>0</v>
      </c>
      <c r="K491" s="16">
        <f t="shared" si="180"/>
        <v>0</v>
      </c>
    </row>
    <row r="492" spans="1:11" ht="25.5" hidden="1" customHeight="1">
      <c r="A492" s="68" t="s">
        <v>184</v>
      </c>
      <c r="B492" s="18" t="s">
        <v>191</v>
      </c>
      <c r="C492" s="18" t="s">
        <v>197</v>
      </c>
      <c r="D492" s="9" t="s">
        <v>213</v>
      </c>
      <c r="E492" s="18" t="s">
        <v>45</v>
      </c>
      <c r="F492" s="18"/>
      <c r="G492" s="16">
        <f t="shared" ref="G492:K493" si="181">G493</f>
        <v>0</v>
      </c>
      <c r="H492" s="16">
        <f t="shared" si="181"/>
        <v>0</v>
      </c>
      <c r="I492" s="12">
        <f t="shared" si="174"/>
        <v>0</v>
      </c>
      <c r="J492" s="16">
        <f t="shared" si="181"/>
        <v>0</v>
      </c>
      <c r="K492" s="16">
        <f t="shared" si="181"/>
        <v>0</v>
      </c>
    </row>
    <row r="493" spans="1:11" ht="21.75" hidden="1" customHeight="1">
      <c r="A493" s="68" t="s">
        <v>155</v>
      </c>
      <c r="B493" s="18" t="s">
        <v>191</v>
      </c>
      <c r="C493" s="18" t="s">
        <v>197</v>
      </c>
      <c r="D493" s="9" t="s">
        <v>213</v>
      </c>
      <c r="E493" s="18" t="s">
        <v>53</v>
      </c>
      <c r="F493" s="18"/>
      <c r="G493" s="16">
        <f t="shared" si="181"/>
        <v>0</v>
      </c>
      <c r="H493" s="16">
        <f t="shared" si="181"/>
        <v>0</v>
      </c>
      <c r="I493" s="12">
        <f t="shared" si="174"/>
        <v>0</v>
      </c>
      <c r="J493" s="16">
        <f t="shared" si="181"/>
        <v>0</v>
      </c>
      <c r="K493" s="16">
        <f t="shared" si="181"/>
        <v>0</v>
      </c>
    </row>
    <row r="494" spans="1:11" hidden="1">
      <c r="A494" s="17" t="s">
        <v>16</v>
      </c>
      <c r="B494" s="18" t="s">
        <v>191</v>
      </c>
      <c r="C494" s="18" t="s">
        <v>197</v>
      </c>
      <c r="D494" s="9" t="s">
        <v>213</v>
      </c>
      <c r="E494" s="18" t="s">
        <v>53</v>
      </c>
      <c r="F494" s="18" t="s">
        <v>17</v>
      </c>
      <c r="G494" s="19"/>
      <c r="H494" s="19"/>
      <c r="I494" s="12">
        <f t="shared" si="174"/>
        <v>0</v>
      </c>
      <c r="J494" s="20"/>
      <c r="K494" s="19"/>
    </row>
    <row r="495" spans="1:11" hidden="1">
      <c r="A495" s="60" t="s">
        <v>122</v>
      </c>
      <c r="B495" s="18" t="s">
        <v>191</v>
      </c>
      <c r="C495" s="18" t="s">
        <v>197</v>
      </c>
      <c r="D495" s="9" t="s">
        <v>213</v>
      </c>
      <c r="E495" s="18" t="s">
        <v>123</v>
      </c>
      <c r="F495" s="18"/>
      <c r="G495" s="16">
        <f t="shared" ref="G495:K496" si="182">G496</f>
        <v>0</v>
      </c>
      <c r="H495" s="16">
        <f t="shared" si="182"/>
        <v>0</v>
      </c>
      <c r="I495" s="12">
        <f t="shared" si="174"/>
        <v>0</v>
      </c>
      <c r="J495" s="16">
        <f t="shared" si="182"/>
        <v>0</v>
      </c>
      <c r="K495" s="16">
        <f t="shared" si="182"/>
        <v>0</v>
      </c>
    </row>
    <row r="496" spans="1:11" ht="13.5" hidden="1" customHeight="1">
      <c r="A496" s="60" t="s">
        <v>161</v>
      </c>
      <c r="B496" s="18" t="s">
        <v>191</v>
      </c>
      <c r="C496" s="18" t="s">
        <v>197</v>
      </c>
      <c r="D496" s="9" t="s">
        <v>213</v>
      </c>
      <c r="E496" s="18" t="s">
        <v>162</v>
      </c>
      <c r="F496" s="18"/>
      <c r="G496" s="16">
        <f t="shared" si="182"/>
        <v>0</v>
      </c>
      <c r="H496" s="16">
        <f t="shared" si="182"/>
        <v>0</v>
      </c>
      <c r="I496" s="12">
        <f t="shared" si="174"/>
        <v>0</v>
      </c>
      <c r="J496" s="16">
        <f t="shared" si="182"/>
        <v>0</v>
      </c>
      <c r="K496" s="16">
        <f t="shared" si="182"/>
        <v>0</v>
      </c>
    </row>
    <row r="497" spans="1:11" hidden="1">
      <c r="A497" s="60" t="s">
        <v>16</v>
      </c>
      <c r="B497" s="18" t="s">
        <v>191</v>
      </c>
      <c r="C497" s="18" t="s">
        <v>197</v>
      </c>
      <c r="D497" s="9" t="s">
        <v>213</v>
      </c>
      <c r="E497" s="18" t="s">
        <v>162</v>
      </c>
      <c r="F497" s="18" t="s">
        <v>17</v>
      </c>
      <c r="G497" s="19"/>
      <c r="H497" s="19"/>
      <c r="I497" s="12">
        <f t="shared" si="174"/>
        <v>0</v>
      </c>
      <c r="J497" s="20"/>
      <c r="K497" s="19"/>
    </row>
    <row r="498" spans="1:11" ht="53.25" customHeight="1">
      <c r="A498" s="146" t="s">
        <v>638</v>
      </c>
      <c r="B498" s="18" t="s">
        <v>191</v>
      </c>
      <c r="C498" s="18" t="s">
        <v>197</v>
      </c>
      <c r="D498" s="134" t="s">
        <v>622</v>
      </c>
      <c r="E498" s="134"/>
      <c r="F498" s="134"/>
      <c r="G498" s="130">
        <f t="shared" ref="G498:K501" si="183">G499</f>
        <v>90</v>
      </c>
      <c r="H498" s="130">
        <f t="shared" si="183"/>
        <v>0</v>
      </c>
      <c r="I498" s="12">
        <f t="shared" si="174"/>
        <v>90</v>
      </c>
      <c r="J498" s="130">
        <f t="shared" si="183"/>
        <v>70</v>
      </c>
      <c r="K498" s="130">
        <f t="shared" si="183"/>
        <v>30</v>
      </c>
    </row>
    <row r="499" spans="1:11">
      <c r="A499" s="146" t="s">
        <v>133</v>
      </c>
      <c r="B499" s="18" t="s">
        <v>191</v>
      </c>
      <c r="C499" s="18" t="s">
        <v>197</v>
      </c>
      <c r="D499" s="134" t="s">
        <v>623</v>
      </c>
      <c r="E499" s="134"/>
      <c r="F499" s="134"/>
      <c r="G499" s="130">
        <f t="shared" si="183"/>
        <v>90</v>
      </c>
      <c r="H499" s="130">
        <f t="shared" si="183"/>
        <v>0</v>
      </c>
      <c r="I499" s="12">
        <f t="shared" si="174"/>
        <v>90</v>
      </c>
      <c r="J499" s="130">
        <f t="shared" si="183"/>
        <v>70</v>
      </c>
      <c r="K499" s="130">
        <f t="shared" si="183"/>
        <v>30</v>
      </c>
    </row>
    <row r="500" spans="1:11" ht="25.5">
      <c r="A500" s="74" t="s">
        <v>44</v>
      </c>
      <c r="B500" s="18" t="s">
        <v>191</v>
      </c>
      <c r="C500" s="18" t="s">
        <v>197</v>
      </c>
      <c r="D500" s="134" t="s">
        <v>623</v>
      </c>
      <c r="E500" s="134" t="s">
        <v>45</v>
      </c>
      <c r="F500" s="134"/>
      <c r="G500" s="130">
        <f t="shared" si="183"/>
        <v>90</v>
      </c>
      <c r="H500" s="130">
        <f t="shared" si="183"/>
        <v>0</v>
      </c>
      <c r="I500" s="12">
        <f t="shared" si="174"/>
        <v>90</v>
      </c>
      <c r="J500" s="130">
        <f t="shared" si="183"/>
        <v>70</v>
      </c>
      <c r="K500" s="130">
        <f t="shared" si="183"/>
        <v>30</v>
      </c>
    </row>
    <row r="501" spans="1:11" ht="25.5">
      <c r="A501" s="74" t="s">
        <v>172</v>
      </c>
      <c r="B501" s="18" t="s">
        <v>191</v>
      </c>
      <c r="C501" s="18" t="s">
        <v>197</v>
      </c>
      <c r="D501" s="134" t="s">
        <v>623</v>
      </c>
      <c r="E501" s="134" t="s">
        <v>53</v>
      </c>
      <c r="F501" s="134"/>
      <c r="G501" s="130">
        <f t="shared" si="183"/>
        <v>90</v>
      </c>
      <c r="H501" s="130">
        <f t="shared" si="183"/>
        <v>0</v>
      </c>
      <c r="I501" s="12">
        <f t="shared" si="174"/>
        <v>90</v>
      </c>
      <c r="J501" s="130">
        <f t="shared" si="183"/>
        <v>70</v>
      </c>
      <c r="K501" s="130">
        <f t="shared" si="183"/>
        <v>30</v>
      </c>
    </row>
    <row r="502" spans="1:11">
      <c r="A502" s="106" t="s">
        <v>16</v>
      </c>
      <c r="B502" s="18" t="s">
        <v>191</v>
      </c>
      <c r="C502" s="18" t="s">
        <v>197</v>
      </c>
      <c r="D502" s="134" t="s">
        <v>623</v>
      </c>
      <c r="E502" s="134" t="s">
        <v>53</v>
      </c>
      <c r="F502" s="134" t="s">
        <v>17</v>
      </c>
      <c r="G502" s="130">
        <f>'[2]Бюджет 2025 г 1 чтение'!$H$389</f>
        <v>90</v>
      </c>
      <c r="H502" s="130">
        <f>'[4]Поправки февраль'!$I$397</f>
        <v>0</v>
      </c>
      <c r="I502" s="12">
        <f t="shared" si="174"/>
        <v>90</v>
      </c>
      <c r="J502" s="130">
        <f>'[2]Бюджет 2025 г 1 чтение'!$I$389</f>
        <v>70</v>
      </c>
      <c r="K502" s="130">
        <f>'[2]Бюджет 2025 г 1 чтение'!$J$389</f>
        <v>30</v>
      </c>
    </row>
    <row r="503" spans="1:11">
      <c r="A503" s="56" t="s">
        <v>214</v>
      </c>
      <c r="B503" s="14" t="s">
        <v>191</v>
      </c>
      <c r="C503" s="14" t="s">
        <v>215</v>
      </c>
      <c r="D503" s="11"/>
      <c r="E503" s="14"/>
      <c r="F503" s="14"/>
      <c r="G503" s="15">
        <f>G504+G518+G544</f>
        <v>1631.1</v>
      </c>
      <c r="H503" s="15">
        <f>H504+H518+H544</f>
        <v>0</v>
      </c>
      <c r="I503" s="12">
        <f t="shared" si="174"/>
        <v>1631.1</v>
      </c>
      <c r="J503" s="15">
        <f>J504+J518+J544</f>
        <v>1229.5</v>
      </c>
      <c r="K503" s="15">
        <f t="shared" ref="K503" si="184">K504+K518+K544</f>
        <v>1529.4</v>
      </c>
    </row>
    <row r="504" spans="1:11" ht="38.25" hidden="1" customHeight="1">
      <c r="A504" s="43" t="s">
        <v>200</v>
      </c>
      <c r="B504" s="18" t="s">
        <v>191</v>
      </c>
      <c r="C504" s="18" t="s">
        <v>215</v>
      </c>
      <c r="D504" s="24" t="s">
        <v>201</v>
      </c>
      <c r="E504" s="18"/>
      <c r="F504" s="18"/>
      <c r="G504" s="16">
        <f t="shared" ref="G504:K505" si="185">G505</f>
        <v>0</v>
      </c>
      <c r="H504" s="16">
        <f t="shared" si="185"/>
        <v>0</v>
      </c>
      <c r="I504" s="12">
        <f t="shared" si="174"/>
        <v>0</v>
      </c>
      <c r="J504" s="16">
        <f t="shared" si="185"/>
        <v>0</v>
      </c>
      <c r="K504" s="16">
        <f t="shared" si="185"/>
        <v>0</v>
      </c>
    </row>
    <row r="505" spans="1:11" ht="38.25" hidden="1">
      <c r="A505" s="43" t="s">
        <v>202</v>
      </c>
      <c r="B505" s="18" t="s">
        <v>191</v>
      </c>
      <c r="C505" s="18" t="s">
        <v>215</v>
      </c>
      <c r="D505" s="24" t="s">
        <v>203</v>
      </c>
      <c r="E505" s="18"/>
      <c r="F505" s="18"/>
      <c r="G505" s="16">
        <f t="shared" si="185"/>
        <v>0</v>
      </c>
      <c r="H505" s="16">
        <f t="shared" si="185"/>
        <v>0</v>
      </c>
      <c r="I505" s="12">
        <f t="shared" si="174"/>
        <v>0</v>
      </c>
      <c r="J505" s="16">
        <f t="shared" si="185"/>
        <v>0</v>
      </c>
      <c r="K505" s="16">
        <f t="shared" si="185"/>
        <v>0</v>
      </c>
    </row>
    <row r="506" spans="1:11" ht="38.25" hidden="1">
      <c r="A506" s="43" t="s">
        <v>216</v>
      </c>
      <c r="B506" s="18" t="s">
        <v>191</v>
      </c>
      <c r="C506" s="18" t="s">
        <v>215</v>
      </c>
      <c r="D506" s="24" t="s">
        <v>217</v>
      </c>
      <c r="E506" s="18"/>
      <c r="F506" s="18"/>
      <c r="G506" s="16">
        <f t="shared" ref="G506:K506" si="186">G507+G511</f>
        <v>0</v>
      </c>
      <c r="H506" s="16">
        <f t="shared" si="186"/>
        <v>0</v>
      </c>
      <c r="I506" s="12">
        <f t="shared" si="174"/>
        <v>0</v>
      </c>
      <c r="J506" s="16">
        <f t="shared" si="186"/>
        <v>0</v>
      </c>
      <c r="K506" s="16">
        <f t="shared" si="186"/>
        <v>0</v>
      </c>
    </row>
    <row r="507" spans="1:11" ht="15.75" hidden="1" customHeight="1">
      <c r="A507" s="43" t="s">
        <v>133</v>
      </c>
      <c r="B507" s="18" t="s">
        <v>191</v>
      </c>
      <c r="C507" s="18" t="s">
        <v>215</v>
      </c>
      <c r="D507" s="24" t="s">
        <v>218</v>
      </c>
      <c r="E507" s="18"/>
      <c r="F507" s="18"/>
      <c r="G507" s="16">
        <f t="shared" ref="G507:K509" si="187">G508</f>
        <v>0</v>
      </c>
      <c r="H507" s="16">
        <f t="shared" si="187"/>
        <v>0</v>
      </c>
      <c r="I507" s="12">
        <f t="shared" si="174"/>
        <v>0</v>
      </c>
      <c r="J507" s="16">
        <f t="shared" si="187"/>
        <v>0</v>
      </c>
      <c r="K507" s="16">
        <f t="shared" si="187"/>
        <v>0</v>
      </c>
    </row>
    <row r="508" spans="1:11" ht="27" hidden="1" customHeight="1">
      <c r="A508" s="74" t="s">
        <v>44</v>
      </c>
      <c r="B508" s="18" t="s">
        <v>191</v>
      </c>
      <c r="C508" s="18" t="s">
        <v>215</v>
      </c>
      <c r="D508" s="24" t="s">
        <v>218</v>
      </c>
      <c r="E508" s="18" t="s">
        <v>45</v>
      </c>
      <c r="F508" s="18"/>
      <c r="G508" s="16">
        <f t="shared" si="187"/>
        <v>0</v>
      </c>
      <c r="H508" s="16">
        <f t="shared" si="187"/>
        <v>0</v>
      </c>
      <c r="I508" s="12">
        <f t="shared" si="174"/>
        <v>0</v>
      </c>
      <c r="J508" s="16">
        <f t="shared" si="187"/>
        <v>0</v>
      </c>
      <c r="K508" s="16">
        <f t="shared" si="187"/>
        <v>0</v>
      </c>
    </row>
    <row r="509" spans="1:11" ht="24.75" hidden="1" customHeight="1">
      <c r="A509" s="74" t="s">
        <v>172</v>
      </c>
      <c r="B509" s="18" t="s">
        <v>191</v>
      </c>
      <c r="C509" s="18" t="s">
        <v>215</v>
      </c>
      <c r="D509" s="24" t="s">
        <v>218</v>
      </c>
      <c r="E509" s="18" t="s">
        <v>53</v>
      </c>
      <c r="F509" s="18"/>
      <c r="G509" s="16">
        <f t="shared" si="187"/>
        <v>0</v>
      </c>
      <c r="H509" s="16">
        <f t="shared" si="187"/>
        <v>0</v>
      </c>
      <c r="I509" s="12">
        <f t="shared" si="174"/>
        <v>0</v>
      </c>
      <c r="J509" s="16">
        <f t="shared" si="187"/>
        <v>0</v>
      </c>
      <c r="K509" s="16">
        <f t="shared" si="187"/>
        <v>0</v>
      </c>
    </row>
    <row r="510" spans="1:11" ht="13.5" hidden="1" customHeight="1">
      <c r="A510" s="23" t="s">
        <v>16</v>
      </c>
      <c r="B510" s="18" t="s">
        <v>191</v>
      </c>
      <c r="C510" s="18" t="s">
        <v>215</v>
      </c>
      <c r="D510" s="24" t="s">
        <v>218</v>
      </c>
      <c r="E510" s="18" t="s">
        <v>53</v>
      </c>
      <c r="F510" s="18" t="s">
        <v>17</v>
      </c>
      <c r="G510" s="16"/>
      <c r="H510" s="16"/>
      <c r="I510" s="12">
        <f t="shared" si="174"/>
        <v>0</v>
      </c>
      <c r="J510" s="16"/>
      <c r="K510" s="26"/>
    </row>
    <row r="511" spans="1:11" ht="16.5" hidden="1" customHeight="1">
      <c r="A511" s="106" t="s">
        <v>558</v>
      </c>
      <c r="B511" s="18" t="s">
        <v>191</v>
      </c>
      <c r="C511" s="18" t="s">
        <v>215</v>
      </c>
      <c r="D511" s="24" t="s">
        <v>218</v>
      </c>
      <c r="E511" s="18"/>
      <c r="F511" s="18"/>
      <c r="G511" s="16"/>
      <c r="H511" s="16"/>
      <c r="I511" s="12">
        <f t="shared" si="174"/>
        <v>0</v>
      </c>
      <c r="J511" s="16">
        <f>J512</f>
        <v>0</v>
      </c>
      <c r="K511" s="26"/>
    </row>
    <row r="512" spans="1:11" ht="24" hidden="1" customHeight="1">
      <c r="A512" s="74" t="s">
        <v>44</v>
      </c>
      <c r="B512" s="18" t="s">
        <v>191</v>
      </c>
      <c r="C512" s="18" t="s">
        <v>215</v>
      </c>
      <c r="D512" s="24" t="s">
        <v>218</v>
      </c>
      <c r="E512" s="18" t="s">
        <v>45</v>
      </c>
      <c r="F512" s="18"/>
      <c r="G512" s="16"/>
      <c r="H512" s="16"/>
      <c r="I512" s="12">
        <f t="shared" si="174"/>
        <v>0</v>
      </c>
      <c r="J512" s="16">
        <f>J513</f>
        <v>0</v>
      </c>
      <c r="K512" s="26"/>
    </row>
    <row r="513" spans="1:11" ht="27" hidden="1" customHeight="1">
      <c r="A513" s="74" t="s">
        <v>172</v>
      </c>
      <c r="B513" s="18" t="s">
        <v>191</v>
      </c>
      <c r="C513" s="18" t="s">
        <v>215</v>
      </c>
      <c r="D513" s="24" t="s">
        <v>218</v>
      </c>
      <c r="E513" s="18" t="s">
        <v>53</v>
      </c>
      <c r="F513" s="18"/>
      <c r="G513" s="16"/>
      <c r="H513" s="16"/>
      <c r="I513" s="12">
        <f t="shared" si="174"/>
        <v>0</v>
      </c>
      <c r="J513" s="16">
        <f>J514+J515+J516+J517</f>
        <v>0</v>
      </c>
      <c r="K513" s="26"/>
    </row>
    <row r="514" spans="1:11" hidden="1">
      <c r="A514" s="23" t="s">
        <v>16</v>
      </c>
      <c r="B514" s="18" t="s">
        <v>191</v>
      </c>
      <c r="C514" s="18" t="s">
        <v>215</v>
      </c>
      <c r="D514" s="24" t="s">
        <v>218</v>
      </c>
      <c r="E514" s="18" t="s">
        <v>53</v>
      </c>
      <c r="F514" s="18" t="s">
        <v>17</v>
      </c>
      <c r="G514" s="16"/>
      <c r="H514" s="16"/>
      <c r="I514" s="12">
        <f t="shared" si="174"/>
        <v>0</v>
      </c>
      <c r="J514" s="16"/>
      <c r="K514" s="26"/>
    </row>
    <row r="515" spans="1:11" hidden="1">
      <c r="A515" s="23" t="s">
        <v>18</v>
      </c>
      <c r="B515" s="18" t="s">
        <v>191</v>
      </c>
      <c r="C515" s="18" t="s">
        <v>215</v>
      </c>
      <c r="D515" s="24" t="s">
        <v>218</v>
      </c>
      <c r="E515" s="18" t="s">
        <v>53</v>
      </c>
      <c r="F515" s="18" t="s">
        <v>10</v>
      </c>
      <c r="G515" s="16"/>
      <c r="H515" s="16"/>
      <c r="I515" s="12">
        <f t="shared" si="174"/>
        <v>0</v>
      </c>
      <c r="J515" s="16"/>
      <c r="K515" s="26"/>
    </row>
    <row r="516" spans="1:11" hidden="1">
      <c r="A516" s="23" t="s">
        <v>19</v>
      </c>
      <c r="B516" s="18" t="s">
        <v>191</v>
      </c>
      <c r="C516" s="18" t="s">
        <v>215</v>
      </c>
      <c r="D516" s="24" t="s">
        <v>220</v>
      </c>
      <c r="E516" s="18" t="s">
        <v>53</v>
      </c>
      <c r="F516" s="18" t="s">
        <v>11</v>
      </c>
      <c r="G516" s="16"/>
      <c r="H516" s="16"/>
      <c r="I516" s="12">
        <f t="shared" si="174"/>
        <v>0</v>
      </c>
      <c r="J516" s="16"/>
      <c r="K516" s="26"/>
    </row>
    <row r="517" spans="1:11" hidden="1">
      <c r="A517" s="23" t="s">
        <v>20</v>
      </c>
      <c r="B517" s="18" t="s">
        <v>191</v>
      </c>
      <c r="C517" s="18" t="s">
        <v>215</v>
      </c>
      <c r="D517" s="24" t="s">
        <v>220</v>
      </c>
      <c r="E517" s="18" t="s">
        <v>53</v>
      </c>
      <c r="F517" s="18" t="s">
        <v>12</v>
      </c>
      <c r="G517" s="16"/>
      <c r="H517" s="16"/>
      <c r="I517" s="12">
        <f t="shared" si="174"/>
        <v>0</v>
      </c>
      <c r="J517" s="16"/>
      <c r="K517" s="26"/>
    </row>
    <row r="518" spans="1:11" ht="27" customHeight="1">
      <c r="A518" s="13" t="s">
        <v>25</v>
      </c>
      <c r="B518" s="14" t="s">
        <v>191</v>
      </c>
      <c r="C518" s="14" t="s">
        <v>215</v>
      </c>
      <c r="D518" s="11" t="s">
        <v>26</v>
      </c>
      <c r="E518" s="14"/>
      <c r="F518" s="14"/>
      <c r="G518" s="15">
        <f>G519+G523+G530+G537</f>
        <v>631.1</v>
      </c>
      <c r="H518" s="15">
        <f>H519+H523+H530+H537</f>
        <v>0</v>
      </c>
      <c r="I518" s="12">
        <f t="shared" si="174"/>
        <v>631.1</v>
      </c>
      <c r="J518" s="15">
        <f t="shared" ref="J518:K518" si="188">J519+J523+J530+J537</f>
        <v>529.5</v>
      </c>
      <c r="K518" s="15">
        <f t="shared" si="188"/>
        <v>529.4</v>
      </c>
    </row>
    <row r="519" spans="1:11" ht="17.25" hidden="1" customHeight="1">
      <c r="A519" s="23" t="s">
        <v>219</v>
      </c>
      <c r="B519" s="18" t="s">
        <v>191</v>
      </c>
      <c r="C519" s="18" t="s">
        <v>215</v>
      </c>
      <c r="D519" s="55" t="s">
        <v>221</v>
      </c>
      <c r="E519" s="18"/>
      <c r="F519" s="18"/>
      <c r="G519" s="16">
        <f t="shared" ref="G519:J521" si="189">G520</f>
        <v>0</v>
      </c>
      <c r="H519" s="16">
        <f t="shared" si="189"/>
        <v>0</v>
      </c>
      <c r="I519" s="12">
        <f t="shared" si="174"/>
        <v>0</v>
      </c>
      <c r="J519" s="16">
        <f t="shared" si="189"/>
        <v>0</v>
      </c>
      <c r="K519" s="26"/>
    </row>
    <row r="520" spans="1:11" ht="25.5" hidden="1" customHeight="1">
      <c r="A520" s="74" t="s">
        <v>184</v>
      </c>
      <c r="B520" s="18" t="s">
        <v>191</v>
      </c>
      <c r="C520" s="18" t="s">
        <v>215</v>
      </c>
      <c r="D520" s="55" t="s">
        <v>221</v>
      </c>
      <c r="E520" s="18" t="s">
        <v>45</v>
      </c>
      <c r="F520" s="18"/>
      <c r="G520" s="16">
        <f t="shared" si="189"/>
        <v>0</v>
      </c>
      <c r="H520" s="16">
        <f t="shared" si="189"/>
        <v>0</v>
      </c>
      <c r="I520" s="12">
        <f t="shared" si="174"/>
        <v>0</v>
      </c>
      <c r="J520" s="16">
        <f t="shared" si="189"/>
        <v>0</v>
      </c>
      <c r="K520" s="26"/>
    </row>
    <row r="521" spans="1:11" ht="29.25" hidden="1" customHeight="1">
      <c r="A521" s="74" t="s">
        <v>155</v>
      </c>
      <c r="B521" s="18" t="s">
        <v>191</v>
      </c>
      <c r="C521" s="18" t="s">
        <v>215</v>
      </c>
      <c r="D521" s="55" t="s">
        <v>221</v>
      </c>
      <c r="E521" s="18" t="s">
        <v>53</v>
      </c>
      <c r="F521" s="18"/>
      <c r="G521" s="16">
        <f t="shared" si="189"/>
        <v>0</v>
      </c>
      <c r="H521" s="16">
        <f t="shared" si="189"/>
        <v>0</v>
      </c>
      <c r="I521" s="12">
        <f t="shared" si="174"/>
        <v>0</v>
      </c>
      <c r="J521" s="16">
        <f t="shared" si="189"/>
        <v>0</v>
      </c>
      <c r="K521" s="26"/>
    </row>
    <row r="522" spans="1:11" hidden="1">
      <c r="A522" s="23" t="s">
        <v>222</v>
      </c>
      <c r="B522" s="18" t="s">
        <v>191</v>
      </c>
      <c r="C522" s="18" t="s">
        <v>215</v>
      </c>
      <c r="D522" s="55" t="s">
        <v>221</v>
      </c>
      <c r="E522" s="18" t="s">
        <v>53</v>
      </c>
      <c r="F522" s="18" t="s">
        <v>10</v>
      </c>
      <c r="G522" s="16"/>
      <c r="H522" s="16"/>
      <c r="I522" s="12">
        <f t="shared" si="174"/>
        <v>0</v>
      </c>
      <c r="J522" s="16"/>
      <c r="K522" s="26"/>
    </row>
    <row r="523" spans="1:11" ht="24" customHeight="1">
      <c r="A523" s="33" t="s">
        <v>513</v>
      </c>
      <c r="B523" s="18" t="s">
        <v>191</v>
      </c>
      <c r="C523" s="18" t="s">
        <v>215</v>
      </c>
      <c r="D523" s="9" t="s">
        <v>223</v>
      </c>
      <c r="E523" s="14"/>
      <c r="F523" s="14"/>
      <c r="G523" s="16">
        <f t="shared" ref="G523:K523" si="190">G527+G524</f>
        <v>137</v>
      </c>
      <c r="H523" s="16">
        <f t="shared" si="190"/>
        <v>0</v>
      </c>
      <c r="I523" s="12">
        <f t="shared" si="174"/>
        <v>137</v>
      </c>
      <c r="J523" s="16">
        <f t="shared" si="190"/>
        <v>137</v>
      </c>
      <c r="K523" s="16">
        <f t="shared" si="190"/>
        <v>137</v>
      </c>
    </row>
    <row r="524" spans="1:11" ht="24.75" customHeight="1">
      <c r="A524" s="68" t="s">
        <v>184</v>
      </c>
      <c r="B524" s="18" t="s">
        <v>191</v>
      </c>
      <c r="C524" s="18" t="s">
        <v>215</v>
      </c>
      <c r="D524" s="9" t="s">
        <v>223</v>
      </c>
      <c r="E524" s="18" t="s">
        <v>45</v>
      </c>
      <c r="F524" s="14"/>
      <c r="G524" s="16">
        <f t="shared" ref="G524:K525" si="191">G525</f>
        <v>50</v>
      </c>
      <c r="H524" s="16">
        <f t="shared" si="191"/>
        <v>0</v>
      </c>
      <c r="I524" s="12">
        <f t="shared" si="174"/>
        <v>50</v>
      </c>
      <c r="J524" s="16">
        <f t="shared" si="191"/>
        <v>50</v>
      </c>
      <c r="K524" s="16">
        <f t="shared" si="191"/>
        <v>50</v>
      </c>
    </row>
    <row r="525" spans="1:11" ht="25.5" customHeight="1">
      <c r="A525" s="68" t="s">
        <v>172</v>
      </c>
      <c r="B525" s="18" t="s">
        <v>191</v>
      </c>
      <c r="C525" s="18" t="s">
        <v>215</v>
      </c>
      <c r="D525" s="9" t="s">
        <v>223</v>
      </c>
      <c r="E525" s="18" t="s">
        <v>53</v>
      </c>
      <c r="F525" s="14"/>
      <c r="G525" s="16">
        <f t="shared" si="191"/>
        <v>50</v>
      </c>
      <c r="H525" s="16">
        <f t="shared" si="191"/>
        <v>0</v>
      </c>
      <c r="I525" s="12">
        <f t="shared" si="174"/>
        <v>50</v>
      </c>
      <c r="J525" s="16">
        <f t="shared" si="191"/>
        <v>50</v>
      </c>
      <c r="K525" s="16">
        <f t="shared" si="191"/>
        <v>50</v>
      </c>
    </row>
    <row r="526" spans="1:11" ht="13.5" customHeight="1">
      <c r="A526" s="44" t="s">
        <v>16</v>
      </c>
      <c r="B526" s="18" t="s">
        <v>191</v>
      </c>
      <c r="C526" s="18" t="s">
        <v>215</v>
      </c>
      <c r="D526" s="9" t="s">
        <v>223</v>
      </c>
      <c r="E526" s="18" t="s">
        <v>53</v>
      </c>
      <c r="F526" s="18" t="s">
        <v>17</v>
      </c>
      <c r="G526" s="64">
        <f>'[2]Бюджет 2025 г 1 чтение'!$H$418</f>
        <v>50</v>
      </c>
      <c r="H526" s="64">
        <f>'[4]Поправки февраль'!$I$426</f>
        <v>0</v>
      </c>
      <c r="I526" s="12">
        <f t="shared" si="174"/>
        <v>50</v>
      </c>
      <c r="J526" s="22">
        <f>'[2]Бюджет 2025 г 1 чтение'!$I$418</f>
        <v>50</v>
      </c>
      <c r="K526" s="22">
        <f>'[2]Бюджет 2025 г 1 чтение'!$J$418</f>
        <v>50</v>
      </c>
    </row>
    <row r="527" spans="1:11">
      <c r="A527" s="60" t="s">
        <v>122</v>
      </c>
      <c r="B527" s="18" t="s">
        <v>191</v>
      </c>
      <c r="C527" s="18" t="s">
        <v>215</v>
      </c>
      <c r="D527" s="9" t="s">
        <v>223</v>
      </c>
      <c r="E527" s="18" t="s">
        <v>123</v>
      </c>
      <c r="F527" s="18"/>
      <c r="G527" s="16">
        <f t="shared" ref="G527:K528" si="192">G528</f>
        <v>87</v>
      </c>
      <c r="H527" s="16">
        <f t="shared" si="192"/>
        <v>0</v>
      </c>
      <c r="I527" s="12">
        <f t="shared" si="174"/>
        <v>87</v>
      </c>
      <c r="J527" s="16">
        <f t="shared" si="192"/>
        <v>87</v>
      </c>
      <c r="K527" s="16">
        <f t="shared" si="192"/>
        <v>87</v>
      </c>
    </row>
    <row r="528" spans="1:11" ht="15.75" customHeight="1">
      <c r="A528" s="60" t="s">
        <v>161</v>
      </c>
      <c r="B528" s="18" t="s">
        <v>191</v>
      </c>
      <c r="C528" s="18" t="s">
        <v>215</v>
      </c>
      <c r="D528" s="9" t="s">
        <v>223</v>
      </c>
      <c r="E528" s="18" t="s">
        <v>162</v>
      </c>
      <c r="F528" s="18"/>
      <c r="G528" s="16">
        <f t="shared" si="192"/>
        <v>87</v>
      </c>
      <c r="H528" s="16">
        <f t="shared" si="192"/>
        <v>0</v>
      </c>
      <c r="I528" s="12">
        <f t="shared" si="174"/>
        <v>87</v>
      </c>
      <c r="J528" s="16">
        <f t="shared" si="192"/>
        <v>87</v>
      </c>
      <c r="K528" s="16">
        <f t="shared" si="192"/>
        <v>87</v>
      </c>
    </row>
    <row r="529" spans="1:11">
      <c r="A529" s="17" t="s">
        <v>16</v>
      </c>
      <c r="B529" s="18" t="s">
        <v>191</v>
      </c>
      <c r="C529" s="18" t="s">
        <v>215</v>
      </c>
      <c r="D529" s="9" t="s">
        <v>223</v>
      </c>
      <c r="E529" s="18" t="s">
        <v>162</v>
      </c>
      <c r="F529" s="18" t="s">
        <v>17</v>
      </c>
      <c r="G529" s="64">
        <f>'[2]Бюджет 2025 г 1 чтение'!$H$650</f>
        <v>87</v>
      </c>
      <c r="H529" s="64">
        <f>'[4]Поправки февраль'!$I$659</f>
        <v>0</v>
      </c>
      <c r="I529" s="12">
        <f t="shared" si="174"/>
        <v>87</v>
      </c>
      <c r="J529" s="22">
        <f>'[2]Бюджет 2025 г 1 чтение'!$I$650</f>
        <v>87</v>
      </c>
      <c r="K529" s="22">
        <f>'[2]Бюджет 2025 г 1 чтение'!$J$650</f>
        <v>87</v>
      </c>
    </row>
    <row r="530" spans="1:11" ht="75" customHeight="1">
      <c r="A530" s="159" t="s">
        <v>514</v>
      </c>
      <c r="B530" s="18" t="s">
        <v>191</v>
      </c>
      <c r="C530" s="18" t="s">
        <v>215</v>
      </c>
      <c r="D530" s="9" t="s">
        <v>224</v>
      </c>
      <c r="E530" s="18"/>
      <c r="F530" s="18"/>
      <c r="G530" s="16">
        <f t="shared" ref="G530:K530" si="193">G534+G531</f>
        <v>200</v>
      </c>
      <c r="H530" s="16">
        <f t="shared" si="193"/>
        <v>0</v>
      </c>
      <c r="I530" s="12">
        <f t="shared" si="174"/>
        <v>200</v>
      </c>
      <c r="J530" s="16">
        <f t="shared" si="193"/>
        <v>162.5</v>
      </c>
      <c r="K530" s="16">
        <f t="shared" si="193"/>
        <v>162.4</v>
      </c>
    </row>
    <row r="531" spans="1:11" ht="23.25" customHeight="1">
      <c r="A531" s="68" t="s">
        <v>184</v>
      </c>
      <c r="B531" s="18" t="s">
        <v>191</v>
      </c>
      <c r="C531" s="18" t="s">
        <v>215</v>
      </c>
      <c r="D531" s="9" t="s">
        <v>224</v>
      </c>
      <c r="E531" s="18" t="s">
        <v>45</v>
      </c>
      <c r="F531" s="18"/>
      <c r="G531" s="16">
        <f t="shared" ref="G531:K532" si="194">G532</f>
        <v>87.5</v>
      </c>
      <c r="H531" s="16">
        <f t="shared" si="194"/>
        <v>0</v>
      </c>
      <c r="I531" s="12">
        <f t="shared" si="174"/>
        <v>87.5</v>
      </c>
      <c r="J531" s="16">
        <f t="shared" si="194"/>
        <v>50</v>
      </c>
      <c r="K531" s="16">
        <f t="shared" si="194"/>
        <v>50</v>
      </c>
    </row>
    <row r="532" spans="1:11" ht="27.75" customHeight="1">
      <c r="A532" s="68" t="s">
        <v>172</v>
      </c>
      <c r="B532" s="18" t="s">
        <v>191</v>
      </c>
      <c r="C532" s="18" t="s">
        <v>215</v>
      </c>
      <c r="D532" s="9" t="s">
        <v>224</v>
      </c>
      <c r="E532" s="18" t="s">
        <v>53</v>
      </c>
      <c r="F532" s="18"/>
      <c r="G532" s="16">
        <f t="shared" si="194"/>
        <v>87.5</v>
      </c>
      <c r="H532" s="16">
        <f t="shared" si="194"/>
        <v>0</v>
      </c>
      <c r="I532" s="12">
        <f t="shared" si="174"/>
        <v>87.5</v>
      </c>
      <c r="J532" s="16">
        <f t="shared" si="194"/>
        <v>50</v>
      </c>
      <c r="K532" s="16">
        <f t="shared" si="194"/>
        <v>50</v>
      </c>
    </row>
    <row r="533" spans="1:11" ht="12.75" customHeight="1">
      <c r="A533" s="44" t="s">
        <v>16</v>
      </c>
      <c r="B533" s="18" t="s">
        <v>191</v>
      </c>
      <c r="C533" s="18" t="s">
        <v>215</v>
      </c>
      <c r="D533" s="9" t="s">
        <v>224</v>
      </c>
      <c r="E533" s="18" t="s">
        <v>53</v>
      </c>
      <c r="F533" s="18" t="s">
        <v>17</v>
      </c>
      <c r="G533" s="130">
        <v>87.5</v>
      </c>
      <c r="H533" s="130">
        <v>0</v>
      </c>
      <c r="I533" s="12">
        <f t="shared" si="174"/>
        <v>87.5</v>
      </c>
      <c r="J533" s="22">
        <f>'[2]Бюджет 2025 г 1 чтение'!$I$410</f>
        <v>50</v>
      </c>
      <c r="K533" s="22">
        <f>'[2]Бюджет 2025 г 1 чтение'!$J$410</f>
        <v>50</v>
      </c>
    </row>
    <row r="534" spans="1:11">
      <c r="A534" s="60" t="s">
        <v>122</v>
      </c>
      <c r="B534" s="18" t="s">
        <v>191</v>
      </c>
      <c r="C534" s="18" t="s">
        <v>215</v>
      </c>
      <c r="D534" s="9" t="s">
        <v>224</v>
      </c>
      <c r="E534" s="18" t="s">
        <v>123</v>
      </c>
      <c r="F534" s="18"/>
      <c r="G534" s="16">
        <f t="shared" ref="G534:K535" si="195">G535</f>
        <v>112.5</v>
      </c>
      <c r="H534" s="16">
        <f t="shared" si="195"/>
        <v>0</v>
      </c>
      <c r="I534" s="12">
        <f t="shared" si="174"/>
        <v>112.5</v>
      </c>
      <c r="J534" s="16">
        <f t="shared" si="195"/>
        <v>112.5</v>
      </c>
      <c r="K534" s="16">
        <f t="shared" si="195"/>
        <v>112.4</v>
      </c>
    </row>
    <row r="535" spans="1:11">
      <c r="A535" s="60" t="s">
        <v>161</v>
      </c>
      <c r="B535" s="18" t="s">
        <v>191</v>
      </c>
      <c r="C535" s="18" t="s">
        <v>215</v>
      </c>
      <c r="D535" s="9" t="s">
        <v>224</v>
      </c>
      <c r="E535" s="18" t="s">
        <v>162</v>
      </c>
      <c r="F535" s="18"/>
      <c r="G535" s="16">
        <f t="shared" si="195"/>
        <v>112.5</v>
      </c>
      <c r="H535" s="16">
        <f t="shared" si="195"/>
        <v>0</v>
      </c>
      <c r="I535" s="12">
        <f t="shared" si="174"/>
        <v>112.5</v>
      </c>
      <c r="J535" s="16">
        <f t="shared" si="195"/>
        <v>112.5</v>
      </c>
      <c r="K535" s="16">
        <f t="shared" si="195"/>
        <v>112.4</v>
      </c>
    </row>
    <row r="536" spans="1:11">
      <c r="A536" s="17" t="s">
        <v>16</v>
      </c>
      <c r="B536" s="18" t="s">
        <v>191</v>
      </c>
      <c r="C536" s="18" t="s">
        <v>215</v>
      </c>
      <c r="D536" s="9" t="s">
        <v>224</v>
      </c>
      <c r="E536" s="18" t="s">
        <v>162</v>
      </c>
      <c r="F536" s="18" t="s">
        <v>17</v>
      </c>
      <c r="G536" s="147">
        <f>'[2]Бюджет 2025 г 1 чтение'!$H$634</f>
        <v>112.5</v>
      </c>
      <c r="H536" s="147">
        <f>'[4]Поправки февраль'!$I$643</f>
        <v>0</v>
      </c>
      <c r="I536" s="12">
        <f t="shared" si="174"/>
        <v>112.5</v>
      </c>
      <c r="J536" s="19">
        <f>'[2]Бюджет 2025 г 1 чтение'!$I$634</f>
        <v>112.5</v>
      </c>
      <c r="K536" s="19">
        <f>'[2]Бюджет 2025 г 1 чтение'!$J$634</f>
        <v>112.4</v>
      </c>
    </row>
    <row r="537" spans="1:11" ht="24.75" customHeight="1">
      <c r="A537" s="159" t="s">
        <v>515</v>
      </c>
      <c r="B537" s="18" t="s">
        <v>191</v>
      </c>
      <c r="C537" s="18" t="s">
        <v>215</v>
      </c>
      <c r="D537" s="9" t="s">
        <v>225</v>
      </c>
      <c r="E537" s="18"/>
      <c r="F537" s="18"/>
      <c r="G537" s="16">
        <f t="shared" ref="G537:K537" si="196">G541+G538</f>
        <v>294.10000000000002</v>
      </c>
      <c r="H537" s="16">
        <f t="shared" si="196"/>
        <v>0</v>
      </c>
      <c r="I537" s="12">
        <f t="shared" si="174"/>
        <v>294.10000000000002</v>
      </c>
      <c r="J537" s="16">
        <f t="shared" si="196"/>
        <v>230</v>
      </c>
      <c r="K537" s="16">
        <f t="shared" si="196"/>
        <v>230</v>
      </c>
    </row>
    <row r="538" spans="1:11" ht="24.75" customHeight="1">
      <c r="A538" s="68" t="s">
        <v>184</v>
      </c>
      <c r="B538" s="18" t="s">
        <v>191</v>
      </c>
      <c r="C538" s="18" t="s">
        <v>215</v>
      </c>
      <c r="D538" s="9" t="s">
        <v>225</v>
      </c>
      <c r="E538" s="18" t="s">
        <v>45</v>
      </c>
      <c r="F538" s="18"/>
      <c r="G538" s="16">
        <f t="shared" ref="G538:K539" si="197">G539</f>
        <v>104.1</v>
      </c>
      <c r="H538" s="16">
        <f t="shared" si="197"/>
        <v>0</v>
      </c>
      <c r="I538" s="12">
        <f t="shared" si="174"/>
        <v>104.1</v>
      </c>
      <c r="J538" s="16">
        <f t="shared" si="197"/>
        <v>40</v>
      </c>
      <c r="K538" s="16">
        <f t="shared" si="197"/>
        <v>40</v>
      </c>
    </row>
    <row r="539" spans="1:11" ht="25.5" customHeight="1">
      <c r="A539" s="68" t="s">
        <v>172</v>
      </c>
      <c r="B539" s="18" t="s">
        <v>191</v>
      </c>
      <c r="C539" s="18" t="s">
        <v>215</v>
      </c>
      <c r="D539" s="9" t="s">
        <v>225</v>
      </c>
      <c r="E539" s="18" t="s">
        <v>53</v>
      </c>
      <c r="F539" s="18"/>
      <c r="G539" s="16">
        <f t="shared" si="197"/>
        <v>104.1</v>
      </c>
      <c r="H539" s="16">
        <f t="shared" si="197"/>
        <v>0</v>
      </c>
      <c r="I539" s="12">
        <f t="shared" si="174"/>
        <v>104.1</v>
      </c>
      <c r="J539" s="16">
        <f t="shared" si="197"/>
        <v>40</v>
      </c>
      <c r="K539" s="16">
        <f t="shared" si="197"/>
        <v>40</v>
      </c>
    </row>
    <row r="540" spans="1:11" ht="13.5" customHeight="1">
      <c r="A540" s="44" t="s">
        <v>16</v>
      </c>
      <c r="B540" s="18" t="s">
        <v>191</v>
      </c>
      <c r="C540" s="18" t="s">
        <v>215</v>
      </c>
      <c r="D540" s="9" t="s">
        <v>225</v>
      </c>
      <c r="E540" s="18" t="s">
        <v>53</v>
      </c>
      <c r="F540" s="18" t="s">
        <v>17</v>
      </c>
      <c r="G540" s="130">
        <f>'[2]Бюджет 2025 г 1 чтение'!$H$414</f>
        <v>104.1</v>
      </c>
      <c r="H540" s="130">
        <f>'[4]Поправки февраль'!$I$422</f>
        <v>0</v>
      </c>
      <c r="I540" s="12">
        <f t="shared" si="174"/>
        <v>104.1</v>
      </c>
      <c r="J540" s="22">
        <f>'[2]Бюджет 2025 г 1 чтение'!$I$414</f>
        <v>40</v>
      </c>
      <c r="K540" s="22">
        <f>'[2]Бюджет 2025 г 1 чтение'!$J$414</f>
        <v>40</v>
      </c>
    </row>
    <row r="541" spans="1:11">
      <c r="A541" s="60" t="s">
        <v>122</v>
      </c>
      <c r="B541" s="18" t="s">
        <v>191</v>
      </c>
      <c r="C541" s="18" t="s">
        <v>215</v>
      </c>
      <c r="D541" s="9" t="s">
        <v>225</v>
      </c>
      <c r="E541" s="18" t="s">
        <v>123</v>
      </c>
      <c r="F541" s="18"/>
      <c r="G541" s="16">
        <f t="shared" ref="G541:K542" si="198">G542</f>
        <v>190</v>
      </c>
      <c r="H541" s="16">
        <f t="shared" si="198"/>
        <v>0</v>
      </c>
      <c r="I541" s="12">
        <f t="shared" ref="I541:I604" si="199">G541+H541</f>
        <v>190</v>
      </c>
      <c r="J541" s="16">
        <f t="shared" si="198"/>
        <v>190</v>
      </c>
      <c r="K541" s="16">
        <f t="shared" si="198"/>
        <v>190</v>
      </c>
    </row>
    <row r="542" spans="1:11" ht="12.75" customHeight="1">
      <c r="A542" s="60" t="s">
        <v>161</v>
      </c>
      <c r="B542" s="18" t="s">
        <v>191</v>
      </c>
      <c r="C542" s="18" t="s">
        <v>215</v>
      </c>
      <c r="D542" s="9" t="s">
        <v>225</v>
      </c>
      <c r="E542" s="18" t="s">
        <v>162</v>
      </c>
      <c r="F542" s="18"/>
      <c r="G542" s="16">
        <f t="shared" si="198"/>
        <v>190</v>
      </c>
      <c r="H542" s="16">
        <f t="shared" si="198"/>
        <v>0</v>
      </c>
      <c r="I542" s="12">
        <f t="shared" si="199"/>
        <v>190</v>
      </c>
      <c r="J542" s="16">
        <f t="shared" si="198"/>
        <v>190</v>
      </c>
      <c r="K542" s="16">
        <f t="shared" si="198"/>
        <v>190</v>
      </c>
    </row>
    <row r="543" spans="1:11">
      <c r="A543" s="17" t="s">
        <v>16</v>
      </c>
      <c r="B543" s="18" t="s">
        <v>191</v>
      </c>
      <c r="C543" s="18" t="s">
        <v>215</v>
      </c>
      <c r="D543" s="9" t="s">
        <v>225</v>
      </c>
      <c r="E543" s="18" t="s">
        <v>162</v>
      </c>
      <c r="F543" s="18" t="s">
        <v>17</v>
      </c>
      <c r="G543" s="130">
        <f>'[2]Бюджет 2025 г 1 чтение'!$H$642</f>
        <v>190</v>
      </c>
      <c r="H543" s="130">
        <f>'[4]Поправки февраль'!$I$651</f>
        <v>0</v>
      </c>
      <c r="I543" s="12">
        <f t="shared" si="199"/>
        <v>190</v>
      </c>
      <c r="J543" s="22">
        <f>'[2]Бюджет 2025 г 1 чтение'!$I$642</f>
        <v>190</v>
      </c>
      <c r="K543" s="22">
        <f>'[2]Бюджет 2025 г 1 чтение'!$J$642</f>
        <v>190</v>
      </c>
    </row>
    <row r="544" spans="1:11" ht="76.5" customHeight="1">
      <c r="A544" s="119" t="s">
        <v>700</v>
      </c>
      <c r="B544" s="28" t="s">
        <v>191</v>
      </c>
      <c r="C544" s="28" t="s">
        <v>215</v>
      </c>
      <c r="D544" s="120" t="s">
        <v>529</v>
      </c>
      <c r="E544" s="28"/>
      <c r="F544" s="28"/>
      <c r="G544" s="16">
        <f>G546</f>
        <v>1000</v>
      </c>
      <c r="H544" s="16">
        <f>H546</f>
        <v>0</v>
      </c>
      <c r="I544" s="12">
        <f t="shared" si="199"/>
        <v>1000</v>
      </c>
      <c r="J544" s="16">
        <f t="shared" ref="J544:K544" si="200">J546</f>
        <v>700</v>
      </c>
      <c r="K544" s="16">
        <f t="shared" si="200"/>
        <v>1000</v>
      </c>
    </row>
    <row r="545" spans="1:15" ht="15.75" customHeight="1">
      <c r="A545" s="119" t="s">
        <v>133</v>
      </c>
      <c r="B545" s="28" t="s">
        <v>191</v>
      </c>
      <c r="C545" s="28" t="s">
        <v>215</v>
      </c>
      <c r="D545" s="120" t="s">
        <v>530</v>
      </c>
      <c r="E545" s="28"/>
      <c r="F545" s="28"/>
      <c r="G545" s="16">
        <f>G546</f>
        <v>1000</v>
      </c>
      <c r="H545" s="16">
        <f>H546</f>
        <v>0</v>
      </c>
      <c r="I545" s="12">
        <f t="shared" si="199"/>
        <v>1000</v>
      </c>
      <c r="J545" s="16">
        <f t="shared" ref="J545:K545" si="201">J546</f>
        <v>700</v>
      </c>
      <c r="K545" s="16">
        <f t="shared" si="201"/>
        <v>1000</v>
      </c>
    </row>
    <row r="546" spans="1:15" ht="22.5" customHeight="1">
      <c r="A546" s="68" t="s">
        <v>184</v>
      </c>
      <c r="B546" s="24" t="s">
        <v>191</v>
      </c>
      <c r="C546" s="24" t="s">
        <v>215</v>
      </c>
      <c r="D546" s="121" t="s">
        <v>530</v>
      </c>
      <c r="E546" s="24" t="s">
        <v>45</v>
      </c>
      <c r="F546" s="24"/>
      <c r="G546" s="16">
        <f t="shared" ref="G546:K547" si="202">G547</f>
        <v>1000</v>
      </c>
      <c r="H546" s="16">
        <f t="shared" si="202"/>
        <v>0</v>
      </c>
      <c r="I546" s="12">
        <f t="shared" si="199"/>
        <v>1000</v>
      </c>
      <c r="J546" s="16">
        <f t="shared" si="202"/>
        <v>700</v>
      </c>
      <c r="K546" s="16">
        <f t="shared" si="202"/>
        <v>1000</v>
      </c>
    </row>
    <row r="547" spans="1:15" ht="21.75" customHeight="1">
      <c r="A547" s="68" t="s">
        <v>155</v>
      </c>
      <c r="B547" s="24" t="s">
        <v>191</v>
      </c>
      <c r="C547" s="24" t="s">
        <v>215</v>
      </c>
      <c r="D547" s="121" t="s">
        <v>530</v>
      </c>
      <c r="E547" s="24" t="s">
        <v>53</v>
      </c>
      <c r="F547" s="24"/>
      <c r="G547" s="16">
        <f t="shared" si="202"/>
        <v>1000</v>
      </c>
      <c r="H547" s="16">
        <f t="shared" si="202"/>
        <v>0</v>
      </c>
      <c r="I547" s="12">
        <f t="shared" si="199"/>
        <v>1000</v>
      </c>
      <c r="J547" s="16">
        <f t="shared" si="202"/>
        <v>700</v>
      </c>
      <c r="K547" s="16">
        <f t="shared" si="202"/>
        <v>1000</v>
      </c>
    </row>
    <row r="548" spans="1:15">
      <c r="A548" s="17" t="s">
        <v>16</v>
      </c>
      <c r="B548" s="24" t="s">
        <v>191</v>
      </c>
      <c r="C548" s="24" t="s">
        <v>215</v>
      </c>
      <c r="D548" s="121" t="s">
        <v>530</v>
      </c>
      <c r="E548" s="24" t="s">
        <v>53</v>
      </c>
      <c r="F548" s="24" t="s">
        <v>17</v>
      </c>
      <c r="G548" s="19">
        <f>'[2]Бюджет 2025 г 1 чтение'!$H$455</f>
        <v>1000</v>
      </c>
      <c r="H548" s="19">
        <f>'[4]Поправки февраль'!$I$463</f>
        <v>0</v>
      </c>
      <c r="I548" s="12">
        <f t="shared" si="199"/>
        <v>1000</v>
      </c>
      <c r="J548" s="20">
        <f>'[2]Бюджет 2025 г 1 чтение'!$I$455</f>
        <v>700</v>
      </c>
      <c r="K548" s="26">
        <f>'[2]Бюджет 2025 г 1 чтение'!$J$455</f>
        <v>1000</v>
      </c>
    </row>
    <row r="549" spans="1:15" ht="28.5" customHeight="1">
      <c r="A549" s="161" t="s">
        <v>650</v>
      </c>
      <c r="B549" s="24" t="s">
        <v>191</v>
      </c>
      <c r="C549" s="24" t="s">
        <v>662</v>
      </c>
      <c r="D549" s="134"/>
      <c r="E549" s="134" t="s">
        <v>658</v>
      </c>
      <c r="F549" s="134"/>
      <c r="G549" s="19">
        <f>G550</f>
        <v>20813.099999999999</v>
      </c>
      <c r="H549" s="19">
        <f>H550</f>
        <v>0</v>
      </c>
      <c r="I549" s="12">
        <f t="shared" si="199"/>
        <v>20813.099999999999</v>
      </c>
      <c r="J549" s="20"/>
      <c r="K549" s="26"/>
    </row>
    <row r="550" spans="1:15" ht="38.25">
      <c r="A550" s="156" t="s">
        <v>651</v>
      </c>
      <c r="B550" s="113" t="s">
        <v>191</v>
      </c>
      <c r="C550" s="113" t="s">
        <v>662</v>
      </c>
      <c r="D550" s="113" t="s">
        <v>203</v>
      </c>
      <c r="E550" s="113"/>
      <c r="F550" s="113"/>
      <c r="G550" s="154">
        <f>G551+G555+G560</f>
        <v>20813.099999999999</v>
      </c>
      <c r="H550" s="154">
        <f>H551+H555+H560</f>
        <v>0</v>
      </c>
      <c r="I550" s="185">
        <f t="shared" si="199"/>
        <v>20813.099999999999</v>
      </c>
      <c r="J550" s="154">
        <f t="shared" ref="J550:K550" si="203">J551+J555+J560</f>
        <v>0</v>
      </c>
      <c r="K550" s="154">
        <f t="shared" si="203"/>
        <v>0</v>
      </c>
      <c r="L550" s="186"/>
      <c r="M550" s="186"/>
      <c r="N550" s="186"/>
      <c r="O550" s="186"/>
    </row>
    <row r="551" spans="1:15" ht="51">
      <c r="A551" s="156" t="s">
        <v>652</v>
      </c>
      <c r="B551" s="113" t="s">
        <v>191</v>
      </c>
      <c r="C551" s="113" t="s">
        <v>662</v>
      </c>
      <c r="D551" s="211" t="s">
        <v>205</v>
      </c>
      <c r="E551" s="113"/>
      <c r="F551" s="113"/>
      <c r="G551" s="154">
        <f t="shared" ref="G551:H553" si="204">G552</f>
        <v>3469.1</v>
      </c>
      <c r="H551" s="154">
        <f t="shared" si="204"/>
        <v>0</v>
      </c>
      <c r="I551" s="185">
        <f t="shared" si="199"/>
        <v>3469.1</v>
      </c>
      <c r="J551" s="154">
        <f t="shared" ref="J551:K553" si="205">J552</f>
        <v>0</v>
      </c>
      <c r="K551" s="154">
        <f t="shared" si="205"/>
        <v>0</v>
      </c>
      <c r="L551" s="186"/>
      <c r="M551" s="186"/>
      <c r="N551" s="186"/>
      <c r="O551" s="186"/>
    </row>
    <row r="552" spans="1:15" ht="51">
      <c r="A552" s="156" t="s">
        <v>653</v>
      </c>
      <c r="B552" s="113" t="s">
        <v>191</v>
      </c>
      <c r="C552" s="113" t="s">
        <v>662</v>
      </c>
      <c r="D552" s="211" t="s">
        <v>659</v>
      </c>
      <c r="E552" s="113" t="s">
        <v>209</v>
      </c>
      <c r="F552" s="113"/>
      <c r="G552" s="154">
        <f t="shared" si="204"/>
        <v>3469.1</v>
      </c>
      <c r="H552" s="154">
        <f t="shared" si="204"/>
        <v>0</v>
      </c>
      <c r="I552" s="185">
        <f t="shared" si="199"/>
        <v>3469.1</v>
      </c>
      <c r="J552" s="154">
        <f t="shared" si="205"/>
        <v>0</v>
      </c>
      <c r="K552" s="154">
        <f t="shared" si="205"/>
        <v>0</v>
      </c>
      <c r="L552" s="186"/>
      <c r="M552" s="186"/>
      <c r="N552" s="186"/>
      <c r="O552" s="186"/>
    </row>
    <row r="553" spans="1:15" ht="36">
      <c r="A553" s="174" t="s">
        <v>434</v>
      </c>
      <c r="B553" s="113" t="s">
        <v>191</v>
      </c>
      <c r="C553" s="113" t="s">
        <v>662</v>
      </c>
      <c r="D553" s="211" t="s">
        <v>659</v>
      </c>
      <c r="E553" s="113" t="s">
        <v>435</v>
      </c>
      <c r="F553" s="113"/>
      <c r="G553" s="154">
        <f t="shared" si="204"/>
        <v>3469.1</v>
      </c>
      <c r="H553" s="154">
        <f t="shared" si="204"/>
        <v>0</v>
      </c>
      <c r="I553" s="185">
        <f t="shared" si="199"/>
        <v>3469.1</v>
      </c>
      <c r="J553" s="154">
        <f t="shared" si="205"/>
        <v>0</v>
      </c>
      <c r="K553" s="154">
        <f t="shared" si="205"/>
        <v>0</v>
      </c>
      <c r="L553" s="186"/>
      <c r="M553" s="186"/>
      <c r="N553" s="186"/>
      <c r="O553" s="186"/>
    </row>
    <row r="554" spans="1:15">
      <c r="A554" s="174" t="s">
        <v>210</v>
      </c>
      <c r="B554" s="113" t="s">
        <v>191</v>
      </c>
      <c r="C554" s="113" t="s">
        <v>662</v>
      </c>
      <c r="D554" s="211" t="s">
        <v>659</v>
      </c>
      <c r="E554" s="113" t="s">
        <v>211</v>
      </c>
      <c r="F554" s="113" t="s">
        <v>17</v>
      </c>
      <c r="G554" s="154">
        <v>3469.1</v>
      </c>
      <c r="H554" s="154">
        <v>0</v>
      </c>
      <c r="I554" s="185">
        <f t="shared" si="199"/>
        <v>3469.1</v>
      </c>
      <c r="J554" s="155">
        <f>'[2]Бюджет 2025 г 1 чтение'!$I$432</f>
        <v>0</v>
      </c>
      <c r="K554" s="190">
        <f>'[2]Бюджет 2025 г 1 чтение'!$J$432</f>
        <v>0</v>
      </c>
      <c r="L554" s="186"/>
      <c r="M554" s="186"/>
      <c r="N554" s="186"/>
      <c r="O554" s="186"/>
    </row>
    <row r="555" spans="1:15">
      <c r="A555" s="162" t="s">
        <v>16</v>
      </c>
      <c r="B555" s="24" t="s">
        <v>191</v>
      </c>
      <c r="C555" s="24" t="s">
        <v>662</v>
      </c>
      <c r="D555" s="121"/>
      <c r="E555" s="24"/>
      <c r="F555" s="24"/>
      <c r="G555" s="19">
        <f t="shared" ref="G555:H558" si="206">G556</f>
        <v>1561</v>
      </c>
      <c r="H555" s="19">
        <f t="shared" si="206"/>
        <v>0</v>
      </c>
      <c r="I555" s="12">
        <f t="shared" si="199"/>
        <v>1561</v>
      </c>
      <c r="J555" s="19">
        <f t="shared" ref="J555:K558" si="207">J556</f>
        <v>0</v>
      </c>
      <c r="K555" s="19">
        <f t="shared" si="207"/>
        <v>0</v>
      </c>
    </row>
    <row r="556" spans="1:15" ht="51">
      <c r="A556" s="106" t="s">
        <v>654</v>
      </c>
      <c r="B556" s="24" t="s">
        <v>191</v>
      </c>
      <c r="C556" s="24" t="s">
        <v>662</v>
      </c>
      <c r="D556" s="9" t="s">
        <v>660</v>
      </c>
      <c r="E556" s="134"/>
      <c r="F556" s="134"/>
      <c r="G556" s="19">
        <f t="shared" si="206"/>
        <v>1561</v>
      </c>
      <c r="H556" s="19">
        <f t="shared" si="206"/>
        <v>0</v>
      </c>
      <c r="I556" s="12">
        <f t="shared" si="199"/>
        <v>1561</v>
      </c>
      <c r="J556" s="19">
        <f t="shared" si="207"/>
        <v>0</v>
      </c>
      <c r="K556" s="19">
        <f t="shared" si="207"/>
        <v>0</v>
      </c>
    </row>
    <row r="557" spans="1:15" ht="36">
      <c r="A557" s="68" t="s">
        <v>434</v>
      </c>
      <c r="B557" s="24" t="s">
        <v>191</v>
      </c>
      <c r="C557" s="24" t="s">
        <v>662</v>
      </c>
      <c r="D557" s="9" t="s">
        <v>660</v>
      </c>
      <c r="E557" s="24" t="s">
        <v>209</v>
      </c>
      <c r="F557" s="24"/>
      <c r="G557" s="19">
        <f t="shared" si="206"/>
        <v>1561</v>
      </c>
      <c r="H557" s="19">
        <f t="shared" si="206"/>
        <v>0</v>
      </c>
      <c r="I557" s="12">
        <f t="shared" si="199"/>
        <v>1561</v>
      </c>
      <c r="J557" s="19">
        <f t="shared" si="207"/>
        <v>0</v>
      </c>
      <c r="K557" s="19">
        <f t="shared" si="207"/>
        <v>0</v>
      </c>
    </row>
    <row r="558" spans="1:15">
      <c r="A558" s="68" t="s">
        <v>210</v>
      </c>
      <c r="B558" s="24" t="s">
        <v>191</v>
      </c>
      <c r="C558" s="24" t="s">
        <v>662</v>
      </c>
      <c r="D558" s="9" t="s">
        <v>660</v>
      </c>
      <c r="E558" s="24" t="s">
        <v>435</v>
      </c>
      <c r="F558" s="24"/>
      <c r="G558" s="19">
        <f t="shared" si="206"/>
        <v>1561</v>
      </c>
      <c r="H558" s="19">
        <f t="shared" si="206"/>
        <v>0</v>
      </c>
      <c r="I558" s="12">
        <f t="shared" si="199"/>
        <v>1561</v>
      </c>
      <c r="J558" s="19">
        <f t="shared" si="207"/>
        <v>0</v>
      </c>
      <c r="K558" s="19">
        <f t="shared" si="207"/>
        <v>0</v>
      </c>
    </row>
    <row r="559" spans="1:15">
      <c r="A559" s="162" t="s">
        <v>655</v>
      </c>
      <c r="B559" s="24" t="s">
        <v>191</v>
      </c>
      <c r="C559" s="24" t="s">
        <v>662</v>
      </c>
      <c r="D559" s="9" t="s">
        <v>660</v>
      </c>
      <c r="E559" s="24" t="s">
        <v>211</v>
      </c>
      <c r="F559" s="24" t="s">
        <v>10</v>
      </c>
      <c r="G559" s="16">
        <v>1561</v>
      </c>
      <c r="H559" s="16">
        <v>0</v>
      </c>
      <c r="I559" s="12">
        <f t="shared" si="199"/>
        <v>1561</v>
      </c>
      <c r="J559" s="20">
        <f>'[2]Бюджет 2025 г 1 чтение'!$I$436</f>
        <v>0</v>
      </c>
      <c r="K559" s="26">
        <f>'[2]Бюджет 2025 г 1 чтение'!$J$436</f>
        <v>0</v>
      </c>
    </row>
    <row r="560" spans="1:15" ht="63.75">
      <c r="A560" s="106" t="s">
        <v>656</v>
      </c>
      <c r="B560" s="24" t="s">
        <v>191</v>
      </c>
      <c r="C560" s="24" t="s">
        <v>662</v>
      </c>
      <c r="D560" s="9" t="s">
        <v>661</v>
      </c>
      <c r="E560" s="134"/>
      <c r="F560" s="134"/>
      <c r="G560" s="19">
        <f t="shared" ref="G560:H562" si="208">G561</f>
        <v>15783</v>
      </c>
      <c r="H560" s="19">
        <f t="shared" si="208"/>
        <v>0</v>
      </c>
      <c r="I560" s="12">
        <f t="shared" si="199"/>
        <v>15783</v>
      </c>
      <c r="J560" s="19">
        <f t="shared" ref="J560:K562" si="209">J561</f>
        <v>0</v>
      </c>
      <c r="K560" s="19">
        <f t="shared" si="209"/>
        <v>0</v>
      </c>
    </row>
    <row r="561" spans="1:14" ht="36">
      <c r="A561" s="68" t="s">
        <v>434</v>
      </c>
      <c r="B561" s="24" t="s">
        <v>191</v>
      </c>
      <c r="C561" s="24" t="s">
        <v>662</v>
      </c>
      <c r="D561" s="9" t="s">
        <v>661</v>
      </c>
      <c r="E561" s="24" t="s">
        <v>209</v>
      </c>
      <c r="F561" s="24"/>
      <c r="G561" s="19">
        <f t="shared" si="208"/>
        <v>15783</v>
      </c>
      <c r="H561" s="19">
        <f t="shared" si="208"/>
        <v>0</v>
      </c>
      <c r="I561" s="12">
        <f t="shared" si="199"/>
        <v>15783</v>
      </c>
      <c r="J561" s="19">
        <f t="shared" si="209"/>
        <v>0</v>
      </c>
      <c r="K561" s="19">
        <f t="shared" si="209"/>
        <v>0</v>
      </c>
    </row>
    <row r="562" spans="1:14">
      <c r="A562" s="68" t="s">
        <v>210</v>
      </c>
      <c r="B562" s="24" t="s">
        <v>191</v>
      </c>
      <c r="C562" s="24" t="s">
        <v>662</v>
      </c>
      <c r="D562" s="9" t="s">
        <v>661</v>
      </c>
      <c r="E562" s="24" t="s">
        <v>435</v>
      </c>
      <c r="F562" s="24"/>
      <c r="G562" s="19">
        <f t="shared" si="208"/>
        <v>15783</v>
      </c>
      <c r="H562" s="19">
        <f t="shared" si="208"/>
        <v>0</v>
      </c>
      <c r="I562" s="12">
        <f t="shared" si="199"/>
        <v>15783</v>
      </c>
      <c r="J562" s="19">
        <f t="shared" si="209"/>
        <v>0</v>
      </c>
      <c r="K562" s="19">
        <f t="shared" si="209"/>
        <v>0</v>
      </c>
    </row>
    <row r="563" spans="1:14">
      <c r="A563" s="162" t="s">
        <v>657</v>
      </c>
      <c r="B563" s="24" t="s">
        <v>191</v>
      </c>
      <c r="C563" s="24" t="s">
        <v>662</v>
      </c>
      <c r="D563" s="9" t="s">
        <v>661</v>
      </c>
      <c r="E563" s="24" t="s">
        <v>211</v>
      </c>
      <c r="F563" s="24" t="s">
        <v>11</v>
      </c>
      <c r="G563" s="19">
        <v>15783</v>
      </c>
      <c r="H563" s="19">
        <v>0</v>
      </c>
      <c r="I563" s="12">
        <f t="shared" si="199"/>
        <v>15783</v>
      </c>
      <c r="J563" s="20">
        <f>'[2]Бюджет 2025 г 1 чтение'!$I$440</f>
        <v>0</v>
      </c>
      <c r="K563" s="26">
        <f>'[2]Бюджет 2025 г 1 чтение'!$J$440</f>
        <v>0</v>
      </c>
    </row>
    <row r="564" spans="1:14" ht="21">
      <c r="A564" s="163" t="s">
        <v>229</v>
      </c>
      <c r="B564" s="24" t="s">
        <v>230</v>
      </c>
      <c r="C564" s="24" t="s">
        <v>231</v>
      </c>
      <c r="D564" s="9" t="s">
        <v>232</v>
      </c>
      <c r="E564" s="24"/>
      <c r="F564" s="24"/>
      <c r="G564" s="16">
        <f t="shared" ref="G564:J567" si="210">G565+G566+G567</f>
        <v>0</v>
      </c>
      <c r="H564" s="16">
        <f t="shared" si="210"/>
        <v>0</v>
      </c>
      <c r="I564" s="12">
        <f t="shared" si="199"/>
        <v>0</v>
      </c>
      <c r="J564" s="16">
        <f t="shared" si="210"/>
        <v>0</v>
      </c>
      <c r="K564" s="26"/>
    </row>
    <row r="565" spans="1:14" ht="83.45" hidden="1" customHeight="1">
      <c r="A565" s="162" t="s">
        <v>639</v>
      </c>
      <c r="B565" s="24" t="s">
        <v>230</v>
      </c>
      <c r="C565" s="24" t="s">
        <v>231</v>
      </c>
      <c r="D565" s="9" t="s">
        <v>233</v>
      </c>
      <c r="E565" s="24"/>
      <c r="F565" s="24"/>
      <c r="G565" s="16">
        <f t="shared" si="210"/>
        <v>0</v>
      </c>
      <c r="H565" s="16">
        <f t="shared" si="210"/>
        <v>0</v>
      </c>
      <c r="I565" s="12">
        <f t="shared" si="199"/>
        <v>0</v>
      </c>
      <c r="J565" s="16">
        <f t="shared" si="210"/>
        <v>0</v>
      </c>
      <c r="K565" s="26"/>
    </row>
    <row r="566" spans="1:14" ht="33.75" hidden="1">
      <c r="A566" s="162" t="s">
        <v>234</v>
      </c>
      <c r="B566" s="24" t="s">
        <v>230</v>
      </c>
      <c r="C566" s="24" t="s">
        <v>231</v>
      </c>
      <c r="D566" s="9" t="s">
        <v>235</v>
      </c>
      <c r="E566" s="24" t="s">
        <v>45</v>
      </c>
      <c r="F566" s="24"/>
      <c r="G566" s="16">
        <f t="shared" si="210"/>
        <v>0</v>
      </c>
      <c r="H566" s="16">
        <f t="shared" si="210"/>
        <v>0</v>
      </c>
      <c r="I566" s="12">
        <f t="shared" si="199"/>
        <v>0</v>
      </c>
      <c r="J566" s="16">
        <f t="shared" si="210"/>
        <v>0</v>
      </c>
      <c r="K566" s="26"/>
    </row>
    <row r="567" spans="1:14" hidden="1">
      <c r="A567" s="162" t="s">
        <v>236</v>
      </c>
      <c r="B567" s="24" t="s">
        <v>230</v>
      </c>
      <c r="C567" s="24" t="s">
        <v>231</v>
      </c>
      <c r="D567" s="9" t="s">
        <v>237</v>
      </c>
      <c r="E567" s="24" t="s">
        <v>53</v>
      </c>
      <c r="F567" s="24"/>
      <c r="G567" s="16">
        <f t="shared" si="210"/>
        <v>0</v>
      </c>
      <c r="H567" s="16">
        <f t="shared" si="210"/>
        <v>0</v>
      </c>
      <c r="I567" s="12">
        <f t="shared" si="199"/>
        <v>0</v>
      </c>
      <c r="J567" s="16">
        <f t="shared" si="210"/>
        <v>0</v>
      </c>
      <c r="K567" s="26"/>
    </row>
    <row r="568" spans="1:14" hidden="1">
      <c r="A568" s="162" t="s">
        <v>16</v>
      </c>
      <c r="B568" s="24" t="s">
        <v>230</v>
      </c>
      <c r="C568" s="24" t="s">
        <v>231</v>
      </c>
      <c r="D568" s="9" t="s">
        <v>238</v>
      </c>
      <c r="E568" s="24" t="s">
        <v>53</v>
      </c>
      <c r="F568" s="24" t="s">
        <v>17</v>
      </c>
      <c r="G568" s="19"/>
      <c r="H568" s="19"/>
      <c r="I568" s="12">
        <f t="shared" si="199"/>
        <v>0</v>
      </c>
      <c r="J568" s="20"/>
      <c r="K568" s="26"/>
    </row>
    <row r="569" spans="1:14" hidden="1">
      <c r="A569" s="162" t="s">
        <v>18</v>
      </c>
      <c r="B569" s="24" t="s">
        <v>230</v>
      </c>
      <c r="C569" s="24" t="s">
        <v>231</v>
      </c>
      <c r="D569" s="9" t="s">
        <v>239</v>
      </c>
      <c r="E569" s="24" t="s">
        <v>53</v>
      </c>
      <c r="F569" s="24" t="s">
        <v>10</v>
      </c>
      <c r="G569" s="19"/>
      <c r="H569" s="19"/>
      <c r="I569" s="12">
        <f t="shared" si="199"/>
        <v>0</v>
      </c>
      <c r="J569" s="20"/>
      <c r="K569" s="26"/>
    </row>
    <row r="570" spans="1:14" hidden="1">
      <c r="A570" s="57" t="s">
        <v>240</v>
      </c>
      <c r="B570" s="24" t="s">
        <v>230</v>
      </c>
      <c r="C570" s="24" t="s">
        <v>231</v>
      </c>
      <c r="D570" s="9" t="s">
        <v>241</v>
      </c>
      <c r="E570" s="24" t="s">
        <v>53</v>
      </c>
      <c r="F570" s="24" t="s">
        <v>11</v>
      </c>
      <c r="G570" s="19"/>
      <c r="H570" s="19"/>
      <c r="I570" s="12">
        <f t="shared" si="199"/>
        <v>0</v>
      </c>
      <c r="J570" s="20"/>
      <c r="K570" s="26"/>
    </row>
    <row r="571" spans="1:14">
      <c r="A571" s="205" t="s">
        <v>242</v>
      </c>
      <c r="B571" s="14" t="s">
        <v>243</v>
      </c>
      <c r="C571" s="14"/>
      <c r="D571" s="14"/>
      <c r="E571" s="14"/>
      <c r="F571" s="14"/>
      <c r="G571" s="15">
        <f>G572+G573+G574+G575</f>
        <v>215315.59999999998</v>
      </c>
      <c r="H571" s="15">
        <f>H572+H573+H574+H575</f>
        <v>372.80000000000007</v>
      </c>
      <c r="I571" s="12">
        <f t="shared" si="199"/>
        <v>215688.39999999997</v>
      </c>
      <c r="J571" s="15">
        <f t="shared" ref="J571:K571" si="211">J572+J573+J574+J575</f>
        <v>200727.30000000002</v>
      </c>
      <c r="K571" s="15">
        <f t="shared" si="211"/>
        <v>199797.2</v>
      </c>
      <c r="L571" s="109">
        <f>G576+G631+G836+G918+G980</f>
        <v>215315.6</v>
      </c>
      <c r="M571" s="109">
        <f>J576+J631+J836+J918+J980</f>
        <v>200727.3</v>
      </c>
      <c r="N571" s="109">
        <f>K576+K631+K836+K918+K980</f>
        <v>199797.2</v>
      </c>
    </row>
    <row r="572" spans="1:14">
      <c r="A572" s="13" t="s">
        <v>16</v>
      </c>
      <c r="B572" s="14" t="s">
        <v>243</v>
      </c>
      <c r="C572" s="14"/>
      <c r="D572" s="14"/>
      <c r="E572" s="14"/>
      <c r="F572" s="14" t="s">
        <v>17</v>
      </c>
      <c r="G572" s="15">
        <f>G591++G595+G600+G604+G652+G657+G661+G665+G669+G687+G691+G736+G847+G903+G926+G935+G941+G947+G953+G965+G1009+G1020+G741+G749+G681+G648+G917+G907+G873+G673+G756+G859+G861+G863+G865+G868+G617+G622+G626+G630+G775+G780+G784+G788+G792+G796+G800+G804+G816+G851+G855+G888+G892+G896+G970+G979+G988+G997</f>
        <v>85837.099999999977</v>
      </c>
      <c r="H572" s="15">
        <f>H591++H595+H600+H604+H652+H657+H661+H665+H669+H687+H691+H736+H847+H903+H926+H935+H941+H947+H953+H965+H1009+H1020+H741+H749+H681+H648+H917+H907+H873+H673+H756+H859+H861+H863+H865+H868+H617+H622+H626+H630+H775+H780+H784+H788+H792+H796+H800+H804+H816+H851+H855+H888+H892+H896+H970+H979+H988+H997</f>
        <v>372.80000000000007</v>
      </c>
      <c r="I572" s="12">
        <f t="shared" si="199"/>
        <v>86209.89999999998</v>
      </c>
      <c r="J572" s="15">
        <f t="shared" ref="J572:K572" si="212">J591++J595+J600+J604+J652+J657+J661+J665+J669+J687+J691+J736+J847+J903+J926+J935+J941+J947+J953+J965+J1009+J1020+J741+J749+J681+J648+J917+J907+J873+J673+J756+J859+J861+J863+J865+J868+J617+J622+J626+J630+J775+J780+J784+J788+J792+J796+J800+J804+J816+J851+J855+J888+J892+J896+J970+J979+J988+J997</f>
        <v>71565.499999999985</v>
      </c>
      <c r="K572" s="15">
        <f t="shared" si="212"/>
        <v>70780.399999999994</v>
      </c>
    </row>
    <row r="573" spans="1:14">
      <c r="A573" s="13" t="s">
        <v>18</v>
      </c>
      <c r="B573" s="14" t="s">
        <v>243</v>
      </c>
      <c r="C573" s="14"/>
      <c r="D573" s="14"/>
      <c r="E573" s="14"/>
      <c r="F573" s="14" t="s">
        <v>10</v>
      </c>
      <c r="G573" s="15">
        <f>G583+G677+G695+G721+G930+G587+G638+G750+G745+G682+G596+G879+G908+G913+G874+G609+G808+G812+G817++G717+G843+G884+G1017+G822+G835+G704+G830+G699</f>
        <v>111585.9</v>
      </c>
      <c r="H573" s="15">
        <f>H583+H677+H695+H721+H930+H587+H638+H750+H745+H682+H596+H879+H908+H913+H874+H609+H808+H812+H817++H717+H843+H884+H1017+H822+H835+H704+H830+H699</f>
        <v>0</v>
      </c>
      <c r="I573" s="12">
        <f t="shared" si="199"/>
        <v>111585.9</v>
      </c>
      <c r="J573" s="15">
        <f>J583+J677+J695+J721+J930+J587+J638+J750+J745+J682+J596+J879+J908+J913+J874+J609+J808+J812+J817++J717+J843+J884+J1017+J822+J835+J704+J830+J699</f>
        <v>111485.70000000001</v>
      </c>
      <c r="K573" s="15">
        <f>K583+K677+K695+K721+K930+K587+K638+K750+K745+K682+K596+K879+K908+K913+K874+K609+K808+K812+K817++K717+K843+K884+K1017+K822+K835+K704+K830+K699</f>
        <v>111411.80000000002</v>
      </c>
    </row>
    <row r="574" spans="1:14">
      <c r="A574" s="13" t="s">
        <v>19</v>
      </c>
      <c r="B574" s="14" t="s">
        <v>243</v>
      </c>
      <c r="C574" s="14"/>
      <c r="D574" s="14"/>
      <c r="E574" s="14"/>
      <c r="F574" s="14" t="s">
        <v>11</v>
      </c>
      <c r="G574" s="15">
        <f>G729+G683+G909+G1005+G875+G818+G826+G705+G831+G713+G725+G709+G700</f>
        <v>17892.600000000002</v>
      </c>
      <c r="H574" s="15">
        <f>H729+H683+H909+H1005+H875+H818+H826+H705+H831+H713+H725+H709+H700</f>
        <v>0</v>
      </c>
      <c r="I574" s="12">
        <f t="shared" si="199"/>
        <v>17892.600000000002</v>
      </c>
      <c r="J574" s="15">
        <f>J729+J683+J909+J1005+J875+J818+J826+J705+J831+J713+J725+J709+J700</f>
        <v>17676.099999999999</v>
      </c>
      <c r="K574" s="15">
        <f>K729+K683+K909+K1005+K875+K818+K826+K705+K831+K713+K725+K709+K700</f>
        <v>17605</v>
      </c>
    </row>
    <row r="575" spans="1:14">
      <c r="A575" s="13" t="s">
        <v>20</v>
      </c>
      <c r="B575" s="14" t="s">
        <v>243</v>
      </c>
      <c r="C575" s="14"/>
      <c r="D575" s="14"/>
      <c r="E575" s="14"/>
      <c r="F575" s="14" t="s">
        <v>12</v>
      </c>
      <c r="G575" s="15">
        <f t="shared" ref="G575:K575" si="213">G751</f>
        <v>0</v>
      </c>
      <c r="H575" s="15">
        <f t="shared" si="213"/>
        <v>0</v>
      </c>
      <c r="I575" s="12">
        <f t="shared" si="199"/>
        <v>0</v>
      </c>
      <c r="J575" s="15">
        <f t="shared" si="213"/>
        <v>0</v>
      </c>
      <c r="K575" s="15">
        <f t="shared" si="213"/>
        <v>0</v>
      </c>
    </row>
    <row r="576" spans="1:14">
      <c r="A576" s="13" t="s">
        <v>244</v>
      </c>
      <c r="B576" s="14" t="s">
        <v>243</v>
      </c>
      <c r="C576" s="14" t="s">
        <v>245</v>
      </c>
      <c r="D576" s="14"/>
      <c r="E576" s="14"/>
      <c r="F576" s="14"/>
      <c r="G576" s="15">
        <f>G577+G605</f>
        <v>18124.300000000003</v>
      </c>
      <c r="H576" s="15">
        <f>H577+H605</f>
        <v>245.5</v>
      </c>
      <c r="I576" s="12">
        <f t="shared" si="199"/>
        <v>18369.800000000003</v>
      </c>
      <c r="J576" s="15">
        <f t="shared" ref="J576:K576" si="214">J577+J605</f>
        <v>16821.900000000001</v>
      </c>
      <c r="K576" s="15">
        <f t="shared" si="214"/>
        <v>16580.900000000001</v>
      </c>
      <c r="N576" s="109">
        <f>K614+K619+K623+K627</f>
        <v>0</v>
      </c>
    </row>
    <row r="577" spans="1:14" ht="30" customHeight="1">
      <c r="A577" s="13" t="s">
        <v>246</v>
      </c>
      <c r="B577" s="14" t="s">
        <v>243</v>
      </c>
      <c r="C577" s="14" t="s">
        <v>245</v>
      </c>
      <c r="D577" s="14" t="s">
        <v>247</v>
      </c>
      <c r="E577" s="14"/>
      <c r="F577" s="14"/>
      <c r="G577" s="16">
        <f>G578</f>
        <v>18124.300000000003</v>
      </c>
      <c r="H577" s="16">
        <f>H578</f>
        <v>245.5</v>
      </c>
      <c r="I577" s="12">
        <f t="shared" si="199"/>
        <v>18369.800000000003</v>
      </c>
      <c r="J577" s="16">
        <f t="shared" ref="J577:K578" si="215">J578</f>
        <v>16821.900000000001</v>
      </c>
      <c r="K577" s="16">
        <f t="shared" si="215"/>
        <v>16580.900000000001</v>
      </c>
      <c r="L577" s="109">
        <f>G577+G631+G837+G919</f>
        <v>201638.2</v>
      </c>
    </row>
    <row r="578" spans="1:14" ht="37.5" customHeight="1">
      <c r="A578" s="58" t="s">
        <v>248</v>
      </c>
      <c r="B578" s="25" t="s">
        <v>243</v>
      </c>
      <c r="C578" s="25" t="s">
        <v>245</v>
      </c>
      <c r="D578" s="25" t="s">
        <v>249</v>
      </c>
      <c r="E578" s="25"/>
      <c r="F578" s="25"/>
      <c r="G578" s="16">
        <f>G579</f>
        <v>18124.300000000003</v>
      </c>
      <c r="H578" s="16">
        <f>H579</f>
        <v>245.5</v>
      </c>
      <c r="I578" s="12">
        <f t="shared" si="199"/>
        <v>18369.800000000003</v>
      </c>
      <c r="J578" s="16">
        <f t="shared" si="215"/>
        <v>16821.900000000001</v>
      </c>
      <c r="K578" s="16">
        <f t="shared" si="215"/>
        <v>16580.900000000001</v>
      </c>
      <c r="N578" s="109">
        <f>G571+G1021+G1147+G1271</f>
        <v>237161.59999999998</v>
      </c>
    </row>
    <row r="579" spans="1:14" ht="36" customHeight="1">
      <c r="A579" s="159" t="s">
        <v>250</v>
      </c>
      <c r="B579" s="18" t="s">
        <v>243</v>
      </c>
      <c r="C579" s="18" t="s">
        <v>245</v>
      </c>
      <c r="D579" s="30" t="s">
        <v>251</v>
      </c>
      <c r="E579" s="18"/>
      <c r="F579" s="18"/>
      <c r="G579" s="16">
        <f>G580+G588+G592+G597+G601+G584</f>
        <v>18124.300000000003</v>
      </c>
      <c r="H579" s="16">
        <f>H580+H588+H592+H597+H601+H584</f>
        <v>245.5</v>
      </c>
      <c r="I579" s="12">
        <f t="shared" si="199"/>
        <v>18369.800000000003</v>
      </c>
      <c r="J579" s="16">
        <f>J580+J588+J592+J597+J601+J584</f>
        <v>16821.900000000001</v>
      </c>
      <c r="K579" s="16">
        <f>K580+K588+K592+K597+K601+K584</f>
        <v>16580.900000000001</v>
      </c>
    </row>
    <row r="580" spans="1:14" ht="63" customHeight="1">
      <c r="A580" s="159" t="s">
        <v>252</v>
      </c>
      <c r="B580" s="18" t="s">
        <v>243</v>
      </c>
      <c r="C580" s="18" t="s">
        <v>245</v>
      </c>
      <c r="D580" s="30" t="s">
        <v>253</v>
      </c>
      <c r="E580" s="18"/>
      <c r="F580" s="18"/>
      <c r="G580" s="16">
        <f t="shared" ref="G580:K582" si="216">G581</f>
        <v>10135.700000000001</v>
      </c>
      <c r="H580" s="16">
        <f t="shared" si="216"/>
        <v>0</v>
      </c>
      <c r="I580" s="12">
        <f t="shared" si="199"/>
        <v>10135.700000000001</v>
      </c>
      <c r="J580" s="16">
        <f t="shared" si="216"/>
        <v>10135.700000000001</v>
      </c>
      <c r="K580" s="16">
        <f t="shared" si="216"/>
        <v>10135.700000000001</v>
      </c>
    </row>
    <row r="581" spans="1:14" ht="36.75" customHeight="1">
      <c r="A581" s="44" t="s">
        <v>382</v>
      </c>
      <c r="B581" s="18" t="s">
        <v>243</v>
      </c>
      <c r="C581" s="18" t="s">
        <v>245</v>
      </c>
      <c r="D581" s="30" t="s">
        <v>253</v>
      </c>
      <c r="E581" s="18" t="s">
        <v>254</v>
      </c>
      <c r="F581" s="18"/>
      <c r="G581" s="16">
        <f t="shared" si="216"/>
        <v>10135.700000000001</v>
      </c>
      <c r="H581" s="16">
        <f t="shared" si="216"/>
        <v>0</v>
      </c>
      <c r="I581" s="12">
        <f t="shared" si="199"/>
        <v>10135.700000000001</v>
      </c>
      <c r="J581" s="16">
        <f t="shared" si="216"/>
        <v>10135.700000000001</v>
      </c>
      <c r="K581" s="16">
        <f t="shared" si="216"/>
        <v>10135.700000000001</v>
      </c>
    </row>
    <row r="582" spans="1:14">
      <c r="A582" s="44" t="s">
        <v>255</v>
      </c>
      <c r="B582" s="18" t="s">
        <v>243</v>
      </c>
      <c r="C582" s="18" t="s">
        <v>245</v>
      </c>
      <c r="D582" s="30" t="s">
        <v>253</v>
      </c>
      <c r="E582" s="18" t="s">
        <v>256</v>
      </c>
      <c r="F582" s="18"/>
      <c r="G582" s="16">
        <f t="shared" si="216"/>
        <v>10135.700000000001</v>
      </c>
      <c r="H582" s="16">
        <f t="shared" si="216"/>
        <v>0</v>
      </c>
      <c r="I582" s="12">
        <f t="shared" si="199"/>
        <v>10135.700000000001</v>
      </c>
      <c r="J582" s="16">
        <f t="shared" si="216"/>
        <v>10135.700000000001</v>
      </c>
      <c r="K582" s="16">
        <f t="shared" si="216"/>
        <v>10135.700000000001</v>
      </c>
    </row>
    <row r="583" spans="1:14">
      <c r="A583" s="44" t="s">
        <v>18</v>
      </c>
      <c r="B583" s="18" t="s">
        <v>243</v>
      </c>
      <c r="C583" s="18" t="s">
        <v>245</v>
      </c>
      <c r="D583" s="30" t="s">
        <v>253</v>
      </c>
      <c r="E583" s="18" t="s">
        <v>256</v>
      </c>
      <c r="F583" s="18" t="s">
        <v>10</v>
      </c>
      <c r="G583" s="64">
        <f>'[3]Бюджет 2025 г 2 чтение'!$H$764</f>
        <v>10135.700000000001</v>
      </c>
      <c r="H583" s="64"/>
      <c r="I583" s="12">
        <f t="shared" si="199"/>
        <v>10135.700000000001</v>
      </c>
      <c r="J583" s="20">
        <f>'[3]Бюджет 2025 г 2 чтение'!$I$764</f>
        <v>10135.700000000001</v>
      </c>
      <c r="K583" s="26">
        <f>'[3]Бюджет 2025 г 2 чтение'!$J$764</f>
        <v>10135.700000000001</v>
      </c>
    </row>
    <row r="584" spans="1:14" ht="59.25" customHeight="1">
      <c r="A584" s="17" t="s">
        <v>257</v>
      </c>
      <c r="B584" s="18" t="s">
        <v>243</v>
      </c>
      <c r="C584" s="18" t="s">
        <v>245</v>
      </c>
      <c r="D584" s="30" t="s">
        <v>258</v>
      </c>
      <c r="E584" s="18"/>
      <c r="F584" s="18"/>
      <c r="G584" s="16">
        <f t="shared" ref="G584:J586" si="217">G585</f>
        <v>0</v>
      </c>
      <c r="H584" s="16">
        <f t="shared" si="217"/>
        <v>0</v>
      </c>
      <c r="I584" s="12">
        <f t="shared" si="199"/>
        <v>0</v>
      </c>
      <c r="J584" s="16">
        <f t="shared" si="217"/>
        <v>0</v>
      </c>
      <c r="K584" s="26"/>
    </row>
    <row r="585" spans="1:14" ht="36">
      <c r="A585" s="44" t="s">
        <v>259</v>
      </c>
      <c r="B585" s="18" t="s">
        <v>243</v>
      </c>
      <c r="C585" s="18" t="s">
        <v>245</v>
      </c>
      <c r="D585" s="30" t="s">
        <v>258</v>
      </c>
      <c r="E585" s="18" t="s">
        <v>254</v>
      </c>
      <c r="F585" s="18"/>
      <c r="G585" s="16">
        <f t="shared" si="217"/>
        <v>0</v>
      </c>
      <c r="H585" s="16">
        <f t="shared" si="217"/>
        <v>0</v>
      </c>
      <c r="I585" s="12">
        <f t="shared" si="199"/>
        <v>0</v>
      </c>
      <c r="J585" s="16">
        <f t="shared" si="217"/>
        <v>0</v>
      </c>
      <c r="K585" s="26"/>
    </row>
    <row r="586" spans="1:14">
      <c r="A586" s="44" t="s">
        <v>255</v>
      </c>
      <c r="B586" s="18" t="s">
        <v>243</v>
      </c>
      <c r="C586" s="18" t="s">
        <v>245</v>
      </c>
      <c r="D586" s="30" t="s">
        <v>258</v>
      </c>
      <c r="E586" s="18" t="s">
        <v>256</v>
      </c>
      <c r="F586" s="18"/>
      <c r="G586" s="16">
        <f t="shared" si="217"/>
        <v>0</v>
      </c>
      <c r="H586" s="16">
        <f t="shared" si="217"/>
        <v>0</v>
      </c>
      <c r="I586" s="12">
        <f t="shared" si="199"/>
        <v>0</v>
      </c>
      <c r="J586" s="16">
        <f t="shared" si="217"/>
        <v>0</v>
      </c>
      <c r="K586" s="26"/>
    </row>
    <row r="587" spans="1:14">
      <c r="A587" s="44" t="s">
        <v>18</v>
      </c>
      <c r="B587" s="18" t="s">
        <v>243</v>
      </c>
      <c r="C587" s="18" t="s">
        <v>245</v>
      </c>
      <c r="D587" s="30" t="s">
        <v>258</v>
      </c>
      <c r="E587" s="18" t="s">
        <v>256</v>
      </c>
      <c r="F587" s="18" t="s">
        <v>10</v>
      </c>
      <c r="G587" s="19"/>
      <c r="H587" s="19"/>
      <c r="I587" s="12">
        <f t="shared" si="199"/>
        <v>0</v>
      </c>
      <c r="J587" s="20"/>
      <c r="K587" s="26"/>
    </row>
    <row r="588" spans="1:14" ht="25.5" customHeight="1">
      <c r="A588" s="44" t="s">
        <v>260</v>
      </c>
      <c r="B588" s="18" t="s">
        <v>243</v>
      </c>
      <c r="C588" s="18" t="s">
        <v>245</v>
      </c>
      <c r="D588" s="30" t="s">
        <v>261</v>
      </c>
      <c r="E588" s="18" t="s">
        <v>64</v>
      </c>
      <c r="F588" s="18"/>
      <c r="G588" s="16">
        <f t="shared" ref="G588:K590" si="218">G589</f>
        <v>1874.6</v>
      </c>
      <c r="H588" s="16">
        <f t="shared" si="218"/>
        <v>45.5</v>
      </c>
      <c r="I588" s="12">
        <f t="shared" si="199"/>
        <v>1920.1</v>
      </c>
      <c r="J588" s="16">
        <f t="shared" si="218"/>
        <v>795</v>
      </c>
      <c r="K588" s="16">
        <f t="shared" si="218"/>
        <v>710</v>
      </c>
    </row>
    <row r="589" spans="1:14" ht="36">
      <c r="A589" s="44" t="s">
        <v>306</v>
      </c>
      <c r="B589" s="18" t="s">
        <v>243</v>
      </c>
      <c r="C589" s="18" t="s">
        <v>245</v>
      </c>
      <c r="D589" s="30" t="s">
        <v>261</v>
      </c>
      <c r="E589" s="18" t="s">
        <v>262</v>
      </c>
      <c r="F589" s="18"/>
      <c r="G589" s="16">
        <f t="shared" si="218"/>
        <v>1874.6</v>
      </c>
      <c r="H589" s="16">
        <f t="shared" si="218"/>
        <v>45.5</v>
      </c>
      <c r="I589" s="12">
        <f t="shared" si="199"/>
        <v>1920.1</v>
      </c>
      <c r="J589" s="16">
        <f t="shared" si="218"/>
        <v>795</v>
      </c>
      <c r="K589" s="16">
        <f t="shared" si="218"/>
        <v>710</v>
      </c>
    </row>
    <row r="590" spans="1:14">
      <c r="A590" s="44" t="s">
        <v>255</v>
      </c>
      <c r="B590" s="18" t="s">
        <v>243</v>
      </c>
      <c r="C590" s="18" t="s">
        <v>245</v>
      </c>
      <c r="D590" s="30" t="s">
        <v>261</v>
      </c>
      <c r="E590" s="18" t="s">
        <v>256</v>
      </c>
      <c r="F590" s="18"/>
      <c r="G590" s="16">
        <f t="shared" si="218"/>
        <v>1874.6</v>
      </c>
      <c r="H590" s="16">
        <f t="shared" si="218"/>
        <v>45.5</v>
      </c>
      <c r="I590" s="12">
        <f t="shared" si="199"/>
        <v>1920.1</v>
      </c>
      <c r="J590" s="16">
        <f t="shared" si="218"/>
        <v>795</v>
      </c>
      <c r="K590" s="16">
        <f t="shared" si="218"/>
        <v>710</v>
      </c>
    </row>
    <row r="591" spans="1:14" s="222" customFormat="1">
      <c r="A591" s="223" t="s">
        <v>16</v>
      </c>
      <c r="B591" s="224" t="s">
        <v>243</v>
      </c>
      <c r="C591" s="224" t="s">
        <v>245</v>
      </c>
      <c r="D591" s="225" t="s">
        <v>261</v>
      </c>
      <c r="E591" s="224" t="s">
        <v>256</v>
      </c>
      <c r="F591" s="224" t="s">
        <v>17</v>
      </c>
      <c r="G591" s="218">
        <v>1874.6</v>
      </c>
      <c r="H591" s="218">
        <f>'[6]Поправки июль'!$I$789</f>
        <v>45.5</v>
      </c>
      <c r="I591" s="219">
        <f t="shared" si="199"/>
        <v>1920.1</v>
      </c>
      <c r="J591" s="220">
        <f>'[2]Бюджет 2025 г 1 чтение'!$I$780</f>
        <v>795</v>
      </c>
      <c r="K591" s="218">
        <f>'[2]Бюджет 2025 г 1 чтение'!$J$780</f>
        <v>710</v>
      </c>
    </row>
    <row r="592" spans="1:14" ht="25.5">
      <c r="A592" s="48" t="s">
        <v>263</v>
      </c>
      <c r="B592" s="18" t="s">
        <v>243</v>
      </c>
      <c r="C592" s="18" t="s">
        <v>245</v>
      </c>
      <c r="D592" s="37" t="s">
        <v>264</v>
      </c>
      <c r="E592" s="18"/>
      <c r="F592" s="18"/>
      <c r="G592" s="16">
        <f t="shared" ref="G592:K593" si="219">G593</f>
        <v>4320</v>
      </c>
      <c r="H592" s="16">
        <f t="shared" si="219"/>
        <v>0</v>
      </c>
      <c r="I592" s="12">
        <f t="shared" si="199"/>
        <v>4320</v>
      </c>
      <c r="J592" s="16">
        <f t="shared" si="219"/>
        <v>4134.2</v>
      </c>
      <c r="K592" s="16">
        <f t="shared" si="219"/>
        <v>4134.2</v>
      </c>
    </row>
    <row r="593" spans="1:11" ht="36.75" customHeight="1">
      <c r="A593" s="48" t="s">
        <v>306</v>
      </c>
      <c r="B593" s="18" t="s">
        <v>243</v>
      </c>
      <c r="C593" s="18" t="s">
        <v>245</v>
      </c>
      <c r="D593" s="37" t="s">
        <v>264</v>
      </c>
      <c r="E593" s="18" t="s">
        <v>254</v>
      </c>
      <c r="F593" s="18"/>
      <c r="G593" s="16">
        <f t="shared" si="219"/>
        <v>4320</v>
      </c>
      <c r="H593" s="16">
        <f t="shared" si="219"/>
        <v>0</v>
      </c>
      <c r="I593" s="12">
        <f t="shared" si="199"/>
        <v>4320</v>
      </c>
      <c r="J593" s="16">
        <f t="shared" si="219"/>
        <v>4134.2</v>
      </c>
      <c r="K593" s="16">
        <f t="shared" si="219"/>
        <v>4134.2</v>
      </c>
    </row>
    <row r="594" spans="1:11" ht="14.25" customHeight="1">
      <c r="A594" s="48" t="s">
        <v>255</v>
      </c>
      <c r="B594" s="18" t="s">
        <v>243</v>
      </c>
      <c r="C594" s="18" t="s">
        <v>245</v>
      </c>
      <c r="D594" s="37" t="s">
        <v>264</v>
      </c>
      <c r="E594" s="18" t="s">
        <v>256</v>
      </c>
      <c r="F594" s="18"/>
      <c r="G594" s="16">
        <f t="shared" ref="G594:K594" si="220">G595+G596</f>
        <v>4320</v>
      </c>
      <c r="H594" s="16">
        <f t="shared" si="220"/>
        <v>0</v>
      </c>
      <c r="I594" s="12">
        <f t="shared" si="199"/>
        <v>4320</v>
      </c>
      <c r="J594" s="16">
        <f t="shared" si="220"/>
        <v>4134.2</v>
      </c>
      <c r="K594" s="16">
        <f t="shared" si="220"/>
        <v>4134.2</v>
      </c>
    </row>
    <row r="595" spans="1:11">
      <c r="A595" s="48" t="s">
        <v>16</v>
      </c>
      <c r="B595" s="18" t="s">
        <v>243</v>
      </c>
      <c r="C595" s="18" t="s">
        <v>245</v>
      </c>
      <c r="D595" s="37" t="s">
        <v>264</v>
      </c>
      <c r="E595" s="18" t="s">
        <v>256</v>
      </c>
      <c r="F595" s="18" t="s">
        <v>17</v>
      </c>
      <c r="G595" s="19">
        <f>'[2]Бюджет 2025 г 1 чтение'!$H$771</f>
        <v>4320</v>
      </c>
      <c r="H595" s="19"/>
      <c r="I595" s="12">
        <f t="shared" si="199"/>
        <v>4320</v>
      </c>
      <c r="J595" s="20">
        <f>'[2]Бюджет 2025 г 1 чтение'!$I$771</f>
        <v>4134.2</v>
      </c>
      <c r="K595" s="19">
        <f>'[2]Бюджет 2025 г 1 чтение'!$J$771</f>
        <v>4134.2</v>
      </c>
    </row>
    <row r="596" spans="1:11">
      <c r="A596" s="48" t="s">
        <v>18</v>
      </c>
      <c r="B596" s="18" t="s">
        <v>243</v>
      </c>
      <c r="C596" s="18" t="s">
        <v>245</v>
      </c>
      <c r="D596" s="37" t="s">
        <v>264</v>
      </c>
      <c r="E596" s="18" t="s">
        <v>256</v>
      </c>
      <c r="F596" s="18" t="s">
        <v>10</v>
      </c>
      <c r="G596" s="19"/>
      <c r="H596" s="19"/>
      <c r="I596" s="12">
        <f t="shared" si="199"/>
        <v>0</v>
      </c>
      <c r="J596" s="20"/>
      <c r="K596" s="26"/>
    </row>
    <row r="597" spans="1:11" ht="12" customHeight="1">
      <c r="A597" s="48" t="s">
        <v>265</v>
      </c>
      <c r="B597" s="18" t="s">
        <v>243</v>
      </c>
      <c r="C597" s="18" t="s">
        <v>245</v>
      </c>
      <c r="D597" s="37" t="s">
        <v>266</v>
      </c>
      <c r="E597" s="18"/>
      <c r="F597" s="18"/>
      <c r="G597" s="16">
        <f t="shared" ref="G597:K599" si="221">G598</f>
        <v>1600</v>
      </c>
      <c r="H597" s="16">
        <f t="shared" si="221"/>
        <v>200</v>
      </c>
      <c r="I597" s="12">
        <f t="shared" si="199"/>
        <v>1800</v>
      </c>
      <c r="J597" s="16">
        <f t="shared" si="221"/>
        <v>1536</v>
      </c>
      <c r="K597" s="16">
        <f t="shared" si="221"/>
        <v>1380</v>
      </c>
    </row>
    <row r="598" spans="1:11" ht="35.25" customHeight="1">
      <c r="A598" s="48" t="s">
        <v>306</v>
      </c>
      <c r="B598" s="18" t="s">
        <v>243</v>
      </c>
      <c r="C598" s="18" t="s">
        <v>245</v>
      </c>
      <c r="D598" s="37" t="s">
        <v>266</v>
      </c>
      <c r="E598" s="18" t="s">
        <v>254</v>
      </c>
      <c r="F598" s="18"/>
      <c r="G598" s="16">
        <f t="shared" si="221"/>
        <v>1600</v>
      </c>
      <c r="H598" s="16">
        <f t="shared" si="221"/>
        <v>200</v>
      </c>
      <c r="I598" s="12">
        <f t="shared" si="199"/>
        <v>1800</v>
      </c>
      <c r="J598" s="16">
        <f t="shared" si="221"/>
        <v>1536</v>
      </c>
      <c r="K598" s="16">
        <f t="shared" si="221"/>
        <v>1380</v>
      </c>
    </row>
    <row r="599" spans="1:11">
      <c r="A599" s="48" t="s">
        <v>255</v>
      </c>
      <c r="B599" s="18" t="s">
        <v>243</v>
      </c>
      <c r="C599" s="18" t="s">
        <v>245</v>
      </c>
      <c r="D599" s="37" t="s">
        <v>266</v>
      </c>
      <c r="E599" s="18" t="s">
        <v>256</v>
      </c>
      <c r="F599" s="18"/>
      <c r="G599" s="16">
        <f t="shared" si="221"/>
        <v>1600</v>
      </c>
      <c r="H599" s="16">
        <f t="shared" si="221"/>
        <v>200</v>
      </c>
      <c r="I599" s="12">
        <f t="shared" si="199"/>
        <v>1800</v>
      </c>
      <c r="J599" s="16">
        <f t="shared" si="221"/>
        <v>1536</v>
      </c>
      <c r="K599" s="16">
        <f t="shared" si="221"/>
        <v>1380</v>
      </c>
    </row>
    <row r="600" spans="1:11">
      <c r="A600" s="48" t="s">
        <v>16</v>
      </c>
      <c r="B600" s="18" t="s">
        <v>243</v>
      </c>
      <c r="C600" s="18" t="s">
        <v>245</v>
      </c>
      <c r="D600" s="37" t="s">
        <v>266</v>
      </c>
      <c r="E600" s="18" t="s">
        <v>256</v>
      </c>
      <c r="F600" s="18" t="s">
        <v>17</v>
      </c>
      <c r="G600" s="19">
        <f>'[2]Бюджет 2025 г 1 чтение'!$H$776</f>
        <v>1600</v>
      </c>
      <c r="H600" s="19">
        <f>'[6]Поправки июль'!$I$785</f>
        <v>200</v>
      </c>
      <c r="I600" s="12">
        <f t="shared" si="199"/>
        <v>1800</v>
      </c>
      <c r="J600" s="20">
        <f>'[2]Бюджет 2025 г 1 чтение'!$I$776</f>
        <v>1536</v>
      </c>
      <c r="K600" s="19">
        <f>'[2]Бюджет 2025 г 1 чтение'!$J$776</f>
        <v>1380</v>
      </c>
    </row>
    <row r="601" spans="1:11" ht="24">
      <c r="A601" s="59" t="s">
        <v>267</v>
      </c>
      <c r="B601" s="18" t="s">
        <v>243</v>
      </c>
      <c r="C601" s="18" t="s">
        <v>245</v>
      </c>
      <c r="D601" s="30" t="s">
        <v>268</v>
      </c>
      <c r="E601" s="18"/>
      <c r="F601" s="18"/>
      <c r="G601" s="16">
        <f t="shared" ref="G601:K603" si="222">G602</f>
        <v>194</v>
      </c>
      <c r="H601" s="16">
        <f t="shared" si="222"/>
        <v>0</v>
      </c>
      <c r="I601" s="12">
        <f t="shared" si="199"/>
        <v>194</v>
      </c>
      <c r="J601" s="16">
        <f t="shared" si="222"/>
        <v>221</v>
      </c>
      <c r="K601" s="16">
        <f t="shared" si="222"/>
        <v>221</v>
      </c>
    </row>
    <row r="602" spans="1:11" ht="38.25" customHeight="1">
      <c r="A602" s="60" t="s">
        <v>259</v>
      </c>
      <c r="B602" s="18" t="s">
        <v>243</v>
      </c>
      <c r="C602" s="18" t="s">
        <v>245</v>
      </c>
      <c r="D602" s="30" t="s">
        <v>268</v>
      </c>
      <c r="E602" s="18" t="s">
        <v>262</v>
      </c>
      <c r="F602" s="18"/>
      <c r="G602" s="16">
        <f t="shared" si="222"/>
        <v>194</v>
      </c>
      <c r="H602" s="16">
        <f t="shared" si="222"/>
        <v>0</v>
      </c>
      <c r="I602" s="12">
        <f t="shared" si="199"/>
        <v>194</v>
      </c>
      <c r="J602" s="16">
        <f t="shared" si="222"/>
        <v>221</v>
      </c>
      <c r="K602" s="16">
        <f t="shared" si="222"/>
        <v>221</v>
      </c>
    </row>
    <row r="603" spans="1:11" ht="15" customHeight="1">
      <c r="A603" s="60" t="s">
        <v>255</v>
      </c>
      <c r="B603" s="18" t="s">
        <v>243</v>
      </c>
      <c r="C603" s="18" t="s">
        <v>245</v>
      </c>
      <c r="D603" s="30" t="s">
        <v>268</v>
      </c>
      <c r="E603" s="18" t="s">
        <v>256</v>
      </c>
      <c r="F603" s="18"/>
      <c r="G603" s="16">
        <f t="shared" si="222"/>
        <v>194</v>
      </c>
      <c r="H603" s="16">
        <f t="shared" si="222"/>
        <v>0</v>
      </c>
      <c r="I603" s="12">
        <f t="shared" si="199"/>
        <v>194</v>
      </c>
      <c r="J603" s="16">
        <f t="shared" si="222"/>
        <v>221</v>
      </c>
      <c r="K603" s="16">
        <f t="shared" si="222"/>
        <v>221</v>
      </c>
    </row>
    <row r="604" spans="1:11">
      <c r="A604" s="60" t="s">
        <v>16</v>
      </c>
      <c r="B604" s="18" t="s">
        <v>243</v>
      </c>
      <c r="C604" s="18" t="s">
        <v>245</v>
      </c>
      <c r="D604" s="30" t="s">
        <v>268</v>
      </c>
      <c r="E604" s="18" t="s">
        <v>256</v>
      </c>
      <c r="F604" s="18" t="s">
        <v>17</v>
      </c>
      <c r="G604" s="19">
        <v>194</v>
      </c>
      <c r="H604" s="19">
        <v>0</v>
      </c>
      <c r="I604" s="12">
        <f t="shared" si="199"/>
        <v>194</v>
      </c>
      <c r="J604" s="20">
        <f>'[2]Бюджет 2025 г 1 чтение'!$I$784</f>
        <v>221</v>
      </c>
      <c r="K604" s="19">
        <f>'[2]Бюджет 2025 г 1 чтение'!$J$784</f>
        <v>221</v>
      </c>
    </row>
    <row r="605" spans="1:11" ht="27">
      <c r="A605" s="132" t="s">
        <v>25</v>
      </c>
      <c r="B605" s="133" t="s">
        <v>243</v>
      </c>
      <c r="C605" s="133" t="s">
        <v>245</v>
      </c>
      <c r="D605" s="133" t="s">
        <v>249</v>
      </c>
      <c r="E605" s="133"/>
      <c r="F605" s="133"/>
      <c r="G605" s="64">
        <f t="shared" ref="G605:H608" si="223">G606+G614+G619+G623+G627</f>
        <v>0</v>
      </c>
      <c r="H605" s="64">
        <f t="shared" si="223"/>
        <v>0</v>
      </c>
      <c r="I605" s="12">
        <f t="shared" ref="I605:I668" si="224">G605+H605</f>
        <v>0</v>
      </c>
      <c r="J605" s="64">
        <f>J606+J614+J619+J623+J627</f>
        <v>0</v>
      </c>
      <c r="K605" s="64">
        <f>K606+K614+K619+K623+K627</f>
        <v>0</v>
      </c>
    </row>
    <row r="606" spans="1:11" ht="76.5">
      <c r="A606" s="45" t="s">
        <v>252</v>
      </c>
      <c r="B606" s="134" t="s">
        <v>243</v>
      </c>
      <c r="C606" s="134" t="s">
        <v>245</v>
      </c>
      <c r="D606" s="117" t="s">
        <v>579</v>
      </c>
      <c r="E606" s="134"/>
      <c r="F606" s="134"/>
      <c r="G606" s="64">
        <f t="shared" si="223"/>
        <v>0</v>
      </c>
      <c r="H606" s="64">
        <f t="shared" si="223"/>
        <v>0</v>
      </c>
      <c r="I606" s="12">
        <f t="shared" si="224"/>
        <v>0</v>
      </c>
      <c r="J606" s="64">
        <f t="shared" ref="J606:K608" si="225">J607</f>
        <v>0</v>
      </c>
      <c r="K606" s="64">
        <f t="shared" si="225"/>
        <v>0</v>
      </c>
    </row>
    <row r="607" spans="1:11" ht="38.25" hidden="1">
      <c r="A607" s="108" t="s">
        <v>382</v>
      </c>
      <c r="B607" s="134" t="s">
        <v>243</v>
      </c>
      <c r="C607" s="134" t="s">
        <v>245</v>
      </c>
      <c r="D607" s="117" t="s">
        <v>579</v>
      </c>
      <c r="E607" s="134" t="s">
        <v>254</v>
      </c>
      <c r="F607" s="134"/>
      <c r="G607" s="64">
        <f t="shared" si="223"/>
        <v>0</v>
      </c>
      <c r="H607" s="64">
        <f t="shared" si="223"/>
        <v>0</v>
      </c>
      <c r="I607" s="12">
        <f t="shared" si="224"/>
        <v>0</v>
      </c>
      <c r="J607" s="64">
        <f t="shared" si="225"/>
        <v>0</v>
      </c>
      <c r="K607" s="64">
        <f t="shared" si="225"/>
        <v>0</v>
      </c>
    </row>
    <row r="608" spans="1:11" hidden="1">
      <c r="A608" s="108" t="s">
        <v>255</v>
      </c>
      <c r="B608" s="134" t="s">
        <v>243</v>
      </c>
      <c r="C608" s="134" t="s">
        <v>245</v>
      </c>
      <c r="D608" s="117" t="s">
        <v>579</v>
      </c>
      <c r="E608" s="134" t="s">
        <v>256</v>
      </c>
      <c r="F608" s="134"/>
      <c r="G608" s="64">
        <f t="shared" si="223"/>
        <v>0</v>
      </c>
      <c r="H608" s="64">
        <f t="shared" si="223"/>
        <v>0</v>
      </c>
      <c r="I608" s="12">
        <f t="shared" si="224"/>
        <v>0</v>
      </c>
      <c r="J608" s="64">
        <f t="shared" si="225"/>
        <v>0</v>
      </c>
      <c r="K608" s="64">
        <f t="shared" si="225"/>
        <v>0</v>
      </c>
    </row>
    <row r="609" spans="1:11" hidden="1">
      <c r="A609" s="108" t="s">
        <v>18</v>
      </c>
      <c r="B609" s="134" t="s">
        <v>243</v>
      </c>
      <c r="C609" s="134" t="s">
        <v>245</v>
      </c>
      <c r="D609" s="117" t="s">
        <v>579</v>
      </c>
      <c r="E609" s="134" t="s">
        <v>256</v>
      </c>
      <c r="F609" s="134" t="s">
        <v>10</v>
      </c>
      <c r="G609" s="64">
        <f>'[2]Бюджет 2025 г 1 чтение'!$H$789</f>
        <v>0</v>
      </c>
      <c r="H609" s="64"/>
      <c r="I609" s="12">
        <f t="shared" si="224"/>
        <v>0</v>
      </c>
      <c r="J609" s="22">
        <f>'[2]Бюджет 2025 г 1 чтение'!$I$789</f>
        <v>0</v>
      </c>
      <c r="K609" s="22">
        <f>'[2]Бюджет 2025 г 1 чтение'!$J$789</f>
        <v>0</v>
      </c>
    </row>
    <row r="610" spans="1:11" ht="63.75" hidden="1">
      <c r="A610" s="127" t="s">
        <v>257</v>
      </c>
      <c r="B610" s="134" t="s">
        <v>243</v>
      </c>
      <c r="C610" s="134" t="s">
        <v>245</v>
      </c>
      <c r="D610" s="117" t="s">
        <v>258</v>
      </c>
      <c r="E610" s="134"/>
      <c r="F610" s="134"/>
      <c r="G610" s="64"/>
      <c r="H610" s="64"/>
      <c r="I610" s="12">
        <f t="shared" si="224"/>
        <v>0</v>
      </c>
      <c r="J610" s="22"/>
      <c r="K610" s="22"/>
    </row>
    <row r="611" spans="1:11" ht="51" hidden="1">
      <c r="A611" s="108" t="s">
        <v>259</v>
      </c>
      <c r="B611" s="134" t="s">
        <v>243</v>
      </c>
      <c r="C611" s="134" t="s">
        <v>245</v>
      </c>
      <c r="D611" s="117" t="s">
        <v>258</v>
      </c>
      <c r="E611" s="134" t="s">
        <v>254</v>
      </c>
      <c r="F611" s="134"/>
      <c r="G611" s="64"/>
      <c r="H611" s="64"/>
      <c r="I611" s="12">
        <f t="shared" si="224"/>
        <v>0</v>
      </c>
      <c r="J611" s="22"/>
      <c r="K611" s="22"/>
    </row>
    <row r="612" spans="1:11" hidden="1">
      <c r="A612" s="108" t="s">
        <v>255</v>
      </c>
      <c r="B612" s="134" t="s">
        <v>243</v>
      </c>
      <c r="C612" s="134" t="s">
        <v>245</v>
      </c>
      <c r="D612" s="117" t="s">
        <v>258</v>
      </c>
      <c r="E612" s="134" t="s">
        <v>256</v>
      </c>
      <c r="F612" s="134"/>
      <c r="G612" s="64"/>
      <c r="H612" s="64"/>
      <c r="I612" s="12">
        <f t="shared" si="224"/>
        <v>0</v>
      </c>
      <c r="J612" s="22"/>
      <c r="K612" s="22"/>
    </row>
    <row r="613" spans="1:11" hidden="1">
      <c r="A613" s="108" t="s">
        <v>18</v>
      </c>
      <c r="B613" s="134" t="s">
        <v>243</v>
      </c>
      <c r="C613" s="134" t="s">
        <v>245</v>
      </c>
      <c r="D613" s="117" t="s">
        <v>258</v>
      </c>
      <c r="E613" s="134" t="s">
        <v>256</v>
      </c>
      <c r="F613" s="134" t="s">
        <v>10</v>
      </c>
      <c r="G613" s="64"/>
      <c r="H613" s="64"/>
      <c r="I613" s="12">
        <f t="shared" si="224"/>
        <v>0</v>
      </c>
      <c r="J613" s="22"/>
      <c r="K613" s="22"/>
    </row>
    <row r="614" spans="1:11" ht="25.5" hidden="1">
      <c r="A614" s="108" t="s">
        <v>263</v>
      </c>
      <c r="B614" s="134" t="s">
        <v>243</v>
      </c>
      <c r="C614" s="134" t="s">
        <v>245</v>
      </c>
      <c r="D614" s="117" t="s">
        <v>580</v>
      </c>
      <c r="E614" s="134"/>
      <c r="F614" s="134"/>
      <c r="G614" s="64">
        <f t="shared" ref="G614:K615" si="226">G615</f>
        <v>0</v>
      </c>
      <c r="H614" s="64">
        <f t="shared" si="226"/>
        <v>0</v>
      </c>
      <c r="I614" s="12">
        <f t="shared" si="224"/>
        <v>0</v>
      </c>
      <c r="J614" s="64">
        <f t="shared" si="226"/>
        <v>0</v>
      </c>
      <c r="K614" s="64">
        <f t="shared" si="226"/>
        <v>0</v>
      </c>
    </row>
    <row r="615" spans="1:11" ht="38.25" hidden="1">
      <c r="A615" s="108" t="s">
        <v>306</v>
      </c>
      <c r="B615" s="134" t="s">
        <v>243</v>
      </c>
      <c r="C615" s="134" t="s">
        <v>245</v>
      </c>
      <c r="D615" s="117" t="s">
        <v>580</v>
      </c>
      <c r="E615" s="134" t="s">
        <v>254</v>
      </c>
      <c r="F615" s="134"/>
      <c r="G615" s="64">
        <f t="shared" si="226"/>
        <v>0</v>
      </c>
      <c r="H615" s="64">
        <f t="shared" si="226"/>
        <v>0</v>
      </c>
      <c r="I615" s="12">
        <f t="shared" si="224"/>
        <v>0</v>
      </c>
      <c r="J615" s="64">
        <f t="shared" si="226"/>
        <v>0</v>
      </c>
      <c r="K615" s="64">
        <f t="shared" si="226"/>
        <v>0</v>
      </c>
    </row>
    <row r="616" spans="1:11" hidden="1">
      <c r="A616" s="108" t="s">
        <v>255</v>
      </c>
      <c r="B616" s="134" t="s">
        <v>243</v>
      </c>
      <c r="C616" s="134" t="s">
        <v>245</v>
      </c>
      <c r="D616" s="117" t="s">
        <v>580</v>
      </c>
      <c r="E616" s="134" t="s">
        <v>256</v>
      </c>
      <c r="F616" s="134"/>
      <c r="G616" s="64">
        <f>G617</f>
        <v>0</v>
      </c>
      <c r="H616" s="64">
        <f>H617</f>
        <v>0</v>
      </c>
      <c r="I616" s="12">
        <f t="shared" si="224"/>
        <v>0</v>
      </c>
      <c r="J616" s="64">
        <f>J617+J618</f>
        <v>0</v>
      </c>
      <c r="K616" s="64">
        <f>K617+K618</f>
        <v>0</v>
      </c>
    </row>
    <row r="617" spans="1:11" hidden="1">
      <c r="A617" s="108" t="s">
        <v>16</v>
      </c>
      <c r="B617" s="134" t="s">
        <v>243</v>
      </c>
      <c r="C617" s="134" t="s">
        <v>245</v>
      </c>
      <c r="D617" s="117" t="s">
        <v>580</v>
      </c>
      <c r="E617" s="134" t="s">
        <v>256</v>
      </c>
      <c r="F617" s="134" t="s">
        <v>17</v>
      </c>
      <c r="G617" s="64">
        <f>'[2]Бюджет 2025 г 1 чтение'!$H$797</f>
        <v>0</v>
      </c>
      <c r="H617" s="64"/>
      <c r="I617" s="12">
        <f t="shared" si="224"/>
        <v>0</v>
      </c>
      <c r="J617" s="22">
        <f>'[2]Бюджет 2025 г 1 чтение'!$I$797</f>
        <v>0</v>
      </c>
      <c r="K617" s="22">
        <f>'[2]Бюджет 2025 г 1 чтение'!$J$797</f>
        <v>0</v>
      </c>
    </row>
    <row r="618" spans="1:11" hidden="1">
      <c r="A618" s="108" t="s">
        <v>18</v>
      </c>
      <c r="B618" s="134" t="s">
        <v>243</v>
      </c>
      <c r="C618" s="134" t="s">
        <v>245</v>
      </c>
      <c r="D618" s="117" t="s">
        <v>580</v>
      </c>
      <c r="E618" s="134" t="s">
        <v>256</v>
      </c>
      <c r="F618" s="134" t="s">
        <v>10</v>
      </c>
      <c r="G618" s="64"/>
      <c r="H618" s="64"/>
      <c r="I618" s="12">
        <f t="shared" si="224"/>
        <v>0</v>
      </c>
      <c r="J618" s="22"/>
      <c r="K618" s="22"/>
    </row>
    <row r="619" spans="1:11" ht="17.25" hidden="1" customHeight="1">
      <c r="A619" s="108" t="s">
        <v>265</v>
      </c>
      <c r="B619" s="134" t="s">
        <v>243</v>
      </c>
      <c r="C619" s="134" t="s">
        <v>245</v>
      </c>
      <c r="D619" s="117" t="s">
        <v>581</v>
      </c>
      <c r="E619" s="134"/>
      <c r="F619" s="134"/>
      <c r="G619" s="64">
        <f t="shared" ref="G619:K621" si="227">G620</f>
        <v>0</v>
      </c>
      <c r="H619" s="64">
        <f t="shared" si="227"/>
        <v>0</v>
      </c>
      <c r="I619" s="12">
        <f t="shared" si="224"/>
        <v>0</v>
      </c>
      <c r="J619" s="64">
        <f t="shared" si="227"/>
        <v>0</v>
      </c>
      <c r="K619" s="64">
        <f t="shared" si="227"/>
        <v>0</v>
      </c>
    </row>
    <row r="620" spans="1:11" ht="38.25" hidden="1">
      <c r="A620" s="108" t="s">
        <v>306</v>
      </c>
      <c r="B620" s="134" t="s">
        <v>243</v>
      </c>
      <c r="C620" s="134" t="s">
        <v>245</v>
      </c>
      <c r="D620" s="117" t="s">
        <v>581</v>
      </c>
      <c r="E620" s="134" t="s">
        <v>254</v>
      </c>
      <c r="F620" s="134"/>
      <c r="G620" s="64">
        <f t="shared" si="227"/>
        <v>0</v>
      </c>
      <c r="H620" s="64">
        <f t="shared" si="227"/>
        <v>0</v>
      </c>
      <c r="I620" s="12">
        <f t="shared" si="224"/>
        <v>0</v>
      </c>
      <c r="J620" s="64">
        <f t="shared" si="227"/>
        <v>0</v>
      </c>
      <c r="K620" s="64">
        <f t="shared" si="227"/>
        <v>0</v>
      </c>
    </row>
    <row r="621" spans="1:11" hidden="1">
      <c r="A621" s="108" t="s">
        <v>255</v>
      </c>
      <c r="B621" s="134" t="s">
        <v>243</v>
      </c>
      <c r="C621" s="134" t="s">
        <v>245</v>
      </c>
      <c r="D621" s="117" t="s">
        <v>581</v>
      </c>
      <c r="E621" s="134" t="s">
        <v>256</v>
      </c>
      <c r="F621" s="134"/>
      <c r="G621" s="64">
        <f t="shared" si="227"/>
        <v>0</v>
      </c>
      <c r="H621" s="64">
        <f t="shared" si="227"/>
        <v>0</v>
      </c>
      <c r="I621" s="12">
        <f t="shared" si="224"/>
        <v>0</v>
      </c>
      <c r="J621" s="64">
        <f t="shared" si="227"/>
        <v>0</v>
      </c>
      <c r="K621" s="64">
        <f t="shared" si="227"/>
        <v>0</v>
      </c>
    </row>
    <row r="622" spans="1:11" hidden="1">
      <c r="A622" s="108" t="s">
        <v>16</v>
      </c>
      <c r="B622" s="134" t="s">
        <v>243</v>
      </c>
      <c r="C622" s="134" t="s">
        <v>245</v>
      </c>
      <c r="D622" s="117" t="s">
        <v>581</v>
      </c>
      <c r="E622" s="134" t="s">
        <v>256</v>
      </c>
      <c r="F622" s="134" t="s">
        <v>17</v>
      </c>
      <c r="G622" s="64">
        <f>'[2]Бюджет 2025 г 1 чтение'!$H$802</f>
        <v>0</v>
      </c>
      <c r="H622" s="64"/>
      <c r="I622" s="12">
        <f t="shared" si="224"/>
        <v>0</v>
      </c>
      <c r="J622" s="22">
        <f>'[2]Бюджет 2025 г 1 чтение'!$I$802</f>
        <v>0</v>
      </c>
      <c r="K622" s="22">
        <f>'[2]Бюджет 2025 г 1 чтение'!$J$802</f>
        <v>0</v>
      </c>
    </row>
    <row r="623" spans="1:11" ht="25.5" hidden="1">
      <c r="A623" s="108" t="s">
        <v>260</v>
      </c>
      <c r="B623" s="134" t="s">
        <v>243</v>
      </c>
      <c r="C623" s="134" t="s">
        <v>245</v>
      </c>
      <c r="D623" s="117" t="s">
        <v>351</v>
      </c>
      <c r="E623" s="134" t="s">
        <v>64</v>
      </c>
      <c r="F623" s="134"/>
      <c r="G623" s="64">
        <f t="shared" ref="G623:K625" si="228">G624</f>
        <v>0</v>
      </c>
      <c r="H623" s="64">
        <f t="shared" si="228"/>
        <v>0</v>
      </c>
      <c r="I623" s="12">
        <f t="shared" si="224"/>
        <v>0</v>
      </c>
      <c r="J623" s="64">
        <f t="shared" si="228"/>
        <v>0</v>
      </c>
      <c r="K623" s="64">
        <f t="shared" si="228"/>
        <v>0</v>
      </c>
    </row>
    <row r="624" spans="1:11" ht="38.25" hidden="1">
      <c r="A624" s="108" t="s">
        <v>306</v>
      </c>
      <c r="B624" s="134" t="s">
        <v>243</v>
      </c>
      <c r="C624" s="134" t="s">
        <v>245</v>
      </c>
      <c r="D624" s="117" t="s">
        <v>351</v>
      </c>
      <c r="E624" s="134" t="s">
        <v>262</v>
      </c>
      <c r="F624" s="134"/>
      <c r="G624" s="64">
        <f t="shared" si="228"/>
        <v>0</v>
      </c>
      <c r="H624" s="64">
        <f t="shared" si="228"/>
        <v>0</v>
      </c>
      <c r="I624" s="12">
        <f t="shared" si="224"/>
        <v>0</v>
      </c>
      <c r="J624" s="64">
        <f t="shared" si="228"/>
        <v>0</v>
      </c>
      <c r="K624" s="64">
        <f t="shared" si="228"/>
        <v>0</v>
      </c>
    </row>
    <row r="625" spans="1:11" hidden="1">
      <c r="A625" s="108" t="s">
        <v>255</v>
      </c>
      <c r="B625" s="134" t="s">
        <v>243</v>
      </c>
      <c r="C625" s="134" t="s">
        <v>245</v>
      </c>
      <c r="D625" s="117" t="s">
        <v>351</v>
      </c>
      <c r="E625" s="134" t="s">
        <v>256</v>
      </c>
      <c r="F625" s="134"/>
      <c r="G625" s="64">
        <f t="shared" si="228"/>
        <v>0</v>
      </c>
      <c r="H625" s="64">
        <f t="shared" si="228"/>
        <v>0</v>
      </c>
      <c r="I625" s="12">
        <f t="shared" si="224"/>
        <v>0</v>
      </c>
      <c r="J625" s="64">
        <f t="shared" si="228"/>
        <v>0</v>
      </c>
      <c r="K625" s="64">
        <f t="shared" si="228"/>
        <v>0</v>
      </c>
    </row>
    <row r="626" spans="1:11" hidden="1">
      <c r="A626" s="108" t="s">
        <v>16</v>
      </c>
      <c r="B626" s="134" t="s">
        <v>243</v>
      </c>
      <c r="C626" s="134" t="s">
        <v>245</v>
      </c>
      <c r="D626" s="117" t="s">
        <v>351</v>
      </c>
      <c r="E626" s="134" t="s">
        <v>256</v>
      </c>
      <c r="F626" s="134" t="s">
        <v>17</v>
      </c>
      <c r="G626" s="64">
        <f>'[2]Бюджет 2025 г 1 чтение'!$H$806</f>
        <v>0</v>
      </c>
      <c r="H626" s="64"/>
      <c r="I626" s="12">
        <f t="shared" si="224"/>
        <v>0</v>
      </c>
      <c r="J626" s="22">
        <f>'[2]Бюджет 2025 г 1 чтение'!$I$806</f>
        <v>0</v>
      </c>
      <c r="K626" s="22">
        <f>'[2]Бюджет 2025 г 1 чтение'!$J$806</f>
        <v>0</v>
      </c>
    </row>
    <row r="627" spans="1:11" ht="25.5" hidden="1">
      <c r="A627" s="131" t="s">
        <v>267</v>
      </c>
      <c r="B627" s="134" t="s">
        <v>243</v>
      </c>
      <c r="C627" s="134" t="s">
        <v>245</v>
      </c>
      <c r="D627" s="117" t="s">
        <v>582</v>
      </c>
      <c r="E627" s="134"/>
      <c r="F627" s="134"/>
      <c r="G627" s="64">
        <f t="shared" ref="G627:H629" si="229">G628</f>
        <v>0</v>
      </c>
      <c r="H627" s="64">
        <f t="shared" si="229"/>
        <v>0</v>
      </c>
      <c r="I627" s="12">
        <f t="shared" si="224"/>
        <v>0</v>
      </c>
      <c r="J627" s="64">
        <f>J628</f>
        <v>0</v>
      </c>
      <c r="K627" s="64">
        <f>K628</f>
        <v>0</v>
      </c>
    </row>
    <row r="628" spans="1:11" ht="39.75" hidden="1" customHeight="1">
      <c r="A628" s="45" t="s">
        <v>259</v>
      </c>
      <c r="B628" s="134" t="s">
        <v>243</v>
      </c>
      <c r="C628" s="134" t="s">
        <v>245</v>
      </c>
      <c r="D628" s="117" t="s">
        <v>582</v>
      </c>
      <c r="E628" s="134" t="s">
        <v>262</v>
      </c>
      <c r="F628" s="134"/>
      <c r="G628" s="64">
        <f t="shared" si="229"/>
        <v>0</v>
      </c>
      <c r="H628" s="64">
        <f t="shared" si="229"/>
        <v>0</v>
      </c>
      <c r="I628" s="12">
        <f t="shared" si="224"/>
        <v>0</v>
      </c>
      <c r="J628" s="64">
        <f t="shared" ref="J628:K628" si="230">J629</f>
        <v>0</v>
      </c>
      <c r="K628" s="64">
        <f t="shared" si="230"/>
        <v>0</v>
      </c>
    </row>
    <row r="629" spans="1:11" hidden="1">
      <c r="A629" s="45" t="s">
        <v>255</v>
      </c>
      <c r="B629" s="134" t="s">
        <v>243</v>
      </c>
      <c r="C629" s="134" t="s">
        <v>245</v>
      </c>
      <c r="D629" s="117" t="s">
        <v>582</v>
      </c>
      <c r="E629" s="134" t="s">
        <v>256</v>
      </c>
      <c r="F629" s="134"/>
      <c r="G629" s="64">
        <f t="shared" si="229"/>
        <v>0</v>
      </c>
      <c r="H629" s="64">
        <f t="shared" si="229"/>
        <v>0</v>
      </c>
      <c r="I629" s="12">
        <f t="shared" si="224"/>
        <v>0</v>
      </c>
      <c r="J629" s="64">
        <f>J630</f>
        <v>0</v>
      </c>
      <c r="K629" s="64">
        <f>K630</f>
        <v>0</v>
      </c>
    </row>
    <row r="630" spans="1:11" hidden="1">
      <c r="A630" s="45" t="s">
        <v>16</v>
      </c>
      <c r="B630" s="134" t="s">
        <v>243</v>
      </c>
      <c r="C630" s="134" t="s">
        <v>245</v>
      </c>
      <c r="D630" s="117" t="s">
        <v>582</v>
      </c>
      <c r="E630" s="134" t="s">
        <v>256</v>
      </c>
      <c r="F630" s="134" t="s">
        <v>17</v>
      </c>
      <c r="G630" s="64">
        <f>'[2]Бюджет 2025 г 1 чтение'!$H$810</f>
        <v>0</v>
      </c>
      <c r="H630" s="64"/>
      <c r="I630" s="12">
        <f t="shared" si="224"/>
        <v>0</v>
      </c>
      <c r="J630" s="22">
        <f>'[2]Бюджет 2025 г 1 чтение'!$I$810</f>
        <v>0</v>
      </c>
      <c r="K630" s="22">
        <f>'[2]Бюджет 2025 г 1 чтение'!$J$810</f>
        <v>0</v>
      </c>
    </row>
    <row r="631" spans="1:11">
      <c r="A631" s="13" t="s">
        <v>269</v>
      </c>
      <c r="B631" s="14" t="s">
        <v>243</v>
      </c>
      <c r="C631" s="14" t="s">
        <v>270</v>
      </c>
      <c r="D631" s="14"/>
      <c r="E631" s="14"/>
      <c r="F631" s="14"/>
      <c r="G631" s="143">
        <f>G632+G737+G752+G757</f>
        <v>176213.69999999998</v>
      </c>
      <c r="H631" s="143">
        <f>H632+H737+H752+H757</f>
        <v>837.2</v>
      </c>
      <c r="I631" s="12">
        <f t="shared" si="224"/>
        <v>177050.9</v>
      </c>
      <c r="J631" s="143">
        <f>J632+J737+J752+J757</f>
        <v>164711.79999999999</v>
      </c>
      <c r="K631" s="143">
        <f>K632+K737+K752+K757</f>
        <v>164805.79999999999</v>
      </c>
    </row>
    <row r="632" spans="1:11" ht="27" customHeight="1">
      <c r="A632" s="13" t="s">
        <v>246</v>
      </c>
      <c r="B632" s="14" t="s">
        <v>243</v>
      </c>
      <c r="C632" s="14" t="s">
        <v>270</v>
      </c>
      <c r="D632" s="14" t="s">
        <v>247</v>
      </c>
      <c r="E632" s="14"/>
      <c r="F632" s="25"/>
      <c r="G632" s="16">
        <f t="shared" ref="G632:K633" si="231">G633</f>
        <v>176213.69999999998</v>
      </c>
      <c r="H632" s="16">
        <f t="shared" si="231"/>
        <v>837.2</v>
      </c>
      <c r="I632" s="12">
        <f t="shared" si="224"/>
        <v>177050.9</v>
      </c>
      <c r="J632" s="16">
        <f t="shared" si="231"/>
        <v>164711.79999999999</v>
      </c>
      <c r="K632" s="16">
        <f t="shared" si="231"/>
        <v>164805.79999999999</v>
      </c>
    </row>
    <row r="633" spans="1:11" ht="36.75" customHeight="1">
      <c r="A633" s="13" t="s">
        <v>271</v>
      </c>
      <c r="B633" s="14" t="s">
        <v>243</v>
      </c>
      <c r="C633" s="14" t="s">
        <v>270</v>
      </c>
      <c r="D633" s="32" t="s">
        <v>249</v>
      </c>
      <c r="E633" s="14"/>
      <c r="F633" s="25"/>
      <c r="G633" s="16">
        <f>G634</f>
        <v>176213.69999999998</v>
      </c>
      <c r="H633" s="16">
        <f>H634</f>
        <v>837.2</v>
      </c>
      <c r="I633" s="12">
        <f t="shared" si="224"/>
        <v>177050.9</v>
      </c>
      <c r="J633" s="16">
        <f t="shared" si="231"/>
        <v>164711.79999999999</v>
      </c>
      <c r="K633" s="16">
        <f t="shared" si="231"/>
        <v>164805.79999999999</v>
      </c>
    </row>
    <row r="634" spans="1:11" ht="48" customHeight="1">
      <c r="A634" s="33" t="s">
        <v>559</v>
      </c>
      <c r="B634" s="34" t="s">
        <v>243</v>
      </c>
      <c r="C634" s="34" t="s">
        <v>270</v>
      </c>
      <c r="D634" s="35" t="s">
        <v>272</v>
      </c>
      <c r="E634" s="34"/>
      <c r="F634" s="34"/>
      <c r="G634" s="16">
        <f>G635+G639+G649+G653+G658+G662+G666+G674+G684+G688+G692+G718+G645+G726+G678+G670+G714+G701+G710+G722+G706+G696</f>
        <v>176213.69999999998</v>
      </c>
      <c r="H634" s="16">
        <f>H635+H639+H649+H653+H658+H662+H666+H674+H684+H688+H692+H718+H645+H726+H678+H670+H714+H701+H710+H722+H706+H696</f>
        <v>837.2</v>
      </c>
      <c r="I634" s="12">
        <f t="shared" si="224"/>
        <v>177050.9</v>
      </c>
      <c r="J634" s="16">
        <f>J635+J639+J649+J653+J658+J662+J666+J674+J684+J688+J692+J718+J645+J726+J678+J670+J714+J701+J710+J722+J706+J696</f>
        <v>164711.79999999999</v>
      </c>
      <c r="K634" s="16">
        <f>K635+K639+K649+K653+K658+K662+K666+K674+K684+K688+K692+K718+K645+K726+K678+K670+K714+K701+K710+K722+K706+K696</f>
        <v>164805.79999999999</v>
      </c>
    </row>
    <row r="635" spans="1:11" ht="50.25" hidden="1" customHeight="1">
      <c r="A635" s="17" t="s">
        <v>257</v>
      </c>
      <c r="B635" s="18" t="s">
        <v>243</v>
      </c>
      <c r="C635" s="18" t="s">
        <v>270</v>
      </c>
      <c r="D635" s="30" t="s">
        <v>273</v>
      </c>
      <c r="E635" s="18"/>
      <c r="F635" s="18"/>
      <c r="G635" s="16">
        <f t="shared" ref="G635:J637" si="232">G636</f>
        <v>0</v>
      </c>
      <c r="H635" s="16">
        <f t="shared" si="232"/>
        <v>0</v>
      </c>
      <c r="I635" s="12">
        <f t="shared" si="224"/>
        <v>0</v>
      </c>
      <c r="J635" s="16">
        <f t="shared" si="232"/>
        <v>0</v>
      </c>
      <c r="K635" s="26"/>
    </row>
    <row r="636" spans="1:11" ht="36" hidden="1" customHeight="1">
      <c r="A636" s="44" t="s">
        <v>259</v>
      </c>
      <c r="B636" s="18" t="s">
        <v>243</v>
      </c>
      <c r="C636" s="18" t="s">
        <v>270</v>
      </c>
      <c r="D636" s="30" t="s">
        <v>273</v>
      </c>
      <c r="E636" s="18" t="s">
        <v>254</v>
      </c>
      <c r="F636" s="18"/>
      <c r="G636" s="16">
        <f t="shared" si="232"/>
        <v>0</v>
      </c>
      <c r="H636" s="16">
        <f t="shared" si="232"/>
        <v>0</v>
      </c>
      <c r="I636" s="12">
        <f t="shared" si="224"/>
        <v>0</v>
      </c>
      <c r="J636" s="16">
        <f t="shared" si="232"/>
        <v>0</v>
      </c>
      <c r="K636" s="26"/>
    </row>
    <row r="637" spans="1:11" hidden="1">
      <c r="A637" s="44" t="s">
        <v>255</v>
      </c>
      <c r="B637" s="18" t="s">
        <v>243</v>
      </c>
      <c r="C637" s="18" t="s">
        <v>270</v>
      </c>
      <c r="D637" s="30" t="s">
        <v>273</v>
      </c>
      <c r="E637" s="18" t="s">
        <v>256</v>
      </c>
      <c r="F637" s="18"/>
      <c r="G637" s="16">
        <f t="shared" si="232"/>
        <v>0</v>
      </c>
      <c r="H637" s="16">
        <f t="shared" si="232"/>
        <v>0</v>
      </c>
      <c r="I637" s="12">
        <f t="shared" si="224"/>
        <v>0</v>
      </c>
      <c r="J637" s="16">
        <f t="shared" si="232"/>
        <v>0</v>
      </c>
      <c r="K637" s="26"/>
    </row>
    <row r="638" spans="1:11" hidden="1">
      <c r="A638" s="44" t="s">
        <v>18</v>
      </c>
      <c r="B638" s="18" t="s">
        <v>243</v>
      </c>
      <c r="C638" s="18" t="s">
        <v>270</v>
      </c>
      <c r="D638" s="30" t="s">
        <v>273</v>
      </c>
      <c r="E638" s="18" t="s">
        <v>256</v>
      </c>
      <c r="F638" s="18" t="s">
        <v>10</v>
      </c>
      <c r="G638" s="19"/>
      <c r="H638" s="19"/>
      <c r="I638" s="12">
        <f t="shared" si="224"/>
        <v>0</v>
      </c>
      <c r="J638" s="20"/>
      <c r="K638" s="26"/>
    </row>
    <row r="639" spans="1:11" s="61" customFormat="1" ht="61.5" hidden="1" customHeight="1">
      <c r="A639" s="44" t="s">
        <v>274</v>
      </c>
      <c r="B639" s="18" t="s">
        <v>243</v>
      </c>
      <c r="C639" s="18" t="s">
        <v>270</v>
      </c>
      <c r="D639" s="30" t="s">
        <v>275</v>
      </c>
      <c r="E639" s="18"/>
      <c r="F639" s="18"/>
      <c r="G639" s="16">
        <f>G640</f>
        <v>0</v>
      </c>
      <c r="H639" s="16">
        <f>H640</f>
        <v>0</v>
      </c>
      <c r="I639" s="12">
        <f t="shared" si="224"/>
        <v>0</v>
      </c>
      <c r="J639" s="16">
        <f>J640</f>
        <v>0</v>
      </c>
      <c r="K639" s="26"/>
    </row>
    <row r="640" spans="1:11" ht="36" hidden="1">
      <c r="A640" s="44" t="s">
        <v>259</v>
      </c>
      <c r="B640" s="18" t="s">
        <v>243</v>
      </c>
      <c r="C640" s="18" t="s">
        <v>270</v>
      </c>
      <c r="D640" s="30" t="s">
        <v>275</v>
      </c>
      <c r="E640" s="18" t="s">
        <v>254</v>
      </c>
      <c r="F640" s="18"/>
      <c r="G640" s="16">
        <f>G641</f>
        <v>0</v>
      </c>
      <c r="H640" s="16">
        <f>H641</f>
        <v>0</v>
      </c>
      <c r="I640" s="12">
        <f t="shared" si="224"/>
        <v>0</v>
      </c>
      <c r="J640" s="16">
        <f>J641</f>
        <v>0</v>
      </c>
      <c r="K640" s="26"/>
    </row>
    <row r="641" spans="1:11" hidden="1">
      <c r="A641" s="44" t="s">
        <v>255</v>
      </c>
      <c r="B641" s="18" t="s">
        <v>243</v>
      </c>
      <c r="C641" s="18" t="s">
        <v>270</v>
      </c>
      <c r="D641" s="30" t="s">
        <v>275</v>
      </c>
      <c r="E641" s="18" t="s">
        <v>256</v>
      </c>
      <c r="F641" s="18"/>
      <c r="G641" s="16">
        <f>G642+G643+G644</f>
        <v>0</v>
      </c>
      <c r="H641" s="16">
        <f>H642+H643+H644</f>
        <v>0</v>
      </c>
      <c r="I641" s="12">
        <f t="shared" si="224"/>
        <v>0</v>
      </c>
      <c r="J641" s="16">
        <f>J642+J643+J644</f>
        <v>0</v>
      </c>
      <c r="K641" s="26"/>
    </row>
    <row r="642" spans="1:11" hidden="1">
      <c r="A642" s="44" t="s">
        <v>16</v>
      </c>
      <c r="B642" s="18" t="s">
        <v>243</v>
      </c>
      <c r="C642" s="18" t="s">
        <v>270</v>
      </c>
      <c r="D642" s="30" t="s">
        <v>275</v>
      </c>
      <c r="E642" s="18" t="s">
        <v>256</v>
      </c>
      <c r="F642" s="18" t="s">
        <v>17</v>
      </c>
      <c r="G642" s="19"/>
      <c r="H642" s="19"/>
      <c r="I642" s="12">
        <f t="shared" si="224"/>
        <v>0</v>
      </c>
      <c r="J642" s="20"/>
      <c r="K642" s="26"/>
    </row>
    <row r="643" spans="1:11" hidden="1">
      <c r="A643" s="44" t="s">
        <v>18</v>
      </c>
      <c r="B643" s="18" t="s">
        <v>243</v>
      </c>
      <c r="C643" s="18" t="s">
        <v>270</v>
      </c>
      <c r="D643" s="30" t="s">
        <v>275</v>
      </c>
      <c r="E643" s="18" t="s">
        <v>256</v>
      </c>
      <c r="F643" s="18" t="s">
        <v>10</v>
      </c>
      <c r="G643" s="19"/>
      <c r="H643" s="19"/>
      <c r="I643" s="12">
        <f t="shared" si="224"/>
        <v>0</v>
      </c>
      <c r="J643" s="20"/>
      <c r="K643" s="26"/>
    </row>
    <row r="644" spans="1:11" hidden="1">
      <c r="A644" s="44" t="s">
        <v>19</v>
      </c>
      <c r="B644" s="18" t="s">
        <v>243</v>
      </c>
      <c r="C644" s="18" t="s">
        <v>270</v>
      </c>
      <c r="D644" s="30" t="s">
        <v>275</v>
      </c>
      <c r="E644" s="18" t="s">
        <v>256</v>
      </c>
      <c r="F644" s="18" t="s">
        <v>11</v>
      </c>
      <c r="G644" s="19"/>
      <c r="H644" s="19"/>
      <c r="I644" s="12">
        <f t="shared" si="224"/>
        <v>0</v>
      </c>
      <c r="J644" s="20"/>
      <c r="K644" s="26"/>
    </row>
    <row r="645" spans="1:11" ht="38.25" hidden="1">
      <c r="A645" s="62" t="s">
        <v>82</v>
      </c>
      <c r="B645" s="18" t="s">
        <v>243</v>
      </c>
      <c r="C645" s="18" t="s">
        <v>270</v>
      </c>
      <c r="D645" s="37" t="s">
        <v>570</v>
      </c>
      <c r="E645" s="18"/>
      <c r="F645" s="18"/>
      <c r="G645" s="16">
        <f t="shared" ref="G645:K647" si="233">G646</f>
        <v>0</v>
      </c>
      <c r="H645" s="16">
        <f t="shared" si="233"/>
        <v>0</v>
      </c>
      <c r="I645" s="12">
        <f t="shared" si="224"/>
        <v>0</v>
      </c>
      <c r="J645" s="16">
        <f t="shared" si="233"/>
        <v>0</v>
      </c>
      <c r="K645" s="16">
        <f t="shared" si="233"/>
        <v>0</v>
      </c>
    </row>
    <row r="646" spans="1:11" ht="38.25" hidden="1">
      <c r="A646" s="48" t="s">
        <v>382</v>
      </c>
      <c r="B646" s="18" t="s">
        <v>243</v>
      </c>
      <c r="C646" s="18" t="s">
        <v>270</v>
      </c>
      <c r="D646" s="37" t="s">
        <v>570</v>
      </c>
      <c r="E646" s="18" t="s">
        <v>254</v>
      </c>
      <c r="F646" s="18"/>
      <c r="G646" s="16">
        <f t="shared" si="233"/>
        <v>0</v>
      </c>
      <c r="H646" s="16">
        <f t="shared" si="233"/>
        <v>0</v>
      </c>
      <c r="I646" s="12">
        <f t="shared" si="224"/>
        <v>0</v>
      </c>
      <c r="J646" s="16">
        <f t="shared" si="233"/>
        <v>0</v>
      </c>
      <c r="K646" s="16">
        <f t="shared" si="233"/>
        <v>0</v>
      </c>
    </row>
    <row r="647" spans="1:11" ht="11.25" hidden="1" customHeight="1">
      <c r="A647" s="48" t="s">
        <v>255</v>
      </c>
      <c r="B647" s="18" t="s">
        <v>243</v>
      </c>
      <c r="C647" s="18" t="s">
        <v>270</v>
      </c>
      <c r="D647" s="37" t="s">
        <v>570</v>
      </c>
      <c r="E647" s="18" t="s">
        <v>256</v>
      </c>
      <c r="F647" s="18"/>
      <c r="G647" s="16">
        <f t="shared" si="233"/>
        <v>0</v>
      </c>
      <c r="H647" s="16">
        <f t="shared" si="233"/>
        <v>0</v>
      </c>
      <c r="I647" s="12">
        <f t="shared" si="224"/>
        <v>0</v>
      </c>
      <c r="J647" s="16">
        <f t="shared" si="233"/>
        <v>0</v>
      </c>
      <c r="K647" s="16">
        <f t="shared" si="233"/>
        <v>0</v>
      </c>
    </row>
    <row r="648" spans="1:11" hidden="1">
      <c r="A648" s="23" t="s">
        <v>276</v>
      </c>
      <c r="B648" s="18" t="s">
        <v>243</v>
      </c>
      <c r="C648" s="18" t="s">
        <v>270</v>
      </c>
      <c r="D648" s="37" t="s">
        <v>570</v>
      </c>
      <c r="E648" s="18" t="s">
        <v>256</v>
      </c>
      <c r="F648" s="18" t="s">
        <v>17</v>
      </c>
      <c r="G648" s="19"/>
      <c r="H648" s="19"/>
      <c r="I648" s="12">
        <f t="shared" si="224"/>
        <v>0</v>
      </c>
      <c r="J648" s="20"/>
      <c r="K648" s="26"/>
    </row>
    <row r="649" spans="1:11" ht="37.5" customHeight="1">
      <c r="A649" s="33" t="s">
        <v>277</v>
      </c>
      <c r="B649" s="34" t="s">
        <v>243</v>
      </c>
      <c r="C649" s="34" t="s">
        <v>270</v>
      </c>
      <c r="D649" s="35" t="s">
        <v>278</v>
      </c>
      <c r="E649" s="34"/>
      <c r="F649" s="34"/>
      <c r="G649" s="16">
        <f t="shared" ref="G649:K651" si="234">G650</f>
        <v>133</v>
      </c>
      <c r="H649" s="16">
        <f t="shared" si="234"/>
        <v>0</v>
      </c>
      <c r="I649" s="12">
        <f t="shared" si="224"/>
        <v>133</v>
      </c>
      <c r="J649" s="16">
        <f t="shared" si="234"/>
        <v>100</v>
      </c>
      <c r="K649" s="16">
        <f t="shared" si="234"/>
        <v>100</v>
      </c>
    </row>
    <row r="650" spans="1:11" ht="24.75" customHeight="1">
      <c r="A650" s="17" t="s">
        <v>44</v>
      </c>
      <c r="B650" s="18" t="s">
        <v>243</v>
      </c>
      <c r="C650" s="18" t="s">
        <v>270</v>
      </c>
      <c r="D650" s="35" t="s">
        <v>278</v>
      </c>
      <c r="E650" s="18" t="s">
        <v>45</v>
      </c>
      <c r="F650" s="18"/>
      <c r="G650" s="16">
        <f t="shared" si="234"/>
        <v>133</v>
      </c>
      <c r="H650" s="16">
        <f t="shared" si="234"/>
        <v>0</v>
      </c>
      <c r="I650" s="12">
        <f t="shared" si="224"/>
        <v>133</v>
      </c>
      <c r="J650" s="16">
        <f t="shared" si="234"/>
        <v>100</v>
      </c>
      <c r="K650" s="16">
        <f t="shared" si="234"/>
        <v>100</v>
      </c>
    </row>
    <row r="651" spans="1:11" ht="39.75" customHeight="1">
      <c r="A651" s="17" t="s">
        <v>46</v>
      </c>
      <c r="B651" s="18" t="s">
        <v>243</v>
      </c>
      <c r="C651" s="18" t="s">
        <v>270</v>
      </c>
      <c r="D651" s="35" t="s">
        <v>278</v>
      </c>
      <c r="E651" s="18" t="s">
        <v>53</v>
      </c>
      <c r="F651" s="18"/>
      <c r="G651" s="16">
        <f t="shared" si="234"/>
        <v>133</v>
      </c>
      <c r="H651" s="16">
        <f t="shared" si="234"/>
        <v>0</v>
      </c>
      <c r="I651" s="12">
        <f t="shared" si="224"/>
        <v>133</v>
      </c>
      <c r="J651" s="16">
        <f t="shared" si="234"/>
        <v>100</v>
      </c>
      <c r="K651" s="16">
        <f t="shared" si="234"/>
        <v>100</v>
      </c>
    </row>
    <row r="652" spans="1:11">
      <c r="A652" s="17" t="s">
        <v>16</v>
      </c>
      <c r="B652" s="18" t="s">
        <v>243</v>
      </c>
      <c r="C652" s="18" t="s">
        <v>270</v>
      </c>
      <c r="D652" s="153" t="s">
        <v>278</v>
      </c>
      <c r="E652" s="151" t="s">
        <v>53</v>
      </c>
      <c r="F652" s="151" t="s">
        <v>17</v>
      </c>
      <c r="G652" s="154">
        <f>'[2]Бюджет 2025 г 1 чтение'!$H$832</f>
        <v>133</v>
      </c>
      <c r="H652" s="154"/>
      <c r="I652" s="12">
        <f t="shared" si="224"/>
        <v>133</v>
      </c>
      <c r="J652" s="20">
        <f>'[2]Бюджет 2025 г 1 чтение'!$I$832</f>
        <v>100</v>
      </c>
      <c r="K652" s="19">
        <f>'[2]Бюджет 2025 г 1 чтение'!$J$832</f>
        <v>100</v>
      </c>
    </row>
    <row r="653" spans="1:11" ht="38.25" customHeight="1">
      <c r="A653" s="164" t="s">
        <v>560</v>
      </c>
      <c r="B653" s="18" t="s">
        <v>243</v>
      </c>
      <c r="C653" s="18" t="s">
        <v>270</v>
      </c>
      <c r="D653" s="30" t="s">
        <v>279</v>
      </c>
      <c r="E653" s="18"/>
      <c r="F653" s="34"/>
      <c r="G653" s="16">
        <f t="shared" ref="G653:H656" si="235">G654</f>
        <v>6904.4</v>
      </c>
      <c r="H653" s="16">
        <f t="shared" si="235"/>
        <v>649.4</v>
      </c>
      <c r="I653" s="12">
        <f>G653+H653</f>
        <v>7553.7999999999993</v>
      </c>
      <c r="J653" s="16">
        <f t="shared" ref="J653:K656" si="236">J654</f>
        <v>2349.6</v>
      </c>
      <c r="K653" s="16">
        <f t="shared" si="236"/>
        <v>1800</v>
      </c>
    </row>
    <row r="654" spans="1:11" ht="27" customHeight="1">
      <c r="A654" s="44" t="s">
        <v>280</v>
      </c>
      <c r="B654" s="34" t="s">
        <v>243</v>
      </c>
      <c r="C654" s="34" t="s">
        <v>270</v>
      </c>
      <c r="D654" s="30" t="s">
        <v>279</v>
      </c>
      <c r="E654" s="34"/>
      <c r="F654" s="34"/>
      <c r="G654" s="16">
        <f t="shared" si="235"/>
        <v>6904.4</v>
      </c>
      <c r="H654" s="16">
        <f t="shared" si="235"/>
        <v>649.4</v>
      </c>
      <c r="I654" s="12">
        <f>G654+H654</f>
        <v>7553.7999999999993</v>
      </c>
      <c r="J654" s="16">
        <f t="shared" si="236"/>
        <v>2349.6</v>
      </c>
      <c r="K654" s="16">
        <f t="shared" si="236"/>
        <v>1800</v>
      </c>
    </row>
    <row r="655" spans="1:11" ht="36.75" customHeight="1">
      <c r="A655" s="44" t="s">
        <v>259</v>
      </c>
      <c r="B655" s="18" t="s">
        <v>243</v>
      </c>
      <c r="C655" s="18" t="s">
        <v>270</v>
      </c>
      <c r="D655" s="30" t="s">
        <v>279</v>
      </c>
      <c r="E655" s="18" t="s">
        <v>254</v>
      </c>
      <c r="F655" s="18"/>
      <c r="G655" s="16">
        <f t="shared" si="235"/>
        <v>6904.4</v>
      </c>
      <c r="H655" s="16">
        <f t="shared" si="235"/>
        <v>649.4</v>
      </c>
      <c r="I655" s="12">
        <f>G655+H655</f>
        <v>7553.7999999999993</v>
      </c>
      <c r="J655" s="16">
        <f t="shared" si="236"/>
        <v>2349.6</v>
      </c>
      <c r="K655" s="16">
        <f t="shared" si="236"/>
        <v>1800</v>
      </c>
    </row>
    <row r="656" spans="1:11" ht="14.25" customHeight="1">
      <c r="A656" s="44" t="s">
        <v>255</v>
      </c>
      <c r="B656" s="18" t="s">
        <v>243</v>
      </c>
      <c r="C656" s="18" t="s">
        <v>270</v>
      </c>
      <c r="D656" s="30" t="s">
        <v>279</v>
      </c>
      <c r="E656" s="18" t="s">
        <v>256</v>
      </c>
      <c r="F656" s="18"/>
      <c r="G656" s="16">
        <f t="shared" si="235"/>
        <v>6904.4</v>
      </c>
      <c r="H656" s="16">
        <f t="shared" si="235"/>
        <v>649.4</v>
      </c>
      <c r="I656" s="12">
        <f>G656+H656</f>
        <v>7553.7999999999993</v>
      </c>
      <c r="J656" s="16">
        <f t="shared" si="236"/>
        <v>2349.6</v>
      </c>
      <c r="K656" s="16">
        <f t="shared" si="236"/>
        <v>1800</v>
      </c>
    </row>
    <row r="657" spans="1:11" s="186" customFormat="1" ht="17.25" customHeight="1">
      <c r="A657" s="188" t="s">
        <v>16</v>
      </c>
      <c r="B657" s="151" t="s">
        <v>243</v>
      </c>
      <c r="C657" s="151" t="s">
        <v>270</v>
      </c>
      <c r="D657" s="189" t="s">
        <v>279</v>
      </c>
      <c r="E657" s="151" t="s">
        <v>256</v>
      </c>
      <c r="F657" s="151" t="s">
        <v>17</v>
      </c>
      <c r="G657" s="154">
        <v>6904.4</v>
      </c>
      <c r="H657" s="154">
        <f>'[6]Поправки июль'!$I$846</f>
        <v>649.4</v>
      </c>
      <c r="I657" s="185">
        <f t="shared" si="224"/>
        <v>7553.7999999999993</v>
      </c>
      <c r="J657" s="155">
        <f>'[2]Бюджет 2025 г 1 чтение'!$I$837</f>
        <v>2349.6</v>
      </c>
      <c r="K657" s="154">
        <f>'[2]Бюджет 2025 г 1 чтение'!$J$837</f>
        <v>1800</v>
      </c>
    </row>
    <row r="658" spans="1:11" s="186" customFormat="1" ht="27" customHeight="1">
      <c r="A658" s="108" t="s">
        <v>263</v>
      </c>
      <c r="B658" s="151" t="s">
        <v>243</v>
      </c>
      <c r="C658" s="151" t="s">
        <v>270</v>
      </c>
      <c r="D658" s="117" t="s">
        <v>281</v>
      </c>
      <c r="E658" s="151"/>
      <c r="F658" s="151"/>
      <c r="G658" s="155">
        <f t="shared" ref="G658:K660" si="237">G659</f>
        <v>33024</v>
      </c>
      <c r="H658" s="155">
        <f t="shared" si="237"/>
        <v>0</v>
      </c>
      <c r="I658" s="185">
        <f t="shared" si="224"/>
        <v>33024</v>
      </c>
      <c r="J658" s="155">
        <f t="shared" si="237"/>
        <v>30430.799999999999</v>
      </c>
      <c r="K658" s="155">
        <f t="shared" si="237"/>
        <v>30632.799999999999</v>
      </c>
    </row>
    <row r="659" spans="1:11" ht="38.25" customHeight="1">
      <c r="A659" s="48" t="s">
        <v>306</v>
      </c>
      <c r="B659" s="18" t="s">
        <v>243</v>
      </c>
      <c r="C659" s="18" t="s">
        <v>270</v>
      </c>
      <c r="D659" s="37" t="s">
        <v>281</v>
      </c>
      <c r="E659" s="18" t="s">
        <v>254</v>
      </c>
      <c r="F659" s="18"/>
      <c r="G659" s="16">
        <f t="shared" si="237"/>
        <v>33024</v>
      </c>
      <c r="H659" s="16">
        <f t="shared" si="237"/>
        <v>0</v>
      </c>
      <c r="I659" s="12">
        <f t="shared" si="224"/>
        <v>33024</v>
      </c>
      <c r="J659" s="16">
        <f t="shared" si="237"/>
        <v>30430.799999999999</v>
      </c>
      <c r="K659" s="16">
        <f t="shared" si="237"/>
        <v>30632.799999999999</v>
      </c>
    </row>
    <row r="660" spans="1:11" ht="11.25" customHeight="1">
      <c r="A660" s="48" t="s">
        <v>255</v>
      </c>
      <c r="B660" s="18" t="s">
        <v>243</v>
      </c>
      <c r="C660" s="18" t="s">
        <v>270</v>
      </c>
      <c r="D660" s="37" t="s">
        <v>281</v>
      </c>
      <c r="E660" s="18" t="s">
        <v>256</v>
      </c>
      <c r="F660" s="18"/>
      <c r="G660" s="16">
        <f t="shared" si="237"/>
        <v>33024</v>
      </c>
      <c r="H660" s="16">
        <f t="shared" si="237"/>
        <v>0</v>
      </c>
      <c r="I660" s="12">
        <f t="shared" si="224"/>
        <v>33024</v>
      </c>
      <c r="J660" s="16">
        <f t="shared" si="237"/>
        <v>30430.799999999999</v>
      </c>
      <c r="K660" s="16">
        <f t="shared" si="237"/>
        <v>30632.799999999999</v>
      </c>
    </row>
    <row r="661" spans="1:11">
      <c r="A661" s="48" t="s">
        <v>16</v>
      </c>
      <c r="B661" s="18" t="s">
        <v>243</v>
      </c>
      <c r="C661" s="18" t="s">
        <v>270</v>
      </c>
      <c r="D661" s="37" t="s">
        <v>281</v>
      </c>
      <c r="E661" s="18" t="s">
        <v>256</v>
      </c>
      <c r="F661" s="18" t="s">
        <v>17</v>
      </c>
      <c r="G661" s="20">
        <f>'[3]Бюджет 2025 г 2 чтение'!$H$842</f>
        <v>33024</v>
      </c>
      <c r="H661" s="20"/>
      <c r="I661" s="12">
        <f t="shared" si="224"/>
        <v>33024</v>
      </c>
      <c r="J661" s="21">
        <f>'[3]Бюджет 2025 г 2 чтение'!$I$842</f>
        <v>30430.799999999999</v>
      </c>
      <c r="K661" s="19">
        <f>'[3]Бюджет 2025 г 2 чтение'!$J$842</f>
        <v>30632.799999999999</v>
      </c>
    </row>
    <row r="662" spans="1:11" ht="16.5" customHeight="1">
      <c r="A662" s="44" t="s">
        <v>265</v>
      </c>
      <c r="B662" s="18" t="s">
        <v>243</v>
      </c>
      <c r="C662" s="18" t="s">
        <v>270</v>
      </c>
      <c r="D662" s="30" t="s">
        <v>282</v>
      </c>
      <c r="E662" s="18"/>
      <c r="F662" s="18"/>
      <c r="G662" s="16">
        <f t="shared" ref="G662:K664" si="238">G663</f>
        <v>11753.5</v>
      </c>
      <c r="H662" s="16">
        <f t="shared" si="238"/>
        <v>187.8</v>
      </c>
      <c r="I662" s="12">
        <f t="shared" si="224"/>
        <v>11941.3</v>
      </c>
      <c r="J662" s="16">
        <f t="shared" si="238"/>
        <v>9094.5</v>
      </c>
      <c r="K662" s="16">
        <f t="shared" si="238"/>
        <v>9682</v>
      </c>
    </row>
    <row r="663" spans="1:11" ht="41.25" customHeight="1">
      <c r="A663" s="44" t="s">
        <v>306</v>
      </c>
      <c r="B663" s="18" t="s">
        <v>243</v>
      </c>
      <c r="C663" s="18" t="s">
        <v>270</v>
      </c>
      <c r="D663" s="30" t="s">
        <v>282</v>
      </c>
      <c r="E663" s="18" t="s">
        <v>254</v>
      </c>
      <c r="F663" s="18"/>
      <c r="G663" s="16">
        <f t="shared" si="238"/>
        <v>11753.5</v>
      </c>
      <c r="H663" s="16">
        <f t="shared" si="238"/>
        <v>187.8</v>
      </c>
      <c r="I663" s="12">
        <f t="shared" si="224"/>
        <v>11941.3</v>
      </c>
      <c r="J663" s="16">
        <f t="shared" si="238"/>
        <v>9094.5</v>
      </c>
      <c r="K663" s="16">
        <f t="shared" si="238"/>
        <v>9682</v>
      </c>
    </row>
    <row r="664" spans="1:11" ht="17.25" customHeight="1">
      <c r="A664" s="44" t="s">
        <v>255</v>
      </c>
      <c r="B664" s="18" t="s">
        <v>243</v>
      </c>
      <c r="C664" s="18" t="s">
        <v>270</v>
      </c>
      <c r="D664" s="30" t="s">
        <v>282</v>
      </c>
      <c r="E664" s="18" t="s">
        <v>256</v>
      </c>
      <c r="F664" s="18"/>
      <c r="G664" s="16">
        <f t="shared" si="238"/>
        <v>11753.5</v>
      </c>
      <c r="H664" s="16">
        <f t="shared" si="238"/>
        <v>187.8</v>
      </c>
      <c r="I664" s="12">
        <f t="shared" si="224"/>
        <v>11941.3</v>
      </c>
      <c r="J664" s="16">
        <f t="shared" si="238"/>
        <v>9094.5</v>
      </c>
      <c r="K664" s="16">
        <f t="shared" si="238"/>
        <v>9682</v>
      </c>
    </row>
    <row r="665" spans="1:11">
      <c r="A665" s="44" t="s">
        <v>16</v>
      </c>
      <c r="B665" s="18" t="s">
        <v>243</v>
      </c>
      <c r="C665" s="18" t="s">
        <v>270</v>
      </c>
      <c r="D665" s="30" t="s">
        <v>282</v>
      </c>
      <c r="E665" s="18" t="s">
        <v>256</v>
      </c>
      <c r="F665" s="18" t="s">
        <v>17</v>
      </c>
      <c r="G665" s="20">
        <v>11753.5</v>
      </c>
      <c r="H665" s="20">
        <f>'[6]Поправки июль'!$I$854</f>
        <v>187.8</v>
      </c>
      <c r="I665" s="12">
        <f t="shared" si="224"/>
        <v>11941.3</v>
      </c>
      <c r="J665" s="19">
        <f>'[2]Бюджет 2025 г 1 чтение'!$I$845</f>
        <v>9094.5</v>
      </c>
      <c r="K665" s="19">
        <f>'[2]Бюджет 2025 г 1 чтение'!$J$845</f>
        <v>9682</v>
      </c>
    </row>
    <row r="666" spans="1:11" ht="25.5" customHeight="1">
      <c r="A666" s="60" t="s">
        <v>283</v>
      </c>
      <c r="B666" s="34" t="s">
        <v>243</v>
      </c>
      <c r="C666" s="34" t="s">
        <v>270</v>
      </c>
      <c r="D666" s="30" t="s">
        <v>284</v>
      </c>
      <c r="E666" s="18" t="s">
        <v>64</v>
      </c>
      <c r="F666" s="18"/>
      <c r="G666" s="16">
        <f t="shared" ref="G666:K668" si="239">G667</f>
        <v>163.4</v>
      </c>
      <c r="H666" s="16">
        <f t="shared" si="239"/>
        <v>0</v>
      </c>
      <c r="I666" s="12">
        <f t="shared" si="224"/>
        <v>163.4</v>
      </c>
      <c r="J666" s="16">
        <f t="shared" si="239"/>
        <v>100</v>
      </c>
      <c r="K666" s="16">
        <f t="shared" si="239"/>
        <v>100</v>
      </c>
    </row>
    <row r="667" spans="1:11" ht="38.25" customHeight="1">
      <c r="A667" s="60" t="s">
        <v>259</v>
      </c>
      <c r="B667" s="18" t="s">
        <v>243</v>
      </c>
      <c r="C667" s="18" t="s">
        <v>270</v>
      </c>
      <c r="D667" s="30" t="s">
        <v>284</v>
      </c>
      <c r="E667" s="18" t="s">
        <v>254</v>
      </c>
      <c r="F667" s="18"/>
      <c r="G667" s="16">
        <f t="shared" si="239"/>
        <v>163.4</v>
      </c>
      <c r="H667" s="16">
        <f t="shared" si="239"/>
        <v>0</v>
      </c>
      <c r="I667" s="12">
        <f t="shared" si="224"/>
        <v>163.4</v>
      </c>
      <c r="J667" s="16">
        <f t="shared" si="239"/>
        <v>100</v>
      </c>
      <c r="K667" s="16">
        <f t="shared" si="239"/>
        <v>100</v>
      </c>
    </row>
    <row r="668" spans="1:11" ht="12" customHeight="1">
      <c r="A668" s="60" t="s">
        <v>255</v>
      </c>
      <c r="B668" s="18" t="s">
        <v>243</v>
      </c>
      <c r="C668" s="18" t="s">
        <v>270</v>
      </c>
      <c r="D668" s="30" t="s">
        <v>284</v>
      </c>
      <c r="E668" s="18" t="s">
        <v>256</v>
      </c>
      <c r="F668" s="18"/>
      <c r="G668" s="16">
        <f t="shared" si="239"/>
        <v>163.4</v>
      </c>
      <c r="H668" s="16">
        <f t="shared" si="239"/>
        <v>0</v>
      </c>
      <c r="I668" s="12">
        <f t="shared" si="224"/>
        <v>163.4</v>
      </c>
      <c r="J668" s="16">
        <f t="shared" si="239"/>
        <v>100</v>
      </c>
      <c r="K668" s="16">
        <f t="shared" si="239"/>
        <v>100</v>
      </c>
    </row>
    <row r="669" spans="1:11">
      <c r="A669" s="60" t="s">
        <v>16</v>
      </c>
      <c r="B669" s="18" t="s">
        <v>243</v>
      </c>
      <c r="C669" s="18" t="s">
        <v>270</v>
      </c>
      <c r="D669" s="30" t="s">
        <v>284</v>
      </c>
      <c r="E669" s="18" t="s">
        <v>256</v>
      </c>
      <c r="F669" s="18" t="s">
        <v>17</v>
      </c>
      <c r="G669" s="19">
        <f>'[2]Бюджет 2025 г 1 чтение'!$H$849</f>
        <v>163.4</v>
      </c>
      <c r="H669" s="19"/>
      <c r="I669" s="12">
        <f t="shared" ref="I669:I745" si="240">G669+H669</f>
        <v>163.4</v>
      </c>
      <c r="J669" s="20">
        <f>'[2]Бюджет 2025 г 1 чтение'!$I$849</f>
        <v>100</v>
      </c>
      <c r="K669" s="19">
        <f>'[2]Бюджет 2025 г 1 чтение'!$J$849</f>
        <v>100</v>
      </c>
    </row>
    <row r="670" spans="1:11" ht="46.5" customHeight="1">
      <c r="A670" s="45" t="s">
        <v>561</v>
      </c>
      <c r="B670" s="107" t="s">
        <v>243</v>
      </c>
      <c r="C670" s="107" t="s">
        <v>270</v>
      </c>
      <c r="D670" s="117" t="s">
        <v>526</v>
      </c>
      <c r="E670" s="107"/>
      <c r="F670" s="107"/>
      <c r="G670" s="19">
        <f t="shared" ref="G670:H672" si="241">G671</f>
        <v>423</v>
      </c>
      <c r="H670" s="19">
        <f t="shared" si="241"/>
        <v>0</v>
      </c>
      <c r="I670" s="12">
        <f t="shared" si="240"/>
        <v>423</v>
      </c>
      <c r="J670" s="19">
        <f t="shared" ref="J670:K672" si="242">J671</f>
        <v>250</v>
      </c>
      <c r="K670" s="19">
        <f t="shared" si="242"/>
        <v>250</v>
      </c>
    </row>
    <row r="671" spans="1:11" ht="38.25" customHeight="1">
      <c r="A671" s="45" t="s">
        <v>259</v>
      </c>
      <c r="B671" s="107" t="s">
        <v>243</v>
      </c>
      <c r="C671" s="107" t="s">
        <v>270</v>
      </c>
      <c r="D671" s="117" t="s">
        <v>526</v>
      </c>
      <c r="E671" s="107" t="s">
        <v>254</v>
      </c>
      <c r="F671" s="107"/>
      <c r="G671" s="19">
        <f t="shared" si="241"/>
        <v>423</v>
      </c>
      <c r="H671" s="19">
        <f t="shared" si="241"/>
        <v>0</v>
      </c>
      <c r="I671" s="12">
        <f t="shared" si="240"/>
        <v>423</v>
      </c>
      <c r="J671" s="19">
        <f t="shared" si="242"/>
        <v>250</v>
      </c>
      <c r="K671" s="19">
        <f t="shared" si="242"/>
        <v>250</v>
      </c>
    </row>
    <row r="672" spans="1:11">
      <c r="A672" s="45" t="s">
        <v>255</v>
      </c>
      <c r="B672" s="107" t="s">
        <v>243</v>
      </c>
      <c r="C672" s="107" t="s">
        <v>270</v>
      </c>
      <c r="D672" s="117" t="s">
        <v>526</v>
      </c>
      <c r="E672" s="107" t="s">
        <v>256</v>
      </c>
      <c r="F672" s="107"/>
      <c r="G672" s="19">
        <f t="shared" si="241"/>
        <v>423</v>
      </c>
      <c r="H672" s="19">
        <f t="shared" si="241"/>
        <v>0</v>
      </c>
      <c r="I672" s="12">
        <f t="shared" si="240"/>
        <v>423</v>
      </c>
      <c r="J672" s="19">
        <f t="shared" si="242"/>
        <v>250</v>
      </c>
      <c r="K672" s="19">
        <f t="shared" si="242"/>
        <v>250</v>
      </c>
    </row>
    <row r="673" spans="1:11">
      <c r="A673" s="45" t="s">
        <v>16</v>
      </c>
      <c r="B673" s="107" t="s">
        <v>243</v>
      </c>
      <c r="C673" s="107" t="s">
        <v>270</v>
      </c>
      <c r="D673" s="117" t="s">
        <v>526</v>
      </c>
      <c r="E673" s="107" t="s">
        <v>256</v>
      </c>
      <c r="F673" s="107" t="s">
        <v>17</v>
      </c>
      <c r="G673" s="19">
        <v>423</v>
      </c>
      <c r="H673" s="19">
        <v>0</v>
      </c>
      <c r="I673" s="12">
        <f t="shared" si="240"/>
        <v>423</v>
      </c>
      <c r="J673" s="20">
        <f>'[2]Бюджет 2025 г 1 чтение'!$I$853</f>
        <v>250</v>
      </c>
      <c r="K673" s="19">
        <f>'[2]Бюджет 2025 г 1 чтение'!$J$853</f>
        <v>250</v>
      </c>
    </row>
    <row r="674" spans="1:11" ht="48" customHeight="1">
      <c r="A674" s="68" t="s">
        <v>285</v>
      </c>
      <c r="B674" s="18" t="s">
        <v>243</v>
      </c>
      <c r="C674" s="18" t="s">
        <v>270</v>
      </c>
      <c r="D674" s="30" t="s">
        <v>286</v>
      </c>
      <c r="E674" s="18"/>
      <c r="F674" s="18"/>
      <c r="G674" s="16">
        <f t="shared" ref="G674:K676" si="243">G675</f>
        <v>1943.1</v>
      </c>
      <c r="H674" s="16">
        <f t="shared" si="243"/>
        <v>0</v>
      </c>
      <c r="I674" s="12">
        <f t="shared" si="240"/>
        <v>1943.1</v>
      </c>
      <c r="J674" s="16">
        <f t="shared" si="243"/>
        <v>1943.1</v>
      </c>
      <c r="K674" s="16">
        <f t="shared" si="243"/>
        <v>1943.1</v>
      </c>
    </row>
    <row r="675" spans="1:11" ht="38.25" customHeight="1">
      <c r="A675" s="44" t="s">
        <v>306</v>
      </c>
      <c r="B675" s="18" t="s">
        <v>243</v>
      </c>
      <c r="C675" s="18" t="s">
        <v>270</v>
      </c>
      <c r="D675" s="30" t="s">
        <v>286</v>
      </c>
      <c r="E675" s="18" t="s">
        <v>254</v>
      </c>
      <c r="F675" s="18"/>
      <c r="G675" s="16">
        <f t="shared" si="243"/>
        <v>1943.1</v>
      </c>
      <c r="H675" s="16">
        <f t="shared" si="243"/>
        <v>0</v>
      </c>
      <c r="I675" s="12">
        <f t="shared" si="240"/>
        <v>1943.1</v>
      </c>
      <c r="J675" s="16">
        <f t="shared" si="243"/>
        <v>1943.1</v>
      </c>
      <c r="K675" s="16">
        <f t="shared" si="243"/>
        <v>1943.1</v>
      </c>
    </row>
    <row r="676" spans="1:11" ht="15.75" customHeight="1">
      <c r="A676" s="44" t="s">
        <v>255</v>
      </c>
      <c r="B676" s="18" t="s">
        <v>243</v>
      </c>
      <c r="C676" s="18" t="s">
        <v>270</v>
      </c>
      <c r="D676" s="30" t="s">
        <v>286</v>
      </c>
      <c r="E676" s="18" t="s">
        <v>256</v>
      </c>
      <c r="F676" s="18"/>
      <c r="G676" s="16">
        <f t="shared" si="243"/>
        <v>1943.1</v>
      </c>
      <c r="H676" s="16">
        <f t="shared" si="243"/>
        <v>0</v>
      </c>
      <c r="I676" s="12">
        <f t="shared" si="240"/>
        <v>1943.1</v>
      </c>
      <c r="J676" s="16">
        <f t="shared" si="243"/>
        <v>1943.1</v>
      </c>
      <c r="K676" s="16">
        <f t="shared" si="243"/>
        <v>1943.1</v>
      </c>
    </row>
    <row r="677" spans="1:11">
      <c r="A677" s="44" t="s">
        <v>18</v>
      </c>
      <c r="B677" s="18" t="s">
        <v>243</v>
      </c>
      <c r="C677" s="18" t="s">
        <v>270</v>
      </c>
      <c r="D677" s="30" t="s">
        <v>286</v>
      </c>
      <c r="E677" s="18" t="s">
        <v>256</v>
      </c>
      <c r="F677" s="18" t="s">
        <v>10</v>
      </c>
      <c r="G677" s="20">
        <f>'[3]Бюджет 2025 г 2 чтение'!$H$883</f>
        <v>1943.1</v>
      </c>
      <c r="H677" s="20"/>
      <c r="I677" s="12">
        <f t="shared" si="240"/>
        <v>1943.1</v>
      </c>
      <c r="J677" s="19">
        <f>'[3]Бюджет 2025 г 2 чтение'!$I$883</f>
        <v>1943.1</v>
      </c>
      <c r="K677" s="26">
        <f>'[3]Бюджет 2025 г 2 чтение'!$J$883</f>
        <v>1943.1</v>
      </c>
    </row>
    <row r="678" spans="1:11" ht="50.25" customHeight="1">
      <c r="A678" s="74" t="s">
        <v>287</v>
      </c>
      <c r="B678" s="18" t="s">
        <v>243</v>
      </c>
      <c r="C678" s="18" t="s">
        <v>270</v>
      </c>
      <c r="D678" s="37" t="s">
        <v>288</v>
      </c>
      <c r="E678" s="24"/>
      <c r="F678" s="24"/>
      <c r="G678" s="16">
        <f t="shared" ref="G678:K679" si="244">G679</f>
        <v>2353.5</v>
      </c>
      <c r="H678" s="16">
        <f t="shared" si="244"/>
        <v>0</v>
      </c>
      <c r="I678" s="12">
        <f t="shared" si="240"/>
        <v>2353.5</v>
      </c>
      <c r="J678" s="16">
        <f t="shared" si="244"/>
        <v>2111.5</v>
      </c>
      <c r="K678" s="16">
        <f t="shared" si="244"/>
        <v>2018.6</v>
      </c>
    </row>
    <row r="679" spans="1:11" ht="40.5" customHeight="1">
      <c r="A679" s="48" t="s">
        <v>306</v>
      </c>
      <c r="B679" s="18" t="s">
        <v>243</v>
      </c>
      <c r="C679" s="18" t="s">
        <v>270</v>
      </c>
      <c r="D679" s="37" t="s">
        <v>288</v>
      </c>
      <c r="E679" s="24" t="s">
        <v>254</v>
      </c>
      <c r="F679" s="24"/>
      <c r="G679" s="16">
        <f t="shared" si="244"/>
        <v>2353.5</v>
      </c>
      <c r="H679" s="16">
        <f t="shared" si="244"/>
        <v>0</v>
      </c>
      <c r="I679" s="12">
        <f t="shared" si="240"/>
        <v>2353.5</v>
      </c>
      <c r="J679" s="16">
        <f t="shared" si="244"/>
        <v>2111.5</v>
      </c>
      <c r="K679" s="16">
        <f t="shared" si="244"/>
        <v>2018.6</v>
      </c>
    </row>
    <row r="680" spans="1:11" ht="12" customHeight="1">
      <c r="A680" s="48" t="s">
        <v>255</v>
      </c>
      <c r="B680" s="18" t="s">
        <v>243</v>
      </c>
      <c r="C680" s="18" t="s">
        <v>270</v>
      </c>
      <c r="D680" s="37" t="s">
        <v>288</v>
      </c>
      <c r="E680" s="24" t="s">
        <v>256</v>
      </c>
      <c r="F680" s="24"/>
      <c r="G680" s="16">
        <f t="shared" ref="G680:K680" si="245">G681+G682+G683</f>
        <v>2353.5</v>
      </c>
      <c r="H680" s="16">
        <f t="shared" si="245"/>
        <v>0</v>
      </c>
      <c r="I680" s="12">
        <f t="shared" si="240"/>
        <v>2353.5</v>
      </c>
      <c r="J680" s="16">
        <f t="shared" si="245"/>
        <v>2111.5</v>
      </c>
      <c r="K680" s="16">
        <f t="shared" si="245"/>
        <v>2018.6</v>
      </c>
    </row>
    <row r="681" spans="1:11">
      <c r="A681" s="48" t="s">
        <v>16</v>
      </c>
      <c r="B681" s="18" t="s">
        <v>243</v>
      </c>
      <c r="C681" s="18" t="s">
        <v>270</v>
      </c>
      <c r="D681" s="37" t="s">
        <v>288</v>
      </c>
      <c r="E681" s="24" t="s">
        <v>256</v>
      </c>
      <c r="F681" s="24" t="s">
        <v>17</v>
      </c>
      <c r="G681" s="22">
        <f>'[3]Бюджет 2025 г 2 чтение'!$H$887</f>
        <v>23.5</v>
      </c>
      <c r="H681" s="22"/>
      <c r="I681" s="12">
        <f t="shared" si="240"/>
        <v>23.5</v>
      </c>
      <c r="J681" s="26">
        <f>'[3]Бюджет 2025 г 2 чтение'!$I$887</f>
        <v>21.1</v>
      </c>
      <c r="K681" s="26">
        <f>'[3]Бюджет 2025 г 2 чтение'!$J$887</f>
        <v>20.2</v>
      </c>
    </row>
    <row r="682" spans="1:11">
      <c r="A682" s="48" t="s">
        <v>18</v>
      </c>
      <c r="B682" s="18" t="s">
        <v>243</v>
      </c>
      <c r="C682" s="18" t="s">
        <v>270</v>
      </c>
      <c r="D682" s="37" t="s">
        <v>288</v>
      </c>
      <c r="E682" s="24" t="s">
        <v>256</v>
      </c>
      <c r="F682" s="24" t="s">
        <v>10</v>
      </c>
      <c r="G682" s="22">
        <f>'[3]Бюджет 2025 г 2 чтение'!$H$888</f>
        <v>209.7</v>
      </c>
      <c r="H682" s="22"/>
      <c r="I682" s="12">
        <f t="shared" si="240"/>
        <v>209.7</v>
      </c>
      <c r="J682" s="26">
        <f>'[3]Бюджет 2025 г 2 чтение'!$I$888</f>
        <v>209</v>
      </c>
      <c r="K682" s="26">
        <f>'[3]Бюджет 2025 г 2 чтение'!$J$888</f>
        <v>199.8</v>
      </c>
    </row>
    <row r="683" spans="1:11">
      <c r="A683" s="48" t="s">
        <v>19</v>
      </c>
      <c r="B683" s="18" t="s">
        <v>243</v>
      </c>
      <c r="C683" s="18" t="s">
        <v>270</v>
      </c>
      <c r="D683" s="37" t="s">
        <v>288</v>
      </c>
      <c r="E683" s="24" t="s">
        <v>256</v>
      </c>
      <c r="F683" s="24" t="s">
        <v>11</v>
      </c>
      <c r="G683" s="22">
        <f>'[3]Бюджет 2025 г 2 чтение'!$H$889</f>
        <v>2120.3000000000002</v>
      </c>
      <c r="H683" s="22"/>
      <c r="I683" s="12">
        <f t="shared" si="240"/>
        <v>2120.3000000000002</v>
      </c>
      <c r="J683" s="26">
        <f>'[3]Бюджет 2025 г 2 чтение'!$I$889</f>
        <v>1881.4</v>
      </c>
      <c r="K683" s="26">
        <f>'[3]Бюджет 2025 г 2 чтение'!$J$889</f>
        <v>1798.6</v>
      </c>
    </row>
    <row r="684" spans="1:11" ht="36">
      <c r="A684" s="165" t="s">
        <v>289</v>
      </c>
      <c r="B684" s="18" t="s">
        <v>243</v>
      </c>
      <c r="C684" s="18" t="s">
        <v>270</v>
      </c>
      <c r="D684" s="30" t="s">
        <v>290</v>
      </c>
      <c r="E684" s="18"/>
      <c r="F684" s="18"/>
      <c r="G684" s="16">
        <f t="shared" ref="G684:K686" si="246">G685</f>
        <v>1943.1</v>
      </c>
      <c r="H684" s="16">
        <f t="shared" si="246"/>
        <v>0</v>
      </c>
      <c r="I684" s="12">
        <f t="shared" si="240"/>
        <v>1943.1</v>
      </c>
      <c r="J684" s="16">
        <f t="shared" si="246"/>
        <v>1943.1</v>
      </c>
      <c r="K684" s="16">
        <f t="shared" si="246"/>
        <v>1943.1</v>
      </c>
    </row>
    <row r="685" spans="1:11" ht="35.25" customHeight="1">
      <c r="A685" s="60" t="s">
        <v>259</v>
      </c>
      <c r="B685" s="18" t="s">
        <v>243</v>
      </c>
      <c r="C685" s="18" t="s">
        <v>270</v>
      </c>
      <c r="D685" s="30" t="s">
        <v>290</v>
      </c>
      <c r="E685" s="18" t="s">
        <v>254</v>
      </c>
      <c r="F685" s="18"/>
      <c r="G685" s="16">
        <f t="shared" si="246"/>
        <v>1943.1</v>
      </c>
      <c r="H685" s="16">
        <f t="shared" si="246"/>
        <v>0</v>
      </c>
      <c r="I685" s="12">
        <f t="shared" si="240"/>
        <v>1943.1</v>
      </c>
      <c r="J685" s="16">
        <f t="shared" si="246"/>
        <v>1943.1</v>
      </c>
      <c r="K685" s="16">
        <f t="shared" si="246"/>
        <v>1943.1</v>
      </c>
    </row>
    <row r="686" spans="1:11" ht="15.75" customHeight="1">
      <c r="A686" s="60" t="s">
        <v>255</v>
      </c>
      <c r="B686" s="18" t="s">
        <v>243</v>
      </c>
      <c r="C686" s="18" t="s">
        <v>270</v>
      </c>
      <c r="D686" s="30" t="s">
        <v>290</v>
      </c>
      <c r="E686" s="18" t="s">
        <v>256</v>
      </c>
      <c r="F686" s="18"/>
      <c r="G686" s="16">
        <f t="shared" si="246"/>
        <v>1943.1</v>
      </c>
      <c r="H686" s="16">
        <f t="shared" si="246"/>
        <v>0</v>
      </c>
      <c r="I686" s="12">
        <f t="shared" si="240"/>
        <v>1943.1</v>
      </c>
      <c r="J686" s="16">
        <f t="shared" si="246"/>
        <v>1943.1</v>
      </c>
      <c r="K686" s="16">
        <f t="shared" si="246"/>
        <v>1943.1</v>
      </c>
    </row>
    <row r="687" spans="1:11">
      <c r="A687" s="60" t="s">
        <v>16</v>
      </c>
      <c r="B687" s="18" t="s">
        <v>243</v>
      </c>
      <c r="C687" s="18" t="s">
        <v>270</v>
      </c>
      <c r="D687" s="30" t="s">
        <v>290</v>
      </c>
      <c r="E687" s="18" t="s">
        <v>256</v>
      </c>
      <c r="F687" s="18" t="s">
        <v>17</v>
      </c>
      <c r="G687" s="64">
        <f>'[3]Бюджет 2025 г 2 чтение'!$H$857</f>
        <v>1943.1</v>
      </c>
      <c r="H687" s="64"/>
      <c r="I687" s="12">
        <f t="shared" si="240"/>
        <v>1943.1</v>
      </c>
      <c r="J687" s="19">
        <f>'[3]Бюджет 2025 г 2 чтение'!$I$858</f>
        <v>1943.1</v>
      </c>
      <c r="K687" s="19">
        <f>'[3]Бюджет 2025 г 2 чтение'!$J$858</f>
        <v>1943.1</v>
      </c>
    </row>
    <row r="688" spans="1:11" ht="22.5" customHeight="1">
      <c r="A688" s="60" t="s">
        <v>291</v>
      </c>
      <c r="B688" s="34" t="s">
        <v>243</v>
      </c>
      <c r="C688" s="34" t="s">
        <v>270</v>
      </c>
      <c r="D688" s="30" t="s">
        <v>292</v>
      </c>
      <c r="E688" s="18" t="s">
        <v>64</v>
      </c>
      <c r="F688" s="34"/>
      <c r="G688" s="16">
        <f t="shared" ref="G688:K690" si="247">G689</f>
        <v>2506.4</v>
      </c>
      <c r="H688" s="16">
        <f t="shared" si="247"/>
        <v>0</v>
      </c>
      <c r="I688" s="12">
        <f t="shared" si="240"/>
        <v>2506.4</v>
      </c>
      <c r="J688" s="16">
        <f t="shared" si="247"/>
        <v>1400</v>
      </c>
      <c r="K688" s="16">
        <f t="shared" si="247"/>
        <v>1400</v>
      </c>
    </row>
    <row r="689" spans="1:11" ht="39" customHeight="1">
      <c r="A689" s="60" t="s">
        <v>259</v>
      </c>
      <c r="B689" s="18" t="s">
        <v>243</v>
      </c>
      <c r="C689" s="18" t="s">
        <v>270</v>
      </c>
      <c r="D689" s="30" t="s">
        <v>292</v>
      </c>
      <c r="E689" s="18" t="s">
        <v>254</v>
      </c>
      <c r="F689" s="18"/>
      <c r="G689" s="16">
        <f t="shared" si="247"/>
        <v>2506.4</v>
      </c>
      <c r="H689" s="16">
        <f t="shared" si="247"/>
        <v>0</v>
      </c>
      <c r="I689" s="12">
        <f t="shared" si="240"/>
        <v>2506.4</v>
      </c>
      <c r="J689" s="16">
        <f t="shared" si="247"/>
        <v>1400</v>
      </c>
      <c r="K689" s="16">
        <f t="shared" si="247"/>
        <v>1400</v>
      </c>
    </row>
    <row r="690" spans="1:11" ht="14.25" customHeight="1">
      <c r="A690" s="60" t="s">
        <v>255</v>
      </c>
      <c r="B690" s="18" t="s">
        <v>243</v>
      </c>
      <c r="C690" s="18" t="s">
        <v>270</v>
      </c>
      <c r="D690" s="30" t="s">
        <v>292</v>
      </c>
      <c r="E690" s="18" t="s">
        <v>256</v>
      </c>
      <c r="F690" s="18"/>
      <c r="G690" s="16">
        <f t="shared" si="247"/>
        <v>2506.4</v>
      </c>
      <c r="H690" s="16">
        <f t="shared" si="247"/>
        <v>0</v>
      </c>
      <c r="I690" s="12">
        <f t="shared" si="240"/>
        <v>2506.4</v>
      </c>
      <c r="J690" s="16">
        <f t="shared" si="247"/>
        <v>1400</v>
      </c>
      <c r="K690" s="16">
        <f t="shared" si="247"/>
        <v>1400</v>
      </c>
    </row>
    <row r="691" spans="1:11">
      <c r="A691" s="60" t="s">
        <v>16</v>
      </c>
      <c r="B691" s="18" t="s">
        <v>243</v>
      </c>
      <c r="C691" s="18" t="s">
        <v>270</v>
      </c>
      <c r="D691" s="30" t="s">
        <v>292</v>
      </c>
      <c r="E691" s="18" t="s">
        <v>256</v>
      </c>
      <c r="F691" s="18" t="s">
        <v>17</v>
      </c>
      <c r="G691" s="20">
        <v>2506.4</v>
      </c>
      <c r="H691" s="20">
        <v>0</v>
      </c>
      <c r="I691" s="12">
        <f t="shared" si="240"/>
        <v>2506.4</v>
      </c>
      <c r="J691" s="19">
        <f>'[2]Бюджет 2025 г 1 чтение'!$I$861</f>
        <v>1400</v>
      </c>
      <c r="K691" s="19">
        <f>'[2]Бюджет 2025 г 1 чтение'!$J$861</f>
        <v>1400</v>
      </c>
    </row>
    <row r="692" spans="1:11" ht="71.25" customHeight="1">
      <c r="A692" s="159" t="s">
        <v>293</v>
      </c>
      <c r="B692" s="18" t="s">
        <v>243</v>
      </c>
      <c r="C692" s="18" t="s">
        <v>270</v>
      </c>
      <c r="D692" s="30" t="s">
        <v>294</v>
      </c>
      <c r="E692" s="18" t="s">
        <v>64</v>
      </c>
      <c r="F692" s="18"/>
      <c r="G692" s="16">
        <f t="shared" ref="G692:K694" si="248">G693</f>
        <v>97869.7</v>
      </c>
      <c r="H692" s="16">
        <f t="shared" si="248"/>
        <v>0</v>
      </c>
      <c r="I692" s="12">
        <f t="shared" si="240"/>
        <v>97869.7</v>
      </c>
      <c r="J692" s="16">
        <f t="shared" si="248"/>
        <v>97845.8</v>
      </c>
      <c r="K692" s="16">
        <f t="shared" si="248"/>
        <v>97845.8</v>
      </c>
    </row>
    <row r="693" spans="1:11" ht="35.25" customHeight="1">
      <c r="A693" s="44" t="s">
        <v>306</v>
      </c>
      <c r="B693" s="18" t="s">
        <v>243</v>
      </c>
      <c r="C693" s="18" t="s">
        <v>270</v>
      </c>
      <c r="D693" s="30" t="s">
        <v>294</v>
      </c>
      <c r="E693" s="18" t="s">
        <v>254</v>
      </c>
      <c r="F693" s="18"/>
      <c r="G693" s="16">
        <f t="shared" si="248"/>
        <v>97869.7</v>
      </c>
      <c r="H693" s="16">
        <f t="shared" si="248"/>
        <v>0</v>
      </c>
      <c r="I693" s="12">
        <f t="shared" si="240"/>
        <v>97869.7</v>
      </c>
      <c r="J693" s="16">
        <f t="shared" si="248"/>
        <v>97845.8</v>
      </c>
      <c r="K693" s="16">
        <f t="shared" si="248"/>
        <v>97845.8</v>
      </c>
    </row>
    <row r="694" spans="1:11" ht="14.25" customHeight="1">
      <c r="A694" s="44" t="s">
        <v>255</v>
      </c>
      <c r="B694" s="18" t="s">
        <v>243</v>
      </c>
      <c r="C694" s="18" t="s">
        <v>270</v>
      </c>
      <c r="D694" s="30" t="s">
        <v>294</v>
      </c>
      <c r="E694" s="18" t="s">
        <v>256</v>
      </c>
      <c r="F694" s="18"/>
      <c r="G694" s="16">
        <f t="shared" si="248"/>
        <v>97869.7</v>
      </c>
      <c r="H694" s="16">
        <f t="shared" si="248"/>
        <v>0</v>
      </c>
      <c r="I694" s="12">
        <f t="shared" si="240"/>
        <v>97869.7</v>
      </c>
      <c r="J694" s="16">
        <f t="shared" si="248"/>
        <v>97845.8</v>
      </c>
      <c r="K694" s="16">
        <f t="shared" si="248"/>
        <v>97845.8</v>
      </c>
    </row>
    <row r="695" spans="1:11">
      <c r="A695" s="44" t="s">
        <v>18</v>
      </c>
      <c r="B695" s="18" t="s">
        <v>243</v>
      </c>
      <c r="C695" s="18" t="s">
        <v>270</v>
      </c>
      <c r="D695" s="30" t="s">
        <v>294</v>
      </c>
      <c r="E695" s="18" t="s">
        <v>256</v>
      </c>
      <c r="F695" s="18" t="s">
        <v>10</v>
      </c>
      <c r="G695" s="149">
        <f>'[3]Бюджет 2025 г 2 чтение'!$H$875</f>
        <v>97869.7</v>
      </c>
      <c r="H695" s="149"/>
      <c r="I695" s="12">
        <f t="shared" si="240"/>
        <v>97869.7</v>
      </c>
      <c r="J695" s="20">
        <f>'[3]Бюджет 2025 г 2 чтение'!$I$875</f>
        <v>97845.8</v>
      </c>
      <c r="K695" s="19">
        <f>'[3]Бюджет 2025 г 2 чтение'!$J$875</f>
        <v>97845.8</v>
      </c>
    </row>
    <row r="696" spans="1:11" ht="76.5">
      <c r="A696" s="184" t="s">
        <v>646</v>
      </c>
      <c r="B696" s="151" t="s">
        <v>243</v>
      </c>
      <c r="C696" s="151" t="s">
        <v>270</v>
      </c>
      <c r="D696" s="117" t="s">
        <v>688</v>
      </c>
      <c r="E696" s="151"/>
      <c r="F696" s="151"/>
      <c r="G696" s="149">
        <f>G697</f>
        <v>1491.3000000000002</v>
      </c>
      <c r="H696" s="149">
        <f>H697</f>
        <v>0</v>
      </c>
      <c r="I696" s="185">
        <f t="shared" si="240"/>
        <v>1491.3000000000002</v>
      </c>
      <c r="J696" s="155">
        <f>J697</f>
        <v>1513.8999999999999</v>
      </c>
      <c r="K696" s="155">
        <f>K697</f>
        <v>1541.3</v>
      </c>
    </row>
    <row r="697" spans="1:11" ht="38.25">
      <c r="A697" s="108" t="s">
        <v>306</v>
      </c>
      <c r="B697" s="151" t="s">
        <v>243</v>
      </c>
      <c r="C697" s="151" t="s">
        <v>270</v>
      </c>
      <c r="D697" s="117" t="s">
        <v>688</v>
      </c>
      <c r="E697" s="113" t="s">
        <v>254</v>
      </c>
      <c r="F697" s="113"/>
      <c r="G697" s="149">
        <f>G698</f>
        <v>1491.3000000000002</v>
      </c>
      <c r="H697" s="149">
        <f>H698</f>
        <v>0</v>
      </c>
      <c r="I697" s="185">
        <f t="shared" si="240"/>
        <v>1491.3000000000002</v>
      </c>
      <c r="J697" s="155">
        <f>J698</f>
        <v>1513.8999999999999</v>
      </c>
      <c r="K697" s="155">
        <f>K698</f>
        <v>1541.3</v>
      </c>
    </row>
    <row r="698" spans="1:11">
      <c r="A698" s="108" t="s">
        <v>255</v>
      </c>
      <c r="B698" s="151" t="s">
        <v>243</v>
      </c>
      <c r="C698" s="151" t="s">
        <v>270</v>
      </c>
      <c r="D698" s="117" t="s">
        <v>688</v>
      </c>
      <c r="E698" s="113" t="s">
        <v>256</v>
      </c>
      <c r="F698" s="113"/>
      <c r="G698" s="149">
        <f>G699+G700</f>
        <v>1491.3000000000002</v>
      </c>
      <c r="H698" s="149">
        <f>H699+H700</f>
        <v>0</v>
      </c>
      <c r="I698" s="185">
        <f t="shared" si="240"/>
        <v>1491.3000000000002</v>
      </c>
      <c r="J698" s="155">
        <f>J699+J700</f>
        <v>1513.8999999999999</v>
      </c>
      <c r="K698" s="155">
        <f>K699+K700</f>
        <v>1541.3</v>
      </c>
    </row>
    <row r="699" spans="1:11">
      <c r="A699" s="108" t="s">
        <v>18</v>
      </c>
      <c r="B699" s="151" t="s">
        <v>243</v>
      </c>
      <c r="C699" s="151" t="s">
        <v>270</v>
      </c>
      <c r="D699" s="117" t="s">
        <v>688</v>
      </c>
      <c r="E699" s="113" t="s">
        <v>256</v>
      </c>
      <c r="F699" s="113" t="s">
        <v>10</v>
      </c>
      <c r="G699" s="149">
        <v>14.9</v>
      </c>
      <c r="H699" s="149">
        <v>0</v>
      </c>
      <c r="I699" s="185">
        <f t="shared" si="240"/>
        <v>14.9</v>
      </c>
      <c r="J699" s="155">
        <f>'[4]Поправки февраль'!$K$874</f>
        <v>15.1</v>
      </c>
      <c r="K699" s="154">
        <f>'[4]Поправки февраль'!$L$874</f>
        <v>30.8</v>
      </c>
    </row>
    <row r="700" spans="1:11">
      <c r="A700" s="108" t="s">
        <v>19</v>
      </c>
      <c r="B700" s="151" t="s">
        <v>243</v>
      </c>
      <c r="C700" s="151" t="s">
        <v>270</v>
      </c>
      <c r="D700" s="117" t="s">
        <v>688</v>
      </c>
      <c r="E700" s="113" t="s">
        <v>256</v>
      </c>
      <c r="F700" s="113" t="s">
        <v>11</v>
      </c>
      <c r="G700" s="149">
        <v>1476.4</v>
      </c>
      <c r="H700" s="149">
        <v>0</v>
      </c>
      <c r="I700" s="185">
        <f t="shared" si="240"/>
        <v>1476.4</v>
      </c>
      <c r="J700" s="155">
        <f>'[4]Поправки февраль'!$K$875</f>
        <v>1498.8</v>
      </c>
      <c r="K700" s="154">
        <f>'[4]Поправки февраль'!$L$875</f>
        <v>1510.5</v>
      </c>
    </row>
    <row r="701" spans="1:11" ht="76.5" hidden="1">
      <c r="A701" s="45" t="s">
        <v>646</v>
      </c>
      <c r="B701" s="18" t="s">
        <v>243</v>
      </c>
      <c r="C701" s="18" t="s">
        <v>270</v>
      </c>
      <c r="D701" s="117" t="s">
        <v>647</v>
      </c>
      <c r="E701" s="18"/>
      <c r="F701" s="18"/>
      <c r="G701" s="64">
        <f>G702</f>
        <v>0</v>
      </c>
      <c r="H701" s="64">
        <f>H702</f>
        <v>0</v>
      </c>
      <c r="I701" s="12">
        <f t="shared" si="240"/>
        <v>0</v>
      </c>
      <c r="J701" s="64">
        <f t="shared" ref="J701:K702" si="249">J702</f>
        <v>0</v>
      </c>
      <c r="K701" s="64">
        <f t="shared" si="249"/>
        <v>0</v>
      </c>
    </row>
    <row r="702" spans="1:11" ht="38.25" hidden="1">
      <c r="A702" s="108" t="s">
        <v>306</v>
      </c>
      <c r="B702" s="18" t="s">
        <v>243</v>
      </c>
      <c r="C702" s="18" t="s">
        <v>270</v>
      </c>
      <c r="D702" s="117" t="s">
        <v>647</v>
      </c>
      <c r="E702" s="134" t="s">
        <v>254</v>
      </c>
      <c r="F702" s="134"/>
      <c r="G702" s="64">
        <f>G703</f>
        <v>0</v>
      </c>
      <c r="H702" s="64">
        <f>H703</f>
        <v>0</v>
      </c>
      <c r="I702" s="12">
        <f t="shared" si="240"/>
        <v>0</v>
      </c>
      <c r="J702" s="64">
        <f t="shared" si="249"/>
        <v>0</v>
      </c>
      <c r="K702" s="64">
        <f t="shared" si="249"/>
        <v>0</v>
      </c>
    </row>
    <row r="703" spans="1:11" hidden="1">
      <c r="A703" s="108" t="s">
        <v>255</v>
      </c>
      <c r="B703" s="18" t="s">
        <v>243</v>
      </c>
      <c r="C703" s="18" t="s">
        <v>270</v>
      </c>
      <c r="D703" s="117" t="s">
        <v>647</v>
      </c>
      <c r="E703" s="134" t="s">
        <v>256</v>
      </c>
      <c r="F703" s="134"/>
      <c r="G703" s="64">
        <f>G704+G705</f>
        <v>0</v>
      </c>
      <c r="H703" s="64">
        <f>H704+H705</f>
        <v>0</v>
      </c>
      <c r="I703" s="12">
        <f t="shared" si="240"/>
        <v>0</v>
      </c>
      <c r="J703" s="64">
        <f t="shared" ref="J703:K703" si="250">J704+J705</f>
        <v>0</v>
      </c>
      <c r="K703" s="64">
        <f t="shared" si="250"/>
        <v>0</v>
      </c>
    </row>
    <row r="704" spans="1:11" hidden="1">
      <c r="A704" s="108" t="s">
        <v>18</v>
      </c>
      <c r="B704" s="18" t="s">
        <v>243</v>
      </c>
      <c r="C704" s="18" t="s">
        <v>270</v>
      </c>
      <c r="D704" s="117" t="s">
        <v>647</v>
      </c>
      <c r="E704" s="134" t="s">
        <v>256</v>
      </c>
      <c r="F704" s="134" t="s">
        <v>10</v>
      </c>
      <c r="G704" s="64">
        <v>0</v>
      </c>
      <c r="H704" s="64">
        <v>0</v>
      </c>
      <c r="I704" s="12">
        <f t="shared" si="240"/>
        <v>0</v>
      </c>
      <c r="J704" s="20">
        <f>'[4]Поправки февраль'!$K$879</f>
        <v>0</v>
      </c>
      <c r="K704" s="19">
        <f>'[4]Поправки февраль'!$L$879</f>
        <v>0</v>
      </c>
    </row>
    <row r="705" spans="1:11" hidden="1">
      <c r="A705" s="108" t="s">
        <v>19</v>
      </c>
      <c r="B705" s="18" t="s">
        <v>243</v>
      </c>
      <c r="C705" s="18" t="s">
        <v>270</v>
      </c>
      <c r="D705" s="117" t="s">
        <v>647</v>
      </c>
      <c r="E705" s="134" t="s">
        <v>256</v>
      </c>
      <c r="F705" s="134" t="s">
        <v>11</v>
      </c>
      <c r="G705" s="64">
        <v>0</v>
      </c>
      <c r="H705" s="64">
        <v>0</v>
      </c>
      <c r="I705" s="12">
        <f t="shared" si="240"/>
        <v>0</v>
      </c>
      <c r="J705" s="20">
        <f>'[4]Поправки февраль'!$K$880</f>
        <v>0</v>
      </c>
      <c r="K705" s="19">
        <f>'[4]Поправки февраль'!$L$880</f>
        <v>0</v>
      </c>
    </row>
    <row r="706" spans="1:11" s="186" customFormat="1" ht="89.25">
      <c r="A706" s="108" t="s">
        <v>679</v>
      </c>
      <c r="B706" s="151" t="s">
        <v>243</v>
      </c>
      <c r="C706" s="151" t="s">
        <v>270</v>
      </c>
      <c r="D706" s="117" t="s">
        <v>687</v>
      </c>
      <c r="E706" s="113"/>
      <c r="F706" s="113"/>
      <c r="G706" s="149">
        <f t="shared" ref="G706:H708" si="251">G707</f>
        <v>546.79999999999995</v>
      </c>
      <c r="H706" s="149">
        <f t="shared" si="251"/>
        <v>0</v>
      </c>
      <c r="I706" s="185">
        <f t="shared" si="240"/>
        <v>546.79999999999995</v>
      </c>
      <c r="J706" s="155">
        <f t="shared" ref="J706:K708" si="252">J707</f>
        <v>546.79999999999995</v>
      </c>
      <c r="K706" s="155">
        <f t="shared" si="252"/>
        <v>546.79999999999995</v>
      </c>
    </row>
    <row r="707" spans="1:11" s="186" customFormat="1" ht="38.25">
      <c r="A707" s="108" t="s">
        <v>306</v>
      </c>
      <c r="B707" s="151" t="s">
        <v>243</v>
      </c>
      <c r="C707" s="151" t="s">
        <v>270</v>
      </c>
      <c r="D707" s="117" t="s">
        <v>687</v>
      </c>
      <c r="E707" s="113" t="s">
        <v>254</v>
      </c>
      <c r="F707" s="113"/>
      <c r="G707" s="149">
        <f t="shared" si="251"/>
        <v>546.79999999999995</v>
      </c>
      <c r="H707" s="149">
        <f t="shared" si="251"/>
        <v>0</v>
      </c>
      <c r="I707" s="185">
        <f t="shared" si="240"/>
        <v>546.79999999999995</v>
      </c>
      <c r="J707" s="155">
        <f t="shared" si="252"/>
        <v>546.79999999999995</v>
      </c>
      <c r="K707" s="155">
        <f t="shared" si="252"/>
        <v>546.79999999999995</v>
      </c>
    </row>
    <row r="708" spans="1:11" s="186" customFormat="1">
      <c r="A708" s="108" t="s">
        <v>255</v>
      </c>
      <c r="B708" s="151" t="s">
        <v>243</v>
      </c>
      <c r="C708" s="151" t="s">
        <v>270</v>
      </c>
      <c r="D708" s="117" t="s">
        <v>687</v>
      </c>
      <c r="E708" s="113" t="s">
        <v>256</v>
      </c>
      <c r="F708" s="113"/>
      <c r="G708" s="149">
        <f t="shared" si="251"/>
        <v>546.79999999999995</v>
      </c>
      <c r="H708" s="149">
        <f t="shared" si="251"/>
        <v>0</v>
      </c>
      <c r="I708" s="185">
        <f t="shared" si="240"/>
        <v>546.79999999999995</v>
      </c>
      <c r="J708" s="155">
        <f t="shared" si="252"/>
        <v>546.79999999999995</v>
      </c>
      <c r="K708" s="155">
        <f t="shared" si="252"/>
        <v>546.79999999999995</v>
      </c>
    </row>
    <row r="709" spans="1:11" s="186" customFormat="1">
      <c r="A709" s="108" t="s">
        <v>19</v>
      </c>
      <c r="B709" s="151" t="s">
        <v>243</v>
      </c>
      <c r="C709" s="151" t="s">
        <v>270</v>
      </c>
      <c r="D709" s="117" t="s">
        <v>687</v>
      </c>
      <c r="E709" s="113" t="s">
        <v>256</v>
      </c>
      <c r="F709" s="113" t="s">
        <v>11</v>
      </c>
      <c r="G709" s="149">
        <v>546.79999999999995</v>
      </c>
      <c r="H709" s="149">
        <v>0</v>
      </c>
      <c r="I709" s="185">
        <f t="shared" si="240"/>
        <v>546.79999999999995</v>
      </c>
      <c r="J709" s="155">
        <f>'[4]Поправки февраль'!$K$884</f>
        <v>546.79999999999995</v>
      </c>
      <c r="K709" s="154">
        <f>'[4]Поправки февраль'!$L$884</f>
        <v>546.79999999999995</v>
      </c>
    </row>
    <row r="710" spans="1:11" s="186" customFormat="1" ht="89.25" hidden="1">
      <c r="A710" s="108" t="s">
        <v>679</v>
      </c>
      <c r="B710" s="151" t="s">
        <v>243</v>
      </c>
      <c r="C710" s="151" t="s">
        <v>270</v>
      </c>
      <c r="D710" s="117" t="s">
        <v>680</v>
      </c>
      <c r="E710" s="113"/>
      <c r="F710" s="113"/>
      <c r="G710" s="149">
        <f t="shared" ref="G710:K712" si="253">G711</f>
        <v>0</v>
      </c>
      <c r="H710" s="149">
        <f t="shared" si="253"/>
        <v>0</v>
      </c>
      <c r="I710" s="185">
        <f t="shared" si="240"/>
        <v>0</v>
      </c>
      <c r="J710" s="149">
        <f t="shared" si="253"/>
        <v>0</v>
      </c>
      <c r="K710" s="149">
        <f t="shared" si="253"/>
        <v>0</v>
      </c>
    </row>
    <row r="711" spans="1:11" s="186" customFormat="1" ht="38.25" hidden="1">
      <c r="A711" s="108" t="s">
        <v>306</v>
      </c>
      <c r="B711" s="151" t="s">
        <v>243</v>
      </c>
      <c r="C711" s="151" t="s">
        <v>270</v>
      </c>
      <c r="D711" s="117" t="s">
        <v>680</v>
      </c>
      <c r="E711" s="113" t="s">
        <v>254</v>
      </c>
      <c r="F711" s="113"/>
      <c r="G711" s="149">
        <f t="shared" si="253"/>
        <v>0</v>
      </c>
      <c r="H711" s="149">
        <f t="shared" si="253"/>
        <v>0</v>
      </c>
      <c r="I711" s="185">
        <f t="shared" si="240"/>
        <v>0</v>
      </c>
      <c r="J711" s="149">
        <f t="shared" si="253"/>
        <v>0</v>
      </c>
      <c r="K711" s="149">
        <f t="shared" si="253"/>
        <v>0</v>
      </c>
    </row>
    <row r="712" spans="1:11" s="186" customFormat="1" hidden="1">
      <c r="A712" s="108" t="s">
        <v>255</v>
      </c>
      <c r="B712" s="151" t="s">
        <v>243</v>
      </c>
      <c r="C712" s="151" t="s">
        <v>270</v>
      </c>
      <c r="D712" s="117" t="s">
        <v>680</v>
      </c>
      <c r="E712" s="113" t="s">
        <v>256</v>
      </c>
      <c r="F712" s="113"/>
      <c r="G712" s="149">
        <f t="shared" si="253"/>
        <v>0</v>
      </c>
      <c r="H712" s="149">
        <f t="shared" si="253"/>
        <v>0</v>
      </c>
      <c r="I712" s="185">
        <f t="shared" si="240"/>
        <v>0</v>
      </c>
      <c r="J712" s="149">
        <f t="shared" si="253"/>
        <v>0</v>
      </c>
      <c r="K712" s="149">
        <f t="shared" si="253"/>
        <v>0</v>
      </c>
    </row>
    <row r="713" spans="1:11" s="186" customFormat="1" hidden="1">
      <c r="A713" s="108" t="s">
        <v>19</v>
      </c>
      <c r="B713" s="151" t="s">
        <v>243</v>
      </c>
      <c r="C713" s="151" t="s">
        <v>270</v>
      </c>
      <c r="D713" s="117" t="s">
        <v>680</v>
      </c>
      <c r="E713" s="113" t="s">
        <v>256</v>
      </c>
      <c r="F713" s="113" t="s">
        <v>11</v>
      </c>
      <c r="G713" s="149">
        <v>0</v>
      </c>
      <c r="H713" s="149">
        <v>0</v>
      </c>
      <c r="I713" s="185">
        <f t="shared" si="240"/>
        <v>0</v>
      </c>
      <c r="J713" s="155">
        <f>'[4]Поправки февраль'!$K$888</f>
        <v>0</v>
      </c>
      <c r="K713" s="154">
        <f>'[4]Поправки февраль'!$L$888</f>
        <v>0</v>
      </c>
    </row>
    <row r="714" spans="1:11" ht="90.75" customHeight="1">
      <c r="A714" s="74" t="s">
        <v>624</v>
      </c>
      <c r="B714" s="18" t="s">
        <v>243</v>
      </c>
      <c r="C714" s="18" t="s">
        <v>270</v>
      </c>
      <c r="D714" s="117" t="s">
        <v>625</v>
      </c>
      <c r="E714" s="134"/>
      <c r="F714" s="134"/>
      <c r="G714" s="64">
        <f t="shared" ref="G714:K716" si="254">G715</f>
        <v>150.6</v>
      </c>
      <c r="H714" s="64">
        <f t="shared" si="254"/>
        <v>0</v>
      </c>
      <c r="I714" s="12">
        <f t="shared" si="240"/>
        <v>150.6</v>
      </c>
      <c r="J714" s="22">
        <f t="shared" si="254"/>
        <v>150.6</v>
      </c>
      <c r="K714" s="22">
        <f t="shared" si="254"/>
        <v>150.6</v>
      </c>
    </row>
    <row r="715" spans="1:11" ht="38.25">
      <c r="A715" s="108" t="s">
        <v>306</v>
      </c>
      <c r="B715" s="18" t="s">
        <v>243</v>
      </c>
      <c r="C715" s="18" t="s">
        <v>270</v>
      </c>
      <c r="D715" s="117" t="s">
        <v>625</v>
      </c>
      <c r="E715" s="134" t="s">
        <v>254</v>
      </c>
      <c r="F715" s="134"/>
      <c r="G715" s="64">
        <f t="shared" si="254"/>
        <v>150.6</v>
      </c>
      <c r="H715" s="64">
        <f t="shared" si="254"/>
        <v>0</v>
      </c>
      <c r="I715" s="12">
        <f t="shared" si="240"/>
        <v>150.6</v>
      </c>
      <c r="J715" s="22">
        <f t="shared" si="254"/>
        <v>150.6</v>
      </c>
      <c r="K715" s="22">
        <f t="shared" si="254"/>
        <v>150.6</v>
      </c>
    </row>
    <row r="716" spans="1:11">
      <c r="A716" s="108" t="s">
        <v>255</v>
      </c>
      <c r="B716" s="18" t="s">
        <v>243</v>
      </c>
      <c r="C716" s="18" t="s">
        <v>270</v>
      </c>
      <c r="D716" s="117" t="s">
        <v>625</v>
      </c>
      <c r="E716" s="134" t="s">
        <v>256</v>
      </c>
      <c r="F716" s="134"/>
      <c r="G716" s="64">
        <f t="shared" si="254"/>
        <v>150.6</v>
      </c>
      <c r="H716" s="64">
        <f t="shared" si="254"/>
        <v>0</v>
      </c>
      <c r="I716" s="12">
        <f t="shared" si="240"/>
        <v>150.6</v>
      </c>
      <c r="J716" s="22">
        <f t="shared" si="254"/>
        <v>150.6</v>
      </c>
      <c r="K716" s="22">
        <f t="shared" si="254"/>
        <v>150.6</v>
      </c>
    </row>
    <row r="717" spans="1:11">
      <c r="A717" s="108" t="s">
        <v>18</v>
      </c>
      <c r="B717" s="18" t="s">
        <v>243</v>
      </c>
      <c r="C717" s="18" t="s">
        <v>270</v>
      </c>
      <c r="D717" s="117" t="s">
        <v>625</v>
      </c>
      <c r="E717" s="134" t="s">
        <v>256</v>
      </c>
      <c r="F717" s="134" t="s">
        <v>10</v>
      </c>
      <c r="G717" s="64">
        <f>'[2]Бюджет 2025 г 1 чтение'!$H$874</f>
        <v>150.6</v>
      </c>
      <c r="H717" s="64"/>
      <c r="I717" s="12">
        <f t="shared" si="240"/>
        <v>150.6</v>
      </c>
      <c r="J717" s="22">
        <f>'[2]Бюджет 2025 г 1 чтение'!$I$874</f>
        <v>150.6</v>
      </c>
      <c r="K717" s="22">
        <f>'[2]Бюджет 2025 г 1 чтение'!$J$874</f>
        <v>150.6</v>
      </c>
    </row>
    <row r="718" spans="1:11" ht="24" customHeight="1">
      <c r="A718" s="166" t="s">
        <v>295</v>
      </c>
      <c r="B718" s="34" t="s">
        <v>243</v>
      </c>
      <c r="C718" s="34" t="s">
        <v>270</v>
      </c>
      <c r="D718" s="35" t="s">
        <v>296</v>
      </c>
      <c r="E718" s="34"/>
      <c r="F718" s="34"/>
      <c r="G718" s="16">
        <f t="shared" ref="G718:K720" si="255">G719</f>
        <v>1258.8</v>
      </c>
      <c r="H718" s="16">
        <f t="shared" si="255"/>
        <v>0</v>
      </c>
      <c r="I718" s="12">
        <f t="shared" si="240"/>
        <v>1258.8</v>
      </c>
      <c r="J718" s="16">
        <f t="shared" si="255"/>
        <v>1183</v>
      </c>
      <c r="K718" s="16">
        <f t="shared" si="255"/>
        <v>1102.5999999999999</v>
      </c>
    </row>
    <row r="719" spans="1:11" ht="36">
      <c r="A719" s="44" t="s">
        <v>306</v>
      </c>
      <c r="B719" s="18" t="s">
        <v>243</v>
      </c>
      <c r="C719" s="18" t="s">
        <v>270</v>
      </c>
      <c r="D719" s="30" t="s">
        <v>296</v>
      </c>
      <c r="E719" s="18" t="s">
        <v>254</v>
      </c>
      <c r="F719" s="18"/>
      <c r="G719" s="16">
        <f t="shared" si="255"/>
        <v>1258.8</v>
      </c>
      <c r="H719" s="16">
        <f t="shared" si="255"/>
        <v>0</v>
      </c>
      <c r="I719" s="12">
        <f t="shared" si="240"/>
        <v>1258.8</v>
      </c>
      <c r="J719" s="16">
        <f t="shared" si="255"/>
        <v>1183</v>
      </c>
      <c r="K719" s="16">
        <f t="shared" si="255"/>
        <v>1102.5999999999999</v>
      </c>
    </row>
    <row r="720" spans="1:11" ht="15" customHeight="1">
      <c r="A720" s="44" t="s">
        <v>255</v>
      </c>
      <c r="B720" s="18" t="s">
        <v>243</v>
      </c>
      <c r="C720" s="18" t="s">
        <v>270</v>
      </c>
      <c r="D720" s="30" t="s">
        <v>296</v>
      </c>
      <c r="E720" s="18" t="s">
        <v>256</v>
      </c>
      <c r="F720" s="18"/>
      <c r="G720" s="16">
        <f t="shared" si="255"/>
        <v>1258.8</v>
      </c>
      <c r="H720" s="16">
        <f t="shared" si="255"/>
        <v>0</v>
      </c>
      <c r="I720" s="12">
        <f t="shared" si="240"/>
        <v>1258.8</v>
      </c>
      <c r="J720" s="16">
        <f t="shared" si="255"/>
        <v>1183</v>
      </c>
      <c r="K720" s="16">
        <f t="shared" si="255"/>
        <v>1102.5999999999999</v>
      </c>
    </row>
    <row r="721" spans="1:11">
      <c r="A721" s="44" t="s">
        <v>18</v>
      </c>
      <c r="B721" s="18" t="s">
        <v>243</v>
      </c>
      <c r="C721" s="18" t="s">
        <v>270</v>
      </c>
      <c r="D721" s="30" t="s">
        <v>296</v>
      </c>
      <c r="E721" s="18" t="s">
        <v>256</v>
      </c>
      <c r="F721" s="18" t="s">
        <v>10</v>
      </c>
      <c r="G721" s="64">
        <f>'[3]Бюджет 2025 г 2 чтение'!$H$893</f>
        <v>1258.8</v>
      </c>
      <c r="H721" s="64"/>
      <c r="I721" s="12">
        <f t="shared" si="240"/>
        <v>1258.8</v>
      </c>
      <c r="J721" s="20">
        <f>'[3]Бюджет 2025 г 2 чтение'!$I$893</f>
        <v>1183</v>
      </c>
      <c r="K721" s="19">
        <f>'[3]Бюджет 2025 г 2 чтение'!$J$893</f>
        <v>1102.5999999999999</v>
      </c>
    </row>
    <row r="722" spans="1:11" ht="60">
      <c r="A722" s="166" t="s">
        <v>640</v>
      </c>
      <c r="B722" s="18" t="s">
        <v>243</v>
      </c>
      <c r="C722" s="18" t="s">
        <v>270</v>
      </c>
      <c r="D722" s="116" t="s">
        <v>686</v>
      </c>
      <c r="E722" s="34"/>
      <c r="F722" s="34"/>
      <c r="G722" s="64">
        <f t="shared" ref="G722:H724" si="256">G723</f>
        <v>13749.1</v>
      </c>
      <c r="H722" s="64">
        <f t="shared" si="256"/>
        <v>0</v>
      </c>
      <c r="I722" s="12">
        <f t="shared" si="240"/>
        <v>13749.1</v>
      </c>
      <c r="J722" s="20">
        <f t="shared" ref="J722:K724" si="257">J723</f>
        <v>13749.1</v>
      </c>
      <c r="K722" s="20">
        <f t="shared" si="257"/>
        <v>13749.1</v>
      </c>
    </row>
    <row r="723" spans="1:11" ht="36">
      <c r="A723" s="44" t="s">
        <v>306</v>
      </c>
      <c r="B723" s="18" t="s">
        <v>243</v>
      </c>
      <c r="C723" s="18" t="s">
        <v>270</v>
      </c>
      <c r="D723" s="116" t="s">
        <v>686</v>
      </c>
      <c r="E723" s="18" t="s">
        <v>254</v>
      </c>
      <c r="F723" s="18"/>
      <c r="G723" s="64">
        <f t="shared" si="256"/>
        <v>13749.1</v>
      </c>
      <c r="H723" s="64">
        <f t="shared" si="256"/>
        <v>0</v>
      </c>
      <c r="I723" s="12">
        <f t="shared" si="240"/>
        <v>13749.1</v>
      </c>
      <c r="J723" s="20">
        <f t="shared" si="257"/>
        <v>13749.1</v>
      </c>
      <c r="K723" s="20">
        <f t="shared" si="257"/>
        <v>13749.1</v>
      </c>
    </row>
    <row r="724" spans="1:11" ht="25.5">
      <c r="A724" s="44" t="s">
        <v>255</v>
      </c>
      <c r="B724" s="18" t="s">
        <v>243</v>
      </c>
      <c r="C724" s="18" t="s">
        <v>270</v>
      </c>
      <c r="D724" s="116" t="s">
        <v>686</v>
      </c>
      <c r="E724" s="18" t="s">
        <v>256</v>
      </c>
      <c r="F724" s="18"/>
      <c r="G724" s="64">
        <f t="shared" si="256"/>
        <v>13749.1</v>
      </c>
      <c r="H724" s="64">
        <f t="shared" si="256"/>
        <v>0</v>
      </c>
      <c r="I724" s="12">
        <f t="shared" si="240"/>
        <v>13749.1</v>
      </c>
      <c r="J724" s="20">
        <f t="shared" si="257"/>
        <v>13749.1</v>
      </c>
      <c r="K724" s="20">
        <f t="shared" si="257"/>
        <v>13749.1</v>
      </c>
    </row>
    <row r="725" spans="1:11" ht="25.5">
      <c r="A725" s="44" t="s">
        <v>19</v>
      </c>
      <c r="B725" s="18" t="s">
        <v>243</v>
      </c>
      <c r="C725" s="18" t="s">
        <v>270</v>
      </c>
      <c r="D725" s="116" t="s">
        <v>686</v>
      </c>
      <c r="E725" s="18" t="s">
        <v>256</v>
      </c>
      <c r="F725" s="18" t="s">
        <v>11</v>
      </c>
      <c r="G725" s="64">
        <v>13749.1</v>
      </c>
      <c r="H725" s="64">
        <v>0</v>
      </c>
      <c r="I725" s="12">
        <f t="shared" si="240"/>
        <v>13749.1</v>
      </c>
      <c r="J725" s="20">
        <f>'[4]Поправки февраль'!$K$914</f>
        <v>13749.1</v>
      </c>
      <c r="K725" s="20">
        <f>'[4]Поправки февраль'!$L$914</f>
        <v>13749.1</v>
      </c>
    </row>
    <row r="726" spans="1:11" ht="64.5" hidden="1" customHeight="1">
      <c r="A726" s="166" t="s">
        <v>640</v>
      </c>
      <c r="B726" s="18" t="s">
        <v>243</v>
      </c>
      <c r="C726" s="18" t="s">
        <v>270</v>
      </c>
      <c r="D726" s="35" t="s">
        <v>297</v>
      </c>
      <c r="E726" s="34"/>
      <c r="F726" s="34"/>
      <c r="G726" s="16">
        <f t="shared" ref="G726:K728" si="258">G727</f>
        <v>0</v>
      </c>
      <c r="H726" s="16">
        <f t="shared" si="258"/>
        <v>0</v>
      </c>
      <c r="I726" s="12">
        <f t="shared" si="240"/>
        <v>0</v>
      </c>
      <c r="J726" s="16">
        <f t="shared" si="258"/>
        <v>0</v>
      </c>
      <c r="K726" s="16">
        <f t="shared" si="258"/>
        <v>0</v>
      </c>
    </row>
    <row r="727" spans="1:11" ht="37.5" hidden="1" customHeight="1">
      <c r="A727" s="44" t="s">
        <v>306</v>
      </c>
      <c r="B727" s="18" t="s">
        <v>243</v>
      </c>
      <c r="C727" s="18" t="s">
        <v>270</v>
      </c>
      <c r="D727" s="35" t="s">
        <v>297</v>
      </c>
      <c r="E727" s="18" t="s">
        <v>254</v>
      </c>
      <c r="F727" s="18"/>
      <c r="G727" s="16">
        <f t="shared" si="258"/>
        <v>0</v>
      </c>
      <c r="H727" s="16">
        <f t="shared" si="258"/>
        <v>0</v>
      </c>
      <c r="I727" s="12">
        <f t="shared" si="240"/>
        <v>0</v>
      </c>
      <c r="J727" s="16">
        <f t="shared" si="258"/>
        <v>0</v>
      </c>
      <c r="K727" s="16">
        <f t="shared" si="258"/>
        <v>0</v>
      </c>
    </row>
    <row r="728" spans="1:11" ht="15" hidden="1" customHeight="1">
      <c r="A728" s="44" t="s">
        <v>255</v>
      </c>
      <c r="B728" s="18" t="s">
        <v>243</v>
      </c>
      <c r="C728" s="18" t="s">
        <v>270</v>
      </c>
      <c r="D728" s="35" t="s">
        <v>297</v>
      </c>
      <c r="E728" s="18" t="s">
        <v>256</v>
      </c>
      <c r="F728" s="18"/>
      <c r="G728" s="16">
        <f t="shared" si="258"/>
        <v>0</v>
      </c>
      <c r="H728" s="16">
        <f t="shared" si="258"/>
        <v>0</v>
      </c>
      <c r="I728" s="12">
        <f t="shared" si="240"/>
        <v>0</v>
      </c>
      <c r="J728" s="16">
        <f t="shared" si="258"/>
        <v>0</v>
      </c>
      <c r="K728" s="16">
        <f t="shared" si="258"/>
        <v>0</v>
      </c>
    </row>
    <row r="729" spans="1:11" hidden="1">
      <c r="A729" s="44" t="s">
        <v>19</v>
      </c>
      <c r="B729" s="18" t="s">
        <v>243</v>
      </c>
      <c r="C729" s="18" t="s">
        <v>270</v>
      </c>
      <c r="D729" s="35" t="s">
        <v>297</v>
      </c>
      <c r="E729" s="18" t="s">
        <v>256</v>
      </c>
      <c r="F729" s="18" t="s">
        <v>11</v>
      </c>
      <c r="G729" s="130">
        <v>0</v>
      </c>
      <c r="H729" s="130">
        <v>0</v>
      </c>
      <c r="I729" s="12">
        <f t="shared" si="240"/>
        <v>0</v>
      </c>
      <c r="J729" s="20">
        <f>'[4]Поправки февраль'!$K$918</f>
        <v>0</v>
      </c>
      <c r="K729" s="20">
        <f>'[4]Поправки февраль'!$L$918</f>
        <v>0</v>
      </c>
    </row>
    <row r="730" spans="1:11" s="50" customFormat="1" ht="38.25" hidden="1">
      <c r="A730" s="23" t="s">
        <v>200</v>
      </c>
      <c r="B730" s="18" t="s">
        <v>243</v>
      </c>
      <c r="C730" s="18" t="s">
        <v>270</v>
      </c>
      <c r="D730" s="54" t="s">
        <v>201</v>
      </c>
      <c r="E730" s="18"/>
      <c r="F730" s="18"/>
      <c r="G730" s="16">
        <f t="shared" ref="G730:J735" si="259">G731</f>
        <v>0</v>
      </c>
      <c r="H730" s="16">
        <f t="shared" si="259"/>
        <v>0</v>
      </c>
      <c r="I730" s="12">
        <f t="shared" si="240"/>
        <v>0</v>
      </c>
      <c r="J730" s="16">
        <f t="shared" si="259"/>
        <v>0</v>
      </c>
      <c r="K730" s="26"/>
    </row>
    <row r="731" spans="1:11" ht="38.25" hidden="1" customHeight="1">
      <c r="A731" s="48" t="s">
        <v>298</v>
      </c>
      <c r="B731" s="18" t="s">
        <v>243</v>
      </c>
      <c r="C731" s="18" t="s">
        <v>270</v>
      </c>
      <c r="D731" s="24" t="s">
        <v>299</v>
      </c>
      <c r="E731" s="25"/>
      <c r="F731" s="25"/>
      <c r="G731" s="16">
        <f t="shared" si="259"/>
        <v>0</v>
      </c>
      <c r="H731" s="16">
        <f t="shared" si="259"/>
        <v>0</v>
      </c>
      <c r="I731" s="12">
        <f t="shared" si="240"/>
        <v>0</v>
      </c>
      <c r="J731" s="16">
        <f t="shared" si="259"/>
        <v>0</v>
      </c>
      <c r="K731" s="26"/>
    </row>
    <row r="732" spans="1:11" ht="38.25" hidden="1">
      <c r="A732" s="65" t="s">
        <v>300</v>
      </c>
      <c r="B732" s="18" t="s">
        <v>243</v>
      </c>
      <c r="C732" s="18" t="s">
        <v>270</v>
      </c>
      <c r="D732" s="24" t="s">
        <v>301</v>
      </c>
      <c r="E732" s="18"/>
      <c r="F732" s="18"/>
      <c r="G732" s="16">
        <f t="shared" si="259"/>
        <v>0</v>
      </c>
      <c r="H732" s="16">
        <f t="shared" si="259"/>
        <v>0</v>
      </c>
      <c r="I732" s="12">
        <f t="shared" si="240"/>
        <v>0</v>
      </c>
      <c r="J732" s="16">
        <f t="shared" si="259"/>
        <v>0</v>
      </c>
      <c r="K732" s="26"/>
    </row>
    <row r="733" spans="1:11" hidden="1">
      <c r="A733" s="23" t="s">
        <v>133</v>
      </c>
      <c r="B733" s="18" t="s">
        <v>243</v>
      </c>
      <c r="C733" s="18" t="s">
        <v>270</v>
      </c>
      <c r="D733" s="24" t="s">
        <v>302</v>
      </c>
      <c r="E733" s="18" t="s">
        <v>254</v>
      </c>
      <c r="F733" s="18"/>
      <c r="G733" s="16">
        <f t="shared" si="259"/>
        <v>0</v>
      </c>
      <c r="H733" s="16">
        <f t="shared" si="259"/>
        <v>0</v>
      </c>
      <c r="I733" s="12">
        <f t="shared" si="240"/>
        <v>0</v>
      </c>
      <c r="J733" s="16">
        <f t="shared" si="259"/>
        <v>0</v>
      </c>
      <c r="K733" s="26"/>
    </row>
    <row r="734" spans="1:11" ht="38.25" hidden="1">
      <c r="A734" s="48" t="s">
        <v>306</v>
      </c>
      <c r="B734" s="18" t="s">
        <v>243</v>
      </c>
      <c r="C734" s="18" t="s">
        <v>270</v>
      </c>
      <c r="D734" s="55" t="s">
        <v>302</v>
      </c>
      <c r="E734" s="18" t="s">
        <v>256</v>
      </c>
      <c r="F734" s="18"/>
      <c r="G734" s="16">
        <f t="shared" si="259"/>
        <v>0</v>
      </c>
      <c r="H734" s="16">
        <f t="shared" si="259"/>
        <v>0</v>
      </c>
      <c r="I734" s="12">
        <f t="shared" si="240"/>
        <v>0</v>
      </c>
      <c r="J734" s="16">
        <f t="shared" si="259"/>
        <v>0</v>
      </c>
      <c r="K734" s="26"/>
    </row>
    <row r="735" spans="1:11" hidden="1">
      <c r="A735" s="48" t="s">
        <v>255</v>
      </c>
      <c r="B735" s="18" t="s">
        <v>243</v>
      </c>
      <c r="C735" s="18" t="s">
        <v>270</v>
      </c>
      <c r="D735" s="55" t="s">
        <v>302</v>
      </c>
      <c r="E735" s="18" t="s">
        <v>256</v>
      </c>
      <c r="F735" s="18"/>
      <c r="G735" s="16">
        <f t="shared" si="259"/>
        <v>0</v>
      </c>
      <c r="H735" s="16">
        <f t="shared" si="259"/>
        <v>0</v>
      </c>
      <c r="I735" s="12">
        <f t="shared" si="240"/>
        <v>0</v>
      </c>
      <c r="J735" s="16">
        <f t="shared" si="259"/>
        <v>0</v>
      </c>
      <c r="K735" s="26"/>
    </row>
    <row r="736" spans="1:11" s="50" customFormat="1" hidden="1">
      <c r="A736" s="48" t="s">
        <v>16</v>
      </c>
      <c r="B736" s="24" t="s">
        <v>243</v>
      </c>
      <c r="C736" s="24" t="s">
        <v>270</v>
      </c>
      <c r="D736" s="55" t="s">
        <v>302</v>
      </c>
      <c r="E736" s="24" t="s">
        <v>256</v>
      </c>
      <c r="F736" s="24" t="s">
        <v>17</v>
      </c>
      <c r="G736" s="63"/>
      <c r="H736" s="63"/>
      <c r="I736" s="12">
        <f t="shared" si="240"/>
        <v>0</v>
      </c>
      <c r="J736" s="63"/>
      <c r="K736" s="26"/>
    </row>
    <row r="737" spans="1:11" s="50" customFormat="1" ht="30" hidden="1">
      <c r="A737" s="118" t="s">
        <v>25</v>
      </c>
      <c r="B737" s="24" t="s">
        <v>243</v>
      </c>
      <c r="C737" s="24" t="s">
        <v>270</v>
      </c>
      <c r="D737" s="55" t="s">
        <v>228</v>
      </c>
      <c r="E737" s="24"/>
      <c r="F737" s="24"/>
      <c r="G737" s="63">
        <f>G738+G742+G746</f>
        <v>0</v>
      </c>
      <c r="H737" s="63">
        <f>H738+H742+H746</f>
        <v>0</v>
      </c>
      <c r="I737" s="12">
        <f t="shared" si="240"/>
        <v>0</v>
      </c>
      <c r="J737" s="63">
        <f>J738+J742+J746</f>
        <v>0</v>
      </c>
      <c r="K737" s="26"/>
    </row>
    <row r="738" spans="1:11" s="50" customFormat="1" ht="38.25" hidden="1">
      <c r="A738" s="127" t="s">
        <v>82</v>
      </c>
      <c r="B738" s="24" t="s">
        <v>243</v>
      </c>
      <c r="C738" s="24" t="s">
        <v>270</v>
      </c>
      <c r="D738" s="55" t="s">
        <v>303</v>
      </c>
      <c r="E738" s="24"/>
      <c r="F738" s="24"/>
      <c r="G738" s="63">
        <f t="shared" ref="G738:J740" si="260">G739</f>
        <v>0</v>
      </c>
      <c r="H738" s="63">
        <f t="shared" si="260"/>
        <v>0</v>
      </c>
      <c r="I738" s="12">
        <f t="shared" si="240"/>
        <v>0</v>
      </c>
      <c r="J738" s="63">
        <f t="shared" si="260"/>
        <v>0</v>
      </c>
      <c r="K738" s="26"/>
    </row>
    <row r="739" spans="1:11" s="50" customFormat="1" ht="51" hidden="1">
      <c r="A739" s="108" t="s">
        <v>259</v>
      </c>
      <c r="B739" s="24" t="s">
        <v>243</v>
      </c>
      <c r="C739" s="24" t="s">
        <v>270</v>
      </c>
      <c r="D739" s="55" t="s">
        <v>303</v>
      </c>
      <c r="E739" s="24" t="s">
        <v>254</v>
      </c>
      <c r="F739" s="24"/>
      <c r="G739" s="63">
        <f t="shared" si="260"/>
        <v>0</v>
      </c>
      <c r="H739" s="63">
        <f t="shared" si="260"/>
        <v>0</v>
      </c>
      <c r="I739" s="12">
        <f t="shared" si="240"/>
        <v>0</v>
      </c>
      <c r="J739" s="63">
        <f t="shared" si="260"/>
        <v>0</v>
      </c>
      <c r="K739" s="26"/>
    </row>
    <row r="740" spans="1:11" s="50" customFormat="1" hidden="1">
      <c r="A740" s="108" t="s">
        <v>255</v>
      </c>
      <c r="B740" s="24" t="s">
        <v>243</v>
      </c>
      <c r="C740" s="24" t="s">
        <v>270</v>
      </c>
      <c r="D740" s="55" t="s">
        <v>303</v>
      </c>
      <c r="E740" s="24" t="s">
        <v>256</v>
      </c>
      <c r="F740" s="24"/>
      <c r="G740" s="63">
        <f t="shared" si="260"/>
        <v>0</v>
      </c>
      <c r="H740" s="63">
        <f t="shared" si="260"/>
        <v>0</v>
      </c>
      <c r="I740" s="12">
        <f t="shared" si="240"/>
        <v>0</v>
      </c>
      <c r="J740" s="63">
        <f t="shared" si="260"/>
        <v>0</v>
      </c>
      <c r="K740" s="26"/>
    </row>
    <row r="741" spans="1:11" s="50" customFormat="1" hidden="1">
      <c r="A741" s="108" t="s">
        <v>16</v>
      </c>
      <c r="B741" s="24" t="s">
        <v>243</v>
      </c>
      <c r="C741" s="24" t="s">
        <v>270</v>
      </c>
      <c r="D741" s="55" t="s">
        <v>303</v>
      </c>
      <c r="E741" s="24" t="s">
        <v>256</v>
      </c>
      <c r="F741" s="24" t="s">
        <v>17</v>
      </c>
      <c r="G741" s="63"/>
      <c r="H741" s="63"/>
      <c r="I741" s="12">
        <f t="shared" si="240"/>
        <v>0</v>
      </c>
      <c r="J741" s="63"/>
      <c r="K741" s="26"/>
    </row>
    <row r="742" spans="1:11" s="50" customFormat="1" ht="90" hidden="1" customHeight="1">
      <c r="A742" s="48" t="s">
        <v>304</v>
      </c>
      <c r="B742" s="24" t="s">
        <v>243</v>
      </c>
      <c r="C742" s="24" t="s">
        <v>270</v>
      </c>
      <c r="D742" s="55" t="s">
        <v>305</v>
      </c>
      <c r="E742" s="24"/>
      <c r="F742" s="24"/>
      <c r="G742" s="63">
        <f t="shared" ref="G742:J744" si="261">G743</f>
        <v>0</v>
      </c>
      <c r="H742" s="63">
        <f t="shared" si="261"/>
        <v>0</v>
      </c>
      <c r="I742" s="12">
        <f t="shared" si="240"/>
        <v>0</v>
      </c>
      <c r="J742" s="63">
        <f t="shared" si="261"/>
        <v>0</v>
      </c>
      <c r="K742" s="26"/>
    </row>
    <row r="743" spans="1:11" s="50" customFormat="1" ht="41.25" hidden="1" customHeight="1">
      <c r="A743" s="48" t="s">
        <v>306</v>
      </c>
      <c r="B743" s="24" t="s">
        <v>243</v>
      </c>
      <c r="C743" s="24" t="s">
        <v>270</v>
      </c>
      <c r="D743" s="55" t="s">
        <v>305</v>
      </c>
      <c r="E743" s="24" t="s">
        <v>254</v>
      </c>
      <c r="F743" s="24"/>
      <c r="G743" s="63">
        <f t="shared" si="261"/>
        <v>0</v>
      </c>
      <c r="H743" s="63">
        <f t="shared" si="261"/>
        <v>0</v>
      </c>
      <c r="I743" s="12">
        <f t="shared" si="240"/>
        <v>0</v>
      </c>
      <c r="J743" s="63">
        <f t="shared" si="261"/>
        <v>0</v>
      </c>
      <c r="K743" s="26"/>
    </row>
    <row r="744" spans="1:11" s="50" customFormat="1" hidden="1">
      <c r="A744" s="48" t="s">
        <v>255</v>
      </c>
      <c r="B744" s="24" t="s">
        <v>243</v>
      </c>
      <c r="C744" s="24" t="s">
        <v>270</v>
      </c>
      <c r="D744" s="55" t="s">
        <v>305</v>
      </c>
      <c r="E744" s="24" t="s">
        <v>256</v>
      </c>
      <c r="F744" s="24"/>
      <c r="G744" s="63">
        <f t="shared" si="261"/>
        <v>0</v>
      </c>
      <c r="H744" s="63">
        <f t="shared" si="261"/>
        <v>0</v>
      </c>
      <c r="I744" s="12">
        <f t="shared" si="240"/>
        <v>0</v>
      </c>
      <c r="J744" s="63">
        <f t="shared" si="261"/>
        <v>0</v>
      </c>
      <c r="K744" s="26"/>
    </row>
    <row r="745" spans="1:11" s="50" customFormat="1" hidden="1">
      <c r="A745" s="48" t="s">
        <v>18</v>
      </c>
      <c r="B745" s="24" t="s">
        <v>243</v>
      </c>
      <c r="C745" s="24" t="s">
        <v>270</v>
      </c>
      <c r="D745" s="55" t="s">
        <v>305</v>
      </c>
      <c r="E745" s="24" t="s">
        <v>256</v>
      </c>
      <c r="F745" s="24" t="s">
        <v>10</v>
      </c>
      <c r="G745" s="63"/>
      <c r="H745" s="63"/>
      <c r="I745" s="12">
        <f t="shared" si="240"/>
        <v>0</v>
      </c>
      <c r="J745" s="63"/>
      <c r="K745" s="26"/>
    </row>
    <row r="746" spans="1:11" s="50" customFormat="1" ht="74.25" hidden="1" customHeight="1">
      <c r="A746" s="48" t="s">
        <v>307</v>
      </c>
      <c r="B746" s="24" t="s">
        <v>243</v>
      </c>
      <c r="C746" s="24" t="s">
        <v>270</v>
      </c>
      <c r="D746" s="55" t="s">
        <v>308</v>
      </c>
      <c r="E746" s="24"/>
      <c r="F746" s="24"/>
      <c r="G746" s="63">
        <f>G747</f>
        <v>0</v>
      </c>
      <c r="H746" s="63">
        <f>H747</f>
        <v>0</v>
      </c>
      <c r="I746" s="12">
        <f t="shared" ref="I746:I809" si="262">G746+H746</f>
        <v>0</v>
      </c>
      <c r="J746" s="63">
        <f>J747</f>
        <v>0</v>
      </c>
      <c r="K746" s="26"/>
    </row>
    <row r="747" spans="1:11" s="50" customFormat="1" ht="36.75" hidden="1" customHeight="1">
      <c r="A747" s="48" t="s">
        <v>306</v>
      </c>
      <c r="B747" s="24" t="s">
        <v>243</v>
      </c>
      <c r="C747" s="24" t="s">
        <v>270</v>
      </c>
      <c r="D747" s="55" t="s">
        <v>308</v>
      </c>
      <c r="E747" s="24" t="s">
        <v>254</v>
      </c>
      <c r="F747" s="24"/>
      <c r="G747" s="63">
        <f>G748</f>
        <v>0</v>
      </c>
      <c r="H747" s="63">
        <f>H748</f>
        <v>0</v>
      </c>
      <c r="I747" s="12">
        <f t="shared" si="262"/>
        <v>0</v>
      </c>
      <c r="J747" s="63">
        <f>J748</f>
        <v>0</v>
      </c>
      <c r="K747" s="26"/>
    </row>
    <row r="748" spans="1:11" s="50" customFormat="1" hidden="1">
      <c r="A748" s="48" t="s">
        <v>255</v>
      </c>
      <c r="B748" s="24" t="s">
        <v>243</v>
      </c>
      <c r="C748" s="24" t="s">
        <v>270</v>
      </c>
      <c r="D748" s="55" t="s">
        <v>308</v>
      </c>
      <c r="E748" s="24" t="s">
        <v>256</v>
      </c>
      <c r="F748" s="24"/>
      <c r="G748" s="63">
        <f>G749+G750+G751</f>
        <v>0</v>
      </c>
      <c r="H748" s="63">
        <f>H749+H750+H751</f>
        <v>0</v>
      </c>
      <c r="I748" s="12">
        <f t="shared" si="262"/>
        <v>0</v>
      </c>
      <c r="J748" s="63">
        <f>J749+J750+J751</f>
        <v>0</v>
      </c>
      <c r="K748" s="26"/>
    </row>
    <row r="749" spans="1:11" s="50" customFormat="1" hidden="1">
      <c r="A749" s="48" t="s">
        <v>16</v>
      </c>
      <c r="B749" s="24" t="s">
        <v>243</v>
      </c>
      <c r="C749" s="24" t="s">
        <v>270</v>
      </c>
      <c r="D749" s="55" t="s">
        <v>308</v>
      </c>
      <c r="E749" s="24" t="s">
        <v>256</v>
      </c>
      <c r="F749" s="24" t="s">
        <v>17</v>
      </c>
      <c r="G749" s="63"/>
      <c r="H749" s="63"/>
      <c r="I749" s="12">
        <f t="shared" si="262"/>
        <v>0</v>
      </c>
      <c r="J749" s="63"/>
      <c r="K749" s="26"/>
    </row>
    <row r="750" spans="1:11" s="50" customFormat="1" hidden="1">
      <c r="A750" s="48" t="s">
        <v>18</v>
      </c>
      <c r="B750" s="24" t="s">
        <v>243</v>
      </c>
      <c r="C750" s="24" t="s">
        <v>270</v>
      </c>
      <c r="D750" s="55" t="s">
        <v>308</v>
      </c>
      <c r="E750" s="24" t="s">
        <v>256</v>
      </c>
      <c r="F750" s="24" t="s">
        <v>10</v>
      </c>
      <c r="G750" s="63"/>
      <c r="H750" s="63"/>
      <c r="I750" s="12">
        <f t="shared" si="262"/>
        <v>0</v>
      </c>
      <c r="J750" s="63"/>
      <c r="K750" s="26"/>
    </row>
    <row r="751" spans="1:11" s="50" customFormat="1" hidden="1">
      <c r="A751" s="48" t="s">
        <v>20</v>
      </c>
      <c r="B751" s="24" t="s">
        <v>243</v>
      </c>
      <c r="C751" s="24" t="s">
        <v>270</v>
      </c>
      <c r="D751" s="55" t="s">
        <v>308</v>
      </c>
      <c r="E751" s="24" t="s">
        <v>256</v>
      </c>
      <c r="F751" s="24" t="s">
        <v>12</v>
      </c>
      <c r="G751" s="63"/>
      <c r="H751" s="63"/>
      <c r="I751" s="12">
        <f t="shared" si="262"/>
        <v>0</v>
      </c>
      <c r="J751" s="63"/>
      <c r="K751" s="26"/>
    </row>
    <row r="752" spans="1:11" s="50" customFormat="1" ht="30" hidden="1">
      <c r="A752" s="118" t="s">
        <v>25</v>
      </c>
      <c r="B752" s="18" t="s">
        <v>243</v>
      </c>
      <c r="C752" s="18" t="s">
        <v>270</v>
      </c>
      <c r="D752" s="55" t="s">
        <v>528</v>
      </c>
      <c r="E752" s="24"/>
      <c r="F752" s="24"/>
      <c r="G752" s="63">
        <f t="shared" ref="G752:H755" si="263">G753</f>
        <v>0</v>
      </c>
      <c r="H752" s="63">
        <f t="shared" si="263"/>
        <v>0</v>
      </c>
      <c r="I752" s="12">
        <f t="shared" si="262"/>
        <v>0</v>
      </c>
      <c r="J752" s="63">
        <f t="shared" ref="J752:K755" si="264">J753</f>
        <v>0</v>
      </c>
      <c r="K752" s="63">
        <f t="shared" si="264"/>
        <v>0</v>
      </c>
    </row>
    <row r="753" spans="1:11" s="50" customFormat="1" ht="38.25" hidden="1">
      <c r="A753" s="48" t="s">
        <v>527</v>
      </c>
      <c r="B753" s="18" t="s">
        <v>243</v>
      </c>
      <c r="C753" s="18" t="s">
        <v>270</v>
      </c>
      <c r="D753" s="55" t="s">
        <v>528</v>
      </c>
      <c r="E753" s="24"/>
      <c r="F753" s="24"/>
      <c r="G753" s="63">
        <f t="shared" si="263"/>
        <v>0</v>
      </c>
      <c r="H753" s="63">
        <f t="shared" si="263"/>
        <v>0</v>
      </c>
      <c r="I753" s="12">
        <f t="shared" si="262"/>
        <v>0</v>
      </c>
      <c r="J753" s="63">
        <f t="shared" si="264"/>
        <v>0</v>
      </c>
      <c r="K753" s="63">
        <f t="shared" si="264"/>
        <v>0</v>
      </c>
    </row>
    <row r="754" spans="1:11" s="50" customFormat="1" ht="36" hidden="1">
      <c r="A754" s="44" t="s">
        <v>306</v>
      </c>
      <c r="B754" s="18" t="s">
        <v>243</v>
      </c>
      <c r="C754" s="18" t="s">
        <v>270</v>
      </c>
      <c r="D754" s="55" t="s">
        <v>528</v>
      </c>
      <c r="E754" s="24" t="s">
        <v>254</v>
      </c>
      <c r="F754" s="24"/>
      <c r="G754" s="63">
        <f t="shared" si="263"/>
        <v>0</v>
      </c>
      <c r="H754" s="63">
        <f t="shared" si="263"/>
        <v>0</v>
      </c>
      <c r="I754" s="12">
        <f t="shared" si="262"/>
        <v>0</v>
      </c>
      <c r="J754" s="63">
        <f t="shared" si="264"/>
        <v>0</v>
      </c>
      <c r="K754" s="63">
        <f t="shared" si="264"/>
        <v>0</v>
      </c>
    </row>
    <row r="755" spans="1:11" s="50" customFormat="1" hidden="1">
      <c r="A755" s="44" t="s">
        <v>255</v>
      </c>
      <c r="B755" s="18" t="s">
        <v>243</v>
      </c>
      <c r="C755" s="18" t="s">
        <v>270</v>
      </c>
      <c r="D755" s="55" t="s">
        <v>528</v>
      </c>
      <c r="E755" s="24" t="s">
        <v>256</v>
      </c>
      <c r="F755" s="24"/>
      <c r="G755" s="63">
        <f t="shared" si="263"/>
        <v>0</v>
      </c>
      <c r="H755" s="63">
        <f t="shared" si="263"/>
        <v>0</v>
      </c>
      <c r="I755" s="12">
        <f t="shared" si="262"/>
        <v>0</v>
      </c>
      <c r="J755" s="63">
        <f t="shared" si="264"/>
        <v>0</v>
      </c>
      <c r="K755" s="63">
        <f t="shared" si="264"/>
        <v>0</v>
      </c>
    </row>
    <row r="756" spans="1:11" s="50" customFormat="1" hidden="1">
      <c r="A756" s="44" t="s">
        <v>16</v>
      </c>
      <c r="B756" s="18" t="s">
        <v>243</v>
      </c>
      <c r="C756" s="18" t="s">
        <v>270</v>
      </c>
      <c r="D756" s="55" t="s">
        <v>528</v>
      </c>
      <c r="E756" s="24" t="s">
        <v>256</v>
      </c>
      <c r="F756" s="24" t="s">
        <v>17</v>
      </c>
      <c r="G756" s="63"/>
      <c r="H756" s="63"/>
      <c r="I756" s="12">
        <f t="shared" si="262"/>
        <v>0</v>
      </c>
      <c r="J756" s="63"/>
      <c r="K756" s="26"/>
    </row>
    <row r="757" spans="1:11" s="50" customFormat="1" ht="25.5">
      <c r="A757" s="105" t="s">
        <v>25</v>
      </c>
      <c r="B757" s="137" t="s">
        <v>243</v>
      </c>
      <c r="C757" s="137" t="s">
        <v>270</v>
      </c>
      <c r="D757" s="137" t="s">
        <v>26</v>
      </c>
      <c r="E757" s="137"/>
      <c r="F757" s="133"/>
      <c r="G757" s="64">
        <f>G772+G776+G781+G785+G789+G793+G797+G801+G805+G809+G813+G819+G823+G832+G827</f>
        <v>0</v>
      </c>
      <c r="H757" s="64">
        <f>H772+H776+H781+H785+H789+H793+H797+H801+H805+H809+H813+H819+H823+H832+H827</f>
        <v>0</v>
      </c>
      <c r="I757" s="12">
        <f t="shared" si="262"/>
        <v>0</v>
      </c>
      <c r="J757" s="64">
        <f>J772+J776+J781+J785+J789+J793+J797+J801+J805+J809+J813+J819+J823+J832+J827</f>
        <v>0</v>
      </c>
      <c r="K757" s="64">
        <f t="shared" ref="K757" si="265">K772+K776+K781+K785+K789+K793+K797+K801+K805+K809+K813+K819+K823+K832+K827</f>
        <v>0</v>
      </c>
    </row>
    <row r="758" spans="1:11" s="50" customFormat="1" ht="38.25" hidden="1">
      <c r="A758" s="135" t="s">
        <v>82</v>
      </c>
      <c r="B758" s="137" t="s">
        <v>243</v>
      </c>
      <c r="C758" s="137" t="s">
        <v>270</v>
      </c>
      <c r="D758" s="117" t="s">
        <v>570</v>
      </c>
      <c r="E758" s="134"/>
      <c r="F758" s="134"/>
      <c r="G758" s="64"/>
      <c r="H758" s="64"/>
      <c r="I758" s="12">
        <f t="shared" si="262"/>
        <v>0</v>
      </c>
      <c r="J758" s="64"/>
      <c r="K758" s="64"/>
    </row>
    <row r="759" spans="1:11" s="50" customFormat="1" ht="38.25" hidden="1">
      <c r="A759" s="108" t="s">
        <v>382</v>
      </c>
      <c r="B759" s="134" t="s">
        <v>243</v>
      </c>
      <c r="C759" s="134" t="s">
        <v>270</v>
      </c>
      <c r="D759" s="117" t="s">
        <v>570</v>
      </c>
      <c r="E759" s="134" t="s">
        <v>254</v>
      </c>
      <c r="F759" s="134"/>
      <c r="G759" s="64"/>
      <c r="H759" s="64"/>
      <c r="I759" s="12">
        <f t="shared" si="262"/>
        <v>0</v>
      </c>
      <c r="J759" s="64"/>
      <c r="K759" s="64"/>
    </row>
    <row r="760" spans="1:11" s="50" customFormat="1" hidden="1">
      <c r="A760" s="108" t="s">
        <v>255</v>
      </c>
      <c r="B760" s="134" t="s">
        <v>243</v>
      </c>
      <c r="C760" s="134" t="s">
        <v>270</v>
      </c>
      <c r="D760" s="117" t="s">
        <v>570</v>
      </c>
      <c r="E760" s="134" t="s">
        <v>256</v>
      </c>
      <c r="F760" s="134"/>
      <c r="G760" s="64"/>
      <c r="H760" s="64"/>
      <c r="I760" s="12">
        <f t="shared" si="262"/>
        <v>0</v>
      </c>
      <c r="J760" s="64"/>
      <c r="K760" s="64"/>
    </row>
    <row r="761" spans="1:11" s="50" customFormat="1" hidden="1">
      <c r="A761" s="106" t="s">
        <v>276</v>
      </c>
      <c r="B761" s="134" t="s">
        <v>243</v>
      </c>
      <c r="C761" s="134" t="s">
        <v>270</v>
      </c>
      <c r="D761" s="117" t="s">
        <v>570</v>
      </c>
      <c r="E761" s="134" t="s">
        <v>256</v>
      </c>
      <c r="F761" s="134" t="s">
        <v>17</v>
      </c>
      <c r="G761" s="64"/>
      <c r="H761" s="64"/>
      <c r="I761" s="12">
        <f t="shared" si="262"/>
        <v>0</v>
      </c>
      <c r="J761" s="64"/>
      <c r="K761" s="64"/>
    </row>
    <row r="762" spans="1:11" s="50" customFormat="1" ht="63.75" hidden="1">
      <c r="A762" s="106" t="s">
        <v>257</v>
      </c>
      <c r="B762" s="134" t="s">
        <v>243</v>
      </c>
      <c r="C762" s="134" t="s">
        <v>270</v>
      </c>
      <c r="D762" s="117" t="s">
        <v>585</v>
      </c>
      <c r="E762" s="134"/>
      <c r="F762" s="134"/>
      <c r="G762" s="64"/>
      <c r="H762" s="64"/>
      <c r="I762" s="12">
        <f t="shared" si="262"/>
        <v>0</v>
      </c>
      <c r="J762" s="64"/>
      <c r="K762" s="64"/>
    </row>
    <row r="763" spans="1:11" s="50" customFormat="1" ht="51" hidden="1">
      <c r="A763" s="108" t="s">
        <v>259</v>
      </c>
      <c r="B763" s="134" t="s">
        <v>243</v>
      </c>
      <c r="C763" s="134" t="s">
        <v>270</v>
      </c>
      <c r="D763" s="117" t="s">
        <v>585</v>
      </c>
      <c r="E763" s="134" t="s">
        <v>254</v>
      </c>
      <c r="F763" s="134"/>
      <c r="G763" s="64"/>
      <c r="H763" s="64"/>
      <c r="I763" s="12">
        <f t="shared" si="262"/>
        <v>0</v>
      </c>
      <c r="J763" s="64"/>
      <c r="K763" s="64"/>
    </row>
    <row r="764" spans="1:11" s="50" customFormat="1" hidden="1">
      <c r="A764" s="108" t="s">
        <v>255</v>
      </c>
      <c r="B764" s="134" t="s">
        <v>243</v>
      </c>
      <c r="C764" s="134" t="s">
        <v>270</v>
      </c>
      <c r="D764" s="117" t="s">
        <v>585</v>
      </c>
      <c r="E764" s="134" t="s">
        <v>256</v>
      </c>
      <c r="F764" s="134"/>
      <c r="G764" s="64"/>
      <c r="H764" s="64"/>
      <c r="I764" s="12">
        <f t="shared" si="262"/>
        <v>0</v>
      </c>
      <c r="J764" s="64"/>
      <c r="K764" s="64"/>
    </row>
    <row r="765" spans="1:11" s="50" customFormat="1" hidden="1">
      <c r="A765" s="108" t="s">
        <v>18</v>
      </c>
      <c r="B765" s="134" t="s">
        <v>243</v>
      </c>
      <c r="C765" s="134" t="s">
        <v>270</v>
      </c>
      <c r="D765" s="117" t="s">
        <v>585</v>
      </c>
      <c r="E765" s="134" t="s">
        <v>256</v>
      </c>
      <c r="F765" s="134" t="s">
        <v>10</v>
      </c>
      <c r="G765" s="64"/>
      <c r="H765" s="64"/>
      <c r="I765" s="12">
        <f t="shared" si="262"/>
        <v>0</v>
      </c>
      <c r="J765" s="64"/>
      <c r="K765" s="64"/>
    </row>
    <row r="766" spans="1:11" s="50" customFormat="1" ht="63.75" hidden="1">
      <c r="A766" s="108" t="s">
        <v>274</v>
      </c>
      <c r="B766" s="134" t="s">
        <v>243</v>
      </c>
      <c r="C766" s="134" t="s">
        <v>270</v>
      </c>
      <c r="D766" s="117" t="s">
        <v>586</v>
      </c>
      <c r="E766" s="134"/>
      <c r="F766" s="134"/>
      <c r="G766" s="64"/>
      <c r="H766" s="64"/>
      <c r="I766" s="12">
        <f t="shared" si="262"/>
        <v>0</v>
      </c>
      <c r="J766" s="64"/>
      <c r="K766" s="64"/>
    </row>
    <row r="767" spans="1:11" s="50" customFormat="1" ht="51" hidden="1">
      <c r="A767" s="108" t="s">
        <v>259</v>
      </c>
      <c r="B767" s="134" t="s">
        <v>243</v>
      </c>
      <c r="C767" s="134" t="s">
        <v>270</v>
      </c>
      <c r="D767" s="117" t="s">
        <v>275</v>
      </c>
      <c r="E767" s="134" t="s">
        <v>254</v>
      </c>
      <c r="F767" s="134"/>
      <c r="G767" s="64"/>
      <c r="H767" s="64"/>
      <c r="I767" s="12">
        <f t="shared" si="262"/>
        <v>0</v>
      </c>
      <c r="J767" s="64"/>
      <c r="K767" s="64"/>
    </row>
    <row r="768" spans="1:11" s="50" customFormat="1" hidden="1">
      <c r="A768" s="108" t="s">
        <v>255</v>
      </c>
      <c r="B768" s="134" t="s">
        <v>243</v>
      </c>
      <c r="C768" s="134" t="s">
        <v>270</v>
      </c>
      <c r="D768" s="117" t="s">
        <v>275</v>
      </c>
      <c r="E768" s="134" t="s">
        <v>256</v>
      </c>
      <c r="F768" s="134"/>
      <c r="G768" s="64"/>
      <c r="H768" s="64"/>
      <c r="I768" s="12">
        <f t="shared" si="262"/>
        <v>0</v>
      </c>
      <c r="J768" s="64"/>
      <c r="K768" s="64"/>
    </row>
    <row r="769" spans="1:11" s="50" customFormat="1" hidden="1">
      <c r="A769" s="108" t="s">
        <v>16</v>
      </c>
      <c r="B769" s="134" t="s">
        <v>243</v>
      </c>
      <c r="C769" s="134" t="s">
        <v>270</v>
      </c>
      <c r="D769" s="117" t="s">
        <v>275</v>
      </c>
      <c r="E769" s="134" t="s">
        <v>256</v>
      </c>
      <c r="F769" s="134" t="s">
        <v>17</v>
      </c>
      <c r="G769" s="64"/>
      <c r="H769" s="64"/>
      <c r="I769" s="12">
        <f t="shared" si="262"/>
        <v>0</v>
      </c>
      <c r="J769" s="64"/>
      <c r="K769" s="64"/>
    </row>
    <row r="770" spans="1:11" s="50" customFormat="1" hidden="1">
      <c r="A770" s="108" t="s">
        <v>18</v>
      </c>
      <c r="B770" s="134" t="s">
        <v>243</v>
      </c>
      <c r="C770" s="134" t="s">
        <v>270</v>
      </c>
      <c r="D770" s="117" t="s">
        <v>275</v>
      </c>
      <c r="E770" s="134" t="s">
        <v>256</v>
      </c>
      <c r="F770" s="134" t="s">
        <v>10</v>
      </c>
      <c r="G770" s="64"/>
      <c r="H770" s="64"/>
      <c r="I770" s="12">
        <f t="shared" si="262"/>
        <v>0</v>
      </c>
      <c r="J770" s="64"/>
      <c r="K770" s="64"/>
    </row>
    <row r="771" spans="1:11" s="50" customFormat="1" hidden="1">
      <c r="A771" s="108" t="s">
        <v>19</v>
      </c>
      <c r="B771" s="134" t="s">
        <v>243</v>
      </c>
      <c r="C771" s="134" t="s">
        <v>270</v>
      </c>
      <c r="D771" s="117" t="s">
        <v>275</v>
      </c>
      <c r="E771" s="134" t="s">
        <v>256</v>
      </c>
      <c r="F771" s="134" t="s">
        <v>11</v>
      </c>
      <c r="G771" s="64"/>
      <c r="H771" s="64"/>
      <c r="I771" s="12">
        <f t="shared" si="262"/>
        <v>0</v>
      </c>
      <c r="J771" s="64"/>
      <c r="K771" s="64"/>
    </row>
    <row r="772" spans="1:11" s="50" customFormat="1" ht="38.25" hidden="1">
      <c r="A772" s="114" t="s">
        <v>277</v>
      </c>
      <c r="B772" s="107" t="s">
        <v>243</v>
      </c>
      <c r="C772" s="107" t="s">
        <v>270</v>
      </c>
      <c r="D772" s="116" t="s">
        <v>587</v>
      </c>
      <c r="E772" s="138"/>
      <c r="F772" s="138"/>
      <c r="G772" s="64">
        <f t="shared" ref="G772:K774" si="266">G773</f>
        <v>0</v>
      </c>
      <c r="H772" s="64">
        <f t="shared" si="266"/>
        <v>0</v>
      </c>
      <c r="I772" s="12">
        <f t="shared" si="262"/>
        <v>0</v>
      </c>
      <c r="J772" s="64">
        <f t="shared" si="266"/>
        <v>0</v>
      </c>
      <c r="K772" s="64">
        <f t="shared" si="266"/>
        <v>0</v>
      </c>
    </row>
    <row r="773" spans="1:11" s="50" customFormat="1" ht="25.5" hidden="1">
      <c r="A773" s="106" t="s">
        <v>44</v>
      </c>
      <c r="B773" s="134" t="s">
        <v>243</v>
      </c>
      <c r="C773" s="134" t="s">
        <v>270</v>
      </c>
      <c r="D773" s="116" t="s">
        <v>587</v>
      </c>
      <c r="E773" s="134" t="s">
        <v>45</v>
      </c>
      <c r="F773" s="138"/>
      <c r="G773" s="64">
        <f t="shared" si="266"/>
        <v>0</v>
      </c>
      <c r="H773" s="64">
        <f t="shared" si="266"/>
        <v>0</v>
      </c>
      <c r="I773" s="12">
        <f t="shared" si="262"/>
        <v>0</v>
      </c>
      <c r="J773" s="64">
        <f t="shared" si="266"/>
        <v>0</v>
      </c>
      <c r="K773" s="64">
        <f t="shared" si="266"/>
        <v>0</v>
      </c>
    </row>
    <row r="774" spans="1:11" s="50" customFormat="1" ht="38.25" hidden="1">
      <c r="A774" s="106" t="s">
        <v>46</v>
      </c>
      <c r="B774" s="134" t="s">
        <v>243</v>
      </c>
      <c r="C774" s="134" t="s">
        <v>270</v>
      </c>
      <c r="D774" s="116" t="s">
        <v>587</v>
      </c>
      <c r="E774" s="134" t="s">
        <v>53</v>
      </c>
      <c r="F774" s="138"/>
      <c r="G774" s="64">
        <f t="shared" si="266"/>
        <v>0</v>
      </c>
      <c r="H774" s="64">
        <f t="shared" si="266"/>
        <v>0</v>
      </c>
      <c r="I774" s="12">
        <f t="shared" si="262"/>
        <v>0</v>
      </c>
      <c r="J774" s="64">
        <f t="shared" si="266"/>
        <v>0</v>
      </c>
      <c r="K774" s="64">
        <f t="shared" si="266"/>
        <v>0</v>
      </c>
    </row>
    <row r="775" spans="1:11" s="50" customFormat="1" hidden="1">
      <c r="A775" s="106" t="s">
        <v>16</v>
      </c>
      <c r="B775" s="134" t="s">
        <v>243</v>
      </c>
      <c r="C775" s="134" t="s">
        <v>270</v>
      </c>
      <c r="D775" s="116" t="s">
        <v>587</v>
      </c>
      <c r="E775" s="134" t="s">
        <v>53</v>
      </c>
      <c r="F775" s="134" t="s">
        <v>17</v>
      </c>
      <c r="G775" s="64">
        <f>'[2]Бюджет 2025 г 1 чтение'!$H$937</f>
        <v>0</v>
      </c>
      <c r="H775" s="64"/>
      <c r="I775" s="12">
        <f t="shared" si="262"/>
        <v>0</v>
      </c>
      <c r="J775" s="64">
        <f>'[2]Бюджет 2025 г 1 чтение'!$I$937</f>
        <v>0</v>
      </c>
      <c r="K775" s="22">
        <f>'[2]Бюджет 2025 г 1 чтение'!$J$937</f>
        <v>0</v>
      </c>
    </row>
    <row r="776" spans="1:11" s="50" customFormat="1" ht="38.25" hidden="1">
      <c r="A776" s="95" t="s">
        <v>560</v>
      </c>
      <c r="B776" s="134" t="s">
        <v>243</v>
      </c>
      <c r="C776" s="134" t="s">
        <v>270</v>
      </c>
      <c r="D776" s="117" t="s">
        <v>351</v>
      </c>
      <c r="E776" s="134"/>
      <c r="F776" s="138"/>
      <c r="G776" s="64">
        <f t="shared" ref="G776:H779" si="267">G777</f>
        <v>0</v>
      </c>
      <c r="H776" s="64">
        <f t="shared" si="267"/>
        <v>0</v>
      </c>
      <c r="I776" s="12">
        <f t="shared" si="262"/>
        <v>0</v>
      </c>
      <c r="J776" s="64">
        <f t="shared" ref="J776:K779" si="268">J777</f>
        <v>0</v>
      </c>
      <c r="K776" s="64">
        <f t="shared" si="268"/>
        <v>0</v>
      </c>
    </row>
    <row r="777" spans="1:11" s="50" customFormat="1" ht="25.5" hidden="1">
      <c r="A777" s="108" t="s">
        <v>280</v>
      </c>
      <c r="B777" s="107" t="s">
        <v>243</v>
      </c>
      <c r="C777" s="107" t="s">
        <v>270</v>
      </c>
      <c r="D777" s="117" t="s">
        <v>351</v>
      </c>
      <c r="E777" s="138"/>
      <c r="F777" s="138"/>
      <c r="G777" s="64">
        <f t="shared" si="267"/>
        <v>0</v>
      </c>
      <c r="H777" s="64">
        <f t="shared" si="267"/>
        <v>0</v>
      </c>
      <c r="I777" s="12">
        <f t="shared" si="262"/>
        <v>0</v>
      </c>
      <c r="J777" s="64">
        <f t="shared" si="268"/>
        <v>0</v>
      </c>
      <c r="K777" s="64">
        <f t="shared" si="268"/>
        <v>0</v>
      </c>
    </row>
    <row r="778" spans="1:11" s="50" customFormat="1" ht="43.5" hidden="1" customHeight="1">
      <c r="A778" s="108" t="s">
        <v>259</v>
      </c>
      <c r="B778" s="134" t="s">
        <v>243</v>
      </c>
      <c r="C778" s="134" t="s">
        <v>270</v>
      </c>
      <c r="D778" s="117" t="s">
        <v>351</v>
      </c>
      <c r="E778" s="134" t="s">
        <v>254</v>
      </c>
      <c r="F778" s="134"/>
      <c r="G778" s="64">
        <f t="shared" si="267"/>
        <v>0</v>
      </c>
      <c r="H778" s="64">
        <f t="shared" si="267"/>
        <v>0</v>
      </c>
      <c r="I778" s="12">
        <f t="shared" si="262"/>
        <v>0</v>
      </c>
      <c r="J778" s="64">
        <f t="shared" si="268"/>
        <v>0</v>
      </c>
      <c r="K778" s="64">
        <f t="shared" si="268"/>
        <v>0</v>
      </c>
    </row>
    <row r="779" spans="1:11" s="50" customFormat="1" hidden="1">
      <c r="A779" s="108" t="s">
        <v>255</v>
      </c>
      <c r="B779" s="134" t="s">
        <v>243</v>
      </c>
      <c r="C779" s="134" t="s">
        <v>270</v>
      </c>
      <c r="D779" s="117" t="s">
        <v>351</v>
      </c>
      <c r="E779" s="134" t="s">
        <v>256</v>
      </c>
      <c r="F779" s="134"/>
      <c r="G779" s="64">
        <f t="shared" si="267"/>
        <v>0</v>
      </c>
      <c r="H779" s="64">
        <f t="shared" si="267"/>
        <v>0</v>
      </c>
      <c r="I779" s="12">
        <f t="shared" si="262"/>
        <v>0</v>
      </c>
      <c r="J779" s="64">
        <f t="shared" si="268"/>
        <v>0</v>
      </c>
      <c r="K779" s="64">
        <f t="shared" si="268"/>
        <v>0</v>
      </c>
    </row>
    <row r="780" spans="1:11" s="50" customFormat="1" hidden="1">
      <c r="A780" s="108" t="s">
        <v>16</v>
      </c>
      <c r="B780" s="134" t="s">
        <v>243</v>
      </c>
      <c r="C780" s="134" t="s">
        <v>270</v>
      </c>
      <c r="D780" s="117" t="s">
        <v>351</v>
      </c>
      <c r="E780" s="134" t="s">
        <v>256</v>
      </c>
      <c r="F780" s="134" t="s">
        <v>17</v>
      </c>
      <c r="G780" s="64"/>
      <c r="H780" s="64"/>
      <c r="I780" s="12">
        <f t="shared" si="262"/>
        <v>0</v>
      </c>
      <c r="J780" s="64">
        <v>0</v>
      </c>
      <c r="K780" s="64">
        <v>0</v>
      </c>
    </row>
    <row r="781" spans="1:11" s="50" customFormat="1" ht="25.5" hidden="1">
      <c r="A781" s="108" t="s">
        <v>263</v>
      </c>
      <c r="B781" s="134" t="s">
        <v>243</v>
      </c>
      <c r="C781" s="134" t="s">
        <v>270</v>
      </c>
      <c r="D781" s="117" t="s">
        <v>580</v>
      </c>
      <c r="E781" s="134"/>
      <c r="F781" s="134"/>
      <c r="G781" s="64">
        <f t="shared" ref="G781:K783" si="269">G782</f>
        <v>0</v>
      </c>
      <c r="H781" s="64">
        <f t="shared" si="269"/>
        <v>0</v>
      </c>
      <c r="I781" s="12">
        <f t="shared" si="262"/>
        <v>0</v>
      </c>
      <c r="J781" s="64">
        <f t="shared" si="269"/>
        <v>0</v>
      </c>
      <c r="K781" s="64">
        <f t="shared" si="269"/>
        <v>0</v>
      </c>
    </row>
    <row r="782" spans="1:11" s="50" customFormat="1" ht="38.25" hidden="1">
      <c r="A782" s="108" t="s">
        <v>306</v>
      </c>
      <c r="B782" s="134" t="s">
        <v>243</v>
      </c>
      <c r="C782" s="134" t="s">
        <v>270</v>
      </c>
      <c r="D782" s="117" t="s">
        <v>580</v>
      </c>
      <c r="E782" s="134" t="s">
        <v>254</v>
      </c>
      <c r="F782" s="134"/>
      <c r="G782" s="64">
        <f t="shared" si="269"/>
        <v>0</v>
      </c>
      <c r="H782" s="64">
        <f t="shared" si="269"/>
        <v>0</v>
      </c>
      <c r="I782" s="12">
        <f t="shared" si="262"/>
        <v>0</v>
      </c>
      <c r="J782" s="64">
        <f t="shared" si="269"/>
        <v>0</v>
      </c>
      <c r="K782" s="64">
        <f t="shared" si="269"/>
        <v>0</v>
      </c>
    </row>
    <row r="783" spans="1:11" s="50" customFormat="1" hidden="1">
      <c r="A783" s="108" t="s">
        <v>255</v>
      </c>
      <c r="B783" s="134" t="s">
        <v>243</v>
      </c>
      <c r="C783" s="134" t="s">
        <v>270</v>
      </c>
      <c r="D783" s="117" t="s">
        <v>580</v>
      </c>
      <c r="E783" s="134" t="s">
        <v>256</v>
      </c>
      <c r="F783" s="134"/>
      <c r="G783" s="64">
        <f t="shared" si="269"/>
        <v>0</v>
      </c>
      <c r="H783" s="64">
        <f t="shared" si="269"/>
        <v>0</v>
      </c>
      <c r="I783" s="12">
        <f t="shared" si="262"/>
        <v>0</v>
      </c>
      <c r="J783" s="64">
        <f t="shared" si="269"/>
        <v>0</v>
      </c>
      <c r="K783" s="64">
        <f t="shared" si="269"/>
        <v>0</v>
      </c>
    </row>
    <row r="784" spans="1:11" s="50" customFormat="1" hidden="1">
      <c r="A784" s="108" t="s">
        <v>16</v>
      </c>
      <c r="B784" s="134" t="s">
        <v>243</v>
      </c>
      <c r="C784" s="134" t="s">
        <v>270</v>
      </c>
      <c r="D784" s="117" t="s">
        <v>580</v>
      </c>
      <c r="E784" s="134" t="s">
        <v>256</v>
      </c>
      <c r="F784" s="134" t="s">
        <v>17</v>
      </c>
      <c r="G784" s="64">
        <f>'[2]Бюджет 2025 г 1 чтение'!$H$946</f>
        <v>0</v>
      </c>
      <c r="H784" s="64"/>
      <c r="I784" s="12">
        <f t="shared" si="262"/>
        <v>0</v>
      </c>
      <c r="J784" s="64">
        <f>'[2]Бюджет 2025 г 1 чтение'!$I$946</f>
        <v>0</v>
      </c>
      <c r="K784" s="64">
        <f>'[2]Бюджет 2025 г 1 чтение'!$J$946</f>
        <v>0</v>
      </c>
    </row>
    <row r="785" spans="1:11" s="50" customFormat="1" ht="14.25" hidden="1" customHeight="1">
      <c r="A785" s="108" t="s">
        <v>265</v>
      </c>
      <c r="B785" s="134" t="s">
        <v>243</v>
      </c>
      <c r="C785" s="134" t="s">
        <v>270</v>
      </c>
      <c r="D785" s="117" t="s">
        <v>581</v>
      </c>
      <c r="E785" s="134"/>
      <c r="F785" s="134"/>
      <c r="G785" s="64">
        <f t="shared" ref="G785:K787" si="270">G786</f>
        <v>0</v>
      </c>
      <c r="H785" s="64">
        <f t="shared" si="270"/>
        <v>0</v>
      </c>
      <c r="I785" s="12">
        <f t="shared" si="262"/>
        <v>0</v>
      </c>
      <c r="J785" s="64">
        <f t="shared" si="270"/>
        <v>0</v>
      </c>
      <c r="K785" s="64">
        <f t="shared" si="270"/>
        <v>0</v>
      </c>
    </row>
    <row r="786" spans="1:11" s="50" customFormat="1" ht="38.25" hidden="1">
      <c r="A786" s="108" t="s">
        <v>306</v>
      </c>
      <c r="B786" s="134" t="s">
        <v>243</v>
      </c>
      <c r="C786" s="134" t="s">
        <v>270</v>
      </c>
      <c r="D786" s="117" t="s">
        <v>581</v>
      </c>
      <c r="E786" s="134" t="s">
        <v>254</v>
      </c>
      <c r="F786" s="134"/>
      <c r="G786" s="64">
        <f t="shared" si="270"/>
        <v>0</v>
      </c>
      <c r="H786" s="64">
        <f t="shared" si="270"/>
        <v>0</v>
      </c>
      <c r="I786" s="12">
        <f t="shared" si="262"/>
        <v>0</v>
      </c>
      <c r="J786" s="64">
        <f t="shared" si="270"/>
        <v>0</v>
      </c>
      <c r="K786" s="64">
        <f t="shared" si="270"/>
        <v>0</v>
      </c>
    </row>
    <row r="787" spans="1:11" s="50" customFormat="1" hidden="1">
      <c r="A787" s="108" t="s">
        <v>255</v>
      </c>
      <c r="B787" s="134" t="s">
        <v>243</v>
      </c>
      <c r="C787" s="134" t="s">
        <v>270</v>
      </c>
      <c r="D787" s="117" t="s">
        <v>581</v>
      </c>
      <c r="E787" s="134" t="s">
        <v>256</v>
      </c>
      <c r="F787" s="134"/>
      <c r="G787" s="64">
        <f t="shared" si="270"/>
        <v>0</v>
      </c>
      <c r="H787" s="64">
        <f t="shared" si="270"/>
        <v>0</v>
      </c>
      <c r="I787" s="12">
        <f t="shared" si="262"/>
        <v>0</v>
      </c>
      <c r="J787" s="64">
        <f t="shared" si="270"/>
        <v>0</v>
      </c>
      <c r="K787" s="64">
        <f t="shared" si="270"/>
        <v>0</v>
      </c>
    </row>
    <row r="788" spans="1:11" s="50" customFormat="1" hidden="1">
      <c r="A788" s="108" t="s">
        <v>16</v>
      </c>
      <c r="B788" s="134" t="s">
        <v>243</v>
      </c>
      <c r="C788" s="134" t="s">
        <v>270</v>
      </c>
      <c r="D788" s="117" t="s">
        <v>581</v>
      </c>
      <c r="E788" s="134" t="s">
        <v>256</v>
      </c>
      <c r="F788" s="134" t="s">
        <v>17</v>
      </c>
      <c r="G788" s="64">
        <f>'[2]Бюджет 2025 г 1 чтение'!$H$950</f>
        <v>0</v>
      </c>
      <c r="H788" s="64"/>
      <c r="I788" s="12">
        <f t="shared" si="262"/>
        <v>0</v>
      </c>
      <c r="J788" s="64">
        <f>'[2]Бюджет 2025 г 1 чтение'!$I$950</f>
        <v>0</v>
      </c>
      <c r="K788" s="64">
        <f>'[2]Бюджет 2025 г 1 чтение'!$J$950</f>
        <v>0</v>
      </c>
    </row>
    <row r="789" spans="1:11" s="50" customFormat="1" ht="41.25" hidden="1" customHeight="1">
      <c r="A789" s="45" t="s">
        <v>583</v>
      </c>
      <c r="B789" s="107" t="s">
        <v>243</v>
      </c>
      <c r="C789" s="107" t="s">
        <v>270</v>
      </c>
      <c r="D789" s="117" t="s">
        <v>582</v>
      </c>
      <c r="E789" s="138" t="s">
        <v>64</v>
      </c>
      <c r="F789" s="138"/>
      <c r="G789" s="64">
        <f t="shared" ref="G789:K791" si="271">G790</f>
        <v>0</v>
      </c>
      <c r="H789" s="64">
        <f t="shared" si="271"/>
        <v>0</v>
      </c>
      <c r="I789" s="12">
        <f t="shared" si="262"/>
        <v>0</v>
      </c>
      <c r="J789" s="64">
        <f t="shared" si="271"/>
        <v>0</v>
      </c>
      <c r="K789" s="64">
        <f t="shared" si="271"/>
        <v>0</v>
      </c>
    </row>
    <row r="790" spans="1:11" s="50" customFormat="1" ht="51" hidden="1">
      <c r="A790" s="45" t="s">
        <v>259</v>
      </c>
      <c r="B790" s="134" t="s">
        <v>243</v>
      </c>
      <c r="C790" s="134" t="s">
        <v>270</v>
      </c>
      <c r="D790" s="117" t="s">
        <v>582</v>
      </c>
      <c r="E790" s="134" t="s">
        <v>254</v>
      </c>
      <c r="F790" s="134"/>
      <c r="G790" s="64">
        <f t="shared" si="271"/>
        <v>0</v>
      </c>
      <c r="H790" s="64">
        <f t="shared" si="271"/>
        <v>0</v>
      </c>
      <c r="I790" s="12">
        <f t="shared" si="262"/>
        <v>0</v>
      </c>
      <c r="J790" s="64">
        <f t="shared" si="271"/>
        <v>0</v>
      </c>
      <c r="K790" s="64">
        <f t="shared" si="271"/>
        <v>0</v>
      </c>
    </row>
    <row r="791" spans="1:11" s="50" customFormat="1" hidden="1">
      <c r="A791" s="45" t="s">
        <v>255</v>
      </c>
      <c r="B791" s="134" t="s">
        <v>243</v>
      </c>
      <c r="C791" s="134" t="s">
        <v>270</v>
      </c>
      <c r="D791" s="117" t="s">
        <v>582</v>
      </c>
      <c r="E791" s="134" t="s">
        <v>256</v>
      </c>
      <c r="F791" s="134"/>
      <c r="G791" s="64">
        <f t="shared" si="271"/>
        <v>0</v>
      </c>
      <c r="H791" s="64">
        <f t="shared" si="271"/>
        <v>0</v>
      </c>
      <c r="I791" s="12">
        <f t="shared" si="262"/>
        <v>0</v>
      </c>
      <c r="J791" s="64">
        <f t="shared" si="271"/>
        <v>0</v>
      </c>
      <c r="K791" s="64">
        <f t="shared" si="271"/>
        <v>0</v>
      </c>
    </row>
    <row r="792" spans="1:11" s="50" customFormat="1" hidden="1">
      <c r="A792" s="45" t="s">
        <v>16</v>
      </c>
      <c r="B792" s="134" t="s">
        <v>243</v>
      </c>
      <c r="C792" s="134" t="s">
        <v>270</v>
      </c>
      <c r="D792" s="117" t="s">
        <v>582</v>
      </c>
      <c r="E792" s="134" t="s">
        <v>256</v>
      </c>
      <c r="F792" s="134" t="s">
        <v>17</v>
      </c>
      <c r="G792" s="64">
        <f>'[2]Бюджет 2025 г 1 чтение'!$H$954</f>
        <v>0</v>
      </c>
      <c r="H792" s="64"/>
      <c r="I792" s="12">
        <f t="shared" si="262"/>
        <v>0</v>
      </c>
      <c r="J792" s="64">
        <f>'[2]Бюджет 2025 г 1 чтение'!$I$954</f>
        <v>0</v>
      </c>
      <c r="K792" s="64">
        <f>'[2]Бюджет 2025 г 1 чтение'!$J$954</f>
        <v>0</v>
      </c>
    </row>
    <row r="793" spans="1:11" s="50" customFormat="1" ht="51" hidden="1">
      <c r="A793" s="45" t="s">
        <v>561</v>
      </c>
      <c r="B793" s="134" t="s">
        <v>243</v>
      </c>
      <c r="C793" s="134" t="s">
        <v>270</v>
      </c>
      <c r="D793" s="117" t="s">
        <v>588</v>
      </c>
      <c r="E793" s="134"/>
      <c r="F793" s="134"/>
      <c r="G793" s="64">
        <f t="shared" ref="G793:K795" si="272">G794</f>
        <v>0</v>
      </c>
      <c r="H793" s="64">
        <f t="shared" si="272"/>
        <v>0</v>
      </c>
      <c r="I793" s="12">
        <f t="shared" si="262"/>
        <v>0</v>
      </c>
      <c r="J793" s="64">
        <f t="shared" si="272"/>
        <v>0</v>
      </c>
      <c r="K793" s="64">
        <f t="shared" si="272"/>
        <v>0</v>
      </c>
    </row>
    <row r="794" spans="1:11" s="50" customFormat="1" ht="38.25" hidden="1" customHeight="1">
      <c r="A794" s="45" t="s">
        <v>259</v>
      </c>
      <c r="B794" s="134" t="s">
        <v>243</v>
      </c>
      <c r="C794" s="134" t="s">
        <v>270</v>
      </c>
      <c r="D794" s="117" t="s">
        <v>588</v>
      </c>
      <c r="E794" s="134" t="s">
        <v>254</v>
      </c>
      <c r="F794" s="134"/>
      <c r="G794" s="64">
        <f t="shared" si="272"/>
        <v>0</v>
      </c>
      <c r="H794" s="64">
        <f t="shared" si="272"/>
        <v>0</v>
      </c>
      <c r="I794" s="12">
        <f t="shared" si="262"/>
        <v>0</v>
      </c>
      <c r="J794" s="64">
        <f t="shared" si="272"/>
        <v>0</v>
      </c>
      <c r="K794" s="64">
        <f t="shared" si="272"/>
        <v>0</v>
      </c>
    </row>
    <row r="795" spans="1:11" s="50" customFormat="1" hidden="1">
      <c r="A795" s="45" t="s">
        <v>255</v>
      </c>
      <c r="B795" s="134" t="s">
        <v>243</v>
      </c>
      <c r="C795" s="134" t="s">
        <v>270</v>
      </c>
      <c r="D795" s="117" t="s">
        <v>588</v>
      </c>
      <c r="E795" s="134" t="s">
        <v>256</v>
      </c>
      <c r="F795" s="134"/>
      <c r="G795" s="64">
        <f t="shared" si="272"/>
        <v>0</v>
      </c>
      <c r="H795" s="64">
        <f t="shared" si="272"/>
        <v>0</v>
      </c>
      <c r="I795" s="12">
        <f t="shared" si="262"/>
        <v>0</v>
      </c>
      <c r="J795" s="64">
        <f t="shared" si="272"/>
        <v>0</v>
      </c>
      <c r="K795" s="64">
        <f t="shared" si="272"/>
        <v>0</v>
      </c>
    </row>
    <row r="796" spans="1:11" s="50" customFormat="1" hidden="1">
      <c r="A796" s="45" t="s">
        <v>16</v>
      </c>
      <c r="B796" s="134" t="s">
        <v>243</v>
      </c>
      <c r="C796" s="134" t="s">
        <v>270</v>
      </c>
      <c r="D796" s="117" t="s">
        <v>588</v>
      </c>
      <c r="E796" s="134" t="s">
        <v>256</v>
      </c>
      <c r="F796" s="134" t="s">
        <v>17</v>
      </c>
      <c r="G796" s="64">
        <f>'[2]Бюджет 2025 г 1 чтение'!$H$958</f>
        <v>0</v>
      </c>
      <c r="H796" s="64"/>
      <c r="I796" s="12">
        <f t="shared" si="262"/>
        <v>0</v>
      </c>
      <c r="J796" s="64">
        <f>'[2]Бюджет 2025 г 1 чтение'!$I$958</f>
        <v>0</v>
      </c>
      <c r="K796" s="64">
        <f>'[2]Бюджет 2025 г 1 чтение'!$J$958</f>
        <v>0</v>
      </c>
    </row>
    <row r="797" spans="1:11" s="50" customFormat="1" ht="38.25" hidden="1">
      <c r="A797" s="136" t="s">
        <v>584</v>
      </c>
      <c r="B797" s="134" t="s">
        <v>243</v>
      </c>
      <c r="C797" s="134" t="s">
        <v>270</v>
      </c>
      <c r="D797" s="117" t="s">
        <v>589</v>
      </c>
      <c r="E797" s="134"/>
      <c r="F797" s="134"/>
      <c r="G797" s="64">
        <f t="shared" ref="G797:K799" si="273">G798</f>
        <v>0</v>
      </c>
      <c r="H797" s="64">
        <f t="shared" si="273"/>
        <v>0</v>
      </c>
      <c r="I797" s="12">
        <f t="shared" si="262"/>
        <v>0</v>
      </c>
      <c r="J797" s="64">
        <f t="shared" si="273"/>
        <v>0</v>
      </c>
      <c r="K797" s="64">
        <f t="shared" si="273"/>
        <v>0</v>
      </c>
    </row>
    <row r="798" spans="1:11" s="50" customFormat="1" ht="37.5" hidden="1" customHeight="1">
      <c r="A798" s="45" t="s">
        <v>259</v>
      </c>
      <c r="B798" s="134" t="s">
        <v>243</v>
      </c>
      <c r="C798" s="134" t="s">
        <v>270</v>
      </c>
      <c r="D798" s="117" t="s">
        <v>589</v>
      </c>
      <c r="E798" s="134" t="s">
        <v>254</v>
      </c>
      <c r="F798" s="134"/>
      <c r="G798" s="64">
        <f t="shared" si="273"/>
        <v>0</v>
      </c>
      <c r="H798" s="64">
        <f t="shared" si="273"/>
        <v>0</v>
      </c>
      <c r="I798" s="12">
        <f t="shared" si="262"/>
        <v>0</v>
      </c>
      <c r="J798" s="64">
        <f t="shared" si="273"/>
        <v>0</v>
      </c>
      <c r="K798" s="64">
        <f t="shared" si="273"/>
        <v>0</v>
      </c>
    </row>
    <row r="799" spans="1:11" s="50" customFormat="1" hidden="1">
      <c r="A799" s="45" t="s">
        <v>255</v>
      </c>
      <c r="B799" s="134" t="s">
        <v>243</v>
      </c>
      <c r="C799" s="134" t="s">
        <v>270</v>
      </c>
      <c r="D799" s="117" t="s">
        <v>589</v>
      </c>
      <c r="E799" s="134" t="s">
        <v>256</v>
      </c>
      <c r="F799" s="134"/>
      <c r="G799" s="64">
        <f t="shared" si="273"/>
        <v>0</v>
      </c>
      <c r="H799" s="64">
        <f t="shared" si="273"/>
        <v>0</v>
      </c>
      <c r="I799" s="12">
        <f t="shared" si="262"/>
        <v>0</v>
      </c>
      <c r="J799" s="64">
        <f t="shared" si="273"/>
        <v>0</v>
      </c>
      <c r="K799" s="64">
        <f t="shared" si="273"/>
        <v>0</v>
      </c>
    </row>
    <row r="800" spans="1:11" s="50" customFormat="1" hidden="1">
      <c r="A800" s="45" t="s">
        <v>16</v>
      </c>
      <c r="B800" s="134" t="s">
        <v>243</v>
      </c>
      <c r="C800" s="134" t="s">
        <v>270</v>
      </c>
      <c r="D800" s="117" t="s">
        <v>589</v>
      </c>
      <c r="E800" s="134" t="s">
        <v>256</v>
      </c>
      <c r="F800" s="134" t="s">
        <v>17</v>
      </c>
      <c r="G800" s="64">
        <f>'[2]Бюджет 2025 г 1 чтение'!$H$962</f>
        <v>0</v>
      </c>
      <c r="H800" s="64"/>
      <c r="I800" s="12">
        <f t="shared" si="262"/>
        <v>0</v>
      </c>
      <c r="J800" s="64">
        <f>'[2]Бюджет 2025 г 1 чтение'!$I$962</f>
        <v>0</v>
      </c>
      <c r="K800" s="64">
        <f>'[2]Бюджет 2025 г 1 чтение'!$J$962</f>
        <v>0</v>
      </c>
    </row>
    <row r="801" spans="1:11" s="50" customFormat="1" ht="21.75" hidden="1" customHeight="1">
      <c r="A801" s="45" t="s">
        <v>291</v>
      </c>
      <c r="B801" s="107" t="s">
        <v>243</v>
      </c>
      <c r="C801" s="107" t="s">
        <v>270</v>
      </c>
      <c r="D801" s="117" t="s">
        <v>590</v>
      </c>
      <c r="E801" s="138" t="s">
        <v>64</v>
      </c>
      <c r="F801" s="138"/>
      <c r="G801" s="64">
        <f t="shared" ref="G801:K803" si="274">G802</f>
        <v>0</v>
      </c>
      <c r="H801" s="64">
        <f t="shared" si="274"/>
        <v>0</v>
      </c>
      <c r="I801" s="12">
        <f t="shared" si="262"/>
        <v>0</v>
      </c>
      <c r="J801" s="64">
        <f t="shared" si="274"/>
        <v>0</v>
      </c>
      <c r="K801" s="64">
        <f t="shared" si="274"/>
        <v>0</v>
      </c>
    </row>
    <row r="802" spans="1:11" s="50" customFormat="1" ht="40.5" hidden="1" customHeight="1">
      <c r="A802" s="45" t="s">
        <v>259</v>
      </c>
      <c r="B802" s="134" t="s">
        <v>243</v>
      </c>
      <c r="C802" s="134" t="s">
        <v>270</v>
      </c>
      <c r="D802" s="117" t="s">
        <v>590</v>
      </c>
      <c r="E802" s="134" t="s">
        <v>254</v>
      </c>
      <c r="F802" s="134"/>
      <c r="G802" s="64">
        <f t="shared" si="274"/>
        <v>0</v>
      </c>
      <c r="H802" s="64">
        <f t="shared" si="274"/>
        <v>0</v>
      </c>
      <c r="I802" s="12">
        <f t="shared" si="262"/>
        <v>0</v>
      </c>
      <c r="J802" s="64">
        <f t="shared" si="274"/>
        <v>0</v>
      </c>
      <c r="K802" s="64">
        <f t="shared" si="274"/>
        <v>0</v>
      </c>
    </row>
    <row r="803" spans="1:11" s="50" customFormat="1" hidden="1">
      <c r="A803" s="45" t="s">
        <v>255</v>
      </c>
      <c r="B803" s="134" t="s">
        <v>243</v>
      </c>
      <c r="C803" s="134" t="s">
        <v>270</v>
      </c>
      <c r="D803" s="117" t="s">
        <v>590</v>
      </c>
      <c r="E803" s="134" t="s">
        <v>256</v>
      </c>
      <c r="F803" s="134"/>
      <c r="G803" s="64">
        <f t="shared" si="274"/>
        <v>0</v>
      </c>
      <c r="H803" s="64">
        <f t="shared" si="274"/>
        <v>0</v>
      </c>
      <c r="I803" s="12">
        <f t="shared" si="262"/>
        <v>0</v>
      </c>
      <c r="J803" s="64">
        <f t="shared" si="274"/>
        <v>0</v>
      </c>
      <c r="K803" s="64">
        <f t="shared" si="274"/>
        <v>0</v>
      </c>
    </row>
    <row r="804" spans="1:11" s="50" customFormat="1" hidden="1">
      <c r="A804" s="45" t="s">
        <v>16</v>
      </c>
      <c r="B804" s="134" t="s">
        <v>243</v>
      </c>
      <c r="C804" s="134" t="s">
        <v>270</v>
      </c>
      <c r="D804" s="117" t="s">
        <v>590</v>
      </c>
      <c r="E804" s="134" t="s">
        <v>256</v>
      </c>
      <c r="F804" s="134" t="s">
        <v>17</v>
      </c>
      <c r="G804" s="149">
        <f>'[2]Бюджет 2025 г 1 чтение'!$H$966</f>
        <v>0</v>
      </c>
      <c r="H804" s="149"/>
      <c r="I804" s="12">
        <f t="shared" si="262"/>
        <v>0</v>
      </c>
      <c r="J804" s="64">
        <f>'[2]Бюджет 2025 г 1 чтение'!$I$966</f>
        <v>0</v>
      </c>
      <c r="K804" s="64">
        <f>'[2]Бюджет 2025 г 1 чтение'!$J$966</f>
        <v>0</v>
      </c>
    </row>
    <row r="805" spans="1:11" s="50" customFormat="1" ht="89.25" hidden="1">
      <c r="A805" s="95" t="s">
        <v>293</v>
      </c>
      <c r="B805" s="134" t="s">
        <v>243</v>
      </c>
      <c r="C805" s="134" t="s">
        <v>270</v>
      </c>
      <c r="D805" s="117" t="s">
        <v>579</v>
      </c>
      <c r="E805" s="134" t="s">
        <v>64</v>
      </c>
      <c r="F805" s="134"/>
      <c r="G805" s="64">
        <f t="shared" ref="G805:H807" si="275">G806</f>
        <v>0</v>
      </c>
      <c r="H805" s="64">
        <f t="shared" si="275"/>
        <v>0</v>
      </c>
      <c r="I805" s="12">
        <f>G805+H805</f>
        <v>0</v>
      </c>
      <c r="J805" s="64">
        <f t="shared" ref="J805:K807" si="276">J806</f>
        <v>0</v>
      </c>
      <c r="K805" s="64">
        <f t="shared" si="276"/>
        <v>0</v>
      </c>
    </row>
    <row r="806" spans="1:11" s="50" customFormat="1" ht="38.25" hidden="1">
      <c r="A806" s="108" t="s">
        <v>306</v>
      </c>
      <c r="B806" s="134" t="s">
        <v>243</v>
      </c>
      <c r="C806" s="134" t="s">
        <v>270</v>
      </c>
      <c r="D806" s="117" t="s">
        <v>579</v>
      </c>
      <c r="E806" s="134" t="s">
        <v>254</v>
      </c>
      <c r="F806" s="134"/>
      <c r="G806" s="64">
        <f t="shared" si="275"/>
        <v>0</v>
      </c>
      <c r="H806" s="64">
        <f t="shared" si="275"/>
        <v>0</v>
      </c>
      <c r="I806" s="12">
        <f>G806+H806</f>
        <v>0</v>
      </c>
      <c r="J806" s="64">
        <f t="shared" si="276"/>
        <v>0</v>
      </c>
      <c r="K806" s="64">
        <f t="shared" si="276"/>
        <v>0</v>
      </c>
    </row>
    <row r="807" spans="1:11" s="50" customFormat="1" hidden="1">
      <c r="A807" s="108" t="s">
        <v>255</v>
      </c>
      <c r="B807" s="134" t="s">
        <v>243</v>
      </c>
      <c r="C807" s="134" t="s">
        <v>270</v>
      </c>
      <c r="D807" s="117" t="s">
        <v>579</v>
      </c>
      <c r="E807" s="134" t="s">
        <v>256</v>
      </c>
      <c r="F807" s="134"/>
      <c r="G807" s="64">
        <f t="shared" si="275"/>
        <v>0</v>
      </c>
      <c r="H807" s="64">
        <f t="shared" si="275"/>
        <v>0</v>
      </c>
      <c r="I807" s="12">
        <f>G807+H807</f>
        <v>0</v>
      </c>
      <c r="J807" s="64">
        <f t="shared" si="276"/>
        <v>0</v>
      </c>
      <c r="K807" s="64">
        <f t="shared" si="276"/>
        <v>0</v>
      </c>
    </row>
    <row r="808" spans="1:11" s="50" customFormat="1" hidden="1">
      <c r="A808" s="108" t="s">
        <v>18</v>
      </c>
      <c r="B808" s="134" t="s">
        <v>243</v>
      </c>
      <c r="C808" s="134" t="s">
        <v>270</v>
      </c>
      <c r="D808" s="117" t="s">
        <v>579</v>
      </c>
      <c r="E808" s="134" t="s">
        <v>256</v>
      </c>
      <c r="F808" s="134" t="s">
        <v>10</v>
      </c>
      <c r="G808" s="64">
        <f>'[2]Бюджет 2025 г 1 чтение'!$H$970</f>
        <v>0</v>
      </c>
      <c r="H808" s="64"/>
      <c r="I808" s="12">
        <f t="shared" si="262"/>
        <v>0</v>
      </c>
      <c r="J808" s="64">
        <f>'[2]Бюджет 2025 г 1 чтение'!$I$970</f>
        <v>0</v>
      </c>
      <c r="K808" s="64">
        <f>'[2]Бюджет 2025 г 1 чтение'!$J$970</f>
        <v>0</v>
      </c>
    </row>
    <row r="809" spans="1:11" s="50" customFormat="1" ht="63.75" hidden="1">
      <c r="A809" s="74" t="s">
        <v>285</v>
      </c>
      <c r="B809" s="134" t="s">
        <v>243</v>
      </c>
      <c r="C809" s="134" t="s">
        <v>270</v>
      </c>
      <c r="D809" s="117" t="s">
        <v>591</v>
      </c>
      <c r="E809" s="134"/>
      <c r="F809" s="134"/>
      <c r="G809" s="64">
        <f t="shared" ref="G809:K811" si="277">G810</f>
        <v>0</v>
      </c>
      <c r="H809" s="64">
        <f t="shared" si="277"/>
        <v>0</v>
      </c>
      <c r="I809" s="12">
        <f t="shared" si="262"/>
        <v>0</v>
      </c>
      <c r="J809" s="64">
        <f t="shared" si="277"/>
        <v>0</v>
      </c>
      <c r="K809" s="64">
        <f t="shared" si="277"/>
        <v>0</v>
      </c>
    </row>
    <row r="810" spans="1:11" s="50" customFormat="1" ht="38.25" hidden="1">
      <c r="A810" s="108" t="s">
        <v>306</v>
      </c>
      <c r="B810" s="134" t="s">
        <v>243</v>
      </c>
      <c r="C810" s="134" t="s">
        <v>270</v>
      </c>
      <c r="D810" s="117" t="s">
        <v>591</v>
      </c>
      <c r="E810" s="134" t="s">
        <v>254</v>
      </c>
      <c r="F810" s="134"/>
      <c r="G810" s="64">
        <f t="shared" si="277"/>
        <v>0</v>
      </c>
      <c r="H810" s="64">
        <f t="shared" si="277"/>
        <v>0</v>
      </c>
      <c r="I810" s="12">
        <f t="shared" ref="I810:I873" si="278">G810+H810</f>
        <v>0</v>
      </c>
      <c r="J810" s="64">
        <f t="shared" si="277"/>
        <v>0</v>
      </c>
      <c r="K810" s="64">
        <f t="shared" si="277"/>
        <v>0</v>
      </c>
    </row>
    <row r="811" spans="1:11" s="50" customFormat="1" hidden="1">
      <c r="A811" s="108" t="s">
        <v>255</v>
      </c>
      <c r="B811" s="134" t="s">
        <v>243</v>
      </c>
      <c r="C811" s="134" t="s">
        <v>270</v>
      </c>
      <c r="D811" s="117" t="s">
        <v>591</v>
      </c>
      <c r="E811" s="134" t="s">
        <v>256</v>
      </c>
      <c r="F811" s="134"/>
      <c r="G811" s="64">
        <f t="shared" si="277"/>
        <v>0</v>
      </c>
      <c r="H811" s="64">
        <f t="shared" si="277"/>
        <v>0</v>
      </c>
      <c r="I811" s="12">
        <f t="shared" si="278"/>
        <v>0</v>
      </c>
      <c r="J811" s="64">
        <f t="shared" si="277"/>
        <v>0</v>
      </c>
      <c r="K811" s="64">
        <f t="shared" si="277"/>
        <v>0</v>
      </c>
    </row>
    <row r="812" spans="1:11" s="50" customFormat="1" hidden="1">
      <c r="A812" s="108" t="s">
        <v>18</v>
      </c>
      <c r="B812" s="134" t="s">
        <v>243</v>
      </c>
      <c r="C812" s="134" t="s">
        <v>270</v>
      </c>
      <c r="D812" s="117" t="s">
        <v>591</v>
      </c>
      <c r="E812" s="134" t="s">
        <v>256</v>
      </c>
      <c r="F812" s="134" t="s">
        <v>10</v>
      </c>
      <c r="G812" s="64">
        <f>'[2]Бюджет 2025 г 1 чтение'!$H$983</f>
        <v>0</v>
      </c>
      <c r="H812" s="64"/>
      <c r="I812" s="12">
        <f t="shared" si="278"/>
        <v>0</v>
      </c>
      <c r="J812" s="64">
        <f>'[2]Бюджет 2025 г 1 чтение'!$I$983</f>
        <v>0</v>
      </c>
      <c r="K812" s="64">
        <f>'[2]Бюджет 2025 г 1 чтение'!$J$983</f>
        <v>0</v>
      </c>
    </row>
    <row r="813" spans="1:11" s="50" customFormat="1" ht="54.75" hidden="1" customHeight="1">
      <c r="A813" s="74" t="s">
        <v>287</v>
      </c>
      <c r="B813" s="134" t="s">
        <v>243</v>
      </c>
      <c r="C813" s="134" t="s">
        <v>270</v>
      </c>
      <c r="D813" s="117" t="s">
        <v>592</v>
      </c>
      <c r="E813" s="134"/>
      <c r="F813" s="134"/>
      <c r="G813" s="64">
        <f t="shared" ref="G813:K814" si="279">G814</f>
        <v>0</v>
      </c>
      <c r="H813" s="64">
        <f t="shared" si="279"/>
        <v>0</v>
      </c>
      <c r="I813" s="12">
        <f t="shared" si="278"/>
        <v>0</v>
      </c>
      <c r="J813" s="64">
        <f t="shared" si="279"/>
        <v>0</v>
      </c>
      <c r="K813" s="64">
        <f t="shared" si="279"/>
        <v>0</v>
      </c>
    </row>
    <row r="814" spans="1:11" s="50" customFormat="1" ht="38.25" hidden="1">
      <c r="A814" s="108" t="s">
        <v>306</v>
      </c>
      <c r="B814" s="134" t="s">
        <v>243</v>
      </c>
      <c r="C814" s="134" t="s">
        <v>270</v>
      </c>
      <c r="D814" s="117" t="s">
        <v>592</v>
      </c>
      <c r="E814" s="134" t="s">
        <v>254</v>
      </c>
      <c r="F814" s="134"/>
      <c r="G814" s="64">
        <f t="shared" si="279"/>
        <v>0</v>
      </c>
      <c r="H814" s="64">
        <f t="shared" si="279"/>
        <v>0</v>
      </c>
      <c r="I814" s="12">
        <f t="shared" si="278"/>
        <v>0</v>
      </c>
      <c r="J814" s="64">
        <f t="shared" si="279"/>
        <v>0</v>
      </c>
      <c r="K814" s="64">
        <f t="shared" si="279"/>
        <v>0</v>
      </c>
    </row>
    <row r="815" spans="1:11" s="50" customFormat="1" hidden="1">
      <c r="A815" s="108" t="s">
        <v>255</v>
      </c>
      <c r="B815" s="134" t="s">
        <v>243</v>
      </c>
      <c r="C815" s="134" t="s">
        <v>270</v>
      </c>
      <c r="D815" s="117" t="s">
        <v>592</v>
      </c>
      <c r="E815" s="134" t="s">
        <v>256</v>
      </c>
      <c r="F815" s="134"/>
      <c r="G815" s="64">
        <f>G816</f>
        <v>0</v>
      </c>
      <c r="H815" s="64">
        <f>H816</f>
        <v>0</v>
      </c>
      <c r="I815" s="12">
        <f t="shared" si="278"/>
        <v>0</v>
      </c>
      <c r="J815" s="64">
        <f>J816+J817+J818</f>
        <v>0</v>
      </c>
      <c r="K815" s="64">
        <f>K816+K817+K818</f>
        <v>0</v>
      </c>
    </row>
    <row r="816" spans="1:11" s="50" customFormat="1" hidden="1">
      <c r="A816" s="108" t="s">
        <v>16</v>
      </c>
      <c r="B816" s="134" t="s">
        <v>243</v>
      </c>
      <c r="C816" s="134" t="s">
        <v>270</v>
      </c>
      <c r="D816" s="117" t="s">
        <v>592</v>
      </c>
      <c r="E816" s="134" t="s">
        <v>256</v>
      </c>
      <c r="F816" s="134" t="s">
        <v>17</v>
      </c>
      <c r="G816" s="64">
        <f>'[2]Бюджет 2025 г 1 чтение'!$H$987</f>
        <v>0</v>
      </c>
      <c r="H816" s="64"/>
      <c r="I816" s="12">
        <f t="shared" si="278"/>
        <v>0</v>
      </c>
      <c r="J816" s="64">
        <f>'[2]Бюджет 2025 г 1 чтение'!$I$987</f>
        <v>0</v>
      </c>
      <c r="K816" s="64">
        <f>'[2]Бюджет 2025 г 1 чтение'!$J$987</f>
        <v>0</v>
      </c>
    </row>
    <row r="817" spans="1:11" s="50" customFormat="1" hidden="1">
      <c r="A817" s="108" t="s">
        <v>18</v>
      </c>
      <c r="B817" s="134" t="s">
        <v>243</v>
      </c>
      <c r="C817" s="134" t="s">
        <v>270</v>
      </c>
      <c r="D817" s="117" t="s">
        <v>592</v>
      </c>
      <c r="E817" s="134" t="s">
        <v>256</v>
      </c>
      <c r="F817" s="134" t="s">
        <v>10</v>
      </c>
      <c r="G817" s="64">
        <f>'[2]Бюджет 2025 г 1 чтение'!$H$988</f>
        <v>0</v>
      </c>
      <c r="H817" s="64"/>
      <c r="I817" s="12">
        <f t="shared" si="278"/>
        <v>0</v>
      </c>
      <c r="J817" s="64">
        <f>'[2]Бюджет 2025 г 1 чтение'!$I$988</f>
        <v>0</v>
      </c>
      <c r="K817" s="64">
        <f>'[2]Бюджет 2025 г 1 чтение'!$J$988</f>
        <v>0</v>
      </c>
    </row>
    <row r="818" spans="1:11" s="50" customFormat="1" hidden="1">
      <c r="A818" s="108" t="s">
        <v>19</v>
      </c>
      <c r="B818" s="134" t="s">
        <v>243</v>
      </c>
      <c r="C818" s="134" t="s">
        <v>270</v>
      </c>
      <c r="D818" s="117" t="s">
        <v>592</v>
      </c>
      <c r="E818" s="134" t="s">
        <v>256</v>
      </c>
      <c r="F818" s="134" t="s">
        <v>11</v>
      </c>
      <c r="G818" s="64">
        <f>'[2]Бюджет 2025 г 1 чтение'!$H$989</f>
        <v>0</v>
      </c>
      <c r="H818" s="64"/>
      <c r="I818" s="12">
        <f t="shared" si="278"/>
        <v>0</v>
      </c>
      <c r="J818" s="64">
        <f>'[2]Бюджет 2025 г 1 чтение'!$I$989</f>
        <v>0</v>
      </c>
      <c r="K818" s="64">
        <f>'[2]Бюджет 2025 г 1 чтение'!$J$989</f>
        <v>0</v>
      </c>
    </row>
    <row r="819" spans="1:11" s="50" customFormat="1" ht="27" hidden="1" customHeight="1">
      <c r="A819" s="167" t="s">
        <v>295</v>
      </c>
      <c r="B819" s="107" t="s">
        <v>243</v>
      </c>
      <c r="C819" s="107" t="s">
        <v>270</v>
      </c>
      <c r="D819" s="116" t="s">
        <v>593</v>
      </c>
      <c r="E819" s="138"/>
      <c r="F819" s="138"/>
      <c r="G819" s="64">
        <f t="shared" ref="G819:K821" si="280">G820</f>
        <v>0</v>
      </c>
      <c r="H819" s="64">
        <f t="shared" si="280"/>
        <v>0</v>
      </c>
      <c r="I819" s="12">
        <f t="shared" si="278"/>
        <v>0</v>
      </c>
      <c r="J819" s="64">
        <f t="shared" si="280"/>
        <v>0</v>
      </c>
      <c r="K819" s="64">
        <f t="shared" si="280"/>
        <v>0</v>
      </c>
    </row>
    <row r="820" spans="1:11" s="50" customFormat="1" ht="38.25" hidden="1">
      <c r="A820" s="108" t="s">
        <v>306</v>
      </c>
      <c r="B820" s="134" t="s">
        <v>243</v>
      </c>
      <c r="C820" s="134" t="s">
        <v>270</v>
      </c>
      <c r="D820" s="116" t="s">
        <v>593</v>
      </c>
      <c r="E820" s="134" t="s">
        <v>254</v>
      </c>
      <c r="F820" s="134"/>
      <c r="G820" s="64">
        <f t="shared" si="280"/>
        <v>0</v>
      </c>
      <c r="H820" s="64">
        <f t="shared" si="280"/>
        <v>0</v>
      </c>
      <c r="I820" s="12">
        <f t="shared" si="278"/>
        <v>0</v>
      </c>
      <c r="J820" s="64">
        <f t="shared" si="280"/>
        <v>0</v>
      </c>
      <c r="K820" s="64">
        <f t="shared" si="280"/>
        <v>0</v>
      </c>
    </row>
    <row r="821" spans="1:11" s="50" customFormat="1" hidden="1">
      <c r="A821" s="108" t="s">
        <v>255</v>
      </c>
      <c r="B821" s="134" t="s">
        <v>243</v>
      </c>
      <c r="C821" s="134" t="s">
        <v>270</v>
      </c>
      <c r="D821" s="116" t="s">
        <v>593</v>
      </c>
      <c r="E821" s="134" t="s">
        <v>256</v>
      </c>
      <c r="F821" s="134"/>
      <c r="G821" s="64">
        <f t="shared" si="280"/>
        <v>0</v>
      </c>
      <c r="H821" s="64">
        <f t="shared" si="280"/>
        <v>0</v>
      </c>
      <c r="I821" s="12">
        <f t="shared" si="278"/>
        <v>0</v>
      </c>
      <c r="J821" s="64">
        <f t="shared" si="280"/>
        <v>0</v>
      </c>
      <c r="K821" s="64">
        <f t="shared" si="280"/>
        <v>0</v>
      </c>
    </row>
    <row r="822" spans="1:11" s="50" customFormat="1" hidden="1">
      <c r="A822" s="108" t="s">
        <v>18</v>
      </c>
      <c r="B822" s="134" t="s">
        <v>243</v>
      </c>
      <c r="C822" s="134" t="s">
        <v>270</v>
      </c>
      <c r="D822" s="116" t="s">
        <v>593</v>
      </c>
      <c r="E822" s="134" t="s">
        <v>256</v>
      </c>
      <c r="F822" s="134" t="s">
        <v>10</v>
      </c>
      <c r="G822" s="64">
        <f>'[2]Бюджет 2025 г 1 чтение'!$H$993</f>
        <v>0</v>
      </c>
      <c r="H822" s="64"/>
      <c r="I822" s="12">
        <f t="shared" si="278"/>
        <v>0</v>
      </c>
      <c r="J822" s="64">
        <f>'[2]Бюджет 2025 г 1 чтение'!$I$993</f>
        <v>0</v>
      </c>
      <c r="K822" s="64">
        <f>'[2]Бюджет 2025 г 1 чтение'!$J$993</f>
        <v>0</v>
      </c>
    </row>
    <row r="823" spans="1:11" s="50" customFormat="1" ht="63" hidden="1" customHeight="1">
      <c r="A823" s="167" t="s">
        <v>640</v>
      </c>
      <c r="B823" s="107" t="s">
        <v>243</v>
      </c>
      <c r="C823" s="107" t="s">
        <v>270</v>
      </c>
      <c r="D823" s="116" t="s">
        <v>594</v>
      </c>
      <c r="E823" s="138"/>
      <c r="F823" s="138"/>
      <c r="G823" s="64">
        <f t="shared" ref="G823:K825" si="281">G824</f>
        <v>0</v>
      </c>
      <c r="H823" s="64">
        <f t="shared" si="281"/>
        <v>0</v>
      </c>
      <c r="I823" s="12">
        <f t="shared" si="278"/>
        <v>0</v>
      </c>
      <c r="J823" s="64">
        <f t="shared" si="281"/>
        <v>0</v>
      </c>
      <c r="K823" s="64">
        <f t="shared" si="281"/>
        <v>0</v>
      </c>
    </row>
    <row r="824" spans="1:11" s="50" customFormat="1" ht="38.25" hidden="1">
      <c r="A824" s="108" t="s">
        <v>306</v>
      </c>
      <c r="B824" s="134" t="s">
        <v>243</v>
      </c>
      <c r="C824" s="134" t="s">
        <v>270</v>
      </c>
      <c r="D824" s="116" t="s">
        <v>594</v>
      </c>
      <c r="E824" s="134" t="s">
        <v>254</v>
      </c>
      <c r="F824" s="134"/>
      <c r="G824" s="64">
        <f t="shared" si="281"/>
        <v>0</v>
      </c>
      <c r="H824" s="64">
        <f t="shared" si="281"/>
        <v>0</v>
      </c>
      <c r="I824" s="12">
        <f t="shared" si="278"/>
        <v>0</v>
      </c>
      <c r="J824" s="64">
        <f t="shared" si="281"/>
        <v>0</v>
      </c>
      <c r="K824" s="64">
        <f t="shared" si="281"/>
        <v>0</v>
      </c>
    </row>
    <row r="825" spans="1:11" s="50" customFormat="1" hidden="1">
      <c r="A825" s="108" t="s">
        <v>255</v>
      </c>
      <c r="B825" s="134" t="s">
        <v>243</v>
      </c>
      <c r="C825" s="134" t="s">
        <v>270</v>
      </c>
      <c r="D825" s="116" t="s">
        <v>594</v>
      </c>
      <c r="E825" s="134" t="s">
        <v>256</v>
      </c>
      <c r="F825" s="134"/>
      <c r="G825" s="64">
        <f t="shared" si="281"/>
        <v>0</v>
      </c>
      <c r="H825" s="64">
        <f t="shared" si="281"/>
        <v>0</v>
      </c>
      <c r="I825" s="12">
        <f t="shared" si="278"/>
        <v>0</v>
      </c>
      <c r="J825" s="64">
        <f t="shared" si="281"/>
        <v>0</v>
      </c>
      <c r="K825" s="64">
        <f t="shared" si="281"/>
        <v>0</v>
      </c>
    </row>
    <row r="826" spans="1:11" s="50" customFormat="1" hidden="1">
      <c r="A826" s="108" t="s">
        <v>19</v>
      </c>
      <c r="B826" s="134" t="s">
        <v>243</v>
      </c>
      <c r="C826" s="134" t="s">
        <v>270</v>
      </c>
      <c r="D826" s="116" t="s">
        <v>594</v>
      </c>
      <c r="E826" s="134" t="s">
        <v>256</v>
      </c>
      <c r="F826" s="134" t="s">
        <v>11</v>
      </c>
      <c r="G826" s="64">
        <f>'[2]Бюджет 2025 г 1 чтение'!$H$997</f>
        <v>0</v>
      </c>
      <c r="H826" s="64"/>
      <c r="I826" s="12">
        <f t="shared" si="278"/>
        <v>0</v>
      </c>
      <c r="J826" s="64">
        <f>'[2]Бюджет 2025 г 1 чтение'!$I$997</f>
        <v>0</v>
      </c>
      <c r="K826" s="64">
        <f>'[2]Бюджет 2025 г 1 чтение'!$J$997</f>
        <v>0</v>
      </c>
    </row>
    <row r="827" spans="1:11" s="50" customFormat="1" ht="61.5" hidden="1" customHeight="1">
      <c r="A827" s="45" t="s">
        <v>646</v>
      </c>
      <c r="B827" s="18" t="s">
        <v>243</v>
      </c>
      <c r="C827" s="18" t="s">
        <v>270</v>
      </c>
      <c r="D827" s="117" t="s">
        <v>648</v>
      </c>
      <c r="E827" s="18"/>
      <c r="F827" s="18"/>
      <c r="G827" s="64">
        <f>G828</f>
        <v>0</v>
      </c>
      <c r="H827" s="64">
        <f>H828</f>
        <v>0</v>
      </c>
      <c r="I827" s="12">
        <f t="shared" si="278"/>
        <v>0</v>
      </c>
      <c r="J827" s="64">
        <f t="shared" ref="J827:K828" si="282">J828</f>
        <v>0</v>
      </c>
      <c r="K827" s="64">
        <f t="shared" si="282"/>
        <v>0</v>
      </c>
    </row>
    <row r="828" spans="1:11" s="50" customFormat="1" ht="38.25" hidden="1">
      <c r="A828" s="108" t="s">
        <v>306</v>
      </c>
      <c r="B828" s="18" t="s">
        <v>243</v>
      </c>
      <c r="C828" s="18" t="s">
        <v>270</v>
      </c>
      <c r="D828" s="117" t="s">
        <v>648</v>
      </c>
      <c r="E828" s="134" t="s">
        <v>254</v>
      </c>
      <c r="F828" s="134"/>
      <c r="G828" s="64">
        <f>G829</f>
        <v>0</v>
      </c>
      <c r="H828" s="64">
        <f>H829</f>
        <v>0</v>
      </c>
      <c r="I828" s="12">
        <f t="shared" si="278"/>
        <v>0</v>
      </c>
      <c r="J828" s="64">
        <f t="shared" si="282"/>
        <v>0</v>
      </c>
      <c r="K828" s="64">
        <f t="shared" si="282"/>
        <v>0</v>
      </c>
    </row>
    <row r="829" spans="1:11" s="50" customFormat="1" hidden="1">
      <c r="A829" s="108" t="s">
        <v>255</v>
      </c>
      <c r="B829" s="18" t="s">
        <v>243</v>
      </c>
      <c r="C829" s="18" t="s">
        <v>270</v>
      </c>
      <c r="D829" s="117" t="s">
        <v>648</v>
      </c>
      <c r="E829" s="134" t="s">
        <v>256</v>
      </c>
      <c r="F829" s="134"/>
      <c r="G829" s="64">
        <f>G830+G831</f>
        <v>0</v>
      </c>
      <c r="H829" s="64">
        <f>H830+H831</f>
        <v>0</v>
      </c>
      <c r="I829" s="12">
        <f t="shared" si="278"/>
        <v>0</v>
      </c>
      <c r="J829" s="64">
        <f t="shared" ref="J829:K829" si="283">J830+J831</f>
        <v>0</v>
      </c>
      <c r="K829" s="64">
        <f t="shared" si="283"/>
        <v>0</v>
      </c>
    </row>
    <row r="830" spans="1:11" s="50" customFormat="1" hidden="1">
      <c r="A830" s="108" t="s">
        <v>18</v>
      </c>
      <c r="B830" s="18" t="s">
        <v>243</v>
      </c>
      <c r="C830" s="18" t="s">
        <v>270</v>
      </c>
      <c r="D830" s="117" t="s">
        <v>648</v>
      </c>
      <c r="E830" s="134" t="s">
        <v>256</v>
      </c>
      <c r="F830" s="134" t="s">
        <v>10</v>
      </c>
      <c r="G830" s="64">
        <f>'[2]Бюджет 2025 г 1 чтение'!$H$974</f>
        <v>0</v>
      </c>
      <c r="H830" s="64"/>
      <c r="I830" s="12">
        <f t="shared" si="278"/>
        <v>0</v>
      </c>
      <c r="J830" s="22">
        <f>'[2]Бюджет 2025 г 1 чтение'!$I$974</f>
        <v>0</v>
      </c>
      <c r="K830" s="22">
        <f>'[2]Бюджет 2025 г 1 чтение'!$J$974</f>
        <v>0</v>
      </c>
    </row>
    <row r="831" spans="1:11" s="50" customFormat="1" hidden="1">
      <c r="A831" s="108" t="s">
        <v>19</v>
      </c>
      <c r="B831" s="18" t="s">
        <v>243</v>
      </c>
      <c r="C831" s="18" t="s">
        <v>270</v>
      </c>
      <c r="D831" s="117" t="s">
        <v>648</v>
      </c>
      <c r="E831" s="134" t="s">
        <v>256</v>
      </c>
      <c r="F831" s="134" t="s">
        <v>11</v>
      </c>
      <c r="G831" s="64">
        <f>'[2]Бюджет 2025 г 1 чтение'!$H$975</f>
        <v>0</v>
      </c>
      <c r="H831" s="64"/>
      <c r="I831" s="12">
        <f t="shared" si="278"/>
        <v>0</v>
      </c>
      <c r="J831" s="22">
        <f>'[2]Бюджет 2025 г 1 чтение'!$I$975</f>
        <v>0</v>
      </c>
      <c r="K831" s="22">
        <f>'[2]Бюджет 2025 г 1 чтение'!$J$975</f>
        <v>0</v>
      </c>
    </row>
    <row r="832" spans="1:11" s="50" customFormat="1" ht="90" hidden="1" customHeight="1">
      <c r="A832" s="74" t="s">
        <v>624</v>
      </c>
      <c r="B832" s="18" t="s">
        <v>243</v>
      </c>
      <c r="C832" s="18" t="s">
        <v>270</v>
      </c>
      <c r="D832" s="117" t="s">
        <v>627</v>
      </c>
      <c r="E832" s="134"/>
      <c r="F832" s="134"/>
      <c r="G832" s="64">
        <f t="shared" ref="G832:K834" si="284">G833</f>
        <v>0</v>
      </c>
      <c r="H832" s="64">
        <f t="shared" si="284"/>
        <v>0</v>
      </c>
      <c r="I832" s="12">
        <f t="shared" si="278"/>
        <v>0</v>
      </c>
      <c r="J832" s="64">
        <f t="shared" si="284"/>
        <v>0</v>
      </c>
      <c r="K832" s="64">
        <f t="shared" si="284"/>
        <v>0</v>
      </c>
    </row>
    <row r="833" spans="1:11" s="50" customFormat="1" ht="38.25" hidden="1">
      <c r="A833" s="108" t="s">
        <v>306</v>
      </c>
      <c r="B833" s="18" t="s">
        <v>243</v>
      </c>
      <c r="C833" s="18" t="s">
        <v>270</v>
      </c>
      <c r="D833" s="117" t="s">
        <v>627</v>
      </c>
      <c r="E833" s="134" t="s">
        <v>254</v>
      </c>
      <c r="F833" s="134"/>
      <c r="G833" s="64">
        <f t="shared" si="284"/>
        <v>0</v>
      </c>
      <c r="H833" s="64">
        <f t="shared" si="284"/>
        <v>0</v>
      </c>
      <c r="I833" s="12">
        <f t="shared" si="278"/>
        <v>0</v>
      </c>
      <c r="J833" s="64">
        <f t="shared" si="284"/>
        <v>0</v>
      </c>
      <c r="K833" s="64">
        <f t="shared" si="284"/>
        <v>0</v>
      </c>
    </row>
    <row r="834" spans="1:11" s="50" customFormat="1" hidden="1">
      <c r="A834" s="108" t="s">
        <v>255</v>
      </c>
      <c r="B834" s="18" t="s">
        <v>243</v>
      </c>
      <c r="C834" s="18" t="s">
        <v>270</v>
      </c>
      <c r="D834" s="117" t="s">
        <v>627</v>
      </c>
      <c r="E834" s="134" t="s">
        <v>256</v>
      </c>
      <c r="F834" s="134"/>
      <c r="G834" s="64">
        <f t="shared" si="284"/>
        <v>0</v>
      </c>
      <c r="H834" s="64">
        <f t="shared" si="284"/>
        <v>0</v>
      </c>
      <c r="I834" s="12">
        <f t="shared" si="278"/>
        <v>0</v>
      </c>
      <c r="J834" s="64">
        <f t="shared" si="284"/>
        <v>0</v>
      </c>
      <c r="K834" s="64">
        <f t="shared" si="284"/>
        <v>0</v>
      </c>
    </row>
    <row r="835" spans="1:11" s="50" customFormat="1" hidden="1">
      <c r="A835" s="108" t="s">
        <v>18</v>
      </c>
      <c r="B835" s="18" t="s">
        <v>243</v>
      </c>
      <c r="C835" s="18" t="s">
        <v>270</v>
      </c>
      <c r="D835" s="117" t="s">
        <v>627</v>
      </c>
      <c r="E835" s="134" t="s">
        <v>256</v>
      </c>
      <c r="F835" s="134" t="s">
        <v>10</v>
      </c>
      <c r="G835" s="64">
        <f>'[2]Бюджет 2025 г 1 чтение'!$H$979</f>
        <v>0</v>
      </c>
      <c r="H835" s="64"/>
      <c r="I835" s="12">
        <f t="shared" si="278"/>
        <v>0</v>
      </c>
      <c r="J835" s="22">
        <f>'[2]Бюджет 2025 г 1 чтение'!$I$979</f>
        <v>0</v>
      </c>
      <c r="K835" s="22">
        <f>'[2]Бюджет 2025 г 1 чтение'!$J$979</f>
        <v>0</v>
      </c>
    </row>
    <row r="836" spans="1:11" ht="15" customHeight="1">
      <c r="A836" s="31" t="s">
        <v>309</v>
      </c>
      <c r="B836" s="14" t="s">
        <v>243</v>
      </c>
      <c r="C836" s="14" t="s">
        <v>310</v>
      </c>
      <c r="D836" s="30"/>
      <c r="E836" s="18"/>
      <c r="F836" s="18"/>
      <c r="G836" s="15">
        <f>G837+G897+G880</f>
        <v>13300.2</v>
      </c>
      <c r="H836" s="15">
        <f>H837+H897+H880</f>
        <v>37.4</v>
      </c>
      <c r="I836" s="12">
        <f t="shared" si="278"/>
        <v>13337.6</v>
      </c>
      <c r="J836" s="15">
        <f>J837+J897+J880</f>
        <v>11871</v>
      </c>
      <c r="K836" s="15">
        <f>K837+K897+K880</f>
        <v>11618.7</v>
      </c>
    </row>
    <row r="837" spans="1:11" ht="26.25" customHeight="1">
      <c r="A837" s="13" t="s">
        <v>246</v>
      </c>
      <c r="B837" s="14" t="s">
        <v>243</v>
      </c>
      <c r="C837" s="14" t="s">
        <v>310</v>
      </c>
      <c r="D837" s="32" t="s">
        <v>247</v>
      </c>
      <c r="E837" s="14"/>
      <c r="F837" s="14"/>
      <c r="G837" s="16">
        <f>G838</f>
        <v>7300.2</v>
      </c>
      <c r="H837" s="16">
        <f>H838</f>
        <v>37.4</v>
      </c>
      <c r="I837" s="12">
        <f t="shared" si="278"/>
        <v>7337.5999999999995</v>
      </c>
      <c r="J837" s="16">
        <f t="shared" ref="J837:K837" si="285">J838</f>
        <v>5871</v>
      </c>
      <c r="K837" s="16">
        <f t="shared" si="285"/>
        <v>6618.7</v>
      </c>
    </row>
    <row r="838" spans="1:11" ht="36" customHeight="1">
      <c r="A838" s="13" t="s">
        <v>248</v>
      </c>
      <c r="B838" s="14" t="s">
        <v>243</v>
      </c>
      <c r="C838" s="14" t="s">
        <v>310</v>
      </c>
      <c r="D838" s="32" t="s">
        <v>249</v>
      </c>
      <c r="E838" s="14"/>
      <c r="F838" s="14"/>
      <c r="G838" s="16">
        <f>G839</f>
        <v>7300.2</v>
      </c>
      <c r="H838" s="16">
        <f>H839</f>
        <v>37.4</v>
      </c>
      <c r="I838" s="12">
        <f t="shared" si="278"/>
        <v>7337.5999999999995</v>
      </c>
      <c r="J838" s="16">
        <f>J839</f>
        <v>5871</v>
      </c>
      <c r="K838" s="16">
        <f>K839</f>
        <v>6618.7</v>
      </c>
    </row>
    <row r="839" spans="1:11" ht="48" customHeight="1">
      <c r="A839" s="53" t="s">
        <v>562</v>
      </c>
      <c r="B839" s="34" t="s">
        <v>243</v>
      </c>
      <c r="C839" s="34" t="s">
        <v>310</v>
      </c>
      <c r="D839" s="35" t="s">
        <v>311</v>
      </c>
      <c r="E839" s="25"/>
      <c r="F839" s="25"/>
      <c r="G839" s="16">
        <f>G844+G876+G869+G856+G848+G852+G840</f>
        <v>7300.2</v>
      </c>
      <c r="H839" s="16">
        <f>H844+H876+H869+H856+H848+H852+H840</f>
        <v>37.4</v>
      </c>
      <c r="I839" s="12">
        <f t="shared" si="278"/>
        <v>7337.5999999999995</v>
      </c>
      <c r="J839" s="16">
        <f t="shared" ref="J839:K839" si="286">J844+J876+J869+J856+J848+J852+J840</f>
        <v>5871</v>
      </c>
      <c r="K839" s="16">
        <f t="shared" si="286"/>
        <v>6618.7</v>
      </c>
    </row>
    <row r="840" spans="1:11" ht="48" customHeight="1">
      <c r="A840" s="108" t="s">
        <v>641</v>
      </c>
      <c r="B840" s="18" t="s">
        <v>243</v>
      </c>
      <c r="C840" s="18" t="s">
        <v>310</v>
      </c>
      <c r="D840" s="117" t="s">
        <v>626</v>
      </c>
      <c r="E840" s="134"/>
      <c r="F840" s="134"/>
      <c r="G840" s="130">
        <f t="shared" ref="G840:H842" si="287">G841</f>
        <v>0</v>
      </c>
      <c r="H840" s="130">
        <f t="shared" si="287"/>
        <v>0</v>
      </c>
      <c r="I840" s="12">
        <f t="shared" si="278"/>
        <v>0</v>
      </c>
      <c r="J840" s="130">
        <f>J841</f>
        <v>0</v>
      </c>
      <c r="K840" s="130">
        <f>K841</f>
        <v>0</v>
      </c>
    </row>
    <row r="841" spans="1:11" ht="36.75" customHeight="1">
      <c r="A841" s="108" t="s">
        <v>306</v>
      </c>
      <c r="B841" s="18" t="s">
        <v>243</v>
      </c>
      <c r="C841" s="18" t="s">
        <v>310</v>
      </c>
      <c r="D841" s="117" t="s">
        <v>626</v>
      </c>
      <c r="E841" s="134" t="s">
        <v>254</v>
      </c>
      <c r="F841" s="134"/>
      <c r="G841" s="130">
        <f t="shared" si="287"/>
        <v>0</v>
      </c>
      <c r="H841" s="130">
        <f t="shared" si="287"/>
        <v>0</v>
      </c>
      <c r="I841" s="12">
        <f t="shared" si="278"/>
        <v>0</v>
      </c>
      <c r="J841" s="130">
        <f>J842</f>
        <v>0</v>
      </c>
      <c r="K841" s="130"/>
    </row>
    <row r="842" spans="1:11">
      <c r="A842" s="108" t="s">
        <v>255</v>
      </c>
      <c r="B842" s="18" t="s">
        <v>243</v>
      </c>
      <c r="C842" s="18" t="s">
        <v>310</v>
      </c>
      <c r="D842" s="117" t="s">
        <v>626</v>
      </c>
      <c r="E842" s="134" t="s">
        <v>256</v>
      </c>
      <c r="F842" s="134"/>
      <c r="G842" s="130">
        <f t="shared" si="287"/>
        <v>0</v>
      </c>
      <c r="H842" s="130">
        <f t="shared" si="287"/>
        <v>0</v>
      </c>
      <c r="I842" s="12">
        <f t="shared" si="278"/>
        <v>0</v>
      </c>
      <c r="J842" s="130">
        <f>J843</f>
        <v>0</v>
      </c>
      <c r="K842" s="130"/>
    </row>
    <row r="843" spans="1:11" ht="14.25" customHeight="1">
      <c r="A843" s="108" t="s">
        <v>18</v>
      </c>
      <c r="B843" s="18" t="s">
        <v>243</v>
      </c>
      <c r="C843" s="18" t="s">
        <v>310</v>
      </c>
      <c r="D843" s="117" t="s">
        <v>626</v>
      </c>
      <c r="E843" s="134" t="s">
        <v>256</v>
      </c>
      <c r="F843" s="134" t="s">
        <v>10</v>
      </c>
      <c r="G843" s="130"/>
      <c r="H843" s="130"/>
      <c r="I843" s="12">
        <f t="shared" si="278"/>
        <v>0</v>
      </c>
      <c r="J843" s="130"/>
      <c r="K843" s="130"/>
    </row>
    <row r="844" spans="1:11" ht="24">
      <c r="A844" s="44" t="s">
        <v>312</v>
      </c>
      <c r="B844" s="18" t="s">
        <v>243</v>
      </c>
      <c r="C844" s="18" t="s">
        <v>310</v>
      </c>
      <c r="D844" s="30" t="s">
        <v>313</v>
      </c>
      <c r="E844" s="18"/>
      <c r="F844" s="18"/>
      <c r="G844" s="16">
        <f t="shared" ref="G844:K846" si="288">G845</f>
        <v>524.5</v>
      </c>
      <c r="H844" s="16">
        <f t="shared" si="288"/>
        <v>37.4</v>
      </c>
      <c r="I844" s="12">
        <f t="shared" si="278"/>
        <v>561.9</v>
      </c>
      <c r="J844" s="16">
        <f t="shared" si="288"/>
        <v>418</v>
      </c>
      <c r="K844" s="16">
        <f t="shared" si="288"/>
        <v>418</v>
      </c>
    </row>
    <row r="845" spans="1:11" ht="35.25" customHeight="1">
      <c r="A845" s="44" t="s">
        <v>306</v>
      </c>
      <c r="B845" s="18" t="s">
        <v>243</v>
      </c>
      <c r="C845" s="18" t="s">
        <v>310</v>
      </c>
      <c r="D845" s="30" t="s">
        <v>313</v>
      </c>
      <c r="E845" s="18" t="s">
        <v>254</v>
      </c>
      <c r="F845" s="18"/>
      <c r="G845" s="16">
        <f t="shared" si="288"/>
        <v>524.5</v>
      </c>
      <c r="H845" s="16">
        <f t="shared" si="288"/>
        <v>37.4</v>
      </c>
      <c r="I845" s="12">
        <f t="shared" si="278"/>
        <v>561.9</v>
      </c>
      <c r="J845" s="16">
        <f t="shared" si="288"/>
        <v>418</v>
      </c>
      <c r="K845" s="16">
        <f t="shared" si="288"/>
        <v>418</v>
      </c>
    </row>
    <row r="846" spans="1:11">
      <c r="A846" s="44" t="s">
        <v>255</v>
      </c>
      <c r="B846" s="18" t="s">
        <v>243</v>
      </c>
      <c r="C846" s="18" t="s">
        <v>310</v>
      </c>
      <c r="D846" s="30" t="s">
        <v>313</v>
      </c>
      <c r="E846" s="18" t="s">
        <v>256</v>
      </c>
      <c r="F846" s="18"/>
      <c r="G846" s="16">
        <f t="shared" si="288"/>
        <v>524.5</v>
      </c>
      <c r="H846" s="16">
        <f t="shared" si="288"/>
        <v>37.4</v>
      </c>
      <c r="I846" s="12">
        <f t="shared" si="278"/>
        <v>561.9</v>
      </c>
      <c r="J846" s="16">
        <f t="shared" si="288"/>
        <v>418</v>
      </c>
      <c r="K846" s="16">
        <f t="shared" si="288"/>
        <v>418</v>
      </c>
    </row>
    <row r="847" spans="1:11">
      <c r="A847" s="44" t="s">
        <v>16</v>
      </c>
      <c r="B847" s="18" t="s">
        <v>243</v>
      </c>
      <c r="C847" s="18" t="s">
        <v>310</v>
      </c>
      <c r="D847" s="30" t="s">
        <v>313</v>
      </c>
      <c r="E847" s="18" t="s">
        <v>256</v>
      </c>
      <c r="F847" s="18" t="s">
        <v>17</v>
      </c>
      <c r="G847" s="64">
        <v>524.5</v>
      </c>
      <c r="H847" s="64">
        <f>'[6]Поправки июль'!$I$1058</f>
        <v>37.4</v>
      </c>
      <c r="I847" s="12">
        <f t="shared" si="278"/>
        <v>561.9</v>
      </c>
      <c r="J847" s="22">
        <f>'[2]Бюджет 2025 г 1 чтение'!$I$1032</f>
        <v>418</v>
      </c>
      <c r="K847" s="22">
        <f>'[2]Бюджет 2025 г 1 чтение'!$J$1032</f>
        <v>418</v>
      </c>
    </row>
    <row r="848" spans="1:11" ht="25.5">
      <c r="A848" s="108" t="s">
        <v>263</v>
      </c>
      <c r="B848" s="134" t="s">
        <v>243</v>
      </c>
      <c r="C848" s="134" t="s">
        <v>310</v>
      </c>
      <c r="D848" s="117" t="s">
        <v>673</v>
      </c>
      <c r="E848" s="134"/>
      <c r="F848" s="134"/>
      <c r="G848" s="64">
        <f t="shared" ref="G848:H850" si="289">G849</f>
        <v>5118.7</v>
      </c>
      <c r="H848" s="64">
        <f t="shared" si="289"/>
        <v>0</v>
      </c>
      <c r="I848" s="12">
        <f t="shared" si="278"/>
        <v>5118.7</v>
      </c>
      <c r="J848" s="64">
        <f t="shared" ref="J848:K850" si="290">J849</f>
        <v>4620.5</v>
      </c>
      <c r="K848" s="64">
        <f t="shared" si="290"/>
        <v>5368.2</v>
      </c>
    </row>
    <row r="849" spans="1:11" ht="38.25">
      <c r="A849" s="108" t="s">
        <v>306</v>
      </c>
      <c r="B849" s="134" t="s">
        <v>243</v>
      </c>
      <c r="C849" s="134" t="s">
        <v>310</v>
      </c>
      <c r="D849" s="117" t="s">
        <v>673</v>
      </c>
      <c r="E849" s="134" t="s">
        <v>254</v>
      </c>
      <c r="F849" s="134"/>
      <c r="G849" s="64">
        <f t="shared" si="289"/>
        <v>5118.7</v>
      </c>
      <c r="H849" s="64">
        <f t="shared" si="289"/>
        <v>0</v>
      </c>
      <c r="I849" s="12">
        <f t="shared" si="278"/>
        <v>5118.7</v>
      </c>
      <c r="J849" s="64">
        <f t="shared" si="290"/>
        <v>4620.5</v>
      </c>
      <c r="K849" s="64">
        <f t="shared" si="290"/>
        <v>5368.2</v>
      </c>
    </row>
    <row r="850" spans="1:11">
      <c r="A850" s="108" t="s">
        <v>255</v>
      </c>
      <c r="B850" s="134" t="s">
        <v>243</v>
      </c>
      <c r="C850" s="134" t="s">
        <v>310</v>
      </c>
      <c r="D850" s="117" t="s">
        <v>673</v>
      </c>
      <c r="E850" s="134" t="s">
        <v>256</v>
      </c>
      <c r="F850" s="134"/>
      <c r="G850" s="64">
        <f t="shared" si="289"/>
        <v>5118.7</v>
      </c>
      <c r="H850" s="64">
        <f t="shared" si="289"/>
        <v>0</v>
      </c>
      <c r="I850" s="12">
        <f t="shared" si="278"/>
        <v>5118.7</v>
      </c>
      <c r="J850" s="64">
        <f t="shared" si="290"/>
        <v>4620.5</v>
      </c>
      <c r="K850" s="64">
        <f t="shared" si="290"/>
        <v>5368.2</v>
      </c>
    </row>
    <row r="851" spans="1:11">
      <c r="A851" s="108" t="s">
        <v>16</v>
      </c>
      <c r="B851" s="134" t="s">
        <v>243</v>
      </c>
      <c r="C851" s="134" t="s">
        <v>310</v>
      </c>
      <c r="D851" s="117" t="s">
        <v>673</v>
      </c>
      <c r="E851" s="134" t="s">
        <v>256</v>
      </c>
      <c r="F851" s="134" t="s">
        <v>17</v>
      </c>
      <c r="G851" s="64">
        <f>'[3]Бюджет 2025 г 2 чтение'!$H$1041</f>
        <v>5118.7</v>
      </c>
      <c r="H851" s="64"/>
      <c r="I851" s="12">
        <f t="shared" si="278"/>
        <v>5118.7</v>
      </c>
      <c r="J851" s="22">
        <f>'[3]Бюджет 2025 г 2 чтение'!$I$1041</f>
        <v>4620.5</v>
      </c>
      <c r="K851" s="22">
        <f>'[3]Бюджет 2025 г 2 чтение'!$J$1041</f>
        <v>5368.2</v>
      </c>
    </row>
    <row r="852" spans="1:11" ht="15" customHeight="1">
      <c r="A852" s="108" t="s">
        <v>265</v>
      </c>
      <c r="B852" s="134" t="s">
        <v>243</v>
      </c>
      <c r="C852" s="134" t="s">
        <v>310</v>
      </c>
      <c r="D852" s="117" t="s">
        <v>674</v>
      </c>
      <c r="E852" s="134"/>
      <c r="F852" s="134"/>
      <c r="G852" s="64">
        <f t="shared" ref="G852:H854" si="291">G853</f>
        <v>778</v>
      </c>
      <c r="H852" s="64">
        <f t="shared" si="291"/>
        <v>0</v>
      </c>
      <c r="I852" s="12">
        <f t="shared" si="278"/>
        <v>778</v>
      </c>
      <c r="J852" s="64">
        <f t="shared" ref="J852:K854" si="292">J853</f>
        <v>832.5</v>
      </c>
      <c r="K852" s="64">
        <f t="shared" si="292"/>
        <v>832.5</v>
      </c>
    </row>
    <row r="853" spans="1:11" ht="38.25">
      <c r="A853" s="108" t="s">
        <v>306</v>
      </c>
      <c r="B853" s="134" t="s">
        <v>243</v>
      </c>
      <c r="C853" s="134" t="s">
        <v>310</v>
      </c>
      <c r="D853" s="117" t="s">
        <v>674</v>
      </c>
      <c r="E853" s="134" t="s">
        <v>254</v>
      </c>
      <c r="F853" s="134"/>
      <c r="G853" s="64">
        <f t="shared" si="291"/>
        <v>778</v>
      </c>
      <c r="H853" s="64">
        <f t="shared" si="291"/>
        <v>0</v>
      </c>
      <c r="I853" s="12">
        <f t="shared" si="278"/>
        <v>778</v>
      </c>
      <c r="J853" s="64">
        <f t="shared" si="292"/>
        <v>832.5</v>
      </c>
      <c r="K853" s="64">
        <f t="shared" si="292"/>
        <v>832.5</v>
      </c>
    </row>
    <row r="854" spans="1:11">
      <c r="A854" s="108" t="s">
        <v>255</v>
      </c>
      <c r="B854" s="134" t="s">
        <v>243</v>
      </c>
      <c r="C854" s="134" t="s">
        <v>310</v>
      </c>
      <c r="D854" s="117" t="s">
        <v>674</v>
      </c>
      <c r="E854" s="134" t="s">
        <v>256</v>
      </c>
      <c r="F854" s="134"/>
      <c r="G854" s="64">
        <f t="shared" si="291"/>
        <v>778</v>
      </c>
      <c r="H854" s="64">
        <f t="shared" si="291"/>
        <v>0</v>
      </c>
      <c r="I854" s="12">
        <f t="shared" si="278"/>
        <v>778</v>
      </c>
      <c r="J854" s="64">
        <f t="shared" si="292"/>
        <v>832.5</v>
      </c>
      <c r="K854" s="64">
        <f t="shared" si="292"/>
        <v>832.5</v>
      </c>
    </row>
    <row r="855" spans="1:11">
      <c r="A855" s="108" t="s">
        <v>16</v>
      </c>
      <c r="B855" s="134" t="s">
        <v>243</v>
      </c>
      <c r="C855" s="134" t="s">
        <v>310</v>
      </c>
      <c r="D855" s="117" t="s">
        <v>674</v>
      </c>
      <c r="E855" s="134" t="s">
        <v>256</v>
      </c>
      <c r="F855" s="134" t="s">
        <v>17</v>
      </c>
      <c r="G855" s="64">
        <f>'[2]Бюджет 2025 г 1 чтение'!$H$1040</f>
        <v>778</v>
      </c>
      <c r="H855" s="64"/>
      <c r="I855" s="12">
        <f t="shared" si="278"/>
        <v>778</v>
      </c>
      <c r="J855" s="22">
        <f>'[2]Бюджет 2025 г 1 чтение'!$I$1040</f>
        <v>832.5</v>
      </c>
      <c r="K855" s="22">
        <f>'[2]Бюджет 2025 г 1 чтение'!$J$1040</f>
        <v>832.5</v>
      </c>
    </row>
    <row r="856" spans="1:11" ht="29.25" customHeight="1">
      <c r="A856" s="49" t="s">
        <v>664</v>
      </c>
      <c r="B856" s="134" t="s">
        <v>243</v>
      </c>
      <c r="C856" s="134" t="s">
        <v>310</v>
      </c>
      <c r="D856" s="117" t="s">
        <v>675</v>
      </c>
      <c r="E856" s="134"/>
      <c r="F856" s="134"/>
      <c r="G856" s="64">
        <f>G857+G866</f>
        <v>879</v>
      </c>
      <c r="H856" s="64">
        <f>H857+H866</f>
        <v>0</v>
      </c>
      <c r="I856" s="12">
        <f t="shared" si="278"/>
        <v>879</v>
      </c>
      <c r="J856" s="64">
        <f t="shared" ref="J856:K856" si="293">J857+J866</f>
        <v>0</v>
      </c>
      <c r="K856" s="64">
        <f t="shared" si="293"/>
        <v>0</v>
      </c>
    </row>
    <row r="857" spans="1:11" ht="38.25">
      <c r="A857" s="108" t="s">
        <v>306</v>
      </c>
      <c r="B857" s="134" t="s">
        <v>243</v>
      </c>
      <c r="C857" s="134" t="s">
        <v>310</v>
      </c>
      <c r="D857" s="117" t="s">
        <v>675</v>
      </c>
      <c r="E857" s="134" t="s">
        <v>254</v>
      </c>
      <c r="F857" s="134"/>
      <c r="G857" s="64">
        <f>G858+G860+G862+G864</f>
        <v>879</v>
      </c>
      <c r="H857" s="64">
        <f>H858+H860+H862+H864</f>
        <v>0</v>
      </c>
      <c r="I857" s="12">
        <f t="shared" si="278"/>
        <v>879</v>
      </c>
      <c r="J857" s="64">
        <f t="shared" ref="J857:K857" si="294">J858+J860+J862+J864</f>
        <v>0</v>
      </c>
      <c r="K857" s="64">
        <f t="shared" si="294"/>
        <v>0</v>
      </c>
    </row>
    <row r="858" spans="1:11">
      <c r="A858" s="108" t="s">
        <v>255</v>
      </c>
      <c r="B858" s="134" t="s">
        <v>243</v>
      </c>
      <c r="C858" s="134" t="s">
        <v>310</v>
      </c>
      <c r="D858" s="117" t="s">
        <v>675</v>
      </c>
      <c r="E858" s="134" t="s">
        <v>256</v>
      </c>
      <c r="F858" s="134"/>
      <c r="G858" s="64">
        <f>G859</f>
        <v>879</v>
      </c>
      <c r="H858" s="64">
        <f>H859</f>
        <v>0</v>
      </c>
      <c r="I858" s="12">
        <f t="shared" si="278"/>
        <v>879</v>
      </c>
      <c r="J858" s="64">
        <f t="shared" ref="J858:K858" si="295">J859</f>
        <v>0</v>
      </c>
      <c r="K858" s="64">
        <f t="shared" si="295"/>
        <v>0</v>
      </c>
    </row>
    <row r="859" spans="1:11">
      <c r="A859" s="108" t="s">
        <v>16</v>
      </c>
      <c r="B859" s="134" t="s">
        <v>243</v>
      </c>
      <c r="C859" s="134" t="s">
        <v>310</v>
      </c>
      <c r="D859" s="117" t="s">
        <v>675</v>
      </c>
      <c r="E859" s="134" t="s">
        <v>256</v>
      </c>
      <c r="F859" s="134" t="s">
        <v>17</v>
      </c>
      <c r="G859" s="64">
        <f>'[2]Бюджет 2025 г 1 чтение'!$H$1044</f>
        <v>879</v>
      </c>
      <c r="H859" s="64"/>
      <c r="I859" s="12">
        <f t="shared" si="278"/>
        <v>879</v>
      </c>
      <c r="J859" s="22">
        <f>'[2]Бюджет 2025 г 1 чтение'!$I$1044</f>
        <v>0</v>
      </c>
      <c r="K859" s="22">
        <f>'[2]Бюджет 2025 г 1 чтение'!$J$1044</f>
        <v>0</v>
      </c>
    </row>
    <row r="860" spans="1:11" hidden="1">
      <c r="A860" s="126" t="s">
        <v>546</v>
      </c>
      <c r="B860" s="18" t="s">
        <v>243</v>
      </c>
      <c r="C860" s="18" t="s">
        <v>310</v>
      </c>
      <c r="D860" s="168" t="s">
        <v>550</v>
      </c>
      <c r="E860" s="169" t="s">
        <v>256</v>
      </c>
      <c r="F860" s="18"/>
      <c r="G860" s="64">
        <f>G861</f>
        <v>0</v>
      </c>
      <c r="H860" s="64">
        <f>H861</f>
        <v>0</v>
      </c>
      <c r="I860" s="12">
        <f t="shared" si="278"/>
        <v>0</v>
      </c>
      <c r="J860" s="22"/>
      <c r="K860" s="22"/>
    </row>
    <row r="861" spans="1:11" hidden="1">
      <c r="A861" s="125" t="s">
        <v>16</v>
      </c>
      <c r="B861" s="34" t="s">
        <v>243</v>
      </c>
      <c r="C861" s="34" t="s">
        <v>310</v>
      </c>
      <c r="D861" s="168" t="s">
        <v>550</v>
      </c>
      <c r="E861" s="169" t="s">
        <v>551</v>
      </c>
      <c r="F861" s="18" t="s">
        <v>17</v>
      </c>
      <c r="G861" s="64"/>
      <c r="H861" s="64"/>
      <c r="I861" s="12">
        <f t="shared" si="278"/>
        <v>0</v>
      </c>
      <c r="J861" s="22"/>
      <c r="K861" s="22"/>
    </row>
    <row r="862" spans="1:11" hidden="1">
      <c r="A862" s="126" t="s">
        <v>547</v>
      </c>
      <c r="B862" s="18" t="s">
        <v>243</v>
      </c>
      <c r="C862" s="18" t="s">
        <v>310</v>
      </c>
      <c r="D862" s="168" t="s">
        <v>550</v>
      </c>
      <c r="E862" s="169" t="s">
        <v>552</v>
      </c>
      <c r="F862" s="18"/>
      <c r="G862" s="64">
        <f>G863</f>
        <v>0</v>
      </c>
      <c r="H862" s="64">
        <f>H863</f>
        <v>0</v>
      </c>
      <c r="I862" s="12">
        <f t="shared" si="278"/>
        <v>0</v>
      </c>
      <c r="J862" s="22"/>
      <c r="K862" s="22"/>
    </row>
    <row r="863" spans="1:11" hidden="1">
      <c r="A863" s="125" t="s">
        <v>16</v>
      </c>
      <c r="B863" s="18" t="s">
        <v>243</v>
      </c>
      <c r="C863" s="18" t="s">
        <v>310</v>
      </c>
      <c r="D863" s="168" t="s">
        <v>550</v>
      </c>
      <c r="E863" s="169" t="s">
        <v>553</v>
      </c>
      <c r="F863" s="18" t="s">
        <v>17</v>
      </c>
      <c r="G863" s="64"/>
      <c r="H863" s="64"/>
      <c r="I863" s="12">
        <f t="shared" si="278"/>
        <v>0</v>
      </c>
      <c r="J863" s="22"/>
      <c r="K863" s="22"/>
    </row>
    <row r="864" spans="1:11" ht="76.5" hidden="1">
      <c r="A864" s="74" t="s">
        <v>548</v>
      </c>
      <c r="B864" s="18" t="s">
        <v>243</v>
      </c>
      <c r="C864" s="18" t="s">
        <v>310</v>
      </c>
      <c r="D864" s="168" t="s">
        <v>550</v>
      </c>
      <c r="E864" s="169" t="s">
        <v>554</v>
      </c>
      <c r="F864" s="18"/>
      <c r="G864" s="64">
        <f>G865</f>
        <v>0</v>
      </c>
      <c r="H864" s="64">
        <f>H865</f>
        <v>0</v>
      </c>
      <c r="I864" s="12">
        <f t="shared" si="278"/>
        <v>0</v>
      </c>
      <c r="J864" s="22"/>
      <c r="K864" s="22"/>
    </row>
    <row r="865" spans="1:11" hidden="1">
      <c r="A865" s="125" t="s">
        <v>16</v>
      </c>
      <c r="B865" s="18" t="s">
        <v>243</v>
      </c>
      <c r="C865" s="18" t="s">
        <v>310</v>
      </c>
      <c r="D865" s="168" t="s">
        <v>313</v>
      </c>
      <c r="E865" s="169" t="s">
        <v>555</v>
      </c>
      <c r="F865" s="18" t="s">
        <v>17</v>
      </c>
      <c r="G865" s="64"/>
      <c r="H865" s="64"/>
      <c r="I865" s="12">
        <f t="shared" si="278"/>
        <v>0</v>
      </c>
      <c r="J865" s="22"/>
      <c r="K865" s="22"/>
    </row>
    <row r="866" spans="1:11" hidden="1">
      <c r="A866" s="74" t="s">
        <v>56</v>
      </c>
      <c r="B866" s="18" t="s">
        <v>243</v>
      </c>
      <c r="C866" s="18" t="s">
        <v>310</v>
      </c>
      <c r="D866" s="168" t="s">
        <v>550</v>
      </c>
      <c r="E866" s="169" t="s">
        <v>57</v>
      </c>
      <c r="F866" s="18"/>
      <c r="G866" s="64">
        <f>G867</f>
        <v>0</v>
      </c>
      <c r="H866" s="64">
        <f>H867</f>
        <v>0</v>
      </c>
      <c r="I866" s="12">
        <f t="shared" si="278"/>
        <v>0</v>
      </c>
      <c r="J866" s="22"/>
      <c r="K866" s="22"/>
    </row>
    <row r="867" spans="1:11" ht="63.75" hidden="1">
      <c r="A867" s="74" t="s">
        <v>549</v>
      </c>
      <c r="B867" s="18" t="s">
        <v>243</v>
      </c>
      <c r="C867" s="18" t="s">
        <v>310</v>
      </c>
      <c r="D867" s="168" t="s">
        <v>550</v>
      </c>
      <c r="E867" s="169" t="s">
        <v>556</v>
      </c>
      <c r="F867" s="18"/>
      <c r="G867" s="64">
        <f>G868</f>
        <v>0</v>
      </c>
      <c r="H867" s="64">
        <f>H868</f>
        <v>0</v>
      </c>
      <c r="I867" s="12">
        <f t="shared" si="278"/>
        <v>0</v>
      </c>
      <c r="J867" s="22"/>
      <c r="K867" s="22"/>
    </row>
    <row r="868" spans="1:11" hidden="1">
      <c r="A868" s="125" t="s">
        <v>16</v>
      </c>
      <c r="B868" s="18" t="s">
        <v>243</v>
      </c>
      <c r="C868" s="18" t="s">
        <v>310</v>
      </c>
      <c r="D868" s="168" t="s">
        <v>550</v>
      </c>
      <c r="E868" s="169" t="s">
        <v>556</v>
      </c>
      <c r="F868" s="18" t="s">
        <v>17</v>
      </c>
      <c r="G868" s="64"/>
      <c r="H868" s="64"/>
      <c r="I868" s="12">
        <f t="shared" si="278"/>
        <v>0</v>
      </c>
      <c r="J868" s="22"/>
      <c r="K868" s="22"/>
    </row>
    <row r="869" spans="1:11" ht="38.25" hidden="1">
      <c r="A869" s="108" t="s">
        <v>519</v>
      </c>
      <c r="B869" s="18" t="s">
        <v>243</v>
      </c>
      <c r="C869" s="18" t="s">
        <v>310</v>
      </c>
      <c r="D869" s="30" t="s">
        <v>520</v>
      </c>
      <c r="E869" s="18"/>
      <c r="F869" s="18"/>
      <c r="G869" s="64">
        <f t="shared" ref="G869:K871" si="296">G870</f>
        <v>0</v>
      </c>
      <c r="H869" s="64">
        <f t="shared" si="296"/>
        <v>0</v>
      </c>
      <c r="I869" s="12">
        <f t="shared" si="278"/>
        <v>0</v>
      </c>
      <c r="J869" s="64">
        <f t="shared" si="296"/>
        <v>0</v>
      </c>
      <c r="K869" s="64">
        <f t="shared" si="296"/>
        <v>0</v>
      </c>
    </row>
    <row r="870" spans="1:11" ht="51.75" hidden="1" customHeight="1">
      <c r="A870" s="44" t="s">
        <v>563</v>
      </c>
      <c r="B870" s="18" t="s">
        <v>243</v>
      </c>
      <c r="C870" s="18" t="s">
        <v>310</v>
      </c>
      <c r="D870" s="35" t="s">
        <v>510</v>
      </c>
      <c r="E870" s="18"/>
      <c r="F870" s="18"/>
      <c r="G870" s="19">
        <f t="shared" si="296"/>
        <v>0</v>
      </c>
      <c r="H870" s="19">
        <f t="shared" si="296"/>
        <v>0</v>
      </c>
      <c r="I870" s="12">
        <f t="shared" si="278"/>
        <v>0</v>
      </c>
      <c r="J870" s="19">
        <f t="shared" si="296"/>
        <v>0</v>
      </c>
      <c r="K870" s="19">
        <f t="shared" si="296"/>
        <v>0</v>
      </c>
    </row>
    <row r="871" spans="1:11" ht="36" hidden="1">
      <c r="A871" s="44" t="s">
        <v>306</v>
      </c>
      <c r="B871" s="18" t="s">
        <v>243</v>
      </c>
      <c r="C871" s="18" t="s">
        <v>310</v>
      </c>
      <c r="D871" s="35" t="s">
        <v>510</v>
      </c>
      <c r="E871" s="18" t="s">
        <v>254</v>
      </c>
      <c r="F871" s="18"/>
      <c r="G871" s="19">
        <f t="shared" si="296"/>
        <v>0</v>
      </c>
      <c r="H871" s="19">
        <f t="shared" si="296"/>
        <v>0</v>
      </c>
      <c r="I871" s="12">
        <f t="shared" si="278"/>
        <v>0</v>
      </c>
      <c r="J871" s="19">
        <f t="shared" si="296"/>
        <v>0</v>
      </c>
      <c r="K871" s="19">
        <f t="shared" si="296"/>
        <v>0</v>
      </c>
    </row>
    <row r="872" spans="1:11" hidden="1">
      <c r="A872" s="44" t="s">
        <v>255</v>
      </c>
      <c r="B872" s="18" t="s">
        <v>243</v>
      </c>
      <c r="C872" s="18" t="s">
        <v>310</v>
      </c>
      <c r="D872" s="35" t="s">
        <v>510</v>
      </c>
      <c r="E872" s="18" t="s">
        <v>256</v>
      </c>
      <c r="F872" s="18"/>
      <c r="G872" s="19">
        <f>G875+G873+G874</f>
        <v>0</v>
      </c>
      <c r="H872" s="19">
        <f>H875+H873+H874</f>
        <v>0</v>
      </c>
      <c r="I872" s="12">
        <f t="shared" si="278"/>
        <v>0</v>
      </c>
      <c r="J872" s="19">
        <f t="shared" ref="J872:K872" si="297">J875+J873+J874</f>
        <v>0</v>
      </c>
      <c r="K872" s="19">
        <f t="shared" si="297"/>
        <v>0</v>
      </c>
    </row>
    <row r="873" spans="1:11" hidden="1">
      <c r="A873" s="44" t="s">
        <v>276</v>
      </c>
      <c r="B873" s="18" t="s">
        <v>243</v>
      </c>
      <c r="C873" s="18" t="s">
        <v>310</v>
      </c>
      <c r="D873" s="35" t="s">
        <v>510</v>
      </c>
      <c r="E873" s="18" t="s">
        <v>256</v>
      </c>
      <c r="F873" s="18" t="s">
        <v>17</v>
      </c>
      <c r="G873" s="19"/>
      <c r="H873" s="19"/>
      <c r="I873" s="12">
        <f t="shared" si="278"/>
        <v>0</v>
      </c>
      <c r="J873" s="19"/>
      <c r="K873" s="19"/>
    </row>
    <row r="874" spans="1:11" hidden="1">
      <c r="A874" s="44" t="s">
        <v>18</v>
      </c>
      <c r="B874" s="18" t="s">
        <v>243</v>
      </c>
      <c r="C874" s="18" t="s">
        <v>310</v>
      </c>
      <c r="D874" s="35" t="s">
        <v>510</v>
      </c>
      <c r="E874" s="18" t="s">
        <v>256</v>
      </c>
      <c r="F874" s="18" t="s">
        <v>10</v>
      </c>
      <c r="G874" s="19"/>
      <c r="H874" s="19"/>
      <c r="I874" s="12">
        <f t="shared" ref="I874:I937" si="298">G874+H874</f>
        <v>0</v>
      </c>
      <c r="J874" s="19"/>
      <c r="K874" s="19"/>
    </row>
    <row r="875" spans="1:11" hidden="1">
      <c r="A875" s="44" t="s">
        <v>19</v>
      </c>
      <c r="B875" s="18" t="s">
        <v>243</v>
      </c>
      <c r="C875" s="18" t="s">
        <v>310</v>
      </c>
      <c r="D875" s="35" t="s">
        <v>510</v>
      </c>
      <c r="E875" s="18" t="s">
        <v>256</v>
      </c>
      <c r="F875" s="18" t="s">
        <v>11</v>
      </c>
      <c r="G875" s="20"/>
      <c r="H875" s="20"/>
      <c r="I875" s="12">
        <f t="shared" si="298"/>
        <v>0</v>
      </c>
      <c r="J875" s="20"/>
      <c r="K875" s="26"/>
    </row>
    <row r="876" spans="1:11" ht="46.5" hidden="1" customHeight="1">
      <c r="A876" s="127" t="s">
        <v>605</v>
      </c>
      <c r="B876" s="18" t="s">
        <v>243</v>
      </c>
      <c r="C876" s="18" t="s">
        <v>310</v>
      </c>
      <c r="D876" s="30" t="s">
        <v>314</v>
      </c>
      <c r="E876" s="18"/>
      <c r="F876" s="18"/>
      <c r="G876" s="16">
        <f t="shared" ref="G876:J878" si="299">G877</f>
        <v>0</v>
      </c>
      <c r="H876" s="16">
        <f t="shared" si="299"/>
        <v>0</v>
      </c>
      <c r="I876" s="12">
        <f t="shared" si="298"/>
        <v>0</v>
      </c>
      <c r="J876" s="16">
        <f t="shared" si="299"/>
        <v>0</v>
      </c>
      <c r="K876" s="26"/>
    </row>
    <row r="877" spans="1:11" ht="48" hidden="1" customHeight="1">
      <c r="A877" s="48" t="s">
        <v>259</v>
      </c>
      <c r="B877" s="18" t="s">
        <v>243</v>
      </c>
      <c r="C877" s="18" t="s">
        <v>310</v>
      </c>
      <c r="D877" s="30" t="s">
        <v>314</v>
      </c>
      <c r="E877" s="18" t="s">
        <v>254</v>
      </c>
      <c r="F877" s="18"/>
      <c r="G877" s="16">
        <f t="shared" si="299"/>
        <v>0</v>
      </c>
      <c r="H877" s="16">
        <f t="shared" si="299"/>
        <v>0</v>
      </c>
      <c r="I877" s="12">
        <f t="shared" si="298"/>
        <v>0</v>
      </c>
      <c r="J877" s="16">
        <f t="shared" si="299"/>
        <v>0</v>
      </c>
      <c r="K877" s="26"/>
    </row>
    <row r="878" spans="1:11" hidden="1">
      <c r="A878" s="48" t="s">
        <v>255</v>
      </c>
      <c r="B878" s="18" t="s">
        <v>243</v>
      </c>
      <c r="C878" s="18" t="s">
        <v>310</v>
      </c>
      <c r="D878" s="30" t="s">
        <v>314</v>
      </c>
      <c r="E878" s="18" t="s">
        <v>256</v>
      </c>
      <c r="F878" s="18"/>
      <c r="G878" s="16">
        <f t="shared" si="299"/>
        <v>0</v>
      </c>
      <c r="H878" s="16">
        <f t="shared" si="299"/>
        <v>0</v>
      </c>
      <c r="I878" s="12">
        <f t="shared" si="298"/>
        <v>0</v>
      </c>
      <c r="J878" s="16">
        <f t="shared" si="299"/>
        <v>0</v>
      </c>
      <c r="K878" s="26"/>
    </row>
    <row r="879" spans="1:11" hidden="1">
      <c r="A879" s="48" t="s">
        <v>18</v>
      </c>
      <c r="B879" s="18" t="s">
        <v>243</v>
      </c>
      <c r="C879" s="18" t="s">
        <v>310</v>
      </c>
      <c r="D879" s="30" t="s">
        <v>314</v>
      </c>
      <c r="E879" s="18" t="s">
        <v>256</v>
      </c>
      <c r="F879" s="18" t="s">
        <v>10</v>
      </c>
      <c r="G879" s="19"/>
      <c r="H879" s="19"/>
      <c r="I879" s="12">
        <f t="shared" si="298"/>
        <v>0</v>
      </c>
      <c r="J879" s="20"/>
      <c r="K879" s="26"/>
    </row>
    <row r="880" spans="1:11" ht="25.5">
      <c r="A880" s="105" t="s">
        <v>25</v>
      </c>
      <c r="B880" s="137" t="s">
        <v>243</v>
      </c>
      <c r="C880" s="137" t="s">
        <v>310</v>
      </c>
      <c r="D880" s="139" t="s">
        <v>26</v>
      </c>
      <c r="E880" s="137"/>
      <c r="F880" s="137"/>
      <c r="G880" s="64">
        <f>G885+G889+G893+G881</f>
        <v>0</v>
      </c>
      <c r="H880" s="64">
        <f>H885+H889+H893+H881</f>
        <v>0</v>
      </c>
      <c r="I880" s="12">
        <f t="shared" si="298"/>
        <v>0</v>
      </c>
      <c r="J880" s="64">
        <f t="shared" ref="J880:K880" si="300">J885+J889+J893+J881</f>
        <v>0</v>
      </c>
      <c r="K880" s="64">
        <f t="shared" si="300"/>
        <v>0</v>
      </c>
    </row>
    <row r="881" spans="1:11" ht="77.25" hidden="1" customHeight="1">
      <c r="A881" s="108" t="s">
        <v>642</v>
      </c>
      <c r="B881" s="134" t="s">
        <v>243</v>
      </c>
      <c r="C881" s="134" t="s">
        <v>310</v>
      </c>
      <c r="D881" s="117" t="s">
        <v>627</v>
      </c>
      <c r="E881" s="134"/>
      <c r="F881" s="134"/>
      <c r="G881" s="64">
        <f t="shared" ref="G881:K883" si="301">G882</f>
        <v>0</v>
      </c>
      <c r="H881" s="64">
        <f t="shared" si="301"/>
        <v>0</v>
      </c>
      <c r="I881" s="12">
        <f t="shared" si="298"/>
        <v>0</v>
      </c>
      <c r="J881" s="64">
        <f t="shared" si="301"/>
        <v>0</v>
      </c>
      <c r="K881" s="64">
        <f t="shared" si="301"/>
        <v>0</v>
      </c>
    </row>
    <row r="882" spans="1:11" ht="38.25" hidden="1">
      <c r="A882" s="108" t="s">
        <v>306</v>
      </c>
      <c r="B882" s="134" t="s">
        <v>243</v>
      </c>
      <c r="C882" s="134" t="s">
        <v>310</v>
      </c>
      <c r="D882" s="117" t="s">
        <v>627</v>
      </c>
      <c r="E882" s="134" t="s">
        <v>254</v>
      </c>
      <c r="F882" s="134"/>
      <c r="G882" s="64">
        <f t="shared" si="301"/>
        <v>0</v>
      </c>
      <c r="H882" s="64">
        <f t="shared" si="301"/>
        <v>0</v>
      </c>
      <c r="I882" s="12">
        <f t="shared" si="298"/>
        <v>0</v>
      </c>
      <c r="J882" s="64">
        <f t="shared" si="301"/>
        <v>0</v>
      </c>
      <c r="K882" s="64">
        <f t="shared" si="301"/>
        <v>0</v>
      </c>
    </row>
    <row r="883" spans="1:11" hidden="1">
      <c r="A883" s="108" t="s">
        <v>255</v>
      </c>
      <c r="B883" s="134" t="s">
        <v>243</v>
      </c>
      <c r="C883" s="134" t="s">
        <v>310</v>
      </c>
      <c r="D883" s="117" t="s">
        <v>627</v>
      </c>
      <c r="E883" s="134" t="s">
        <v>256</v>
      </c>
      <c r="F883" s="134"/>
      <c r="G883" s="64">
        <f t="shared" si="301"/>
        <v>0</v>
      </c>
      <c r="H883" s="64">
        <f t="shared" si="301"/>
        <v>0</v>
      </c>
      <c r="I883" s="12">
        <f t="shared" si="298"/>
        <v>0</v>
      </c>
      <c r="J883" s="64">
        <f t="shared" si="301"/>
        <v>0</v>
      </c>
      <c r="K883" s="64">
        <f t="shared" si="301"/>
        <v>0</v>
      </c>
    </row>
    <row r="884" spans="1:11" hidden="1">
      <c r="A884" s="108" t="s">
        <v>18</v>
      </c>
      <c r="B884" s="134" t="s">
        <v>243</v>
      </c>
      <c r="C884" s="134" t="s">
        <v>310</v>
      </c>
      <c r="D884" s="117" t="s">
        <v>627</v>
      </c>
      <c r="E884" s="134" t="s">
        <v>256</v>
      </c>
      <c r="F884" s="134" t="s">
        <v>10</v>
      </c>
      <c r="G884" s="64"/>
      <c r="H884" s="64"/>
      <c r="I884" s="12">
        <f t="shared" si="298"/>
        <v>0</v>
      </c>
      <c r="J884" s="22"/>
      <c r="K884" s="22"/>
    </row>
    <row r="885" spans="1:11" ht="25.5" hidden="1">
      <c r="A885" s="108" t="s">
        <v>312</v>
      </c>
      <c r="B885" s="134" t="s">
        <v>243</v>
      </c>
      <c r="C885" s="134" t="s">
        <v>310</v>
      </c>
      <c r="D885" s="117" t="s">
        <v>351</v>
      </c>
      <c r="E885" s="134"/>
      <c r="F885" s="134"/>
      <c r="G885" s="64">
        <f t="shared" ref="G885:K887" si="302">G886</f>
        <v>0</v>
      </c>
      <c r="H885" s="64">
        <f t="shared" si="302"/>
        <v>0</v>
      </c>
      <c r="I885" s="12">
        <f t="shared" si="298"/>
        <v>0</v>
      </c>
      <c r="J885" s="64">
        <f t="shared" si="302"/>
        <v>0</v>
      </c>
      <c r="K885" s="64">
        <f t="shared" si="302"/>
        <v>0</v>
      </c>
    </row>
    <row r="886" spans="1:11" ht="38.25" hidden="1">
      <c r="A886" s="108" t="s">
        <v>306</v>
      </c>
      <c r="B886" s="134" t="s">
        <v>243</v>
      </c>
      <c r="C886" s="134" t="s">
        <v>310</v>
      </c>
      <c r="D886" s="117" t="s">
        <v>351</v>
      </c>
      <c r="E886" s="134" t="s">
        <v>254</v>
      </c>
      <c r="F886" s="134"/>
      <c r="G886" s="64">
        <f t="shared" si="302"/>
        <v>0</v>
      </c>
      <c r="H886" s="64">
        <f t="shared" si="302"/>
        <v>0</v>
      </c>
      <c r="I886" s="12">
        <f t="shared" si="298"/>
        <v>0</v>
      </c>
      <c r="J886" s="64">
        <f t="shared" si="302"/>
        <v>0</v>
      </c>
      <c r="K886" s="64">
        <f t="shared" si="302"/>
        <v>0</v>
      </c>
    </row>
    <row r="887" spans="1:11" hidden="1">
      <c r="A887" s="108" t="s">
        <v>255</v>
      </c>
      <c r="B887" s="134" t="s">
        <v>243</v>
      </c>
      <c r="C887" s="134" t="s">
        <v>310</v>
      </c>
      <c r="D887" s="117" t="s">
        <v>351</v>
      </c>
      <c r="E887" s="134" t="s">
        <v>256</v>
      </c>
      <c r="F887" s="134"/>
      <c r="G887" s="64">
        <f t="shared" si="302"/>
        <v>0</v>
      </c>
      <c r="H887" s="64">
        <f t="shared" si="302"/>
        <v>0</v>
      </c>
      <c r="I887" s="12">
        <f t="shared" si="298"/>
        <v>0</v>
      </c>
      <c r="J887" s="64">
        <f t="shared" si="302"/>
        <v>0</v>
      </c>
      <c r="K887" s="64">
        <f t="shared" si="302"/>
        <v>0</v>
      </c>
    </row>
    <row r="888" spans="1:11" hidden="1">
      <c r="A888" s="108" t="s">
        <v>16</v>
      </c>
      <c r="B888" s="134" t="s">
        <v>243</v>
      </c>
      <c r="C888" s="134" t="s">
        <v>310</v>
      </c>
      <c r="D888" s="117" t="s">
        <v>351</v>
      </c>
      <c r="E888" s="134" t="s">
        <v>256</v>
      </c>
      <c r="F888" s="134" t="s">
        <v>17</v>
      </c>
      <c r="G888" s="64">
        <f>'[2]Бюджет 2025 г 1 чтение'!$H$1070</f>
        <v>0</v>
      </c>
      <c r="H888" s="64"/>
      <c r="I888" s="12">
        <f t="shared" si="298"/>
        <v>0</v>
      </c>
      <c r="J888" s="22">
        <f>'[2]Бюджет 2025 г 1 чтение'!$I$1070</f>
        <v>0</v>
      </c>
      <c r="K888" s="22">
        <f>'[2]Бюджет 2025 г 1 чтение'!$J$1070</f>
        <v>0</v>
      </c>
    </row>
    <row r="889" spans="1:11" ht="25.5" hidden="1">
      <c r="A889" s="108" t="s">
        <v>263</v>
      </c>
      <c r="B889" s="134" t="s">
        <v>243</v>
      </c>
      <c r="C889" s="134" t="s">
        <v>310</v>
      </c>
      <c r="D889" s="117" t="s">
        <v>580</v>
      </c>
      <c r="E889" s="134"/>
      <c r="F889" s="134"/>
      <c r="G889" s="64">
        <f t="shared" ref="G889:H891" si="303">G890</f>
        <v>0</v>
      </c>
      <c r="H889" s="64">
        <f t="shared" si="303"/>
        <v>0</v>
      </c>
      <c r="I889" s="12">
        <f t="shared" si="298"/>
        <v>0</v>
      </c>
      <c r="J889" s="64">
        <f t="shared" ref="J889:K891" si="304">J890</f>
        <v>0</v>
      </c>
      <c r="K889" s="64">
        <f t="shared" si="304"/>
        <v>0</v>
      </c>
    </row>
    <row r="890" spans="1:11" ht="38.25" hidden="1">
      <c r="A890" s="108" t="s">
        <v>306</v>
      </c>
      <c r="B890" s="134" t="s">
        <v>243</v>
      </c>
      <c r="C890" s="134" t="s">
        <v>310</v>
      </c>
      <c r="D890" s="117" t="s">
        <v>580</v>
      </c>
      <c r="E890" s="134" t="s">
        <v>254</v>
      </c>
      <c r="F890" s="134"/>
      <c r="G890" s="64">
        <f t="shared" si="303"/>
        <v>0</v>
      </c>
      <c r="H890" s="64">
        <f t="shared" si="303"/>
        <v>0</v>
      </c>
      <c r="I890" s="12">
        <f t="shared" si="298"/>
        <v>0</v>
      </c>
      <c r="J890" s="64">
        <f t="shared" si="304"/>
        <v>0</v>
      </c>
      <c r="K890" s="64">
        <f t="shared" si="304"/>
        <v>0</v>
      </c>
    </row>
    <row r="891" spans="1:11" hidden="1">
      <c r="A891" s="108" t="s">
        <v>255</v>
      </c>
      <c r="B891" s="134" t="s">
        <v>243</v>
      </c>
      <c r="C891" s="134" t="s">
        <v>310</v>
      </c>
      <c r="D891" s="117" t="s">
        <v>580</v>
      </c>
      <c r="E891" s="134" t="s">
        <v>256</v>
      </c>
      <c r="F891" s="134"/>
      <c r="G891" s="64">
        <f t="shared" si="303"/>
        <v>0</v>
      </c>
      <c r="H891" s="64">
        <f t="shared" si="303"/>
        <v>0</v>
      </c>
      <c r="I891" s="12">
        <f t="shared" si="298"/>
        <v>0</v>
      </c>
      <c r="J891" s="64">
        <f t="shared" si="304"/>
        <v>0</v>
      </c>
      <c r="K891" s="64">
        <f t="shared" si="304"/>
        <v>0</v>
      </c>
    </row>
    <row r="892" spans="1:11" hidden="1">
      <c r="A892" s="108" t="s">
        <v>16</v>
      </c>
      <c r="B892" s="134" t="s">
        <v>243</v>
      </c>
      <c r="C892" s="134" t="s">
        <v>310</v>
      </c>
      <c r="D892" s="117" t="s">
        <v>580</v>
      </c>
      <c r="E892" s="134" t="s">
        <v>256</v>
      </c>
      <c r="F892" s="134" t="s">
        <v>17</v>
      </c>
      <c r="G892" s="64">
        <f>'[2]Бюджет 2025 г 1 чтение'!$H$1074</f>
        <v>0</v>
      </c>
      <c r="H892" s="64"/>
      <c r="I892" s="12">
        <f t="shared" si="298"/>
        <v>0</v>
      </c>
      <c r="J892" s="22">
        <f>'[2]Бюджет 2025 г 1 чтение'!$I$1074</f>
        <v>0</v>
      </c>
      <c r="K892" s="22">
        <f>'[2]Бюджет 2025 г 1 чтение'!$J$1074</f>
        <v>0</v>
      </c>
    </row>
    <row r="893" spans="1:11" ht="13.5" hidden="1" customHeight="1">
      <c r="A893" s="108" t="s">
        <v>265</v>
      </c>
      <c r="B893" s="134" t="s">
        <v>243</v>
      </c>
      <c r="C893" s="134" t="s">
        <v>310</v>
      </c>
      <c r="D893" s="117" t="s">
        <v>581</v>
      </c>
      <c r="E893" s="134"/>
      <c r="F893" s="134"/>
      <c r="G893" s="64">
        <f t="shared" ref="G893:K895" si="305">G894</f>
        <v>0</v>
      </c>
      <c r="H893" s="64">
        <f t="shared" si="305"/>
        <v>0</v>
      </c>
      <c r="I893" s="12">
        <f t="shared" si="298"/>
        <v>0</v>
      </c>
      <c r="J893" s="64">
        <f t="shared" si="305"/>
        <v>0</v>
      </c>
      <c r="K893" s="64">
        <f t="shared" si="305"/>
        <v>0</v>
      </c>
    </row>
    <row r="894" spans="1:11" ht="38.25" hidden="1">
      <c r="A894" s="108" t="s">
        <v>306</v>
      </c>
      <c r="B894" s="134" t="s">
        <v>243</v>
      </c>
      <c r="C894" s="134" t="s">
        <v>310</v>
      </c>
      <c r="D894" s="117" t="s">
        <v>581</v>
      </c>
      <c r="E894" s="134" t="s">
        <v>254</v>
      </c>
      <c r="F894" s="134"/>
      <c r="G894" s="64">
        <f t="shared" si="305"/>
        <v>0</v>
      </c>
      <c r="H894" s="64">
        <f t="shared" si="305"/>
        <v>0</v>
      </c>
      <c r="I894" s="12">
        <f t="shared" si="298"/>
        <v>0</v>
      </c>
      <c r="J894" s="64">
        <f t="shared" si="305"/>
        <v>0</v>
      </c>
      <c r="K894" s="64">
        <f t="shared" si="305"/>
        <v>0</v>
      </c>
    </row>
    <row r="895" spans="1:11" hidden="1">
      <c r="A895" s="108" t="s">
        <v>255</v>
      </c>
      <c r="B895" s="134" t="s">
        <v>243</v>
      </c>
      <c r="C895" s="134" t="s">
        <v>310</v>
      </c>
      <c r="D895" s="117" t="s">
        <v>581</v>
      </c>
      <c r="E895" s="134" t="s">
        <v>256</v>
      </c>
      <c r="F895" s="134"/>
      <c r="G895" s="64">
        <f t="shared" si="305"/>
        <v>0</v>
      </c>
      <c r="H895" s="64">
        <f t="shared" si="305"/>
        <v>0</v>
      </c>
      <c r="I895" s="12">
        <f t="shared" si="298"/>
        <v>0</v>
      </c>
      <c r="J895" s="64">
        <f t="shared" si="305"/>
        <v>0</v>
      </c>
      <c r="K895" s="64">
        <f t="shared" si="305"/>
        <v>0</v>
      </c>
    </row>
    <row r="896" spans="1:11" hidden="1">
      <c r="A896" s="108" t="s">
        <v>16</v>
      </c>
      <c r="B896" s="134" t="s">
        <v>243</v>
      </c>
      <c r="C896" s="134" t="s">
        <v>310</v>
      </c>
      <c r="D896" s="117" t="s">
        <v>581</v>
      </c>
      <c r="E896" s="134" t="s">
        <v>256</v>
      </c>
      <c r="F896" s="134" t="s">
        <v>17</v>
      </c>
      <c r="G896" s="64">
        <f>'[2]Бюджет 2025 г 1 чтение'!$H$1082</f>
        <v>0</v>
      </c>
      <c r="H896" s="64"/>
      <c r="I896" s="12">
        <f t="shared" si="298"/>
        <v>0</v>
      </c>
      <c r="J896" s="22">
        <f>'[2]Бюджет 2025 г 1 чтение'!$I$1082</f>
        <v>0</v>
      </c>
      <c r="K896" s="22">
        <f>'[2]Бюджет 2025 г 1 чтение'!$J$1082</f>
        <v>0</v>
      </c>
    </row>
    <row r="897" spans="1:11" ht="59.25" customHeight="1">
      <c r="A897" s="31" t="s">
        <v>701</v>
      </c>
      <c r="B897" s="14" t="s">
        <v>243</v>
      </c>
      <c r="C897" s="14" t="s">
        <v>310</v>
      </c>
      <c r="D897" s="32" t="s">
        <v>316</v>
      </c>
      <c r="E897" s="14"/>
      <c r="F897" s="14"/>
      <c r="G897" s="15">
        <f t="shared" ref="G897:K898" si="306">G898</f>
        <v>6000</v>
      </c>
      <c r="H897" s="15">
        <f t="shared" si="306"/>
        <v>0</v>
      </c>
      <c r="I897" s="12">
        <f t="shared" si="298"/>
        <v>6000</v>
      </c>
      <c r="J897" s="15">
        <f t="shared" si="306"/>
        <v>6000</v>
      </c>
      <c r="K897" s="15">
        <f t="shared" si="306"/>
        <v>5000</v>
      </c>
    </row>
    <row r="898" spans="1:11" ht="36.75" customHeight="1">
      <c r="A898" s="104" t="s">
        <v>317</v>
      </c>
      <c r="B898" s="34" t="s">
        <v>243</v>
      </c>
      <c r="C898" s="34" t="s">
        <v>310</v>
      </c>
      <c r="D898" s="35" t="s">
        <v>318</v>
      </c>
      <c r="E898" s="34"/>
      <c r="F898" s="34"/>
      <c r="G898" s="36">
        <f t="shared" si="306"/>
        <v>6000</v>
      </c>
      <c r="H898" s="36">
        <f t="shared" si="306"/>
        <v>0</v>
      </c>
      <c r="I898" s="12">
        <f t="shared" si="298"/>
        <v>6000</v>
      </c>
      <c r="J898" s="36">
        <f t="shared" si="306"/>
        <v>6000</v>
      </c>
      <c r="K898" s="36">
        <f t="shared" si="306"/>
        <v>5000</v>
      </c>
    </row>
    <row r="899" spans="1:11" ht="36">
      <c r="A899" s="104" t="s">
        <v>319</v>
      </c>
      <c r="B899" s="34" t="s">
        <v>243</v>
      </c>
      <c r="C899" s="34" t="s">
        <v>310</v>
      </c>
      <c r="D899" s="35" t="s">
        <v>320</v>
      </c>
      <c r="E899" s="34"/>
      <c r="F899" s="34"/>
      <c r="G899" s="36">
        <f t="shared" ref="G899:K899" si="307">G900+G904+G910</f>
        <v>6000</v>
      </c>
      <c r="H899" s="36">
        <f t="shared" si="307"/>
        <v>0</v>
      </c>
      <c r="I899" s="12">
        <f t="shared" si="298"/>
        <v>6000</v>
      </c>
      <c r="J899" s="36">
        <f t="shared" si="307"/>
        <v>6000</v>
      </c>
      <c r="K899" s="36">
        <f t="shared" si="307"/>
        <v>5000</v>
      </c>
    </row>
    <row r="900" spans="1:11" ht="23.25" customHeight="1">
      <c r="A900" s="44" t="s">
        <v>321</v>
      </c>
      <c r="B900" s="18" t="s">
        <v>243</v>
      </c>
      <c r="C900" s="18" t="s">
        <v>310</v>
      </c>
      <c r="D900" s="30" t="s">
        <v>322</v>
      </c>
      <c r="E900" s="18"/>
      <c r="F900" s="18"/>
      <c r="G900" s="16">
        <f t="shared" ref="G900:K902" si="308">G901</f>
        <v>6000</v>
      </c>
      <c r="H900" s="16">
        <f t="shared" si="308"/>
        <v>0</v>
      </c>
      <c r="I900" s="12">
        <f t="shared" si="298"/>
        <v>6000</v>
      </c>
      <c r="J900" s="16">
        <f t="shared" si="308"/>
        <v>6000</v>
      </c>
      <c r="K900" s="16">
        <f t="shared" si="308"/>
        <v>5000</v>
      </c>
    </row>
    <row r="901" spans="1:11" ht="36" customHeight="1">
      <c r="A901" s="44" t="s">
        <v>306</v>
      </c>
      <c r="B901" s="18" t="s">
        <v>243</v>
      </c>
      <c r="C901" s="18" t="s">
        <v>310</v>
      </c>
      <c r="D901" s="30" t="s">
        <v>322</v>
      </c>
      <c r="E901" s="18" t="s">
        <v>254</v>
      </c>
      <c r="F901" s="18"/>
      <c r="G901" s="16">
        <f t="shared" si="308"/>
        <v>6000</v>
      </c>
      <c r="H901" s="16">
        <f t="shared" si="308"/>
        <v>0</v>
      </c>
      <c r="I901" s="12">
        <f t="shared" si="298"/>
        <v>6000</v>
      </c>
      <c r="J901" s="16">
        <f t="shared" si="308"/>
        <v>6000</v>
      </c>
      <c r="K901" s="16">
        <f t="shared" si="308"/>
        <v>5000</v>
      </c>
    </row>
    <row r="902" spans="1:11" ht="13.5" customHeight="1">
      <c r="A902" s="44" t="s">
        <v>255</v>
      </c>
      <c r="B902" s="18" t="s">
        <v>243</v>
      </c>
      <c r="C902" s="18" t="s">
        <v>310</v>
      </c>
      <c r="D902" s="30" t="s">
        <v>322</v>
      </c>
      <c r="E902" s="18" t="s">
        <v>256</v>
      </c>
      <c r="F902" s="18"/>
      <c r="G902" s="16">
        <f t="shared" si="308"/>
        <v>6000</v>
      </c>
      <c r="H902" s="16">
        <f t="shared" si="308"/>
        <v>0</v>
      </c>
      <c r="I902" s="12">
        <f t="shared" si="298"/>
        <v>6000</v>
      </c>
      <c r="J902" s="16">
        <f t="shared" si="308"/>
        <v>6000</v>
      </c>
      <c r="K902" s="16">
        <f t="shared" si="308"/>
        <v>5000</v>
      </c>
    </row>
    <row r="903" spans="1:11">
      <c r="A903" s="44" t="s">
        <v>16</v>
      </c>
      <c r="B903" s="18" t="s">
        <v>243</v>
      </c>
      <c r="C903" s="18" t="s">
        <v>310</v>
      </c>
      <c r="D903" s="30" t="s">
        <v>322</v>
      </c>
      <c r="E903" s="18" t="s">
        <v>256</v>
      </c>
      <c r="F903" s="18" t="s">
        <v>17</v>
      </c>
      <c r="G903" s="64">
        <f>'[2]Бюджет 2025 г 1 чтение'!$H$1306</f>
        <v>6000</v>
      </c>
      <c r="H903" s="64"/>
      <c r="I903" s="12">
        <f t="shared" si="298"/>
        <v>6000</v>
      </c>
      <c r="J903" s="20">
        <f>'[2]Бюджет 2025 г 1 чтение'!$I$1306</f>
        <v>6000</v>
      </c>
      <c r="K903" s="19">
        <f>'[2]Бюджет 2025 г 1 чтение'!$J$1306</f>
        <v>5000</v>
      </c>
    </row>
    <row r="904" spans="1:11" ht="66.75" hidden="1" customHeight="1">
      <c r="A904" s="48" t="s">
        <v>564</v>
      </c>
      <c r="B904" s="24" t="s">
        <v>243</v>
      </c>
      <c r="C904" s="24" t="s">
        <v>310</v>
      </c>
      <c r="D904" s="37" t="s">
        <v>323</v>
      </c>
      <c r="E904" s="24"/>
      <c r="F904" s="24"/>
      <c r="G904" s="16">
        <f t="shared" ref="G904:K905" si="309">G905</f>
        <v>0</v>
      </c>
      <c r="H904" s="16">
        <f t="shared" si="309"/>
        <v>0</v>
      </c>
      <c r="I904" s="12">
        <f t="shared" si="298"/>
        <v>0</v>
      </c>
      <c r="J904" s="16">
        <f t="shared" si="309"/>
        <v>0</v>
      </c>
      <c r="K904" s="16">
        <f t="shared" si="309"/>
        <v>0</v>
      </c>
    </row>
    <row r="905" spans="1:11" ht="38.25" hidden="1">
      <c r="A905" s="48" t="s">
        <v>306</v>
      </c>
      <c r="B905" s="24" t="s">
        <v>243</v>
      </c>
      <c r="C905" s="24" t="s">
        <v>310</v>
      </c>
      <c r="D905" s="37" t="s">
        <v>323</v>
      </c>
      <c r="E905" s="24" t="s">
        <v>254</v>
      </c>
      <c r="F905" s="24"/>
      <c r="G905" s="16">
        <f t="shared" si="309"/>
        <v>0</v>
      </c>
      <c r="H905" s="16">
        <f t="shared" si="309"/>
        <v>0</v>
      </c>
      <c r="I905" s="12">
        <f t="shared" si="298"/>
        <v>0</v>
      </c>
      <c r="J905" s="16">
        <f t="shared" si="309"/>
        <v>0</v>
      </c>
      <c r="K905" s="26"/>
    </row>
    <row r="906" spans="1:11" hidden="1">
      <c r="A906" s="48" t="s">
        <v>255</v>
      </c>
      <c r="B906" s="24" t="s">
        <v>243</v>
      </c>
      <c r="C906" s="24" t="s">
        <v>310</v>
      </c>
      <c r="D906" s="37" t="s">
        <v>323</v>
      </c>
      <c r="E906" s="24" t="s">
        <v>256</v>
      </c>
      <c r="F906" s="24"/>
      <c r="G906" s="16">
        <f t="shared" ref="G906:J906" si="310">G907+G908+G909</f>
        <v>0</v>
      </c>
      <c r="H906" s="16">
        <f t="shared" si="310"/>
        <v>0</v>
      </c>
      <c r="I906" s="12">
        <f t="shared" si="298"/>
        <v>0</v>
      </c>
      <c r="J906" s="16">
        <f t="shared" si="310"/>
        <v>0</v>
      </c>
      <c r="K906" s="26"/>
    </row>
    <row r="907" spans="1:11" hidden="1">
      <c r="A907" s="48" t="s">
        <v>16</v>
      </c>
      <c r="B907" s="24" t="s">
        <v>243</v>
      </c>
      <c r="C907" s="24" t="s">
        <v>310</v>
      </c>
      <c r="D907" s="37" t="s">
        <v>323</v>
      </c>
      <c r="E907" s="24" t="s">
        <v>256</v>
      </c>
      <c r="F907" s="24" t="s">
        <v>17</v>
      </c>
      <c r="G907" s="19"/>
      <c r="H907" s="19"/>
      <c r="I907" s="12">
        <f t="shared" si="298"/>
        <v>0</v>
      </c>
      <c r="J907" s="20"/>
      <c r="K907" s="26"/>
    </row>
    <row r="908" spans="1:11" hidden="1">
      <c r="A908" s="48" t="s">
        <v>18</v>
      </c>
      <c r="B908" s="24" t="s">
        <v>243</v>
      </c>
      <c r="C908" s="24" t="s">
        <v>310</v>
      </c>
      <c r="D908" s="37" t="s">
        <v>323</v>
      </c>
      <c r="E908" s="24" t="s">
        <v>256</v>
      </c>
      <c r="F908" s="24" t="s">
        <v>10</v>
      </c>
      <c r="G908" s="19"/>
      <c r="H908" s="19"/>
      <c r="I908" s="12">
        <f t="shared" si="298"/>
        <v>0</v>
      </c>
      <c r="J908" s="20"/>
      <c r="K908" s="26"/>
    </row>
    <row r="909" spans="1:11" hidden="1">
      <c r="A909" s="48" t="s">
        <v>19</v>
      </c>
      <c r="B909" s="24" t="s">
        <v>243</v>
      </c>
      <c r="C909" s="24" t="s">
        <v>310</v>
      </c>
      <c r="D909" s="37" t="s">
        <v>323</v>
      </c>
      <c r="E909" s="24" t="s">
        <v>256</v>
      </c>
      <c r="F909" s="24" t="s">
        <v>11</v>
      </c>
      <c r="G909" s="19"/>
      <c r="H909" s="19"/>
      <c r="I909" s="12">
        <f t="shared" si="298"/>
        <v>0</v>
      </c>
      <c r="J909" s="20"/>
      <c r="K909" s="26"/>
    </row>
    <row r="910" spans="1:11" ht="39" hidden="1" customHeight="1">
      <c r="A910" s="127" t="s">
        <v>605</v>
      </c>
      <c r="B910" s="24" t="s">
        <v>243</v>
      </c>
      <c r="C910" s="24" t="s">
        <v>310</v>
      </c>
      <c r="D910" s="37" t="s">
        <v>324</v>
      </c>
      <c r="E910" s="24"/>
      <c r="F910" s="24"/>
      <c r="G910" s="16">
        <f t="shared" ref="G910:J912" si="311">G911</f>
        <v>0</v>
      </c>
      <c r="H910" s="16">
        <f t="shared" si="311"/>
        <v>0</v>
      </c>
      <c r="I910" s="12">
        <f t="shared" si="298"/>
        <v>0</v>
      </c>
      <c r="J910" s="16">
        <f t="shared" si="311"/>
        <v>0</v>
      </c>
      <c r="K910" s="26"/>
    </row>
    <row r="911" spans="1:11" ht="39.75" hidden="1" customHeight="1">
      <c r="A911" s="48" t="s">
        <v>259</v>
      </c>
      <c r="B911" s="24" t="s">
        <v>243</v>
      </c>
      <c r="C911" s="24" t="s">
        <v>310</v>
      </c>
      <c r="D911" s="37" t="s">
        <v>324</v>
      </c>
      <c r="E911" s="24" t="s">
        <v>254</v>
      </c>
      <c r="F911" s="24"/>
      <c r="G911" s="16">
        <f t="shared" si="311"/>
        <v>0</v>
      </c>
      <c r="H911" s="16">
        <f t="shared" si="311"/>
        <v>0</v>
      </c>
      <c r="I911" s="12">
        <f t="shared" si="298"/>
        <v>0</v>
      </c>
      <c r="J911" s="16">
        <f t="shared" si="311"/>
        <v>0</v>
      </c>
      <c r="K911" s="26"/>
    </row>
    <row r="912" spans="1:11" hidden="1">
      <c r="A912" s="48" t="s">
        <v>255</v>
      </c>
      <c r="B912" s="24" t="s">
        <v>243</v>
      </c>
      <c r="C912" s="24" t="s">
        <v>310</v>
      </c>
      <c r="D912" s="37" t="s">
        <v>324</v>
      </c>
      <c r="E912" s="24" t="s">
        <v>256</v>
      </c>
      <c r="F912" s="24"/>
      <c r="G912" s="16">
        <f t="shared" si="311"/>
        <v>0</v>
      </c>
      <c r="H912" s="16">
        <f t="shared" si="311"/>
        <v>0</v>
      </c>
      <c r="I912" s="12">
        <f t="shared" si="298"/>
        <v>0</v>
      </c>
      <c r="J912" s="16">
        <f t="shared" si="311"/>
        <v>0</v>
      </c>
      <c r="K912" s="26"/>
    </row>
    <row r="913" spans="1:11" hidden="1">
      <c r="A913" s="48" t="s">
        <v>18</v>
      </c>
      <c r="B913" s="24" t="s">
        <v>243</v>
      </c>
      <c r="C913" s="24" t="s">
        <v>310</v>
      </c>
      <c r="D913" s="37" t="s">
        <v>324</v>
      </c>
      <c r="E913" s="24" t="s">
        <v>256</v>
      </c>
      <c r="F913" s="24" t="s">
        <v>10</v>
      </c>
      <c r="G913" s="19"/>
      <c r="H913" s="19"/>
      <c r="I913" s="12">
        <f t="shared" si="298"/>
        <v>0</v>
      </c>
      <c r="J913" s="20"/>
      <c r="K913" s="26"/>
    </row>
    <row r="914" spans="1:11" ht="48.75" hidden="1" customHeight="1">
      <c r="A914" s="48" t="s">
        <v>325</v>
      </c>
      <c r="B914" s="18" t="s">
        <v>243</v>
      </c>
      <c r="C914" s="18" t="s">
        <v>310</v>
      </c>
      <c r="D914" s="37" t="s">
        <v>326</v>
      </c>
      <c r="E914" s="18"/>
      <c r="F914" s="18"/>
      <c r="G914" s="16">
        <f t="shared" ref="G914:J916" si="312">G915</f>
        <v>0</v>
      </c>
      <c r="H914" s="16">
        <f t="shared" si="312"/>
        <v>0</v>
      </c>
      <c r="I914" s="12">
        <f t="shared" si="298"/>
        <v>0</v>
      </c>
      <c r="J914" s="16">
        <f t="shared" si="312"/>
        <v>0</v>
      </c>
      <c r="K914" s="26"/>
    </row>
    <row r="915" spans="1:11" ht="39.75" hidden="1" customHeight="1">
      <c r="A915" s="48" t="s">
        <v>259</v>
      </c>
      <c r="B915" s="18" t="s">
        <v>243</v>
      </c>
      <c r="C915" s="18" t="s">
        <v>310</v>
      </c>
      <c r="D915" s="37" t="s">
        <v>326</v>
      </c>
      <c r="E915" s="18" t="s">
        <v>254</v>
      </c>
      <c r="F915" s="18"/>
      <c r="G915" s="16">
        <f t="shared" si="312"/>
        <v>0</v>
      </c>
      <c r="H915" s="16">
        <f t="shared" si="312"/>
        <v>0</v>
      </c>
      <c r="I915" s="12">
        <f t="shared" si="298"/>
        <v>0</v>
      </c>
      <c r="J915" s="16">
        <f t="shared" si="312"/>
        <v>0</v>
      </c>
      <c r="K915" s="26"/>
    </row>
    <row r="916" spans="1:11" hidden="1">
      <c r="A916" s="48" t="s">
        <v>255</v>
      </c>
      <c r="B916" s="18" t="s">
        <v>243</v>
      </c>
      <c r="C916" s="18" t="s">
        <v>310</v>
      </c>
      <c r="D916" s="37" t="s">
        <v>326</v>
      </c>
      <c r="E916" s="18" t="s">
        <v>256</v>
      </c>
      <c r="F916" s="18"/>
      <c r="G916" s="16">
        <f t="shared" si="312"/>
        <v>0</v>
      </c>
      <c r="H916" s="16">
        <f t="shared" si="312"/>
        <v>0</v>
      </c>
      <c r="I916" s="12">
        <f t="shared" si="298"/>
        <v>0</v>
      </c>
      <c r="J916" s="16">
        <f t="shared" si="312"/>
        <v>0</v>
      </c>
      <c r="K916" s="26"/>
    </row>
    <row r="917" spans="1:11" hidden="1">
      <c r="A917" s="48" t="s">
        <v>18</v>
      </c>
      <c r="B917" s="18" t="s">
        <v>243</v>
      </c>
      <c r="C917" s="18" t="s">
        <v>310</v>
      </c>
      <c r="D917" s="37" t="s">
        <v>326</v>
      </c>
      <c r="E917" s="18" t="s">
        <v>256</v>
      </c>
      <c r="F917" s="18" t="s">
        <v>17</v>
      </c>
      <c r="G917" s="19"/>
      <c r="H917" s="19"/>
      <c r="I917" s="12">
        <f t="shared" si="298"/>
        <v>0</v>
      </c>
      <c r="J917" s="20"/>
      <c r="K917" s="26"/>
    </row>
    <row r="918" spans="1:11">
      <c r="A918" s="31" t="s">
        <v>681</v>
      </c>
      <c r="B918" s="14" t="s">
        <v>243</v>
      </c>
      <c r="C918" s="14" t="s">
        <v>327</v>
      </c>
      <c r="D918" s="14"/>
      <c r="E918" s="14"/>
      <c r="F918" s="14"/>
      <c r="G918" s="15">
        <f>G919+G936+G960+G966</f>
        <v>167.4</v>
      </c>
      <c r="H918" s="15">
        <f>H919+H936+H960+H966</f>
        <v>0</v>
      </c>
      <c r="I918" s="12">
        <f t="shared" si="298"/>
        <v>167.4</v>
      </c>
      <c r="J918" s="15">
        <f t="shared" ref="J918:K918" si="313">J919+J936+J960+J966</f>
        <v>72.099999999999994</v>
      </c>
      <c r="K918" s="15">
        <f t="shared" si="313"/>
        <v>73.7</v>
      </c>
    </row>
    <row r="919" spans="1:11" ht="26.25" customHeight="1">
      <c r="A919" s="13" t="s">
        <v>328</v>
      </c>
      <c r="B919" s="14" t="s">
        <v>243</v>
      </c>
      <c r="C919" s="14" t="s">
        <v>349</v>
      </c>
      <c r="D919" s="14" t="s">
        <v>247</v>
      </c>
      <c r="E919" s="14"/>
      <c r="F919" s="14"/>
      <c r="G919" s="16">
        <f t="shared" ref="G919:K920" si="314">G920</f>
        <v>0</v>
      </c>
      <c r="H919" s="16">
        <f t="shared" si="314"/>
        <v>0</v>
      </c>
      <c r="I919" s="12">
        <f t="shared" si="298"/>
        <v>0</v>
      </c>
      <c r="J919" s="16">
        <f t="shared" si="314"/>
        <v>0</v>
      </c>
      <c r="K919" s="16">
        <f t="shared" si="314"/>
        <v>0</v>
      </c>
    </row>
    <row r="920" spans="1:11" ht="43.5" customHeight="1">
      <c r="A920" s="66" t="s">
        <v>329</v>
      </c>
      <c r="B920" s="14" t="s">
        <v>243</v>
      </c>
      <c r="C920" s="14" t="s">
        <v>349</v>
      </c>
      <c r="D920" s="14" t="s">
        <v>249</v>
      </c>
      <c r="E920" s="14"/>
      <c r="F920" s="14"/>
      <c r="G920" s="16">
        <f t="shared" si="314"/>
        <v>0</v>
      </c>
      <c r="H920" s="16">
        <f t="shared" si="314"/>
        <v>0</v>
      </c>
      <c r="I920" s="12">
        <f t="shared" si="298"/>
        <v>0</v>
      </c>
      <c r="J920" s="16">
        <f t="shared" si="314"/>
        <v>0</v>
      </c>
      <c r="K920" s="16">
        <f t="shared" si="314"/>
        <v>0</v>
      </c>
    </row>
    <row r="921" spans="1:11" ht="37.5" customHeight="1">
      <c r="A921" s="67" t="s">
        <v>330</v>
      </c>
      <c r="B921" s="14" t="s">
        <v>243</v>
      </c>
      <c r="C921" s="14" t="s">
        <v>349</v>
      </c>
      <c r="D921" s="14" t="s">
        <v>331</v>
      </c>
      <c r="E921" s="14"/>
      <c r="F921" s="14"/>
      <c r="G921" s="16">
        <f t="shared" ref="G921:K921" si="315">G922+G931</f>
        <v>0</v>
      </c>
      <c r="H921" s="16">
        <f t="shared" si="315"/>
        <v>0</v>
      </c>
      <c r="I921" s="12">
        <f t="shared" si="298"/>
        <v>0</v>
      </c>
      <c r="J921" s="16">
        <f t="shared" si="315"/>
        <v>0</v>
      </c>
      <c r="K921" s="16">
        <f t="shared" si="315"/>
        <v>0</v>
      </c>
    </row>
    <row r="922" spans="1:11" hidden="1">
      <c r="A922" s="68" t="s">
        <v>332</v>
      </c>
      <c r="B922" s="18" t="s">
        <v>243</v>
      </c>
      <c r="C922" s="18" t="s">
        <v>349</v>
      </c>
      <c r="D922" s="30" t="s">
        <v>331</v>
      </c>
      <c r="E922" s="14"/>
      <c r="F922" s="14"/>
      <c r="G922" s="16">
        <f>G923+G927</f>
        <v>0</v>
      </c>
      <c r="H922" s="16">
        <f>H923+H927</f>
        <v>0</v>
      </c>
      <c r="I922" s="12">
        <f t="shared" si="298"/>
        <v>0</v>
      </c>
      <c r="J922" s="16">
        <f t="shared" ref="J922:K922" si="316">J923+J927</f>
        <v>0</v>
      </c>
      <c r="K922" s="16">
        <f t="shared" si="316"/>
        <v>0</v>
      </c>
    </row>
    <row r="923" spans="1:11" hidden="1">
      <c r="A923" s="23" t="s">
        <v>333</v>
      </c>
      <c r="B923" s="18" t="s">
        <v>243</v>
      </c>
      <c r="C923" s="18" t="s">
        <v>349</v>
      </c>
      <c r="D923" s="35" t="s">
        <v>539</v>
      </c>
      <c r="E923" s="14"/>
      <c r="F923" s="14"/>
      <c r="G923" s="16">
        <f t="shared" ref="G923:K925" si="317">G924</f>
        <v>0</v>
      </c>
      <c r="H923" s="16">
        <f t="shared" si="317"/>
        <v>0</v>
      </c>
      <c r="I923" s="12">
        <f t="shared" si="298"/>
        <v>0</v>
      </c>
      <c r="J923" s="16">
        <f t="shared" si="317"/>
        <v>0</v>
      </c>
      <c r="K923" s="16">
        <f t="shared" si="317"/>
        <v>0</v>
      </c>
    </row>
    <row r="924" spans="1:11" ht="24" hidden="1">
      <c r="A924" s="68" t="s">
        <v>73</v>
      </c>
      <c r="B924" s="18" t="s">
        <v>243</v>
      </c>
      <c r="C924" s="18" t="s">
        <v>349</v>
      </c>
      <c r="D924" s="35" t="s">
        <v>539</v>
      </c>
      <c r="E924" s="18" t="s">
        <v>74</v>
      </c>
      <c r="F924" s="18"/>
      <c r="G924" s="16">
        <f t="shared" si="317"/>
        <v>0</v>
      </c>
      <c r="H924" s="16">
        <f t="shared" si="317"/>
        <v>0</v>
      </c>
      <c r="I924" s="12">
        <f t="shared" si="298"/>
        <v>0</v>
      </c>
      <c r="J924" s="16">
        <f t="shared" si="317"/>
        <v>0</v>
      </c>
      <c r="K924" s="16">
        <f t="shared" si="317"/>
        <v>0</v>
      </c>
    </row>
    <row r="925" spans="1:11" ht="24" hidden="1">
      <c r="A925" s="68" t="s">
        <v>75</v>
      </c>
      <c r="B925" s="18" t="s">
        <v>243</v>
      </c>
      <c r="C925" s="18" t="s">
        <v>349</v>
      </c>
      <c r="D925" s="35" t="s">
        <v>539</v>
      </c>
      <c r="E925" s="18" t="s">
        <v>76</v>
      </c>
      <c r="F925" s="18"/>
      <c r="G925" s="16">
        <f t="shared" si="317"/>
        <v>0</v>
      </c>
      <c r="H925" s="16">
        <f t="shared" si="317"/>
        <v>0</v>
      </c>
      <c r="I925" s="12">
        <f t="shared" si="298"/>
        <v>0</v>
      </c>
      <c r="J925" s="16">
        <f t="shared" si="317"/>
        <v>0</v>
      </c>
      <c r="K925" s="16">
        <f t="shared" si="317"/>
        <v>0</v>
      </c>
    </row>
    <row r="926" spans="1:11" hidden="1">
      <c r="A926" s="68" t="s">
        <v>16</v>
      </c>
      <c r="B926" s="18" t="s">
        <v>243</v>
      </c>
      <c r="C926" s="18" t="s">
        <v>349</v>
      </c>
      <c r="D926" s="35" t="s">
        <v>539</v>
      </c>
      <c r="E926" s="18" t="s">
        <v>76</v>
      </c>
      <c r="F926" s="18" t="s">
        <v>17</v>
      </c>
      <c r="G926" s="130">
        <v>0</v>
      </c>
      <c r="H926" s="130"/>
      <c r="I926" s="12">
        <f t="shared" si="298"/>
        <v>0</v>
      </c>
      <c r="J926" s="22">
        <v>0</v>
      </c>
      <c r="K926" s="22">
        <v>0</v>
      </c>
    </row>
    <row r="927" spans="1:11" ht="36" hidden="1">
      <c r="A927" s="17" t="s">
        <v>334</v>
      </c>
      <c r="B927" s="18" t="s">
        <v>243</v>
      </c>
      <c r="C927" s="18" t="s">
        <v>327</v>
      </c>
      <c r="D927" s="35" t="s">
        <v>335</v>
      </c>
      <c r="E927" s="14"/>
      <c r="F927" s="14"/>
      <c r="G927" s="16">
        <f t="shared" ref="G927:J929" si="318">G928</f>
        <v>0</v>
      </c>
      <c r="H927" s="16">
        <f t="shared" si="318"/>
        <v>0</v>
      </c>
      <c r="I927" s="12">
        <f t="shared" si="298"/>
        <v>0</v>
      </c>
      <c r="J927" s="16">
        <f t="shared" si="318"/>
        <v>0</v>
      </c>
      <c r="K927" s="26"/>
    </row>
    <row r="928" spans="1:11" ht="24" hidden="1">
      <c r="A928" s="68" t="s">
        <v>73</v>
      </c>
      <c r="B928" s="18" t="s">
        <v>243</v>
      </c>
      <c r="C928" s="18" t="s">
        <v>327</v>
      </c>
      <c r="D928" s="35" t="s">
        <v>335</v>
      </c>
      <c r="E928" s="18" t="s">
        <v>74</v>
      </c>
      <c r="F928" s="18"/>
      <c r="G928" s="16">
        <f t="shared" si="318"/>
        <v>0</v>
      </c>
      <c r="H928" s="16">
        <f t="shared" si="318"/>
        <v>0</v>
      </c>
      <c r="I928" s="12">
        <f t="shared" si="298"/>
        <v>0</v>
      </c>
      <c r="J928" s="16">
        <f t="shared" si="318"/>
        <v>0</v>
      </c>
      <c r="K928" s="26"/>
    </row>
    <row r="929" spans="1:11" ht="24" hidden="1">
      <c r="A929" s="68" t="s">
        <v>75</v>
      </c>
      <c r="B929" s="18" t="s">
        <v>243</v>
      </c>
      <c r="C929" s="18" t="s">
        <v>327</v>
      </c>
      <c r="D929" s="35" t="s">
        <v>335</v>
      </c>
      <c r="E929" s="18" t="s">
        <v>76</v>
      </c>
      <c r="F929" s="18"/>
      <c r="G929" s="16">
        <f t="shared" si="318"/>
        <v>0</v>
      </c>
      <c r="H929" s="16">
        <f t="shared" si="318"/>
        <v>0</v>
      </c>
      <c r="I929" s="12">
        <f t="shared" si="298"/>
        <v>0</v>
      </c>
      <c r="J929" s="16">
        <f t="shared" si="318"/>
        <v>0</v>
      </c>
      <c r="K929" s="26"/>
    </row>
    <row r="930" spans="1:11" hidden="1">
      <c r="A930" s="68" t="s">
        <v>18</v>
      </c>
      <c r="B930" s="18" t="s">
        <v>243</v>
      </c>
      <c r="C930" s="18" t="s">
        <v>327</v>
      </c>
      <c r="D930" s="35" t="s">
        <v>335</v>
      </c>
      <c r="E930" s="18" t="s">
        <v>76</v>
      </c>
      <c r="F930" s="18" t="s">
        <v>10</v>
      </c>
      <c r="G930" s="19"/>
      <c r="H930" s="19"/>
      <c r="I930" s="12">
        <f t="shared" si="298"/>
        <v>0</v>
      </c>
      <c r="J930" s="20"/>
      <c r="K930" s="26"/>
    </row>
    <row r="931" spans="1:11" ht="12" hidden="1" customHeight="1">
      <c r="A931" s="33" t="s">
        <v>336</v>
      </c>
      <c r="B931" s="18" t="s">
        <v>243</v>
      </c>
      <c r="C931" s="18" t="s">
        <v>349</v>
      </c>
      <c r="D931" s="30" t="s">
        <v>337</v>
      </c>
      <c r="E931" s="18"/>
      <c r="F931" s="18"/>
      <c r="G931" s="16">
        <f t="shared" ref="G931:K934" si="319">G932</f>
        <v>0</v>
      </c>
      <c r="H931" s="16">
        <f t="shared" si="319"/>
        <v>0</v>
      </c>
      <c r="I931" s="12">
        <f t="shared" si="298"/>
        <v>0</v>
      </c>
      <c r="J931" s="16">
        <f t="shared" si="319"/>
        <v>0</v>
      </c>
      <c r="K931" s="16">
        <f t="shared" si="319"/>
        <v>0</v>
      </c>
    </row>
    <row r="932" spans="1:11" ht="23.25" hidden="1" customHeight="1">
      <c r="A932" s="17" t="s">
        <v>44</v>
      </c>
      <c r="B932" s="18" t="s">
        <v>243</v>
      </c>
      <c r="C932" s="18" t="s">
        <v>349</v>
      </c>
      <c r="D932" s="30" t="s">
        <v>337</v>
      </c>
      <c r="E932" s="18" t="s">
        <v>45</v>
      </c>
      <c r="F932" s="18"/>
      <c r="G932" s="16">
        <f t="shared" si="319"/>
        <v>0</v>
      </c>
      <c r="H932" s="16">
        <f t="shared" si="319"/>
        <v>0</v>
      </c>
      <c r="I932" s="12">
        <f t="shared" si="298"/>
        <v>0</v>
      </c>
      <c r="J932" s="16">
        <f t="shared" si="319"/>
        <v>0</v>
      </c>
      <c r="K932" s="16">
        <f t="shared" si="319"/>
        <v>0</v>
      </c>
    </row>
    <row r="933" spans="1:11" ht="36.75" hidden="1" customHeight="1">
      <c r="A933" s="44" t="s">
        <v>306</v>
      </c>
      <c r="B933" s="18" t="s">
        <v>243</v>
      </c>
      <c r="C933" s="18" t="s">
        <v>349</v>
      </c>
      <c r="D933" s="30" t="s">
        <v>337</v>
      </c>
      <c r="E933" s="18" t="s">
        <v>254</v>
      </c>
      <c r="F933" s="18"/>
      <c r="G933" s="16">
        <f t="shared" si="319"/>
        <v>0</v>
      </c>
      <c r="H933" s="16">
        <f t="shared" si="319"/>
        <v>0</v>
      </c>
      <c r="I933" s="12">
        <f t="shared" si="298"/>
        <v>0</v>
      </c>
      <c r="J933" s="16">
        <f t="shared" si="319"/>
        <v>0</v>
      </c>
      <c r="K933" s="16">
        <f t="shared" si="319"/>
        <v>0</v>
      </c>
    </row>
    <row r="934" spans="1:11" ht="15.75" hidden="1" customHeight="1">
      <c r="A934" s="44" t="s">
        <v>255</v>
      </c>
      <c r="B934" s="18" t="s">
        <v>243</v>
      </c>
      <c r="C934" s="18" t="s">
        <v>349</v>
      </c>
      <c r="D934" s="30" t="s">
        <v>337</v>
      </c>
      <c r="E934" s="18" t="s">
        <v>256</v>
      </c>
      <c r="F934" s="18"/>
      <c r="G934" s="16">
        <f t="shared" si="319"/>
        <v>0</v>
      </c>
      <c r="H934" s="16">
        <f t="shared" si="319"/>
        <v>0</v>
      </c>
      <c r="I934" s="12">
        <f t="shared" si="298"/>
        <v>0</v>
      </c>
      <c r="J934" s="16">
        <f t="shared" si="319"/>
        <v>0</v>
      </c>
      <c r="K934" s="16">
        <f t="shared" si="319"/>
        <v>0</v>
      </c>
    </row>
    <row r="935" spans="1:11" hidden="1">
      <c r="A935" s="44" t="s">
        <v>16</v>
      </c>
      <c r="B935" s="18" t="s">
        <v>243</v>
      </c>
      <c r="C935" s="18" t="s">
        <v>349</v>
      </c>
      <c r="D935" s="30" t="s">
        <v>337</v>
      </c>
      <c r="E935" s="18" t="s">
        <v>256</v>
      </c>
      <c r="F935" s="18" t="s">
        <v>17</v>
      </c>
      <c r="G935" s="64">
        <v>0</v>
      </c>
      <c r="H935" s="64"/>
      <c r="I935" s="12">
        <f t="shared" si="298"/>
        <v>0</v>
      </c>
      <c r="J935" s="20">
        <v>0</v>
      </c>
      <c r="K935" s="19">
        <v>0</v>
      </c>
    </row>
    <row r="936" spans="1:11" ht="38.25" customHeight="1">
      <c r="A936" s="122" t="s">
        <v>531</v>
      </c>
      <c r="B936" s="14" t="s">
        <v>243</v>
      </c>
      <c r="C936" s="14" t="s">
        <v>327</v>
      </c>
      <c r="D936" s="123" t="s">
        <v>533</v>
      </c>
      <c r="E936" s="14"/>
      <c r="F936" s="14"/>
      <c r="G936" s="15">
        <f>G937+G942+G948</f>
        <v>96</v>
      </c>
      <c r="H936" s="15">
        <f>H937+H942+H948</f>
        <v>0</v>
      </c>
      <c r="I936" s="12">
        <f t="shared" si="298"/>
        <v>96</v>
      </c>
      <c r="J936" s="15">
        <f t="shared" ref="J936:K936" si="320">J937+J942+J948</f>
        <v>0</v>
      </c>
      <c r="K936" s="15">
        <f t="shared" si="320"/>
        <v>0</v>
      </c>
    </row>
    <row r="937" spans="1:11" ht="38.25">
      <c r="A937" s="45" t="s">
        <v>532</v>
      </c>
      <c r="B937" s="14" t="s">
        <v>243</v>
      </c>
      <c r="C937" s="14" t="s">
        <v>327</v>
      </c>
      <c r="D937" s="123" t="s">
        <v>534</v>
      </c>
      <c r="E937" s="14"/>
      <c r="F937" s="14"/>
      <c r="G937" s="15">
        <f>G938</f>
        <v>12</v>
      </c>
      <c r="H937" s="15">
        <f>H938</f>
        <v>0</v>
      </c>
      <c r="I937" s="12">
        <f t="shared" si="298"/>
        <v>12</v>
      </c>
      <c r="J937" s="15">
        <f t="shared" ref="J937:K937" si="321">J938</f>
        <v>0</v>
      </c>
      <c r="K937" s="15">
        <f t="shared" si="321"/>
        <v>0</v>
      </c>
    </row>
    <row r="938" spans="1:11">
      <c r="A938" s="170" t="s">
        <v>133</v>
      </c>
      <c r="B938" s="18" t="s">
        <v>243</v>
      </c>
      <c r="C938" s="18" t="s">
        <v>327</v>
      </c>
      <c r="D938" s="41" t="s">
        <v>540</v>
      </c>
      <c r="E938" s="18"/>
      <c r="F938" s="18"/>
      <c r="G938" s="16">
        <f t="shared" ref="G938:K940" si="322">G939</f>
        <v>12</v>
      </c>
      <c r="H938" s="16">
        <f t="shared" si="322"/>
        <v>0</v>
      </c>
      <c r="I938" s="12">
        <f t="shared" ref="I938:I1001" si="323">G938+H938</f>
        <v>12</v>
      </c>
      <c r="J938" s="16">
        <f t="shared" si="322"/>
        <v>0</v>
      </c>
      <c r="K938" s="16">
        <f t="shared" si="322"/>
        <v>0</v>
      </c>
    </row>
    <row r="939" spans="1:11" ht="24">
      <c r="A939" s="17" t="s">
        <v>44</v>
      </c>
      <c r="B939" s="18" t="s">
        <v>243</v>
      </c>
      <c r="C939" s="18" t="s">
        <v>327</v>
      </c>
      <c r="D939" s="41" t="s">
        <v>540</v>
      </c>
      <c r="E939" s="18" t="s">
        <v>45</v>
      </c>
      <c r="F939" s="18"/>
      <c r="G939" s="16">
        <f t="shared" si="322"/>
        <v>12</v>
      </c>
      <c r="H939" s="16">
        <f t="shared" si="322"/>
        <v>0</v>
      </c>
      <c r="I939" s="12">
        <f t="shared" si="323"/>
        <v>12</v>
      </c>
      <c r="J939" s="16">
        <f t="shared" si="322"/>
        <v>0</v>
      </c>
      <c r="K939" s="16">
        <f t="shared" si="322"/>
        <v>0</v>
      </c>
    </row>
    <row r="940" spans="1:11" ht="36">
      <c r="A940" s="17" t="s">
        <v>46</v>
      </c>
      <c r="B940" s="18" t="s">
        <v>243</v>
      </c>
      <c r="C940" s="18" t="s">
        <v>327</v>
      </c>
      <c r="D940" s="41" t="s">
        <v>540</v>
      </c>
      <c r="E940" s="18" t="s">
        <v>53</v>
      </c>
      <c r="F940" s="18"/>
      <c r="G940" s="16">
        <f t="shared" si="322"/>
        <v>12</v>
      </c>
      <c r="H940" s="16">
        <f t="shared" si="322"/>
        <v>0</v>
      </c>
      <c r="I940" s="12">
        <f t="shared" si="323"/>
        <v>12</v>
      </c>
      <c r="J940" s="16">
        <f t="shared" si="322"/>
        <v>0</v>
      </c>
      <c r="K940" s="16">
        <f t="shared" si="322"/>
        <v>0</v>
      </c>
    </row>
    <row r="941" spans="1:11">
      <c r="A941" s="17" t="s">
        <v>16</v>
      </c>
      <c r="B941" s="18" t="s">
        <v>243</v>
      </c>
      <c r="C941" s="18" t="s">
        <v>327</v>
      </c>
      <c r="D941" s="41" t="s">
        <v>540</v>
      </c>
      <c r="E941" s="151" t="s">
        <v>53</v>
      </c>
      <c r="F941" s="18" t="s">
        <v>17</v>
      </c>
      <c r="G941" s="155">
        <f>'[2]Бюджет 2025 г 1 чтение'!$H$1107</f>
        <v>12</v>
      </c>
      <c r="H941" s="155"/>
      <c r="I941" s="12">
        <f t="shared" si="323"/>
        <v>12</v>
      </c>
      <c r="J941" s="16">
        <f>'[2]Бюджет 2025 г 1 чтение'!$I$1107</f>
        <v>0</v>
      </c>
      <c r="K941" s="19">
        <f>'[2]Бюджет 2025 г 1 чтение'!$J$1107</f>
        <v>0</v>
      </c>
    </row>
    <row r="942" spans="1:11" ht="38.25">
      <c r="A942" s="45" t="s">
        <v>535</v>
      </c>
      <c r="B942" s="18" t="s">
        <v>243</v>
      </c>
      <c r="C942" s="18" t="s">
        <v>327</v>
      </c>
      <c r="D942" s="41" t="s">
        <v>536</v>
      </c>
      <c r="E942" s="14"/>
      <c r="F942" s="14"/>
      <c r="G942" s="15">
        <f t="shared" ref="G942:K946" si="324">G943</f>
        <v>72</v>
      </c>
      <c r="H942" s="15">
        <f t="shared" si="324"/>
        <v>0</v>
      </c>
      <c r="I942" s="12">
        <f t="shared" si="323"/>
        <v>72</v>
      </c>
      <c r="J942" s="15">
        <f t="shared" si="324"/>
        <v>0</v>
      </c>
      <c r="K942" s="15">
        <f t="shared" si="324"/>
        <v>0</v>
      </c>
    </row>
    <row r="943" spans="1:11" ht="23.25" customHeight="1">
      <c r="A943" s="170" t="s">
        <v>338</v>
      </c>
      <c r="B943" s="18" t="s">
        <v>243</v>
      </c>
      <c r="C943" s="18" t="s">
        <v>327</v>
      </c>
      <c r="D943" s="41" t="s">
        <v>542</v>
      </c>
      <c r="E943" s="18"/>
      <c r="F943" s="18"/>
      <c r="G943" s="16">
        <f t="shared" si="324"/>
        <v>72</v>
      </c>
      <c r="H943" s="16">
        <f t="shared" si="324"/>
        <v>0</v>
      </c>
      <c r="I943" s="12">
        <f t="shared" si="323"/>
        <v>72</v>
      </c>
      <c r="J943" s="16">
        <f t="shared" si="324"/>
        <v>0</v>
      </c>
      <c r="K943" s="16">
        <f t="shared" si="324"/>
        <v>0</v>
      </c>
    </row>
    <row r="944" spans="1:11">
      <c r="A944" s="170" t="s">
        <v>133</v>
      </c>
      <c r="B944" s="18" t="s">
        <v>243</v>
      </c>
      <c r="C944" s="18" t="s">
        <v>327</v>
      </c>
      <c r="D944" s="41" t="s">
        <v>541</v>
      </c>
      <c r="E944" s="18"/>
      <c r="F944" s="18"/>
      <c r="G944" s="16">
        <f t="shared" si="324"/>
        <v>72</v>
      </c>
      <c r="H944" s="16">
        <f t="shared" si="324"/>
        <v>0</v>
      </c>
      <c r="I944" s="12">
        <f t="shared" si="323"/>
        <v>72</v>
      </c>
      <c r="J944" s="16">
        <f t="shared" si="324"/>
        <v>0</v>
      </c>
      <c r="K944" s="16">
        <f t="shared" si="324"/>
        <v>0</v>
      </c>
    </row>
    <row r="945" spans="1:11" ht="28.5" customHeight="1">
      <c r="A945" s="17" t="s">
        <v>44</v>
      </c>
      <c r="B945" s="18" t="s">
        <v>243</v>
      </c>
      <c r="C945" s="18" t="s">
        <v>327</v>
      </c>
      <c r="D945" s="41" t="s">
        <v>541</v>
      </c>
      <c r="E945" s="18" t="s">
        <v>45</v>
      </c>
      <c r="F945" s="18"/>
      <c r="G945" s="16">
        <f t="shared" si="324"/>
        <v>72</v>
      </c>
      <c r="H945" s="16">
        <f t="shared" si="324"/>
        <v>0</v>
      </c>
      <c r="I945" s="12">
        <f t="shared" si="323"/>
        <v>72</v>
      </c>
      <c r="J945" s="16">
        <f t="shared" si="324"/>
        <v>0</v>
      </c>
      <c r="K945" s="16">
        <f t="shared" si="324"/>
        <v>0</v>
      </c>
    </row>
    <row r="946" spans="1:11" ht="36">
      <c r="A946" s="17" t="s">
        <v>46</v>
      </c>
      <c r="B946" s="18" t="s">
        <v>243</v>
      </c>
      <c r="C946" s="18" t="s">
        <v>327</v>
      </c>
      <c r="D946" s="41" t="s">
        <v>541</v>
      </c>
      <c r="E946" s="18" t="s">
        <v>53</v>
      </c>
      <c r="F946" s="18"/>
      <c r="G946" s="16">
        <f t="shared" si="324"/>
        <v>72</v>
      </c>
      <c r="H946" s="16">
        <f t="shared" si="324"/>
        <v>0</v>
      </c>
      <c r="I946" s="12">
        <f t="shared" si="323"/>
        <v>72</v>
      </c>
      <c r="J946" s="16">
        <f t="shared" si="324"/>
        <v>0</v>
      </c>
      <c r="K946" s="16">
        <f t="shared" si="324"/>
        <v>0</v>
      </c>
    </row>
    <row r="947" spans="1:11">
      <c r="A947" s="17" t="s">
        <v>16</v>
      </c>
      <c r="B947" s="18" t="s">
        <v>243</v>
      </c>
      <c r="C947" s="18" t="s">
        <v>327</v>
      </c>
      <c r="D947" s="41" t="s">
        <v>541</v>
      </c>
      <c r="E947" s="151" t="s">
        <v>53</v>
      </c>
      <c r="F947" s="18" t="s">
        <v>17</v>
      </c>
      <c r="G947" s="16">
        <f>'[2]Бюджет 2025 г 1 чтение'!$H$1113</f>
        <v>72</v>
      </c>
      <c r="H947" s="16"/>
      <c r="I947" s="12">
        <f t="shared" si="323"/>
        <v>72</v>
      </c>
      <c r="J947" s="16">
        <f>'[2]Бюджет 2025 г 1 чтение'!$I$1113</f>
        <v>0</v>
      </c>
      <c r="K947" s="19">
        <f>'[2]Бюджет 2025 г 1 чтение'!$J$1113</f>
        <v>0</v>
      </c>
    </row>
    <row r="948" spans="1:11" ht="47.25" customHeight="1">
      <c r="A948" s="45" t="s">
        <v>565</v>
      </c>
      <c r="B948" s="18" t="s">
        <v>243</v>
      </c>
      <c r="C948" s="18" t="s">
        <v>327</v>
      </c>
      <c r="D948" s="41" t="s">
        <v>537</v>
      </c>
      <c r="E948" s="14"/>
      <c r="F948" s="14"/>
      <c r="G948" s="15">
        <f t="shared" ref="G948:K952" si="325">G949</f>
        <v>12</v>
      </c>
      <c r="H948" s="15">
        <f t="shared" si="325"/>
        <v>0</v>
      </c>
      <c r="I948" s="12">
        <f t="shared" si="323"/>
        <v>12</v>
      </c>
      <c r="J948" s="15">
        <f t="shared" si="325"/>
        <v>0</v>
      </c>
      <c r="K948" s="15">
        <f t="shared" si="325"/>
        <v>0</v>
      </c>
    </row>
    <row r="949" spans="1:11" ht="40.5" customHeight="1">
      <c r="A949" s="160" t="s">
        <v>339</v>
      </c>
      <c r="B949" s="18" t="s">
        <v>243</v>
      </c>
      <c r="C949" s="18" t="s">
        <v>327</v>
      </c>
      <c r="D949" s="41" t="s">
        <v>538</v>
      </c>
      <c r="E949" s="18"/>
      <c r="F949" s="18"/>
      <c r="G949" s="16">
        <f t="shared" si="325"/>
        <v>12</v>
      </c>
      <c r="H949" s="16">
        <f t="shared" si="325"/>
        <v>0</v>
      </c>
      <c r="I949" s="12">
        <f t="shared" si="323"/>
        <v>12</v>
      </c>
      <c r="J949" s="16">
        <f t="shared" si="325"/>
        <v>0</v>
      </c>
      <c r="K949" s="16">
        <f t="shared" si="325"/>
        <v>0</v>
      </c>
    </row>
    <row r="950" spans="1:11">
      <c r="A950" s="170" t="s">
        <v>133</v>
      </c>
      <c r="B950" s="18" t="s">
        <v>243</v>
      </c>
      <c r="C950" s="18" t="s">
        <v>327</v>
      </c>
      <c r="D950" s="41" t="s">
        <v>543</v>
      </c>
      <c r="E950" s="18"/>
      <c r="F950" s="18"/>
      <c r="G950" s="16">
        <f t="shared" si="325"/>
        <v>12</v>
      </c>
      <c r="H950" s="16">
        <f t="shared" si="325"/>
        <v>0</v>
      </c>
      <c r="I950" s="12">
        <f t="shared" si="323"/>
        <v>12</v>
      </c>
      <c r="J950" s="16">
        <f t="shared" si="325"/>
        <v>0</v>
      </c>
      <c r="K950" s="16">
        <f t="shared" si="325"/>
        <v>0</v>
      </c>
    </row>
    <row r="951" spans="1:11" ht="24">
      <c r="A951" s="17" t="s">
        <v>44</v>
      </c>
      <c r="B951" s="18" t="s">
        <v>243</v>
      </c>
      <c r="C951" s="18" t="s">
        <v>327</v>
      </c>
      <c r="D951" s="41" t="s">
        <v>543</v>
      </c>
      <c r="E951" s="18" t="s">
        <v>45</v>
      </c>
      <c r="F951" s="18"/>
      <c r="G951" s="16">
        <f t="shared" si="325"/>
        <v>12</v>
      </c>
      <c r="H951" s="16">
        <f t="shared" si="325"/>
        <v>0</v>
      </c>
      <c r="I951" s="12">
        <f t="shared" si="323"/>
        <v>12</v>
      </c>
      <c r="J951" s="16">
        <f t="shared" si="325"/>
        <v>0</v>
      </c>
      <c r="K951" s="16">
        <f t="shared" si="325"/>
        <v>0</v>
      </c>
    </row>
    <row r="952" spans="1:11" ht="36">
      <c r="A952" s="17" t="s">
        <v>46</v>
      </c>
      <c r="B952" s="18" t="s">
        <v>243</v>
      </c>
      <c r="C952" s="18" t="s">
        <v>327</v>
      </c>
      <c r="D952" s="41" t="s">
        <v>543</v>
      </c>
      <c r="E952" s="18" t="s">
        <v>53</v>
      </c>
      <c r="F952" s="18"/>
      <c r="G952" s="16">
        <f t="shared" si="325"/>
        <v>12</v>
      </c>
      <c r="H952" s="16">
        <f t="shared" si="325"/>
        <v>0</v>
      </c>
      <c r="I952" s="12">
        <f t="shared" si="323"/>
        <v>12</v>
      </c>
      <c r="J952" s="16">
        <f t="shared" si="325"/>
        <v>0</v>
      </c>
      <c r="K952" s="16">
        <f t="shared" si="325"/>
        <v>0</v>
      </c>
    </row>
    <row r="953" spans="1:11">
      <c r="A953" s="17" t="s">
        <v>16</v>
      </c>
      <c r="B953" s="18" t="s">
        <v>243</v>
      </c>
      <c r="C953" s="18" t="s">
        <v>327</v>
      </c>
      <c r="D953" s="41" t="s">
        <v>543</v>
      </c>
      <c r="E953" s="151" t="s">
        <v>53</v>
      </c>
      <c r="F953" s="18" t="s">
        <v>17</v>
      </c>
      <c r="G953" s="16">
        <f>'[2]Бюджет 2025 г 1 чтение'!$H$1119</f>
        <v>12</v>
      </c>
      <c r="H953" s="16"/>
      <c r="I953" s="12">
        <f t="shared" si="323"/>
        <v>12</v>
      </c>
      <c r="J953" s="16">
        <f>'[2]Бюджет 2025 г 1 чтение'!$I$1119</f>
        <v>0</v>
      </c>
      <c r="K953" s="19">
        <f>'[2]Бюджет 2025 г 1 чтение'!$J$1119</f>
        <v>0</v>
      </c>
    </row>
    <row r="954" spans="1:11" ht="36">
      <c r="A954" s="69" t="s">
        <v>704</v>
      </c>
      <c r="B954" s="14" t="s">
        <v>243</v>
      </c>
      <c r="C954" s="14" t="s">
        <v>327</v>
      </c>
      <c r="D954" s="38" t="s">
        <v>341</v>
      </c>
      <c r="E954" s="14"/>
      <c r="F954" s="14"/>
      <c r="G954" s="16">
        <f t="shared" ref="G954:J958" si="326">G955</f>
        <v>0</v>
      </c>
      <c r="H954" s="16">
        <f t="shared" si="326"/>
        <v>0</v>
      </c>
      <c r="I954" s="12">
        <f t="shared" si="323"/>
        <v>0</v>
      </c>
      <c r="J954" s="16">
        <f t="shared" si="326"/>
        <v>0</v>
      </c>
      <c r="K954" s="26"/>
    </row>
    <row r="955" spans="1:11" ht="48" hidden="1">
      <c r="A955" s="60" t="s">
        <v>342</v>
      </c>
      <c r="B955" s="18" t="s">
        <v>243</v>
      </c>
      <c r="C955" s="18" t="s">
        <v>327</v>
      </c>
      <c r="D955" s="39" t="s">
        <v>343</v>
      </c>
      <c r="E955" s="18"/>
      <c r="F955" s="18"/>
      <c r="G955" s="16">
        <f t="shared" si="326"/>
        <v>0</v>
      </c>
      <c r="H955" s="16">
        <f t="shared" si="326"/>
        <v>0</v>
      </c>
      <c r="I955" s="12">
        <f t="shared" si="323"/>
        <v>0</v>
      </c>
      <c r="J955" s="16">
        <f t="shared" si="326"/>
        <v>0</v>
      </c>
      <c r="K955" s="26"/>
    </row>
    <row r="956" spans="1:11" hidden="1">
      <c r="A956" s="60" t="s">
        <v>133</v>
      </c>
      <c r="B956" s="18" t="s">
        <v>243</v>
      </c>
      <c r="C956" s="18" t="s">
        <v>327</v>
      </c>
      <c r="D956" s="39" t="s">
        <v>344</v>
      </c>
      <c r="E956" s="18"/>
      <c r="F956" s="18"/>
      <c r="G956" s="16">
        <f t="shared" si="326"/>
        <v>0</v>
      </c>
      <c r="H956" s="16">
        <f t="shared" si="326"/>
        <v>0</v>
      </c>
      <c r="I956" s="12">
        <f t="shared" si="323"/>
        <v>0</v>
      </c>
      <c r="J956" s="16">
        <f t="shared" si="326"/>
        <v>0</v>
      </c>
      <c r="K956" s="26"/>
    </row>
    <row r="957" spans="1:11" ht="36" hidden="1">
      <c r="A957" s="44" t="s">
        <v>306</v>
      </c>
      <c r="B957" s="18" t="s">
        <v>243</v>
      </c>
      <c r="C957" s="18" t="s">
        <v>327</v>
      </c>
      <c r="D957" s="39" t="s">
        <v>344</v>
      </c>
      <c r="E957" s="18" t="s">
        <v>254</v>
      </c>
      <c r="F957" s="18"/>
      <c r="G957" s="16">
        <f t="shared" si="326"/>
        <v>0</v>
      </c>
      <c r="H957" s="16">
        <f t="shared" si="326"/>
        <v>0</v>
      </c>
      <c r="I957" s="12">
        <f t="shared" si="323"/>
        <v>0</v>
      </c>
      <c r="J957" s="16">
        <f t="shared" si="326"/>
        <v>0</v>
      </c>
      <c r="K957" s="26"/>
    </row>
    <row r="958" spans="1:11" hidden="1">
      <c r="A958" s="44" t="s">
        <v>255</v>
      </c>
      <c r="B958" s="18" t="s">
        <v>243</v>
      </c>
      <c r="C958" s="18" t="s">
        <v>327</v>
      </c>
      <c r="D958" s="39" t="s">
        <v>344</v>
      </c>
      <c r="E958" s="18" t="s">
        <v>256</v>
      </c>
      <c r="F958" s="18"/>
      <c r="G958" s="16">
        <f t="shared" si="326"/>
        <v>0</v>
      </c>
      <c r="H958" s="16">
        <f t="shared" si="326"/>
        <v>0</v>
      </c>
      <c r="I958" s="12">
        <f t="shared" si="323"/>
        <v>0</v>
      </c>
      <c r="J958" s="16">
        <f t="shared" si="326"/>
        <v>0</v>
      </c>
      <c r="K958" s="26"/>
    </row>
    <row r="959" spans="1:11" hidden="1">
      <c r="A959" s="44" t="s">
        <v>566</v>
      </c>
      <c r="B959" s="18" t="s">
        <v>243</v>
      </c>
      <c r="C959" s="18" t="s">
        <v>327</v>
      </c>
      <c r="D959" s="39" t="s">
        <v>344</v>
      </c>
      <c r="E959" s="18" t="s">
        <v>256</v>
      </c>
      <c r="F959" s="18" t="s">
        <v>17</v>
      </c>
      <c r="G959" s="16"/>
      <c r="H959" s="16"/>
      <c r="I959" s="12">
        <f t="shared" si="323"/>
        <v>0</v>
      </c>
      <c r="J959" s="16"/>
      <c r="K959" s="26"/>
    </row>
    <row r="960" spans="1:11" ht="33.75" customHeight="1">
      <c r="A960" s="69" t="s">
        <v>704</v>
      </c>
      <c r="B960" s="14" t="s">
        <v>243</v>
      </c>
      <c r="C960" s="14" t="s">
        <v>327</v>
      </c>
      <c r="D960" s="38" t="s">
        <v>345</v>
      </c>
      <c r="E960" s="14"/>
      <c r="F960" s="14"/>
      <c r="G960" s="16">
        <f t="shared" ref="G960:K964" si="327">G961</f>
        <v>71.400000000000006</v>
      </c>
      <c r="H960" s="16">
        <f t="shared" si="327"/>
        <v>0</v>
      </c>
      <c r="I960" s="12">
        <f t="shared" si="323"/>
        <v>71.400000000000006</v>
      </c>
      <c r="J960" s="16">
        <f t="shared" si="327"/>
        <v>72.099999999999994</v>
      </c>
      <c r="K960" s="16">
        <f t="shared" si="327"/>
        <v>73.7</v>
      </c>
    </row>
    <row r="961" spans="1:11" ht="47.25" customHeight="1">
      <c r="A961" s="60" t="s">
        <v>705</v>
      </c>
      <c r="B961" s="18" t="s">
        <v>243</v>
      </c>
      <c r="C961" s="18" t="s">
        <v>327</v>
      </c>
      <c r="D961" s="39" t="s">
        <v>347</v>
      </c>
      <c r="E961" s="18"/>
      <c r="F961" s="18"/>
      <c r="G961" s="16">
        <f t="shared" si="327"/>
        <v>71.400000000000006</v>
      </c>
      <c r="H961" s="16">
        <f t="shared" si="327"/>
        <v>0</v>
      </c>
      <c r="I961" s="12">
        <f t="shared" si="323"/>
        <v>71.400000000000006</v>
      </c>
      <c r="J961" s="16">
        <f t="shared" si="327"/>
        <v>72.099999999999994</v>
      </c>
      <c r="K961" s="16">
        <f t="shared" si="327"/>
        <v>73.7</v>
      </c>
    </row>
    <row r="962" spans="1:11" ht="13.5" customHeight="1">
      <c r="A962" s="60" t="s">
        <v>133</v>
      </c>
      <c r="B962" s="18" t="s">
        <v>243</v>
      </c>
      <c r="C962" s="18" t="s">
        <v>327</v>
      </c>
      <c r="D962" s="39" t="s">
        <v>667</v>
      </c>
      <c r="E962" s="18"/>
      <c r="F962" s="18"/>
      <c r="G962" s="16">
        <f t="shared" si="327"/>
        <v>71.400000000000006</v>
      </c>
      <c r="H962" s="16">
        <f t="shared" si="327"/>
        <v>0</v>
      </c>
      <c r="I962" s="12">
        <f t="shared" si="323"/>
        <v>71.400000000000006</v>
      </c>
      <c r="J962" s="16">
        <f t="shared" si="327"/>
        <v>72.099999999999994</v>
      </c>
      <c r="K962" s="16">
        <f t="shared" si="327"/>
        <v>73.7</v>
      </c>
    </row>
    <row r="963" spans="1:11" ht="33.75" customHeight="1">
      <c r="A963" s="44" t="s">
        <v>306</v>
      </c>
      <c r="B963" s="18" t="s">
        <v>243</v>
      </c>
      <c r="C963" s="18" t="s">
        <v>327</v>
      </c>
      <c r="D963" s="39" t="s">
        <v>667</v>
      </c>
      <c r="E963" s="18" t="s">
        <v>254</v>
      </c>
      <c r="F963" s="18"/>
      <c r="G963" s="16">
        <f t="shared" si="327"/>
        <v>71.400000000000006</v>
      </c>
      <c r="H963" s="16">
        <f t="shared" si="327"/>
        <v>0</v>
      </c>
      <c r="I963" s="12">
        <f t="shared" si="323"/>
        <v>71.400000000000006</v>
      </c>
      <c r="J963" s="16">
        <f t="shared" si="327"/>
        <v>72.099999999999994</v>
      </c>
      <c r="K963" s="16">
        <f t="shared" si="327"/>
        <v>73.7</v>
      </c>
    </row>
    <row r="964" spans="1:11" ht="16.5" customHeight="1">
      <c r="A964" s="44" t="s">
        <v>255</v>
      </c>
      <c r="B964" s="18" t="s">
        <v>243</v>
      </c>
      <c r="C964" s="18" t="s">
        <v>327</v>
      </c>
      <c r="D964" s="39" t="s">
        <v>667</v>
      </c>
      <c r="E964" s="18" t="s">
        <v>256</v>
      </c>
      <c r="F964" s="18"/>
      <c r="G964" s="16">
        <f t="shared" si="327"/>
        <v>71.400000000000006</v>
      </c>
      <c r="H964" s="16">
        <f t="shared" si="327"/>
        <v>0</v>
      </c>
      <c r="I964" s="12">
        <f t="shared" si="323"/>
        <v>71.400000000000006</v>
      </c>
      <c r="J964" s="16">
        <f t="shared" si="327"/>
        <v>72.099999999999994</v>
      </c>
      <c r="K964" s="16">
        <f t="shared" si="327"/>
        <v>73.7</v>
      </c>
    </row>
    <row r="965" spans="1:11">
      <c r="A965" s="44" t="s">
        <v>566</v>
      </c>
      <c r="B965" s="18" t="s">
        <v>243</v>
      </c>
      <c r="C965" s="18" t="s">
        <v>327</v>
      </c>
      <c r="D965" s="151" t="s">
        <v>667</v>
      </c>
      <c r="E965" s="18" t="s">
        <v>256</v>
      </c>
      <c r="F965" s="18" t="s">
        <v>17</v>
      </c>
      <c r="G965" s="102">
        <f>'[2]Бюджет 2025 г 1 чтение'!$H$1131</f>
        <v>71.400000000000006</v>
      </c>
      <c r="H965" s="102"/>
      <c r="I965" s="12">
        <f t="shared" si="323"/>
        <v>71.400000000000006</v>
      </c>
      <c r="J965" s="22">
        <f>'[2]Бюджет 2025 г 1 чтение'!$I$1131</f>
        <v>72.099999999999994</v>
      </c>
      <c r="K965" s="22">
        <f>'[2]Бюджет 2025 г 1 чтение'!$J$1131</f>
        <v>73.7</v>
      </c>
    </row>
    <row r="966" spans="1:11" ht="25.5" hidden="1">
      <c r="A966" s="48" t="s">
        <v>25</v>
      </c>
      <c r="B966" s="24" t="s">
        <v>243</v>
      </c>
      <c r="C966" s="24" t="s">
        <v>327</v>
      </c>
      <c r="D966" s="41" t="s">
        <v>26</v>
      </c>
      <c r="E966" s="24"/>
      <c r="F966" s="24"/>
      <c r="G966" s="102">
        <f>G967+G975</f>
        <v>0</v>
      </c>
      <c r="H966" s="102">
        <f>H967+H975</f>
        <v>0</v>
      </c>
      <c r="I966" s="12">
        <f t="shared" si="323"/>
        <v>0</v>
      </c>
      <c r="J966" s="102">
        <f t="shared" ref="J966:K966" si="328">J967+J975</f>
        <v>0</v>
      </c>
      <c r="K966" s="102">
        <f t="shared" si="328"/>
        <v>0</v>
      </c>
    </row>
    <row r="967" spans="1:11" hidden="1">
      <c r="A967" s="23" t="s">
        <v>333</v>
      </c>
      <c r="B967" s="18" t="s">
        <v>243</v>
      </c>
      <c r="C967" s="18" t="s">
        <v>327</v>
      </c>
      <c r="D967" s="35" t="s">
        <v>595</v>
      </c>
      <c r="E967" s="14"/>
      <c r="F967" s="14"/>
      <c r="G967" s="102">
        <f t="shared" ref="G967:H969" si="329">G968</f>
        <v>0</v>
      </c>
      <c r="H967" s="102">
        <f t="shared" si="329"/>
        <v>0</v>
      </c>
      <c r="I967" s="12">
        <f t="shared" si="323"/>
        <v>0</v>
      </c>
      <c r="J967" s="102">
        <f t="shared" ref="J967:K969" si="330">J968</f>
        <v>0</v>
      </c>
      <c r="K967" s="102">
        <f t="shared" si="330"/>
        <v>0</v>
      </c>
    </row>
    <row r="968" spans="1:11" ht="24" hidden="1">
      <c r="A968" s="68" t="s">
        <v>73</v>
      </c>
      <c r="B968" s="18" t="s">
        <v>243</v>
      </c>
      <c r="C968" s="18" t="s">
        <v>327</v>
      </c>
      <c r="D968" s="35" t="s">
        <v>595</v>
      </c>
      <c r="E968" s="18" t="s">
        <v>74</v>
      </c>
      <c r="F968" s="18"/>
      <c r="G968" s="102">
        <f t="shared" si="329"/>
        <v>0</v>
      </c>
      <c r="H968" s="102">
        <f t="shared" si="329"/>
        <v>0</v>
      </c>
      <c r="I968" s="12">
        <f t="shared" si="323"/>
        <v>0</v>
      </c>
      <c r="J968" s="102">
        <f t="shared" si="330"/>
        <v>0</v>
      </c>
      <c r="K968" s="102">
        <f t="shared" si="330"/>
        <v>0</v>
      </c>
    </row>
    <row r="969" spans="1:11" ht="24" hidden="1">
      <c r="A969" s="68" t="s">
        <v>75</v>
      </c>
      <c r="B969" s="18" t="s">
        <v>243</v>
      </c>
      <c r="C969" s="18" t="s">
        <v>327</v>
      </c>
      <c r="D969" s="35" t="s">
        <v>595</v>
      </c>
      <c r="E969" s="18" t="s">
        <v>76</v>
      </c>
      <c r="F969" s="18"/>
      <c r="G969" s="102">
        <f t="shared" si="329"/>
        <v>0</v>
      </c>
      <c r="H969" s="102">
        <f t="shared" si="329"/>
        <v>0</v>
      </c>
      <c r="I969" s="12">
        <f t="shared" si="323"/>
        <v>0</v>
      </c>
      <c r="J969" s="102">
        <f t="shared" si="330"/>
        <v>0</v>
      </c>
      <c r="K969" s="102">
        <f t="shared" si="330"/>
        <v>0</v>
      </c>
    </row>
    <row r="970" spans="1:11" hidden="1">
      <c r="A970" s="68" t="s">
        <v>16</v>
      </c>
      <c r="B970" s="18" t="s">
        <v>243</v>
      </c>
      <c r="C970" s="18" t="s">
        <v>327</v>
      </c>
      <c r="D970" s="35" t="s">
        <v>595</v>
      </c>
      <c r="E970" s="18" t="s">
        <v>76</v>
      </c>
      <c r="F970" s="18" t="s">
        <v>17</v>
      </c>
      <c r="G970" s="102">
        <f>'[2]Бюджет 2025 г 1 чтение'!$H$1136</f>
        <v>0</v>
      </c>
      <c r="H970" s="102"/>
      <c r="I970" s="12">
        <f t="shared" si="323"/>
        <v>0</v>
      </c>
      <c r="J970" s="22">
        <f>'[2]Бюджет 2025 г 1 чтение'!$I$1136</f>
        <v>0</v>
      </c>
      <c r="K970" s="22">
        <f>'[2]Бюджет 2025 г 1 чтение'!$J$1136</f>
        <v>0</v>
      </c>
    </row>
    <row r="971" spans="1:11" ht="36" hidden="1">
      <c r="A971" s="17" t="s">
        <v>334</v>
      </c>
      <c r="B971" s="18" t="s">
        <v>243</v>
      </c>
      <c r="C971" s="18" t="s">
        <v>327</v>
      </c>
      <c r="D971" s="35" t="s">
        <v>335</v>
      </c>
      <c r="E971" s="14"/>
      <c r="F971" s="14"/>
      <c r="G971" s="102"/>
      <c r="H971" s="102"/>
      <c r="I971" s="12">
        <f t="shared" si="323"/>
        <v>0</v>
      </c>
      <c r="J971" s="22"/>
      <c r="K971" s="22"/>
    </row>
    <row r="972" spans="1:11" ht="24" hidden="1">
      <c r="A972" s="68" t="s">
        <v>73</v>
      </c>
      <c r="B972" s="18" t="s">
        <v>243</v>
      </c>
      <c r="C972" s="18" t="s">
        <v>327</v>
      </c>
      <c r="D972" s="35" t="s">
        <v>335</v>
      </c>
      <c r="E972" s="18" t="s">
        <v>74</v>
      </c>
      <c r="F972" s="18"/>
      <c r="G972" s="102"/>
      <c r="H972" s="102"/>
      <c r="I972" s="12">
        <f t="shared" si="323"/>
        <v>0</v>
      </c>
      <c r="J972" s="22"/>
      <c r="K972" s="22"/>
    </row>
    <row r="973" spans="1:11" ht="24" hidden="1">
      <c r="A973" s="68" t="s">
        <v>75</v>
      </c>
      <c r="B973" s="18" t="s">
        <v>243</v>
      </c>
      <c r="C973" s="18" t="s">
        <v>327</v>
      </c>
      <c r="D973" s="35" t="s">
        <v>335</v>
      </c>
      <c r="E973" s="18" t="s">
        <v>76</v>
      </c>
      <c r="F973" s="18"/>
      <c r="G973" s="102"/>
      <c r="H973" s="102"/>
      <c r="I973" s="12">
        <f t="shared" si="323"/>
        <v>0</v>
      </c>
      <c r="J973" s="22"/>
      <c r="K973" s="22"/>
    </row>
    <row r="974" spans="1:11" hidden="1">
      <c r="A974" s="68" t="s">
        <v>18</v>
      </c>
      <c r="B974" s="18" t="s">
        <v>243</v>
      </c>
      <c r="C974" s="18" t="s">
        <v>327</v>
      </c>
      <c r="D974" s="35" t="s">
        <v>335</v>
      </c>
      <c r="E974" s="18" t="s">
        <v>76</v>
      </c>
      <c r="F974" s="18" t="s">
        <v>10</v>
      </c>
      <c r="G974" s="102"/>
      <c r="H974" s="102"/>
      <c r="I974" s="12">
        <f t="shared" si="323"/>
        <v>0</v>
      </c>
      <c r="J974" s="22"/>
      <c r="K974" s="22"/>
    </row>
    <row r="975" spans="1:11" hidden="1">
      <c r="A975" s="33" t="s">
        <v>336</v>
      </c>
      <c r="B975" s="18" t="s">
        <v>243</v>
      </c>
      <c r="C975" s="18" t="s">
        <v>327</v>
      </c>
      <c r="D975" s="30" t="s">
        <v>351</v>
      </c>
      <c r="E975" s="18"/>
      <c r="F975" s="18"/>
      <c r="G975" s="102">
        <f t="shared" ref="G975:H978" si="331">G976</f>
        <v>0</v>
      </c>
      <c r="H975" s="102">
        <f t="shared" si="331"/>
        <v>0</v>
      </c>
      <c r="I975" s="12">
        <f t="shared" si="323"/>
        <v>0</v>
      </c>
      <c r="J975" s="102">
        <f t="shared" ref="J975:K978" si="332">J976</f>
        <v>0</v>
      </c>
      <c r="K975" s="102">
        <f t="shared" si="332"/>
        <v>0</v>
      </c>
    </row>
    <row r="976" spans="1:11" ht="24" hidden="1">
      <c r="A976" s="17" t="s">
        <v>44</v>
      </c>
      <c r="B976" s="18" t="s">
        <v>243</v>
      </c>
      <c r="C976" s="18" t="s">
        <v>327</v>
      </c>
      <c r="D976" s="30" t="s">
        <v>351</v>
      </c>
      <c r="E976" s="18" t="s">
        <v>45</v>
      </c>
      <c r="F976" s="18"/>
      <c r="G976" s="102">
        <f t="shared" si="331"/>
        <v>0</v>
      </c>
      <c r="H976" s="102">
        <f t="shared" si="331"/>
        <v>0</v>
      </c>
      <c r="I976" s="12">
        <f t="shared" si="323"/>
        <v>0</v>
      </c>
      <c r="J976" s="102">
        <f t="shared" si="332"/>
        <v>0</v>
      </c>
      <c r="K976" s="102">
        <f t="shared" si="332"/>
        <v>0</v>
      </c>
    </row>
    <row r="977" spans="1:11" ht="36" hidden="1">
      <c r="A977" s="44" t="s">
        <v>306</v>
      </c>
      <c r="B977" s="18" t="s">
        <v>243</v>
      </c>
      <c r="C977" s="18" t="s">
        <v>327</v>
      </c>
      <c r="D977" s="30" t="s">
        <v>351</v>
      </c>
      <c r="E977" s="18" t="s">
        <v>254</v>
      </c>
      <c r="F977" s="18"/>
      <c r="G977" s="102">
        <f t="shared" si="331"/>
        <v>0</v>
      </c>
      <c r="H977" s="102">
        <f t="shared" si="331"/>
        <v>0</v>
      </c>
      <c r="I977" s="12">
        <f t="shared" si="323"/>
        <v>0</v>
      </c>
      <c r="J977" s="102">
        <f t="shared" si="332"/>
        <v>0</v>
      </c>
      <c r="K977" s="102">
        <f t="shared" si="332"/>
        <v>0</v>
      </c>
    </row>
    <row r="978" spans="1:11" hidden="1">
      <c r="A978" s="44" t="s">
        <v>255</v>
      </c>
      <c r="B978" s="18" t="s">
        <v>243</v>
      </c>
      <c r="C978" s="18" t="s">
        <v>327</v>
      </c>
      <c r="D978" s="30" t="s">
        <v>351</v>
      </c>
      <c r="E978" s="18" t="s">
        <v>256</v>
      </c>
      <c r="F978" s="18"/>
      <c r="G978" s="102">
        <f t="shared" si="331"/>
        <v>0</v>
      </c>
      <c r="H978" s="102">
        <f t="shared" si="331"/>
        <v>0</v>
      </c>
      <c r="I978" s="12">
        <f t="shared" si="323"/>
        <v>0</v>
      </c>
      <c r="J978" s="102">
        <f t="shared" si="332"/>
        <v>0</v>
      </c>
      <c r="K978" s="102">
        <f t="shared" si="332"/>
        <v>0</v>
      </c>
    </row>
    <row r="979" spans="1:11" hidden="1">
      <c r="A979" s="44" t="s">
        <v>16</v>
      </c>
      <c r="B979" s="18" t="s">
        <v>243</v>
      </c>
      <c r="C979" s="18" t="s">
        <v>327</v>
      </c>
      <c r="D979" s="30" t="s">
        <v>351</v>
      </c>
      <c r="E979" s="18" t="s">
        <v>256</v>
      </c>
      <c r="F979" s="18" t="s">
        <v>17</v>
      </c>
      <c r="G979" s="102">
        <f>'[2]Бюджет 2025 г 1 чтение'!$H$1145</f>
        <v>0</v>
      </c>
      <c r="H979" s="102"/>
      <c r="I979" s="12">
        <f t="shared" si="323"/>
        <v>0</v>
      </c>
      <c r="J979" s="22">
        <f>'[2]Бюджет 2025 г 1 чтение'!$I$1145</f>
        <v>0</v>
      </c>
      <c r="K979" s="22">
        <f>'[2]Бюджет 2025 г 1 чтение'!$J$1145</f>
        <v>0</v>
      </c>
    </row>
    <row r="980" spans="1:11" ht="14.25" customHeight="1">
      <c r="A980" s="13" t="s">
        <v>348</v>
      </c>
      <c r="B980" s="14" t="s">
        <v>243</v>
      </c>
      <c r="C980" s="14" t="s">
        <v>349</v>
      </c>
      <c r="D980" s="14"/>
      <c r="E980" s="14"/>
      <c r="F980" s="14"/>
      <c r="G980" s="15">
        <f>G1001+G981</f>
        <v>7510</v>
      </c>
      <c r="H980" s="15">
        <f>H1001+H981</f>
        <v>-747.30000000000007</v>
      </c>
      <c r="I980" s="12">
        <f t="shared" si="323"/>
        <v>6762.7</v>
      </c>
      <c r="J980" s="15">
        <f t="shared" ref="J980:K980" si="333">J1001+J981</f>
        <v>7250.5</v>
      </c>
      <c r="K980" s="15">
        <f t="shared" si="333"/>
        <v>6718.1</v>
      </c>
    </row>
    <row r="981" spans="1:11" ht="26.25" customHeight="1">
      <c r="A981" s="13" t="s">
        <v>328</v>
      </c>
      <c r="B981" s="14" t="s">
        <v>243</v>
      </c>
      <c r="C981" s="14" t="s">
        <v>349</v>
      </c>
      <c r="D981" s="14" t="s">
        <v>247</v>
      </c>
      <c r="E981" s="14"/>
      <c r="F981" s="14"/>
      <c r="G981" s="16">
        <f t="shared" ref="G981:K982" si="334">G982</f>
        <v>1773.2</v>
      </c>
      <c r="H981" s="16">
        <f t="shared" si="334"/>
        <v>-747.30000000000007</v>
      </c>
      <c r="I981" s="12">
        <f t="shared" si="323"/>
        <v>1025.9000000000001</v>
      </c>
      <c r="J981" s="16">
        <f t="shared" si="334"/>
        <v>1585.4</v>
      </c>
      <c r="K981" s="16">
        <f t="shared" si="334"/>
        <v>1012.4</v>
      </c>
    </row>
    <row r="982" spans="1:11" ht="43.5" customHeight="1">
      <c r="A982" s="66" t="s">
        <v>329</v>
      </c>
      <c r="B982" s="14" t="s">
        <v>243</v>
      </c>
      <c r="C982" s="14" t="s">
        <v>349</v>
      </c>
      <c r="D982" s="14" t="s">
        <v>249</v>
      </c>
      <c r="E982" s="14"/>
      <c r="F982" s="14"/>
      <c r="G982" s="16">
        <f t="shared" si="334"/>
        <v>1773.2</v>
      </c>
      <c r="H982" s="16">
        <f t="shared" si="334"/>
        <v>-747.30000000000007</v>
      </c>
      <c r="I982" s="12">
        <f t="shared" si="323"/>
        <v>1025.9000000000001</v>
      </c>
      <c r="J982" s="16">
        <f t="shared" si="334"/>
        <v>1585.4</v>
      </c>
      <c r="K982" s="16">
        <f t="shared" si="334"/>
        <v>1012.4</v>
      </c>
    </row>
    <row r="983" spans="1:11" ht="37.5" customHeight="1">
      <c r="A983" s="67" t="s">
        <v>330</v>
      </c>
      <c r="B983" s="14" t="s">
        <v>243</v>
      </c>
      <c r="C983" s="14" t="s">
        <v>349</v>
      </c>
      <c r="D983" s="14" t="s">
        <v>331</v>
      </c>
      <c r="E983" s="14"/>
      <c r="F983" s="14"/>
      <c r="G983" s="16">
        <f t="shared" ref="G983:K983" si="335">G984+G993</f>
        <v>1773.2</v>
      </c>
      <c r="H983" s="16">
        <f t="shared" si="335"/>
        <v>-747.30000000000007</v>
      </c>
      <c r="I983" s="12">
        <f t="shared" si="323"/>
        <v>1025.9000000000001</v>
      </c>
      <c r="J983" s="16">
        <f t="shared" si="335"/>
        <v>1585.4</v>
      </c>
      <c r="K983" s="16">
        <f t="shared" si="335"/>
        <v>1012.4</v>
      </c>
    </row>
    <row r="984" spans="1:11">
      <c r="A984" s="68" t="s">
        <v>332</v>
      </c>
      <c r="B984" s="18" t="s">
        <v>243</v>
      </c>
      <c r="C984" s="18" t="s">
        <v>349</v>
      </c>
      <c r="D984" s="30" t="s">
        <v>331</v>
      </c>
      <c r="E984" s="14"/>
      <c r="F984" s="14"/>
      <c r="G984" s="16">
        <f>G985+G989</f>
        <v>200</v>
      </c>
      <c r="H984" s="16">
        <f>H985+H989</f>
        <v>7.8</v>
      </c>
      <c r="I984" s="12">
        <f t="shared" si="323"/>
        <v>207.8</v>
      </c>
      <c r="J984" s="16">
        <f t="shared" ref="J984:K984" si="336">J985+J989</f>
        <v>150</v>
      </c>
      <c r="K984" s="16">
        <f t="shared" si="336"/>
        <v>150</v>
      </c>
    </row>
    <row r="985" spans="1:11">
      <c r="A985" s="23" t="s">
        <v>333</v>
      </c>
      <c r="B985" s="18" t="s">
        <v>243</v>
      </c>
      <c r="C985" s="18" t="s">
        <v>349</v>
      </c>
      <c r="D985" s="35" t="s">
        <v>539</v>
      </c>
      <c r="E985" s="14"/>
      <c r="F985" s="14"/>
      <c r="G985" s="16">
        <f t="shared" ref="G985:K987" si="337">G986</f>
        <v>200</v>
      </c>
      <c r="H985" s="16">
        <f t="shared" si="337"/>
        <v>7.8</v>
      </c>
      <c r="I985" s="12">
        <f t="shared" si="323"/>
        <v>207.8</v>
      </c>
      <c r="J985" s="16">
        <f t="shared" si="337"/>
        <v>150</v>
      </c>
      <c r="K985" s="16">
        <f t="shared" si="337"/>
        <v>150</v>
      </c>
    </row>
    <row r="986" spans="1:11" ht="24">
      <c r="A986" s="68" t="s">
        <v>73</v>
      </c>
      <c r="B986" s="18" t="s">
        <v>243</v>
      </c>
      <c r="C986" s="18" t="s">
        <v>349</v>
      </c>
      <c r="D986" s="35" t="s">
        <v>539</v>
      </c>
      <c r="E986" s="18" t="s">
        <v>74</v>
      </c>
      <c r="F986" s="18"/>
      <c r="G986" s="16">
        <f t="shared" si="337"/>
        <v>200</v>
      </c>
      <c r="H986" s="16">
        <f t="shared" si="337"/>
        <v>7.8</v>
      </c>
      <c r="I986" s="12">
        <f t="shared" si="323"/>
        <v>207.8</v>
      </c>
      <c r="J986" s="16">
        <f t="shared" si="337"/>
        <v>150</v>
      </c>
      <c r="K986" s="16">
        <f t="shared" si="337"/>
        <v>150</v>
      </c>
    </row>
    <row r="987" spans="1:11" ht="24">
      <c r="A987" s="68" t="s">
        <v>75</v>
      </c>
      <c r="B987" s="18" t="s">
        <v>243</v>
      </c>
      <c r="C987" s="18" t="s">
        <v>349</v>
      </c>
      <c r="D987" s="35" t="s">
        <v>539</v>
      </c>
      <c r="E987" s="18" t="s">
        <v>76</v>
      </c>
      <c r="F987" s="18"/>
      <c r="G987" s="16">
        <f t="shared" si="337"/>
        <v>200</v>
      </c>
      <c r="H987" s="16">
        <f t="shared" si="337"/>
        <v>7.8</v>
      </c>
      <c r="I987" s="12">
        <f t="shared" si="323"/>
        <v>207.8</v>
      </c>
      <c r="J987" s="16">
        <f t="shared" si="337"/>
        <v>150</v>
      </c>
      <c r="K987" s="16">
        <f t="shared" si="337"/>
        <v>150</v>
      </c>
    </row>
    <row r="988" spans="1:11">
      <c r="A988" s="68" t="s">
        <v>16</v>
      </c>
      <c r="B988" s="18" t="s">
        <v>243</v>
      </c>
      <c r="C988" s="18" t="s">
        <v>349</v>
      </c>
      <c r="D988" s="35" t="s">
        <v>539</v>
      </c>
      <c r="E988" s="18" t="s">
        <v>76</v>
      </c>
      <c r="F988" s="18" t="s">
        <v>17</v>
      </c>
      <c r="G988" s="130">
        <f>'[2]Бюджет 2025 г 1 чтение'!$H$1090</f>
        <v>200</v>
      </c>
      <c r="H988" s="130">
        <f>'[6]Поправки июль'!$I$1116</f>
        <v>7.8</v>
      </c>
      <c r="I988" s="12">
        <f t="shared" si="323"/>
        <v>207.8</v>
      </c>
      <c r="J988" s="22">
        <f>'[2]Бюджет 2025 г 1 чтение'!$I$1090</f>
        <v>150</v>
      </c>
      <c r="K988" s="22">
        <f>'[2]Бюджет 2025 г 1 чтение'!$J$1090</f>
        <v>150</v>
      </c>
    </row>
    <row r="989" spans="1:11" ht="36">
      <c r="A989" s="17" t="s">
        <v>334</v>
      </c>
      <c r="B989" s="18" t="s">
        <v>243</v>
      </c>
      <c r="C989" s="18" t="s">
        <v>327</v>
      </c>
      <c r="D989" s="35" t="s">
        <v>335</v>
      </c>
      <c r="E989" s="14"/>
      <c r="F989" s="14"/>
      <c r="G989" s="16">
        <f t="shared" ref="G989:J991" si="338">G990</f>
        <v>0</v>
      </c>
      <c r="H989" s="16">
        <f t="shared" si="338"/>
        <v>0</v>
      </c>
      <c r="I989" s="12">
        <f t="shared" si="323"/>
        <v>0</v>
      </c>
      <c r="J989" s="16">
        <f t="shared" si="338"/>
        <v>0</v>
      </c>
      <c r="K989" s="26"/>
    </row>
    <row r="990" spans="1:11" ht="24">
      <c r="A990" s="68" t="s">
        <v>73</v>
      </c>
      <c r="B990" s="18" t="s">
        <v>243</v>
      </c>
      <c r="C990" s="18" t="s">
        <v>327</v>
      </c>
      <c r="D990" s="35" t="s">
        <v>335</v>
      </c>
      <c r="E990" s="18" t="s">
        <v>74</v>
      </c>
      <c r="F990" s="18"/>
      <c r="G990" s="16">
        <f t="shared" si="338"/>
        <v>0</v>
      </c>
      <c r="H990" s="16">
        <f t="shared" si="338"/>
        <v>0</v>
      </c>
      <c r="I990" s="12">
        <f t="shared" si="323"/>
        <v>0</v>
      </c>
      <c r="J990" s="16">
        <f t="shared" si="338"/>
        <v>0</v>
      </c>
      <c r="K990" s="26"/>
    </row>
    <row r="991" spans="1:11" ht="24">
      <c r="A991" s="68" t="s">
        <v>75</v>
      </c>
      <c r="B991" s="18" t="s">
        <v>243</v>
      </c>
      <c r="C991" s="18" t="s">
        <v>327</v>
      </c>
      <c r="D991" s="35" t="s">
        <v>335</v>
      </c>
      <c r="E991" s="18" t="s">
        <v>76</v>
      </c>
      <c r="F991" s="18"/>
      <c r="G991" s="16">
        <f t="shared" si="338"/>
        <v>0</v>
      </c>
      <c r="H991" s="16">
        <f t="shared" si="338"/>
        <v>0</v>
      </c>
      <c r="I991" s="12">
        <f t="shared" si="323"/>
        <v>0</v>
      </c>
      <c r="J991" s="16">
        <f t="shared" si="338"/>
        <v>0</v>
      </c>
      <c r="K991" s="26"/>
    </row>
    <row r="992" spans="1:11">
      <c r="A992" s="68" t="s">
        <v>18</v>
      </c>
      <c r="B992" s="18" t="s">
        <v>243</v>
      </c>
      <c r="C992" s="18" t="s">
        <v>327</v>
      </c>
      <c r="D992" s="35" t="s">
        <v>335</v>
      </c>
      <c r="E992" s="18" t="s">
        <v>76</v>
      </c>
      <c r="F992" s="18" t="s">
        <v>10</v>
      </c>
      <c r="G992" s="19"/>
      <c r="H992" s="19"/>
      <c r="I992" s="12">
        <f t="shared" si="323"/>
        <v>0</v>
      </c>
      <c r="J992" s="20"/>
      <c r="K992" s="26"/>
    </row>
    <row r="993" spans="1:11" ht="12" customHeight="1">
      <c r="A993" s="33" t="s">
        <v>336</v>
      </c>
      <c r="B993" s="18" t="s">
        <v>243</v>
      </c>
      <c r="C993" s="18" t="s">
        <v>349</v>
      </c>
      <c r="D993" s="30" t="s">
        <v>337</v>
      </c>
      <c r="E993" s="18"/>
      <c r="F993" s="18"/>
      <c r="G993" s="16">
        <f t="shared" ref="G993:K996" si="339">G994</f>
        <v>1573.2</v>
      </c>
      <c r="H993" s="16">
        <f t="shared" si="339"/>
        <v>-755.1</v>
      </c>
      <c r="I993" s="12">
        <f t="shared" si="323"/>
        <v>818.1</v>
      </c>
      <c r="J993" s="16">
        <f t="shared" si="339"/>
        <v>1435.4</v>
      </c>
      <c r="K993" s="16">
        <f t="shared" si="339"/>
        <v>862.4</v>
      </c>
    </row>
    <row r="994" spans="1:11" ht="23.25" customHeight="1">
      <c r="A994" s="17" t="s">
        <v>44</v>
      </c>
      <c r="B994" s="18" t="s">
        <v>243</v>
      </c>
      <c r="C994" s="18" t="s">
        <v>349</v>
      </c>
      <c r="D994" s="30" t="s">
        <v>337</v>
      </c>
      <c r="E994" s="18" t="s">
        <v>45</v>
      </c>
      <c r="F994" s="18"/>
      <c r="G994" s="16">
        <f t="shared" si="339"/>
        <v>1573.2</v>
      </c>
      <c r="H994" s="16">
        <f t="shared" si="339"/>
        <v>-755.1</v>
      </c>
      <c r="I994" s="12">
        <f t="shared" si="323"/>
        <v>818.1</v>
      </c>
      <c r="J994" s="16">
        <f t="shared" si="339"/>
        <v>1435.4</v>
      </c>
      <c r="K994" s="16">
        <f t="shared" si="339"/>
        <v>862.4</v>
      </c>
    </row>
    <row r="995" spans="1:11" ht="36.75" customHeight="1">
      <c r="A995" s="44" t="s">
        <v>306</v>
      </c>
      <c r="B995" s="18" t="s">
        <v>243</v>
      </c>
      <c r="C995" s="18" t="s">
        <v>349</v>
      </c>
      <c r="D995" s="30" t="s">
        <v>337</v>
      </c>
      <c r="E995" s="18" t="s">
        <v>254</v>
      </c>
      <c r="F995" s="18"/>
      <c r="G995" s="16">
        <f t="shared" si="339"/>
        <v>1573.2</v>
      </c>
      <c r="H995" s="16">
        <f t="shared" si="339"/>
        <v>-755.1</v>
      </c>
      <c r="I995" s="12">
        <f t="shared" si="323"/>
        <v>818.1</v>
      </c>
      <c r="J995" s="16">
        <f t="shared" si="339"/>
        <v>1435.4</v>
      </c>
      <c r="K995" s="16">
        <f t="shared" si="339"/>
        <v>862.4</v>
      </c>
    </row>
    <row r="996" spans="1:11" ht="15.75" customHeight="1">
      <c r="A996" s="44" t="s">
        <v>255</v>
      </c>
      <c r="B996" s="18" t="s">
        <v>243</v>
      </c>
      <c r="C996" s="18" t="s">
        <v>349</v>
      </c>
      <c r="D996" s="30" t="s">
        <v>337</v>
      </c>
      <c r="E996" s="18" t="s">
        <v>256</v>
      </c>
      <c r="F996" s="18"/>
      <c r="G996" s="16">
        <f t="shared" si="339"/>
        <v>1573.2</v>
      </c>
      <c r="H996" s="16">
        <f t="shared" si="339"/>
        <v>-755.1</v>
      </c>
      <c r="I996" s="12">
        <f t="shared" si="323"/>
        <v>818.1</v>
      </c>
      <c r="J996" s="16">
        <f t="shared" si="339"/>
        <v>1435.4</v>
      </c>
      <c r="K996" s="16">
        <f t="shared" si="339"/>
        <v>862.4</v>
      </c>
    </row>
    <row r="997" spans="1:11">
      <c r="A997" s="44" t="s">
        <v>16</v>
      </c>
      <c r="B997" s="18" t="s">
        <v>243</v>
      </c>
      <c r="C997" s="18" t="s">
        <v>349</v>
      </c>
      <c r="D997" s="30" t="s">
        <v>337</v>
      </c>
      <c r="E997" s="18" t="s">
        <v>256</v>
      </c>
      <c r="F997" s="18" t="s">
        <v>17</v>
      </c>
      <c r="G997" s="64">
        <f>'[2]Бюджет 2025 г 1 чтение'!$H$1101</f>
        <v>1573.2</v>
      </c>
      <c r="H997" s="64">
        <f>'[6]Поправки июль'!$I$1127</f>
        <v>-755.1</v>
      </c>
      <c r="I997" s="12">
        <f t="shared" si="323"/>
        <v>818.1</v>
      </c>
      <c r="J997" s="20">
        <f>'[2]Бюджет 2025 г 1 чтение'!$I$1101</f>
        <v>1435.4</v>
      </c>
      <c r="K997" s="19">
        <f>'[2]Бюджет 2025 г 1 чтение'!$J$1101</f>
        <v>862.4</v>
      </c>
    </row>
    <row r="998" spans="1:11" ht="14.25" hidden="1" customHeight="1">
      <c r="A998" s="13"/>
      <c r="B998" s="14"/>
      <c r="C998" s="14"/>
      <c r="D998" s="14"/>
      <c r="E998" s="14"/>
      <c r="F998" s="14"/>
      <c r="G998" s="15"/>
      <c r="H998" s="15"/>
      <c r="I998" s="12">
        <f t="shared" si="323"/>
        <v>0</v>
      </c>
      <c r="J998" s="15"/>
      <c r="K998" s="15"/>
    </row>
    <row r="999" spans="1:11" ht="14.25" hidden="1" customHeight="1">
      <c r="A999" s="13"/>
      <c r="B999" s="14"/>
      <c r="C999" s="14"/>
      <c r="D999" s="14"/>
      <c r="E999" s="14"/>
      <c r="F999" s="14"/>
      <c r="G999" s="15"/>
      <c r="H999" s="15"/>
      <c r="I999" s="12">
        <f t="shared" si="323"/>
        <v>0</v>
      </c>
      <c r="J999" s="15"/>
      <c r="K999" s="15"/>
    </row>
    <row r="1000" spans="1:11" ht="14.25" hidden="1" customHeight="1">
      <c r="A1000" s="13"/>
      <c r="B1000" s="14"/>
      <c r="C1000" s="14"/>
      <c r="D1000" s="14"/>
      <c r="E1000" s="14"/>
      <c r="F1000" s="14"/>
      <c r="G1000" s="15"/>
      <c r="H1000" s="15"/>
      <c r="I1000" s="12">
        <f t="shared" si="323"/>
        <v>0</v>
      </c>
      <c r="J1000" s="15"/>
      <c r="K1000" s="15"/>
    </row>
    <row r="1001" spans="1:11" ht="27" customHeight="1">
      <c r="A1001" s="13" t="s">
        <v>25</v>
      </c>
      <c r="B1001" s="14" t="s">
        <v>243</v>
      </c>
      <c r="C1001" s="14" t="s">
        <v>349</v>
      </c>
      <c r="D1001" s="14" t="s">
        <v>26</v>
      </c>
      <c r="E1001" s="14"/>
      <c r="F1001" s="14"/>
      <c r="G1001" s="16">
        <f t="shared" ref="G1001:J1001" si="340">G1006+G1013+G1002</f>
        <v>5736.8</v>
      </c>
      <c r="H1001" s="16">
        <f t="shared" si="340"/>
        <v>0</v>
      </c>
      <c r="I1001" s="12">
        <f t="shared" si="323"/>
        <v>5736.8</v>
      </c>
      <c r="J1001" s="16">
        <f t="shared" si="340"/>
        <v>5665.1</v>
      </c>
      <c r="K1001" s="16">
        <f>K1006+K1013+K1002</f>
        <v>5705.7000000000007</v>
      </c>
    </row>
    <row r="1002" spans="1:11" ht="38.25">
      <c r="A1002" s="23" t="s">
        <v>33</v>
      </c>
      <c r="B1002" s="18" t="s">
        <v>243</v>
      </c>
      <c r="C1002" s="18" t="s">
        <v>349</v>
      </c>
      <c r="D1002" s="24" t="s">
        <v>34</v>
      </c>
      <c r="E1002" s="24"/>
      <c r="F1002" s="24"/>
      <c r="G1002" s="16">
        <f t="shared" ref="G1002:J1004" si="341">G1003</f>
        <v>0</v>
      </c>
      <c r="H1002" s="16">
        <f t="shared" si="341"/>
        <v>0</v>
      </c>
      <c r="I1002" s="12">
        <f t="shared" ref="I1002:I1065" si="342">G1002+H1002</f>
        <v>0</v>
      </c>
      <c r="J1002" s="16">
        <f t="shared" si="341"/>
        <v>0</v>
      </c>
      <c r="K1002" s="26"/>
    </row>
    <row r="1003" spans="1:11" ht="76.5">
      <c r="A1003" s="23" t="s">
        <v>29</v>
      </c>
      <c r="B1003" s="18" t="s">
        <v>243</v>
      </c>
      <c r="C1003" s="18" t="s">
        <v>349</v>
      </c>
      <c r="D1003" s="24" t="s">
        <v>34</v>
      </c>
      <c r="E1003" s="24" t="s">
        <v>30</v>
      </c>
      <c r="F1003" s="24"/>
      <c r="G1003" s="16">
        <f t="shared" si="341"/>
        <v>0</v>
      </c>
      <c r="H1003" s="16">
        <f t="shared" si="341"/>
        <v>0</v>
      </c>
      <c r="I1003" s="12">
        <f t="shared" si="342"/>
        <v>0</v>
      </c>
      <c r="J1003" s="16">
        <f t="shared" si="341"/>
        <v>0</v>
      </c>
      <c r="K1003" s="26"/>
    </row>
    <row r="1004" spans="1:11" ht="29.25" customHeight="1">
      <c r="A1004" s="23" t="s">
        <v>31</v>
      </c>
      <c r="B1004" s="18" t="s">
        <v>243</v>
      </c>
      <c r="C1004" s="18" t="s">
        <v>349</v>
      </c>
      <c r="D1004" s="24" t="s">
        <v>34</v>
      </c>
      <c r="E1004" s="24" t="s">
        <v>32</v>
      </c>
      <c r="F1004" s="24"/>
      <c r="G1004" s="16">
        <f t="shared" si="341"/>
        <v>0</v>
      </c>
      <c r="H1004" s="16">
        <f t="shared" si="341"/>
        <v>0</v>
      </c>
      <c r="I1004" s="12">
        <f t="shared" si="342"/>
        <v>0</v>
      </c>
      <c r="J1004" s="16">
        <f t="shared" si="341"/>
        <v>0</v>
      </c>
      <c r="K1004" s="26"/>
    </row>
    <row r="1005" spans="1:11">
      <c r="A1005" s="23" t="s">
        <v>19</v>
      </c>
      <c r="B1005" s="18" t="s">
        <v>243</v>
      </c>
      <c r="C1005" s="18" t="s">
        <v>349</v>
      </c>
      <c r="D1005" s="24" t="s">
        <v>34</v>
      </c>
      <c r="E1005" s="24" t="s">
        <v>32</v>
      </c>
      <c r="F1005" s="24" t="s">
        <v>11</v>
      </c>
      <c r="G1005" s="16"/>
      <c r="H1005" s="16"/>
      <c r="I1005" s="12">
        <f t="shared" si="342"/>
        <v>0</v>
      </c>
      <c r="J1005" s="16"/>
      <c r="K1005" s="26"/>
    </row>
    <row r="1006" spans="1:11">
      <c r="A1006" s="13" t="s">
        <v>37</v>
      </c>
      <c r="B1006" s="14" t="s">
        <v>243</v>
      </c>
      <c r="C1006" s="14" t="s">
        <v>349</v>
      </c>
      <c r="D1006" s="14" t="s">
        <v>38</v>
      </c>
      <c r="E1006" s="14"/>
      <c r="F1006" s="14"/>
      <c r="G1006" s="16">
        <f t="shared" ref="G1006:K1008" si="343">G1007</f>
        <v>2780</v>
      </c>
      <c r="H1006" s="16">
        <f t="shared" si="343"/>
        <v>0</v>
      </c>
      <c r="I1006" s="12">
        <f t="shared" si="342"/>
        <v>2780</v>
      </c>
      <c r="J1006" s="16">
        <f t="shared" si="343"/>
        <v>2780</v>
      </c>
      <c r="K1006" s="16">
        <f t="shared" si="343"/>
        <v>2780</v>
      </c>
    </row>
    <row r="1007" spans="1:11" ht="72.75" customHeight="1">
      <c r="A1007" s="17" t="s">
        <v>29</v>
      </c>
      <c r="B1007" s="18" t="s">
        <v>243</v>
      </c>
      <c r="C1007" s="18" t="s">
        <v>349</v>
      </c>
      <c r="D1007" s="18" t="s">
        <v>38</v>
      </c>
      <c r="E1007" s="18" t="s">
        <v>30</v>
      </c>
      <c r="F1007" s="18"/>
      <c r="G1007" s="16">
        <f t="shared" si="343"/>
        <v>2780</v>
      </c>
      <c r="H1007" s="16">
        <f t="shared" si="343"/>
        <v>0</v>
      </c>
      <c r="I1007" s="12">
        <f t="shared" si="342"/>
        <v>2780</v>
      </c>
      <c r="J1007" s="16">
        <f t="shared" si="343"/>
        <v>2780</v>
      </c>
      <c r="K1007" s="16">
        <f t="shared" si="343"/>
        <v>2780</v>
      </c>
    </row>
    <row r="1008" spans="1:11" ht="26.25" customHeight="1">
      <c r="A1008" s="17" t="s">
        <v>31</v>
      </c>
      <c r="B1008" s="18" t="s">
        <v>243</v>
      </c>
      <c r="C1008" s="18" t="s">
        <v>349</v>
      </c>
      <c r="D1008" s="18" t="s">
        <v>38</v>
      </c>
      <c r="E1008" s="18" t="s">
        <v>32</v>
      </c>
      <c r="F1008" s="18"/>
      <c r="G1008" s="16">
        <f t="shared" si="343"/>
        <v>2780</v>
      </c>
      <c r="H1008" s="16">
        <f t="shared" si="343"/>
        <v>0</v>
      </c>
      <c r="I1008" s="12">
        <f t="shared" si="342"/>
        <v>2780</v>
      </c>
      <c r="J1008" s="16">
        <f t="shared" si="343"/>
        <v>2780</v>
      </c>
      <c r="K1008" s="16">
        <f t="shared" si="343"/>
        <v>2780</v>
      </c>
    </row>
    <row r="1009" spans="1:14">
      <c r="A1009" s="17" t="s">
        <v>16</v>
      </c>
      <c r="B1009" s="18" t="s">
        <v>243</v>
      </c>
      <c r="C1009" s="18" t="s">
        <v>349</v>
      </c>
      <c r="D1009" s="18" t="s">
        <v>38</v>
      </c>
      <c r="E1009" s="18" t="s">
        <v>32</v>
      </c>
      <c r="F1009" s="18" t="s">
        <v>17</v>
      </c>
      <c r="G1009" s="64">
        <f>'[2]Бюджет 2025 г 1 чтение'!$H$1167</f>
        <v>2780</v>
      </c>
      <c r="H1009" s="64"/>
      <c r="I1009" s="12">
        <f t="shared" si="342"/>
        <v>2780</v>
      </c>
      <c r="J1009" s="22">
        <f>'[2]Бюджет 2025 г 1 чтение'!$I$1167</f>
        <v>2780</v>
      </c>
      <c r="K1009" s="22">
        <f>'[2]Бюджет 2025 г 1 чтение'!$J$1167</f>
        <v>2780</v>
      </c>
    </row>
    <row r="1010" spans="1:14" hidden="1">
      <c r="A1010" s="23" t="s">
        <v>56</v>
      </c>
      <c r="B1010" s="18" t="s">
        <v>243</v>
      </c>
      <c r="C1010" s="18" t="s">
        <v>349</v>
      </c>
      <c r="D1010" s="18" t="s">
        <v>350</v>
      </c>
      <c r="E1010" s="18"/>
      <c r="F1010" s="18"/>
      <c r="G1010" s="19"/>
      <c r="H1010" s="19"/>
      <c r="I1010" s="12">
        <f t="shared" si="342"/>
        <v>0</v>
      </c>
      <c r="J1010" s="20"/>
      <c r="K1010" s="26"/>
    </row>
    <row r="1011" spans="1:14" hidden="1">
      <c r="A1011" s="23" t="s">
        <v>79</v>
      </c>
      <c r="B1011" s="18" t="s">
        <v>243</v>
      </c>
      <c r="C1011" s="18" t="s">
        <v>349</v>
      </c>
      <c r="D1011" s="18" t="s">
        <v>350</v>
      </c>
      <c r="E1011" s="18" t="s">
        <v>80</v>
      </c>
      <c r="F1011" s="18"/>
      <c r="G1011" s="19"/>
      <c r="H1011" s="19"/>
      <c r="I1011" s="12">
        <f t="shared" si="342"/>
        <v>0</v>
      </c>
      <c r="J1011" s="20"/>
      <c r="K1011" s="26"/>
    </row>
    <row r="1012" spans="1:14" hidden="1">
      <c r="A1012" s="23" t="s">
        <v>81</v>
      </c>
      <c r="B1012" s="18" t="s">
        <v>243</v>
      </c>
      <c r="C1012" s="18" t="s">
        <v>349</v>
      </c>
      <c r="D1012" s="18" t="s">
        <v>350</v>
      </c>
      <c r="E1012" s="18" t="s">
        <v>80</v>
      </c>
      <c r="F1012" s="18" t="s">
        <v>17</v>
      </c>
      <c r="G1012" s="19"/>
      <c r="H1012" s="19"/>
      <c r="I1012" s="12">
        <f t="shared" si="342"/>
        <v>0</v>
      </c>
      <c r="J1012" s="20"/>
      <c r="K1012" s="26"/>
    </row>
    <row r="1013" spans="1:14" ht="27" customHeight="1">
      <c r="A1013" s="31" t="s">
        <v>312</v>
      </c>
      <c r="B1013" s="14" t="s">
        <v>243</v>
      </c>
      <c r="C1013" s="14" t="s">
        <v>349</v>
      </c>
      <c r="D1013" s="32" t="s">
        <v>351</v>
      </c>
      <c r="E1013" s="25"/>
      <c r="F1013" s="25"/>
      <c r="G1013" s="16">
        <f>G1018+G1014</f>
        <v>2956.8</v>
      </c>
      <c r="H1013" s="16">
        <f>H1018+H1014</f>
        <v>0</v>
      </c>
      <c r="I1013" s="12">
        <f t="shared" si="342"/>
        <v>2956.8</v>
      </c>
      <c r="J1013" s="16">
        <f t="shared" ref="J1013:K1013" si="344">J1018+J1014</f>
        <v>2885.1</v>
      </c>
      <c r="K1013" s="16">
        <f t="shared" si="344"/>
        <v>2925.7000000000003</v>
      </c>
    </row>
    <row r="1014" spans="1:14" ht="78.75" customHeight="1">
      <c r="A1014" s="108" t="s">
        <v>642</v>
      </c>
      <c r="B1014" s="18" t="s">
        <v>243</v>
      </c>
      <c r="C1014" s="18" t="s">
        <v>349</v>
      </c>
      <c r="D1014" s="117" t="s">
        <v>627</v>
      </c>
      <c r="E1014" s="134"/>
      <c r="F1014" s="134"/>
      <c r="G1014" s="130">
        <f t="shared" ref="G1014:K1016" si="345">G1015</f>
        <v>3.4</v>
      </c>
      <c r="H1014" s="130">
        <f t="shared" si="345"/>
        <v>0</v>
      </c>
      <c r="I1014" s="12">
        <f t="shared" si="342"/>
        <v>3.4</v>
      </c>
      <c r="J1014" s="130">
        <f t="shared" si="345"/>
        <v>3.4</v>
      </c>
      <c r="K1014" s="130">
        <f t="shared" si="345"/>
        <v>3.4</v>
      </c>
    </row>
    <row r="1015" spans="1:14" ht="38.25">
      <c r="A1015" s="108" t="s">
        <v>306</v>
      </c>
      <c r="B1015" s="18" t="s">
        <v>243</v>
      </c>
      <c r="C1015" s="18" t="s">
        <v>349</v>
      </c>
      <c r="D1015" s="117" t="s">
        <v>627</v>
      </c>
      <c r="E1015" s="134" t="s">
        <v>254</v>
      </c>
      <c r="F1015" s="134"/>
      <c r="G1015" s="130">
        <f t="shared" si="345"/>
        <v>3.4</v>
      </c>
      <c r="H1015" s="130">
        <f t="shared" si="345"/>
        <v>0</v>
      </c>
      <c r="I1015" s="12">
        <f t="shared" si="342"/>
        <v>3.4</v>
      </c>
      <c r="J1015" s="130">
        <f t="shared" si="345"/>
        <v>3.4</v>
      </c>
      <c r="K1015" s="130">
        <f t="shared" si="345"/>
        <v>3.4</v>
      </c>
    </row>
    <row r="1016" spans="1:14">
      <c r="A1016" s="108" t="s">
        <v>255</v>
      </c>
      <c r="B1016" s="18" t="s">
        <v>243</v>
      </c>
      <c r="C1016" s="18" t="s">
        <v>349</v>
      </c>
      <c r="D1016" s="117" t="s">
        <v>627</v>
      </c>
      <c r="E1016" s="134" t="s">
        <v>256</v>
      </c>
      <c r="F1016" s="134"/>
      <c r="G1016" s="130">
        <f t="shared" si="345"/>
        <v>3.4</v>
      </c>
      <c r="H1016" s="130">
        <f t="shared" si="345"/>
        <v>0</v>
      </c>
      <c r="I1016" s="12">
        <f t="shared" si="342"/>
        <v>3.4</v>
      </c>
      <c r="J1016" s="130">
        <f t="shared" si="345"/>
        <v>3.4</v>
      </c>
      <c r="K1016" s="130">
        <f t="shared" si="345"/>
        <v>3.4</v>
      </c>
    </row>
    <row r="1017" spans="1:14" ht="10.5" customHeight="1">
      <c r="A1017" s="108" t="s">
        <v>18</v>
      </c>
      <c r="B1017" s="18" t="s">
        <v>243</v>
      </c>
      <c r="C1017" s="18" t="s">
        <v>349</v>
      </c>
      <c r="D1017" s="117" t="s">
        <v>627</v>
      </c>
      <c r="E1017" s="134" t="s">
        <v>256</v>
      </c>
      <c r="F1017" s="134" t="s">
        <v>10</v>
      </c>
      <c r="G1017" s="130">
        <f>'[3]Бюджет 2025 г 2 чтение'!$H$1181</f>
        <v>3.4</v>
      </c>
      <c r="H1017" s="130"/>
      <c r="I1017" s="12">
        <f t="shared" si="342"/>
        <v>3.4</v>
      </c>
      <c r="J1017" s="130">
        <f>'[2]Бюджет 2025 г 1 чтение'!$I$1176</f>
        <v>3.4</v>
      </c>
      <c r="K1017" s="130">
        <f>'[2]Бюджет 2025 г 1 чтение'!$J$1176</f>
        <v>3.4</v>
      </c>
    </row>
    <row r="1018" spans="1:14" ht="36.75" customHeight="1">
      <c r="A1018" s="44" t="s">
        <v>306</v>
      </c>
      <c r="B1018" s="18" t="s">
        <v>243</v>
      </c>
      <c r="C1018" s="18" t="s">
        <v>349</v>
      </c>
      <c r="D1018" s="30" t="s">
        <v>351</v>
      </c>
      <c r="E1018" s="18" t="s">
        <v>254</v>
      </c>
      <c r="F1018" s="18"/>
      <c r="G1018" s="16">
        <f t="shared" ref="G1018:K1019" si="346">G1019</f>
        <v>2953.4</v>
      </c>
      <c r="H1018" s="16">
        <f t="shared" si="346"/>
        <v>0</v>
      </c>
      <c r="I1018" s="12">
        <f t="shared" si="342"/>
        <v>2953.4</v>
      </c>
      <c r="J1018" s="16">
        <f t="shared" si="346"/>
        <v>2881.7</v>
      </c>
      <c r="K1018" s="16">
        <f t="shared" si="346"/>
        <v>2922.3</v>
      </c>
    </row>
    <row r="1019" spans="1:14" ht="15.75" customHeight="1">
      <c r="A1019" s="44" t="s">
        <v>255</v>
      </c>
      <c r="B1019" s="18" t="s">
        <v>243</v>
      </c>
      <c r="C1019" s="18" t="s">
        <v>349</v>
      </c>
      <c r="D1019" s="30" t="s">
        <v>351</v>
      </c>
      <c r="E1019" s="18" t="s">
        <v>256</v>
      </c>
      <c r="F1019" s="18"/>
      <c r="G1019" s="16">
        <f t="shared" si="346"/>
        <v>2953.4</v>
      </c>
      <c r="H1019" s="16">
        <f t="shared" si="346"/>
        <v>0</v>
      </c>
      <c r="I1019" s="12">
        <f t="shared" si="342"/>
        <v>2953.4</v>
      </c>
      <c r="J1019" s="16">
        <f t="shared" si="346"/>
        <v>2881.7</v>
      </c>
      <c r="K1019" s="16">
        <f t="shared" si="346"/>
        <v>2922.3</v>
      </c>
    </row>
    <row r="1020" spans="1:14">
      <c r="A1020" s="17" t="s">
        <v>567</v>
      </c>
      <c r="B1020" s="18" t="s">
        <v>243</v>
      </c>
      <c r="C1020" s="18" t="s">
        <v>349</v>
      </c>
      <c r="D1020" s="30" t="s">
        <v>351</v>
      </c>
      <c r="E1020" s="18" t="s">
        <v>256</v>
      </c>
      <c r="F1020" s="18" t="s">
        <v>17</v>
      </c>
      <c r="G1020" s="64">
        <f>'[3]Бюджет 2025 г 2 чтение'!$H$1185</f>
        <v>2953.4</v>
      </c>
      <c r="H1020" s="64"/>
      <c r="I1020" s="12">
        <f t="shared" si="342"/>
        <v>2953.4</v>
      </c>
      <c r="J1020" s="22">
        <f>'[3]Бюджет 2025 г 2 чтение'!$I$1185</f>
        <v>2881.7</v>
      </c>
      <c r="K1020" s="22">
        <f>'[3]Бюджет 2025 г 2 чтение'!$J$1185</f>
        <v>2922.3</v>
      </c>
    </row>
    <row r="1021" spans="1:14" ht="16.5" customHeight="1">
      <c r="A1021" s="205" t="s">
        <v>352</v>
      </c>
      <c r="B1021" s="14" t="s">
        <v>353</v>
      </c>
      <c r="C1021" s="34"/>
      <c r="D1021" s="34"/>
      <c r="E1021" s="14"/>
      <c r="F1021" s="14"/>
      <c r="G1021" s="15">
        <f>G1022+G1023+G1024+G1025</f>
        <v>10149.9</v>
      </c>
      <c r="H1021" s="15">
        <f>H1022+H1023+H1024+H1025</f>
        <v>51</v>
      </c>
      <c r="I1021" s="12">
        <f t="shared" si="342"/>
        <v>10200.9</v>
      </c>
      <c r="J1021" s="15">
        <f t="shared" ref="J1021:K1021" si="347">J1022+J1023+J1024+J1025</f>
        <v>8542.3000000000011</v>
      </c>
      <c r="K1021" s="15">
        <f t="shared" si="347"/>
        <v>7525.8</v>
      </c>
      <c r="L1021" s="109">
        <f>G1027+G1104+G1132+G1137</f>
        <v>10149.9</v>
      </c>
      <c r="M1021" s="109">
        <f>J1027+J1104+J1132+J1137</f>
        <v>8542.2999999999993</v>
      </c>
      <c r="N1021" s="109">
        <f>K1027+K1104+K1132+K1137</f>
        <v>7525.8</v>
      </c>
    </row>
    <row r="1022" spans="1:14">
      <c r="A1022" s="13" t="s">
        <v>276</v>
      </c>
      <c r="B1022" s="14" t="s">
        <v>353</v>
      </c>
      <c r="C1022" s="34"/>
      <c r="D1022" s="34"/>
      <c r="E1022" s="14"/>
      <c r="F1022" s="14" t="s">
        <v>17</v>
      </c>
      <c r="G1022" s="15">
        <f>G1056+G1062+G1073+G1083+G1098+G1136+G1146+G1103+G1048+G1078+G1033+G1039+G1113+G1117+G1120</f>
        <v>9449.9</v>
      </c>
      <c r="H1022" s="15">
        <f>H1056+H1062+H1073+H1083+H1098+H1136+H1146+H1103+H1048+H1078+H1033+H1039+H1113+H1117+H1120</f>
        <v>51</v>
      </c>
      <c r="I1022" s="12">
        <f t="shared" si="342"/>
        <v>9500.9</v>
      </c>
      <c r="J1022" s="15">
        <f>J1056+J1062+J1073+J1083+J1098+J1136+J1146+J1103+J1048+J1078+J1033+J1039+J1113+J1117+J1120</f>
        <v>8542.3000000000011</v>
      </c>
      <c r="K1022" s="15">
        <f>K1056+K1062+K1073+K1083+K1098+K1136+K1146+K1103+K1048+K1078+K1033+K1039+K1113+K1117+K1120</f>
        <v>7525.8</v>
      </c>
    </row>
    <row r="1023" spans="1:14">
      <c r="A1023" s="13" t="s">
        <v>18</v>
      </c>
      <c r="B1023" s="14" t="s">
        <v>353</v>
      </c>
      <c r="C1023" s="34"/>
      <c r="D1023" s="34"/>
      <c r="E1023" s="14"/>
      <c r="F1023" s="14" t="s">
        <v>10</v>
      </c>
      <c r="G1023" s="15">
        <f>G1074+G1054+G1093+G1049+G1066+G1069+G1079+G1037+G1044+G1109</f>
        <v>700</v>
      </c>
      <c r="H1023" s="15">
        <f>H1074+H1054+H1093+H1049+H1066+H1069+H1079+H1037+H1044+H1109</f>
        <v>0</v>
      </c>
      <c r="I1023" s="12">
        <f t="shared" si="342"/>
        <v>700</v>
      </c>
      <c r="J1023" s="15">
        <f t="shared" ref="J1023:K1023" si="348">J1074+J1054+J1093+J1049+J1066+J1069+J1079+J1037+J1044+J1109</f>
        <v>0</v>
      </c>
      <c r="K1023" s="15">
        <f t="shared" si="348"/>
        <v>0</v>
      </c>
    </row>
    <row r="1024" spans="1:14">
      <c r="A1024" s="13" t="s">
        <v>19</v>
      </c>
      <c r="B1024" s="14" t="s">
        <v>353</v>
      </c>
      <c r="C1024" s="34"/>
      <c r="D1024" s="34"/>
      <c r="E1024" s="14"/>
      <c r="F1024" s="14" t="s">
        <v>11</v>
      </c>
      <c r="G1024" s="15">
        <f>G1050+G1142</f>
        <v>0</v>
      </c>
      <c r="H1024" s="15">
        <f>H1050+H1142</f>
        <v>0</v>
      </c>
      <c r="I1024" s="12">
        <f t="shared" si="342"/>
        <v>0</v>
      </c>
      <c r="J1024" s="15">
        <f>J1050+J1142</f>
        <v>0</v>
      </c>
      <c r="K1024" s="15">
        <f>K1050+K1142</f>
        <v>0</v>
      </c>
    </row>
    <row r="1025" spans="1:11">
      <c r="A1025" s="13" t="s">
        <v>20</v>
      </c>
      <c r="B1025" s="14" t="s">
        <v>354</v>
      </c>
      <c r="C1025" s="34"/>
      <c r="D1025" s="34"/>
      <c r="E1025" s="14"/>
      <c r="F1025" s="14" t="s">
        <v>12</v>
      </c>
      <c r="G1025" s="15">
        <f t="shared" ref="G1025:K1025" si="349">G1034+G1040</f>
        <v>0</v>
      </c>
      <c r="H1025" s="15">
        <f t="shared" si="349"/>
        <v>0</v>
      </c>
      <c r="I1025" s="12">
        <f t="shared" si="342"/>
        <v>0</v>
      </c>
      <c r="J1025" s="15">
        <f t="shared" si="349"/>
        <v>0</v>
      </c>
      <c r="K1025" s="15">
        <f t="shared" si="349"/>
        <v>0</v>
      </c>
    </row>
    <row r="1026" spans="1:11" ht="13.5" customHeight="1">
      <c r="A1026" s="13" t="s">
        <v>355</v>
      </c>
      <c r="B1026" s="14" t="s">
        <v>353</v>
      </c>
      <c r="C1026" s="14" t="s">
        <v>354</v>
      </c>
      <c r="D1026" s="14"/>
      <c r="E1026" s="14"/>
      <c r="F1026" s="14"/>
      <c r="G1026" s="15">
        <f>G1027+G1132+G1099+G1104</f>
        <v>8657.5</v>
      </c>
      <c r="H1026" s="15">
        <f>H1027+H1132+H1099+H1104</f>
        <v>51</v>
      </c>
      <c r="I1026" s="12">
        <f t="shared" si="342"/>
        <v>8708.5</v>
      </c>
      <c r="J1026" s="15">
        <f>J1027+J1132+J1099+J1104</f>
        <v>7392.3</v>
      </c>
      <c r="K1026" s="15">
        <f>K1027+K1132+K1099+K1104</f>
        <v>6375.8</v>
      </c>
    </row>
    <row r="1027" spans="1:11" ht="71.25" customHeight="1">
      <c r="A1027" s="135" t="s">
        <v>694</v>
      </c>
      <c r="B1027" s="14" t="s">
        <v>353</v>
      </c>
      <c r="C1027" s="14" t="s">
        <v>354</v>
      </c>
      <c r="D1027" s="14" t="s">
        <v>316</v>
      </c>
      <c r="E1027" s="14"/>
      <c r="F1027" s="14"/>
      <c r="G1027" s="15">
        <f>G1028+G1057</f>
        <v>8580</v>
      </c>
      <c r="H1027" s="15">
        <f>H1028+H1057</f>
        <v>51</v>
      </c>
      <c r="I1027" s="12">
        <f>G1027+H1027</f>
        <v>8631</v>
      </c>
      <c r="J1027" s="15">
        <f>J1028+J1057</f>
        <v>7318.2</v>
      </c>
      <c r="K1027" s="15">
        <f t="shared" ref="K1027" si="350">K1028+K1057</f>
        <v>6318.2</v>
      </c>
    </row>
    <row r="1028" spans="1:11" ht="60.75" customHeight="1">
      <c r="A1028" s="209" t="s">
        <v>695</v>
      </c>
      <c r="B1028" s="18" t="s">
        <v>353</v>
      </c>
      <c r="C1028" s="18" t="s">
        <v>354</v>
      </c>
      <c r="D1028" s="18" t="s">
        <v>356</v>
      </c>
      <c r="E1028" s="18"/>
      <c r="F1028" s="18"/>
      <c r="G1028" s="16">
        <f>G1029</f>
        <v>800</v>
      </c>
      <c r="H1028" s="16">
        <f>H1029</f>
        <v>0</v>
      </c>
      <c r="I1028" s="12">
        <f t="shared" si="342"/>
        <v>800</v>
      </c>
      <c r="J1028" s="16">
        <f>J1029</f>
        <v>318.2</v>
      </c>
      <c r="K1028" s="16">
        <f t="shared" ref="K1028" si="351">K1029</f>
        <v>318.2</v>
      </c>
    </row>
    <row r="1029" spans="1:11" ht="27" customHeight="1">
      <c r="A1029" s="17" t="s">
        <v>643</v>
      </c>
      <c r="B1029" s="18" t="s">
        <v>353</v>
      </c>
      <c r="C1029" s="18" t="s">
        <v>354</v>
      </c>
      <c r="D1029" s="18" t="s">
        <v>357</v>
      </c>
      <c r="E1029" s="18"/>
      <c r="F1029" s="18"/>
      <c r="G1029" s="16">
        <f>G1051+G1045+G1030+G1041</f>
        <v>800</v>
      </c>
      <c r="H1029" s="16">
        <f>H1051+H1045+H1030+H1041</f>
        <v>0</v>
      </c>
      <c r="I1029" s="12">
        <f t="shared" si="342"/>
        <v>800</v>
      </c>
      <c r="J1029" s="16">
        <f t="shared" ref="J1029:K1029" si="352">J1051+J1045+J1030+J1041</f>
        <v>318.2</v>
      </c>
      <c r="K1029" s="16">
        <f t="shared" si="352"/>
        <v>318.2</v>
      </c>
    </row>
    <row r="1030" spans="1:11" ht="48.75" customHeight="1">
      <c r="A1030" s="23" t="s">
        <v>358</v>
      </c>
      <c r="B1030" s="18" t="s">
        <v>353</v>
      </c>
      <c r="C1030" s="18" t="s">
        <v>354</v>
      </c>
      <c r="D1030" s="24" t="s">
        <v>359</v>
      </c>
      <c r="E1030" s="24"/>
      <c r="F1030" s="24"/>
      <c r="G1030" s="63">
        <f>G1031+G1035+G1038</f>
        <v>800</v>
      </c>
      <c r="H1030" s="63">
        <f>H1031+H1035+H1038</f>
        <v>0</v>
      </c>
      <c r="I1030" s="12">
        <f t="shared" si="342"/>
        <v>800</v>
      </c>
      <c r="J1030" s="63">
        <f t="shared" ref="J1030:K1030" si="353">J1031+J1035+J1038</f>
        <v>318.2</v>
      </c>
      <c r="K1030" s="63">
        <f t="shared" si="353"/>
        <v>318.2</v>
      </c>
    </row>
    <row r="1031" spans="1:11" ht="27" customHeight="1">
      <c r="A1031" s="23" t="s">
        <v>44</v>
      </c>
      <c r="B1031" s="18" t="s">
        <v>353</v>
      </c>
      <c r="C1031" s="18" t="s">
        <v>354</v>
      </c>
      <c r="D1031" s="24" t="s">
        <v>359</v>
      </c>
      <c r="E1031" s="24" t="s">
        <v>45</v>
      </c>
      <c r="F1031" s="24"/>
      <c r="G1031" s="63">
        <f t="shared" ref="G1031:K1032" si="354">G1032</f>
        <v>214.8</v>
      </c>
      <c r="H1031" s="63">
        <f t="shared" si="354"/>
        <v>0</v>
      </c>
      <c r="I1031" s="12">
        <f t="shared" si="342"/>
        <v>214.8</v>
      </c>
      <c r="J1031" s="63">
        <f t="shared" si="354"/>
        <v>153</v>
      </c>
      <c r="K1031" s="63">
        <f t="shared" si="354"/>
        <v>153</v>
      </c>
    </row>
    <row r="1032" spans="1:11" ht="25.5" customHeight="1">
      <c r="A1032" s="23" t="s">
        <v>360</v>
      </c>
      <c r="B1032" s="18" t="s">
        <v>353</v>
      </c>
      <c r="C1032" s="18" t="s">
        <v>354</v>
      </c>
      <c r="D1032" s="24" t="s">
        <v>359</v>
      </c>
      <c r="E1032" s="24" t="s">
        <v>53</v>
      </c>
      <c r="F1032" s="24"/>
      <c r="G1032" s="63">
        <f t="shared" si="354"/>
        <v>214.8</v>
      </c>
      <c r="H1032" s="63">
        <f t="shared" si="354"/>
        <v>0</v>
      </c>
      <c r="I1032" s="12">
        <f t="shared" si="342"/>
        <v>214.8</v>
      </c>
      <c r="J1032" s="63">
        <f t="shared" si="354"/>
        <v>153</v>
      </c>
      <c r="K1032" s="63">
        <f t="shared" si="354"/>
        <v>153</v>
      </c>
    </row>
    <row r="1033" spans="1:11" ht="15.75" customHeight="1">
      <c r="A1033" s="23" t="s">
        <v>16</v>
      </c>
      <c r="B1033" s="18" t="s">
        <v>353</v>
      </c>
      <c r="C1033" s="18" t="s">
        <v>354</v>
      </c>
      <c r="D1033" s="24" t="s">
        <v>359</v>
      </c>
      <c r="E1033" s="24" t="s">
        <v>53</v>
      </c>
      <c r="F1033" s="24" t="s">
        <v>17</v>
      </c>
      <c r="G1033" s="63">
        <f>'[3]Бюджет 2025 г 2 чтение'!$H$1394</f>
        <v>214.8</v>
      </c>
      <c r="H1033" s="63"/>
      <c r="I1033" s="12">
        <f t="shared" si="342"/>
        <v>214.8</v>
      </c>
      <c r="J1033" s="63">
        <f>'[2]Бюджет 2025 г 1 чтение'!$I$1389</f>
        <v>153</v>
      </c>
      <c r="K1033" s="16">
        <f>'[2]Бюджет 2025 г 1 чтение'!$J$1389</f>
        <v>153</v>
      </c>
    </row>
    <row r="1034" spans="1:11" ht="15.75" customHeight="1">
      <c r="A1034" s="23" t="s">
        <v>20</v>
      </c>
      <c r="B1034" s="18" t="s">
        <v>353</v>
      </c>
      <c r="C1034" s="18" t="s">
        <v>354</v>
      </c>
      <c r="D1034" s="24" t="s">
        <v>359</v>
      </c>
      <c r="E1034" s="24" t="s">
        <v>53</v>
      </c>
      <c r="F1034" s="24" t="s">
        <v>12</v>
      </c>
      <c r="G1034" s="63"/>
      <c r="H1034" s="63"/>
      <c r="I1034" s="12">
        <f t="shared" si="342"/>
        <v>0</v>
      </c>
      <c r="J1034" s="63"/>
      <c r="K1034" s="26"/>
    </row>
    <row r="1035" spans="1:11" ht="41.25" customHeight="1">
      <c r="A1035" s="23" t="s">
        <v>44</v>
      </c>
      <c r="B1035" s="18" t="s">
        <v>353</v>
      </c>
      <c r="C1035" s="18" t="s">
        <v>354</v>
      </c>
      <c r="D1035" s="24" t="s">
        <v>361</v>
      </c>
      <c r="E1035" s="24" t="s">
        <v>45</v>
      </c>
      <c r="F1035" s="24"/>
      <c r="G1035" s="63">
        <f>G1036</f>
        <v>0</v>
      </c>
      <c r="H1035" s="63">
        <f>H1036</f>
        <v>0</v>
      </c>
      <c r="I1035" s="12">
        <f t="shared" si="342"/>
        <v>0</v>
      </c>
      <c r="J1035" s="63">
        <f>J1036</f>
        <v>0</v>
      </c>
      <c r="K1035" s="26"/>
    </row>
    <row r="1036" spans="1:11" ht="24" customHeight="1">
      <c r="A1036" s="23" t="s">
        <v>360</v>
      </c>
      <c r="B1036" s="18" t="s">
        <v>353</v>
      </c>
      <c r="C1036" s="18" t="s">
        <v>354</v>
      </c>
      <c r="D1036" s="24" t="s">
        <v>361</v>
      </c>
      <c r="E1036" s="24" t="s">
        <v>53</v>
      </c>
      <c r="F1036" s="24"/>
      <c r="G1036" s="63">
        <f>G1037</f>
        <v>0</v>
      </c>
      <c r="H1036" s="63">
        <f>H1037</f>
        <v>0</v>
      </c>
      <c r="I1036" s="12">
        <f t="shared" si="342"/>
        <v>0</v>
      </c>
      <c r="J1036" s="63">
        <f>J1037</f>
        <v>0</v>
      </c>
      <c r="K1036" s="26"/>
    </row>
    <row r="1037" spans="1:11" ht="17.25" customHeight="1">
      <c r="A1037" s="23" t="s">
        <v>18</v>
      </c>
      <c r="B1037" s="18" t="s">
        <v>353</v>
      </c>
      <c r="C1037" s="18" t="s">
        <v>354</v>
      </c>
      <c r="D1037" s="24" t="s">
        <v>361</v>
      </c>
      <c r="E1037" s="24" t="s">
        <v>53</v>
      </c>
      <c r="F1037" s="24" t="s">
        <v>10</v>
      </c>
      <c r="G1037" s="63"/>
      <c r="H1037" s="63"/>
      <c r="I1037" s="12">
        <f t="shared" si="342"/>
        <v>0</v>
      </c>
      <c r="J1037" s="63"/>
      <c r="K1037" s="26"/>
    </row>
    <row r="1038" spans="1:11" ht="12" customHeight="1">
      <c r="A1038" s="60" t="s">
        <v>161</v>
      </c>
      <c r="B1038" s="18" t="s">
        <v>353</v>
      </c>
      <c r="C1038" s="18" t="s">
        <v>354</v>
      </c>
      <c r="D1038" s="24" t="s">
        <v>359</v>
      </c>
      <c r="E1038" s="18" t="s">
        <v>162</v>
      </c>
      <c r="F1038" s="18"/>
      <c r="G1038" s="16">
        <f t="shared" ref="G1038:K1038" si="355">G1039</f>
        <v>585.20000000000005</v>
      </c>
      <c r="H1038" s="16">
        <f t="shared" si="355"/>
        <v>0</v>
      </c>
      <c r="I1038" s="12">
        <f t="shared" si="342"/>
        <v>585.20000000000005</v>
      </c>
      <c r="J1038" s="16">
        <f t="shared" si="355"/>
        <v>165.2</v>
      </c>
      <c r="K1038" s="16">
        <f t="shared" si="355"/>
        <v>165.2</v>
      </c>
    </row>
    <row r="1039" spans="1:11" ht="15" customHeight="1">
      <c r="A1039" s="17" t="s">
        <v>16</v>
      </c>
      <c r="B1039" s="18" t="s">
        <v>353</v>
      </c>
      <c r="C1039" s="18" t="s">
        <v>354</v>
      </c>
      <c r="D1039" s="24" t="s">
        <v>359</v>
      </c>
      <c r="E1039" s="18" t="s">
        <v>162</v>
      </c>
      <c r="F1039" s="18" t="s">
        <v>17</v>
      </c>
      <c r="G1039" s="64">
        <f>'[3]Бюджет 2025 г 2 чтение'!$H$671</f>
        <v>585.20000000000005</v>
      </c>
      <c r="H1039" s="64"/>
      <c r="I1039" s="12">
        <f t="shared" si="342"/>
        <v>585.20000000000005</v>
      </c>
      <c r="J1039" s="20">
        <f>'[2]Бюджет 2025 г 1 чтение'!$I$670</f>
        <v>165.2</v>
      </c>
      <c r="K1039" s="19">
        <f>'[2]Бюджет 2025 г 1 чтение'!$J$670</f>
        <v>165.2</v>
      </c>
    </row>
    <row r="1040" spans="1:11" ht="15" customHeight="1">
      <c r="A1040" s="23" t="s">
        <v>20</v>
      </c>
      <c r="B1040" s="18" t="s">
        <v>353</v>
      </c>
      <c r="C1040" s="18" t="s">
        <v>354</v>
      </c>
      <c r="D1040" s="24" t="s">
        <v>359</v>
      </c>
      <c r="E1040" s="18" t="s">
        <v>162</v>
      </c>
      <c r="F1040" s="18" t="s">
        <v>12</v>
      </c>
      <c r="G1040" s="19"/>
      <c r="H1040" s="19"/>
      <c r="I1040" s="12">
        <f t="shared" si="342"/>
        <v>0</v>
      </c>
      <c r="J1040" s="20"/>
      <c r="K1040" s="26"/>
    </row>
    <row r="1041" spans="1:11" ht="25.5" hidden="1">
      <c r="A1041" s="140" t="s">
        <v>596</v>
      </c>
      <c r="B1041" s="18" t="s">
        <v>353</v>
      </c>
      <c r="C1041" s="18" t="s">
        <v>354</v>
      </c>
      <c r="D1041" s="24" t="s">
        <v>361</v>
      </c>
      <c r="E1041" s="18"/>
      <c r="F1041" s="18"/>
      <c r="G1041" s="19">
        <f t="shared" ref="G1041:H1043" si="356">G1042</f>
        <v>0</v>
      </c>
      <c r="H1041" s="19">
        <f t="shared" si="356"/>
        <v>0</v>
      </c>
      <c r="I1041" s="12">
        <f t="shared" si="342"/>
        <v>0</v>
      </c>
      <c r="J1041" s="19">
        <f t="shared" ref="J1041:K1043" si="357">J1042</f>
        <v>0</v>
      </c>
      <c r="K1041" s="19">
        <f t="shared" si="357"/>
        <v>0</v>
      </c>
    </row>
    <row r="1042" spans="1:11" ht="15" hidden="1" customHeight="1">
      <c r="A1042" s="23" t="s">
        <v>44</v>
      </c>
      <c r="B1042" s="18" t="s">
        <v>353</v>
      </c>
      <c r="C1042" s="18" t="s">
        <v>354</v>
      </c>
      <c r="D1042" s="24" t="s">
        <v>361</v>
      </c>
      <c r="E1042" s="24" t="s">
        <v>45</v>
      </c>
      <c r="F1042" s="24"/>
      <c r="G1042" s="63">
        <f t="shared" si="356"/>
        <v>0</v>
      </c>
      <c r="H1042" s="63">
        <f t="shared" si="356"/>
        <v>0</v>
      </c>
      <c r="I1042" s="12">
        <f t="shared" si="342"/>
        <v>0</v>
      </c>
      <c r="J1042" s="63">
        <f t="shared" si="357"/>
        <v>0</v>
      </c>
      <c r="K1042" s="63">
        <f t="shared" si="357"/>
        <v>0</v>
      </c>
    </row>
    <row r="1043" spans="1:11" ht="15" hidden="1" customHeight="1">
      <c r="A1043" s="23" t="s">
        <v>360</v>
      </c>
      <c r="B1043" s="18" t="s">
        <v>353</v>
      </c>
      <c r="C1043" s="18" t="s">
        <v>354</v>
      </c>
      <c r="D1043" s="24" t="s">
        <v>361</v>
      </c>
      <c r="E1043" s="24" t="s">
        <v>53</v>
      </c>
      <c r="F1043" s="24"/>
      <c r="G1043" s="63">
        <f t="shared" si="356"/>
        <v>0</v>
      </c>
      <c r="H1043" s="63">
        <f t="shared" si="356"/>
        <v>0</v>
      </c>
      <c r="I1043" s="12">
        <f t="shared" si="342"/>
        <v>0</v>
      </c>
      <c r="J1043" s="63">
        <f t="shared" si="357"/>
        <v>0</v>
      </c>
      <c r="K1043" s="63">
        <f t="shared" si="357"/>
        <v>0</v>
      </c>
    </row>
    <row r="1044" spans="1:11" ht="15" hidden="1" customHeight="1">
      <c r="A1044" s="23" t="s">
        <v>18</v>
      </c>
      <c r="B1044" s="18" t="s">
        <v>353</v>
      </c>
      <c r="C1044" s="18" t="s">
        <v>354</v>
      </c>
      <c r="D1044" s="24" t="s">
        <v>361</v>
      </c>
      <c r="E1044" s="24" t="s">
        <v>53</v>
      </c>
      <c r="F1044" s="24" t="s">
        <v>10</v>
      </c>
      <c r="G1044" s="63">
        <f>'[2]Бюджет 2025 г 1 чтение'!$H$1394</f>
        <v>0</v>
      </c>
      <c r="H1044" s="63"/>
      <c r="I1044" s="12">
        <f t="shared" si="342"/>
        <v>0</v>
      </c>
      <c r="J1044" s="63">
        <f>'[2]Бюджет 2025 г 1 чтение'!$I$1394</f>
        <v>0</v>
      </c>
      <c r="K1044" s="26">
        <f>'[2]Бюджет 2025 г 1 чтение'!$J$1394</f>
        <v>0</v>
      </c>
    </row>
    <row r="1045" spans="1:11" ht="28.5" hidden="1" customHeight="1">
      <c r="A1045" s="23" t="s">
        <v>362</v>
      </c>
      <c r="B1045" s="18" t="s">
        <v>353</v>
      </c>
      <c r="C1045" s="18" t="s">
        <v>354</v>
      </c>
      <c r="D1045" s="24" t="s">
        <v>363</v>
      </c>
      <c r="E1045" s="18"/>
      <c r="F1045" s="18"/>
      <c r="G1045" s="16">
        <f t="shared" ref="G1045:K1046" si="358">G1046</f>
        <v>0</v>
      </c>
      <c r="H1045" s="16">
        <f t="shared" si="358"/>
        <v>0</v>
      </c>
      <c r="I1045" s="12">
        <f t="shared" si="342"/>
        <v>0</v>
      </c>
      <c r="J1045" s="16">
        <f t="shared" si="358"/>
        <v>0</v>
      </c>
      <c r="K1045" s="16">
        <f t="shared" si="358"/>
        <v>0</v>
      </c>
    </row>
    <row r="1046" spans="1:11" ht="27" hidden="1" customHeight="1">
      <c r="A1046" s="156" t="s">
        <v>44</v>
      </c>
      <c r="B1046" s="151" t="s">
        <v>353</v>
      </c>
      <c r="C1046" s="151" t="s">
        <v>354</v>
      </c>
      <c r="D1046" s="113" t="s">
        <v>363</v>
      </c>
      <c r="E1046" s="151" t="s">
        <v>45</v>
      </c>
      <c r="F1046" s="151"/>
      <c r="G1046" s="155">
        <f t="shared" si="358"/>
        <v>0</v>
      </c>
      <c r="H1046" s="155">
        <f t="shared" si="358"/>
        <v>0</v>
      </c>
      <c r="I1046" s="12">
        <f t="shared" si="342"/>
        <v>0</v>
      </c>
      <c r="J1046" s="155">
        <f t="shared" si="358"/>
        <v>0</v>
      </c>
      <c r="K1046" s="155">
        <f t="shared" si="358"/>
        <v>0</v>
      </c>
    </row>
    <row r="1047" spans="1:11" ht="41.25" hidden="1" customHeight="1">
      <c r="A1047" s="23" t="s">
        <v>360</v>
      </c>
      <c r="B1047" s="18" t="s">
        <v>353</v>
      </c>
      <c r="C1047" s="18" t="s">
        <v>354</v>
      </c>
      <c r="D1047" s="24" t="s">
        <v>363</v>
      </c>
      <c r="E1047" s="18" t="s">
        <v>53</v>
      </c>
      <c r="F1047" s="18"/>
      <c r="G1047" s="16">
        <f t="shared" ref="G1047:K1047" si="359">G1048+G1049+G1050</f>
        <v>0</v>
      </c>
      <c r="H1047" s="16">
        <f t="shared" si="359"/>
        <v>0</v>
      </c>
      <c r="I1047" s="12">
        <f t="shared" si="342"/>
        <v>0</v>
      </c>
      <c r="J1047" s="16">
        <f t="shared" si="359"/>
        <v>0</v>
      </c>
      <c r="K1047" s="16">
        <f t="shared" si="359"/>
        <v>0</v>
      </c>
    </row>
    <row r="1048" spans="1:11" ht="14.25" hidden="1" customHeight="1">
      <c r="A1048" s="23" t="s">
        <v>16</v>
      </c>
      <c r="B1048" s="18" t="s">
        <v>353</v>
      </c>
      <c r="C1048" s="18" t="s">
        <v>354</v>
      </c>
      <c r="D1048" s="24" t="s">
        <v>363</v>
      </c>
      <c r="E1048" s="18" t="s">
        <v>53</v>
      </c>
      <c r="F1048" s="18" t="s">
        <v>17</v>
      </c>
      <c r="G1048" s="26">
        <f>'[2]Бюджет 2025 г 1 чтение'!$H$1398</f>
        <v>0</v>
      </c>
      <c r="H1048" s="26"/>
      <c r="I1048" s="12">
        <f t="shared" si="342"/>
        <v>0</v>
      </c>
      <c r="J1048" s="26">
        <f>'[2]Бюджет 2025 г 1 чтение'!$I$1398</f>
        <v>0</v>
      </c>
      <c r="K1048" s="26">
        <f>'[2]Бюджет 2025 г 1 чтение'!$J$1398</f>
        <v>0</v>
      </c>
    </row>
    <row r="1049" spans="1:11" ht="12" hidden="1" customHeight="1">
      <c r="A1049" s="23" t="s">
        <v>18</v>
      </c>
      <c r="B1049" s="18" t="s">
        <v>353</v>
      </c>
      <c r="C1049" s="18" t="s">
        <v>354</v>
      </c>
      <c r="D1049" s="24" t="s">
        <v>363</v>
      </c>
      <c r="E1049" s="18" t="s">
        <v>53</v>
      </c>
      <c r="F1049" s="18" t="s">
        <v>10</v>
      </c>
      <c r="G1049" s="19">
        <f>'[2]Бюджет 2025 г 1 чтение'!$H$1399</f>
        <v>0</v>
      </c>
      <c r="H1049" s="19"/>
      <c r="I1049" s="12">
        <f t="shared" si="342"/>
        <v>0</v>
      </c>
      <c r="J1049" s="19">
        <f>'[2]Бюджет 2025 г 1 чтение'!$I$1399</f>
        <v>0</v>
      </c>
      <c r="K1049" s="19">
        <f>'[2]Бюджет 2025 г 1 чтение'!$J$1399</f>
        <v>0</v>
      </c>
    </row>
    <row r="1050" spans="1:11" ht="15" hidden="1" customHeight="1">
      <c r="A1050" s="23" t="s">
        <v>19</v>
      </c>
      <c r="B1050" s="18" t="s">
        <v>353</v>
      </c>
      <c r="C1050" s="18" t="s">
        <v>354</v>
      </c>
      <c r="D1050" s="24" t="s">
        <v>363</v>
      </c>
      <c r="E1050" s="18" t="s">
        <v>53</v>
      </c>
      <c r="F1050" s="18" t="s">
        <v>11</v>
      </c>
      <c r="G1050" s="19">
        <f>'[2]Бюджет 2025 г 1 чтение'!$H$1400</f>
        <v>0</v>
      </c>
      <c r="H1050" s="19"/>
      <c r="I1050" s="12">
        <f t="shared" si="342"/>
        <v>0</v>
      </c>
      <c r="J1050" s="19">
        <f>'[2]Бюджет 2025 г 1 чтение'!$I$1400</f>
        <v>0</v>
      </c>
      <c r="K1050" s="19">
        <f>'[2]Бюджет 2025 г 1 чтение'!$J$1400</f>
        <v>0</v>
      </c>
    </row>
    <row r="1051" spans="1:11" ht="36" hidden="1">
      <c r="A1051" s="17" t="s">
        <v>364</v>
      </c>
      <c r="B1051" s="18" t="s">
        <v>353</v>
      </c>
      <c r="C1051" s="18" t="s">
        <v>354</v>
      </c>
      <c r="D1051" s="18" t="s">
        <v>361</v>
      </c>
      <c r="E1051" s="18"/>
      <c r="F1051" s="18"/>
      <c r="G1051" s="16">
        <f>G1052</f>
        <v>0</v>
      </c>
      <c r="H1051" s="16">
        <f>H1052</f>
        <v>0</v>
      </c>
      <c r="I1051" s="12">
        <f t="shared" si="342"/>
        <v>0</v>
      </c>
      <c r="J1051" s="16">
        <f t="shared" ref="J1051:K1051" si="360">J1052</f>
        <v>0</v>
      </c>
      <c r="K1051" s="16">
        <f t="shared" si="360"/>
        <v>0</v>
      </c>
    </row>
    <row r="1052" spans="1:11" hidden="1">
      <c r="A1052" s="60" t="s">
        <v>122</v>
      </c>
      <c r="B1052" s="18" t="s">
        <v>353</v>
      </c>
      <c r="C1052" s="18" t="s">
        <v>354</v>
      </c>
      <c r="D1052" s="18" t="s">
        <v>361</v>
      </c>
      <c r="E1052" s="18" t="s">
        <v>123</v>
      </c>
      <c r="F1052" s="18"/>
      <c r="G1052" s="16">
        <f>G1055+G1053</f>
        <v>0</v>
      </c>
      <c r="H1052" s="16">
        <f>H1055+H1053</f>
        <v>0</v>
      </c>
      <c r="I1052" s="12">
        <f t="shared" si="342"/>
        <v>0</v>
      </c>
      <c r="J1052" s="16">
        <f t="shared" ref="J1052:K1052" si="361">J1055+J1053</f>
        <v>0</v>
      </c>
      <c r="K1052" s="16">
        <f t="shared" si="361"/>
        <v>0</v>
      </c>
    </row>
    <row r="1053" spans="1:11" hidden="1">
      <c r="A1053" s="60" t="s">
        <v>365</v>
      </c>
      <c r="B1053" s="18" t="s">
        <v>353</v>
      </c>
      <c r="C1053" s="18" t="s">
        <v>354</v>
      </c>
      <c r="D1053" s="18" t="s">
        <v>361</v>
      </c>
      <c r="E1053" s="18" t="s">
        <v>366</v>
      </c>
      <c r="F1053" s="18"/>
      <c r="G1053" s="16">
        <f>G1054</f>
        <v>0</v>
      </c>
      <c r="H1053" s="16">
        <f>H1054</f>
        <v>0</v>
      </c>
      <c r="I1053" s="12">
        <f t="shared" si="342"/>
        <v>0</v>
      </c>
      <c r="J1053" s="16">
        <f t="shared" ref="J1053:K1053" si="362">J1054</f>
        <v>0</v>
      </c>
      <c r="K1053" s="16">
        <f t="shared" si="362"/>
        <v>0</v>
      </c>
    </row>
    <row r="1054" spans="1:11" hidden="1">
      <c r="A1054" s="60" t="s">
        <v>222</v>
      </c>
      <c r="B1054" s="18" t="s">
        <v>353</v>
      </c>
      <c r="C1054" s="18" t="s">
        <v>354</v>
      </c>
      <c r="D1054" s="18" t="s">
        <v>361</v>
      </c>
      <c r="E1054" s="18" t="s">
        <v>366</v>
      </c>
      <c r="F1054" s="18" t="s">
        <v>10</v>
      </c>
      <c r="G1054" s="16"/>
      <c r="H1054" s="16"/>
      <c r="I1054" s="12">
        <f t="shared" si="342"/>
        <v>0</v>
      </c>
      <c r="J1054" s="16"/>
      <c r="K1054" s="26"/>
    </row>
    <row r="1055" spans="1:11" hidden="1">
      <c r="A1055" s="60" t="s">
        <v>161</v>
      </c>
      <c r="B1055" s="18" t="s">
        <v>353</v>
      </c>
      <c r="C1055" s="18" t="s">
        <v>354</v>
      </c>
      <c r="D1055" s="18" t="s">
        <v>359</v>
      </c>
      <c r="E1055" s="18" t="s">
        <v>162</v>
      </c>
      <c r="F1055" s="18"/>
      <c r="G1055" s="16">
        <f>G1056</f>
        <v>0</v>
      </c>
      <c r="H1055" s="16">
        <f>H1056</f>
        <v>0</v>
      </c>
      <c r="I1055" s="12">
        <f t="shared" si="342"/>
        <v>0</v>
      </c>
      <c r="J1055" s="16">
        <f t="shared" ref="J1055:K1055" si="363">J1056</f>
        <v>0</v>
      </c>
      <c r="K1055" s="16">
        <f t="shared" si="363"/>
        <v>0</v>
      </c>
    </row>
    <row r="1056" spans="1:11" ht="15.75" hidden="1" customHeight="1">
      <c r="A1056" s="17" t="s">
        <v>16</v>
      </c>
      <c r="B1056" s="18" t="s">
        <v>353</v>
      </c>
      <c r="C1056" s="18" t="s">
        <v>354</v>
      </c>
      <c r="D1056" s="18" t="s">
        <v>359</v>
      </c>
      <c r="E1056" s="18" t="s">
        <v>162</v>
      </c>
      <c r="F1056" s="18" t="s">
        <v>17</v>
      </c>
      <c r="G1056" s="19"/>
      <c r="H1056" s="19"/>
      <c r="I1056" s="12">
        <f t="shared" si="342"/>
        <v>0</v>
      </c>
      <c r="J1056" s="20"/>
      <c r="K1056" s="26"/>
    </row>
    <row r="1057" spans="1:11" s="50" customFormat="1" ht="39" customHeight="1">
      <c r="A1057" s="210" t="s">
        <v>696</v>
      </c>
      <c r="B1057" s="18" t="s">
        <v>353</v>
      </c>
      <c r="C1057" s="18" t="s">
        <v>354</v>
      </c>
      <c r="D1057" s="24" t="s">
        <v>367</v>
      </c>
      <c r="E1057" s="18"/>
      <c r="F1057" s="18"/>
      <c r="G1057" s="16">
        <f t="shared" ref="G1057:K1057" si="364">G1058+G1094</f>
        <v>7780</v>
      </c>
      <c r="H1057" s="16">
        <f t="shared" si="364"/>
        <v>51</v>
      </c>
      <c r="I1057" s="12">
        <f t="shared" si="342"/>
        <v>7831</v>
      </c>
      <c r="J1057" s="16">
        <f t="shared" si="364"/>
        <v>7000</v>
      </c>
      <c r="K1057" s="16">
        <f t="shared" si="364"/>
        <v>6000</v>
      </c>
    </row>
    <row r="1058" spans="1:11" ht="36">
      <c r="A1058" s="17" t="s">
        <v>368</v>
      </c>
      <c r="B1058" s="18" t="s">
        <v>353</v>
      </c>
      <c r="C1058" s="18" t="s">
        <v>354</v>
      </c>
      <c r="D1058" s="24" t="s">
        <v>369</v>
      </c>
      <c r="E1058" s="18"/>
      <c r="F1058" s="18"/>
      <c r="G1058" s="16">
        <f t="shared" ref="G1058:K1058" si="365">G1059+G1070+G1080+G1090+G1063+G1075</f>
        <v>7780</v>
      </c>
      <c r="H1058" s="16">
        <f t="shared" si="365"/>
        <v>51</v>
      </c>
      <c r="I1058" s="12">
        <f t="shared" si="342"/>
        <v>7831</v>
      </c>
      <c r="J1058" s="16">
        <f t="shared" si="365"/>
        <v>7000</v>
      </c>
      <c r="K1058" s="16">
        <f t="shared" si="365"/>
        <v>6000</v>
      </c>
    </row>
    <row r="1059" spans="1:11" ht="32.25" customHeight="1">
      <c r="A1059" s="44" t="s">
        <v>312</v>
      </c>
      <c r="B1059" s="18" t="s">
        <v>353</v>
      </c>
      <c r="C1059" s="18" t="s">
        <v>354</v>
      </c>
      <c r="D1059" s="24" t="s">
        <v>370</v>
      </c>
      <c r="E1059" s="18"/>
      <c r="F1059" s="18"/>
      <c r="G1059" s="16">
        <f t="shared" ref="G1059:K1061" si="366">G1060</f>
        <v>7080</v>
      </c>
      <c r="H1059" s="16">
        <f t="shared" si="366"/>
        <v>51</v>
      </c>
      <c r="I1059" s="12">
        <f t="shared" si="342"/>
        <v>7131</v>
      </c>
      <c r="J1059" s="16">
        <f t="shared" si="366"/>
        <v>7000</v>
      </c>
      <c r="K1059" s="16">
        <f t="shared" si="366"/>
        <v>6000</v>
      </c>
    </row>
    <row r="1060" spans="1:11" ht="36.75" customHeight="1">
      <c r="A1060" s="44" t="s">
        <v>382</v>
      </c>
      <c r="B1060" s="18" t="s">
        <v>353</v>
      </c>
      <c r="C1060" s="18" t="s">
        <v>354</v>
      </c>
      <c r="D1060" s="18" t="s">
        <v>370</v>
      </c>
      <c r="E1060" s="18" t="s">
        <v>254</v>
      </c>
      <c r="F1060" s="18"/>
      <c r="G1060" s="16">
        <f t="shared" si="366"/>
        <v>7080</v>
      </c>
      <c r="H1060" s="16">
        <f t="shared" si="366"/>
        <v>51</v>
      </c>
      <c r="I1060" s="12">
        <f t="shared" si="342"/>
        <v>7131</v>
      </c>
      <c r="J1060" s="16">
        <f t="shared" si="366"/>
        <v>7000</v>
      </c>
      <c r="K1060" s="16">
        <f t="shared" si="366"/>
        <v>6000</v>
      </c>
    </row>
    <row r="1061" spans="1:11" ht="14.25" customHeight="1">
      <c r="A1061" s="44" t="s">
        <v>255</v>
      </c>
      <c r="B1061" s="18" t="s">
        <v>353</v>
      </c>
      <c r="C1061" s="18" t="s">
        <v>354</v>
      </c>
      <c r="D1061" s="18" t="s">
        <v>370</v>
      </c>
      <c r="E1061" s="18" t="s">
        <v>256</v>
      </c>
      <c r="F1061" s="18"/>
      <c r="G1061" s="16">
        <f t="shared" si="366"/>
        <v>7080</v>
      </c>
      <c r="H1061" s="16">
        <f t="shared" si="366"/>
        <v>51</v>
      </c>
      <c r="I1061" s="12">
        <f t="shared" si="342"/>
        <v>7131</v>
      </c>
      <c r="J1061" s="16">
        <f t="shared" si="366"/>
        <v>7000</v>
      </c>
      <c r="K1061" s="16">
        <f t="shared" si="366"/>
        <v>6000</v>
      </c>
    </row>
    <row r="1062" spans="1:11">
      <c r="A1062" s="17" t="s">
        <v>276</v>
      </c>
      <c r="B1062" s="18" t="s">
        <v>353</v>
      </c>
      <c r="C1062" s="18" t="s">
        <v>354</v>
      </c>
      <c r="D1062" s="18" t="s">
        <v>370</v>
      </c>
      <c r="E1062" s="18" t="s">
        <v>256</v>
      </c>
      <c r="F1062" s="18" t="s">
        <v>17</v>
      </c>
      <c r="G1062" s="19">
        <v>7080</v>
      </c>
      <c r="H1062" s="19">
        <f>'[6]Поправки июль'!$I$1376</f>
        <v>51</v>
      </c>
      <c r="I1062" s="12">
        <f t="shared" si="342"/>
        <v>7131</v>
      </c>
      <c r="J1062" s="20">
        <f>'[2]Бюджет 2025 г 1 чтение'!$I$1346</f>
        <v>7000</v>
      </c>
      <c r="K1062" s="19">
        <f>'[2]Бюджет 2025 г 1 чтение'!$J$1346</f>
        <v>6000</v>
      </c>
    </row>
    <row r="1063" spans="1:11" ht="38.25" hidden="1">
      <c r="A1063" s="71" t="s">
        <v>371</v>
      </c>
      <c r="B1063" s="18" t="s">
        <v>353</v>
      </c>
      <c r="C1063" s="18" t="s">
        <v>354</v>
      </c>
      <c r="D1063" s="24" t="s">
        <v>372</v>
      </c>
      <c r="E1063" s="18"/>
      <c r="F1063" s="18"/>
      <c r="G1063" s="16">
        <f>G1067+G1064</f>
        <v>0</v>
      </c>
      <c r="H1063" s="16">
        <f>H1067+H1064</f>
        <v>0</v>
      </c>
      <c r="I1063" s="12">
        <f t="shared" si="342"/>
        <v>0</v>
      </c>
      <c r="J1063" s="16">
        <f>J1067+J1064</f>
        <v>0</v>
      </c>
      <c r="K1063" s="26"/>
    </row>
    <row r="1064" spans="1:11" hidden="1">
      <c r="A1064" s="45" t="s">
        <v>122</v>
      </c>
      <c r="B1064" s="18" t="s">
        <v>353</v>
      </c>
      <c r="C1064" s="18" t="s">
        <v>354</v>
      </c>
      <c r="D1064" s="24" t="s">
        <v>372</v>
      </c>
      <c r="E1064" s="18" t="s">
        <v>123</v>
      </c>
      <c r="F1064" s="18"/>
      <c r="G1064" s="16">
        <f>G1065</f>
        <v>0</v>
      </c>
      <c r="H1064" s="16">
        <f>H1065</f>
        <v>0</v>
      </c>
      <c r="I1064" s="12">
        <f t="shared" si="342"/>
        <v>0</v>
      </c>
      <c r="J1064" s="16">
        <f>J1065</f>
        <v>0</v>
      </c>
      <c r="K1064" s="26"/>
    </row>
    <row r="1065" spans="1:11" hidden="1">
      <c r="A1065" s="45" t="s">
        <v>161</v>
      </c>
      <c r="B1065" s="18" t="s">
        <v>353</v>
      </c>
      <c r="C1065" s="18" t="s">
        <v>354</v>
      </c>
      <c r="D1065" s="24" t="s">
        <v>372</v>
      </c>
      <c r="E1065" s="18" t="s">
        <v>162</v>
      </c>
      <c r="F1065" s="18"/>
      <c r="G1065" s="16">
        <f>G1066</f>
        <v>0</v>
      </c>
      <c r="H1065" s="16">
        <f>H1066</f>
        <v>0</v>
      </c>
      <c r="I1065" s="12">
        <f t="shared" si="342"/>
        <v>0</v>
      </c>
      <c r="J1065" s="16">
        <f>J1066</f>
        <v>0</v>
      </c>
      <c r="K1065" s="26"/>
    </row>
    <row r="1066" spans="1:11" hidden="1">
      <c r="A1066" s="23" t="s">
        <v>18</v>
      </c>
      <c r="B1066" s="18" t="s">
        <v>353</v>
      </c>
      <c r="C1066" s="18" t="s">
        <v>354</v>
      </c>
      <c r="D1066" s="24" t="s">
        <v>372</v>
      </c>
      <c r="E1066" s="18" t="s">
        <v>162</v>
      </c>
      <c r="F1066" s="18" t="s">
        <v>10</v>
      </c>
      <c r="G1066" s="16"/>
      <c r="H1066" s="16"/>
      <c r="I1066" s="12">
        <f t="shared" ref="I1066:I1129" si="367">G1066+H1066</f>
        <v>0</v>
      </c>
      <c r="J1066" s="16"/>
      <c r="K1066" s="26"/>
    </row>
    <row r="1067" spans="1:11" ht="38.25" hidden="1">
      <c r="A1067" s="48" t="s">
        <v>382</v>
      </c>
      <c r="B1067" s="18" t="s">
        <v>353</v>
      </c>
      <c r="C1067" s="18" t="s">
        <v>354</v>
      </c>
      <c r="D1067" s="24" t="s">
        <v>372</v>
      </c>
      <c r="E1067" s="18" t="s">
        <v>254</v>
      </c>
      <c r="F1067" s="18"/>
      <c r="G1067" s="16">
        <f>G1068</f>
        <v>0</v>
      </c>
      <c r="H1067" s="16">
        <f>H1068</f>
        <v>0</v>
      </c>
      <c r="I1067" s="12">
        <f t="shared" si="367"/>
        <v>0</v>
      </c>
      <c r="J1067" s="16">
        <f>J1068</f>
        <v>0</v>
      </c>
      <c r="K1067" s="26"/>
    </row>
    <row r="1068" spans="1:11" hidden="1">
      <c r="A1068" s="48" t="s">
        <v>255</v>
      </c>
      <c r="B1068" s="18" t="s">
        <v>353</v>
      </c>
      <c r="C1068" s="18" t="s">
        <v>354</v>
      </c>
      <c r="D1068" s="24" t="s">
        <v>372</v>
      </c>
      <c r="E1068" s="18" t="s">
        <v>256</v>
      </c>
      <c r="F1068" s="18"/>
      <c r="G1068" s="16">
        <f>G1069</f>
        <v>0</v>
      </c>
      <c r="H1068" s="16">
        <f>H1069</f>
        <v>0</v>
      </c>
      <c r="I1068" s="12">
        <f t="shared" si="367"/>
        <v>0</v>
      </c>
      <c r="J1068" s="16">
        <f>J1069</f>
        <v>0</v>
      </c>
      <c r="K1068" s="26"/>
    </row>
    <row r="1069" spans="1:11" hidden="1">
      <c r="A1069" s="23" t="s">
        <v>18</v>
      </c>
      <c r="B1069" s="18" t="s">
        <v>353</v>
      </c>
      <c r="C1069" s="18" t="s">
        <v>354</v>
      </c>
      <c r="D1069" s="24" t="s">
        <v>372</v>
      </c>
      <c r="E1069" s="18" t="s">
        <v>256</v>
      </c>
      <c r="F1069" s="18" t="s">
        <v>10</v>
      </c>
      <c r="G1069" s="19"/>
      <c r="H1069" s="19"/>
      <c r="I1069" s="12">
        <f t="shared" si="367"/>
        <v>0</v>
      </c>
      <c r="J1069" s="20"/>
      <c r="K1069" s="26"/>
    </row>
    <row r="1070" spans="1:11" ht="38.25" hidden="1">
      <c r="A1070" s="72" t="s">
        <v>373</v>
      </c>
      <c r="B1070" s="18" t="s">
        <v>353</v>
      </c>
      <c r="C1070" s="18" t="s">
        <v>354</v>
      </c>
      <c r="D1070" s="24" t="s">
        <v>374</v>
      </c>
      <c r="E1070" s="18"/>
      <c r="F1070" s="18"/>
      <c r="G1070" s="16">
        <f>G1071</f>
        <v>0</v>
      </c>
      <c r="H1070" s="16">
        <f>H1071</f>
        <v>0</v>
      </c>
      <c r="I1070" s="12">
        <f t="shared" si="367"/>
        <v>0</v>
      </c>
      <c r="J1070" s="16">
        <f>J1071</f>
        <v>0</v>
      </c>
      <c r="K1070" s="26"/>
    </row>
    <row r="1071" spans="1:11" ht="38.25" hidden="1">
      <c r="A1071" s="48" t="s">
        <v>382</v>
      </c>
      <c r="B1071" s="18" t="s">
        <v>353</v>
      </c>
      <c r="C1071" s="18" t="s">
        <v>354</v>
      </c>
      <c r="D1071" s="24" t="s">
        <v>374</v>
      </c>
      <c r="E1071" s="18" t="s">
        <v>254</v>
      </c>
      <c r="F1071" s="18"/>
      <c r="G1071" s="16">
        <f>G1072</f>
        <v>0</v>
      </c>
      <c r="H1071" s="16">
        <f>H1072</f>
        <v>0</v>
      </c>
      <c r="I1071" s="12">
        <f t="shared" si="367"/>
        <v>0</v>
      </c>
      <c r="J1071" s="16">
        <f>J1072</f>
        <v>0</v>
      </c>
      <c r="K1071" s="26"/>
    </row>
    <row r="1072" spans="1:11" ht="11.25" hidden="1" customHeight="1">
      <c r="A1072" s="48" t="s">
        <v>255</v>
      </c>
      <c r="B1072" s="18" t="s">
        <v>353</v>
      </c>
      <c r="C1072" s="18" t="s">
        <v>354</v>
      </c>
      <c r="D1072" s="24" t="s">
        <v>374</v>
      </c>
      <c r="E1072" s="18" t="s">
        <v>256</v>
      </c>
      <c r="F1072" s="18"/>
      <c r="G1072" s="16">
        <f>G1073+G1074</f>
        <v>0</v>
      </c>
      <c r="H1072" s="16">
        <f>H1073+H1074</f>
        <v>0</v>
      </c>
      <c r="I1072" s="12">
        <f t="shared" si="367"/>
        <v>0</v>
      </c>
      <c r="J1072" s="16">
        <f>J1073+J1074</f>
        <v>0</v>
      </c>
      <c r="K1072" s="26"/>
    </row>
    <row r="1073" spans="1:11" hidden="1">
      <c r="A1073" s="23" t="s">
        <v>276</v>
      </c>
      <c r="B1073" s="18" t="s">
        <v>353</v>
      </c>
      <c r="C1073" s="18" t="s">
        <v>354</v>
      </c>
      <c r="D1073" s="24" t="s">
        <v>374</v>
      </c>
      <c r="E1073" s="18" t="s">
        <v>256</v>
      </c>
      <c r="F1073" s="18" t="s">
        <v>17</v>
      </c>
      <c r="G1073" s="19"/>
      <c r="H1073" s="19"/>
      <c r="I1073" s="12">
        <f t="shared" si="367"/>
        <v>0</v>
      </c>
      <c r="J1073" s="20"/>
      <c r="K1073" s="26"/>
    </row>
    <row r="1074" spans="1:11" hidden="1">
      <c r="A1074" s="23" t="s">
        <v>18</v>
      </c>
      <c r="B1074" s="18" t="s">
        <v>353</v>
      </c>
      <c r="C1074" s="18" t="s">
        <v>354</v>
      </c>
      <c r="D1074" s="24" t="s">
        <v>374</v>
      </c>
      <c r="E1074" s="18" t="s">
        <v>256</v>
      </c>
      <c r="F1074" s="18" t="s">
        <v>10</v>
      </c>
      <c r="G1074" s="19"/>
      <c r="H1074" s="19"/>
      <c r="I1074" s="12">
        <f t="shared" si="367"/>
        <v>0</v>
      </c>
      <c r="J1074" s="20"/>
      <c r="K1074" s="26"/>
    </row>
    <row r="1075" spans="1:11" ht="38.25" hidden="1">
      <c r="A1075" s="72" t="s">
        <v>373</v>
      </c>
      <c r="B1075" s="18" t="s">
        <v>353</v>
      </c>
      <c r="C1075" s="18" t="s">
        <v>354</v>
      </c>
      <c r="D1075" s="24" t="s">
        <v>375</v>
      </c>
      <c r="E1075" s="24"/>
      <c r="F1075" s="24"/>
      <c r="G1075" s="16">
        <f>G1076</f>
        <v>0</v>
      </c>
      <c r="H1075" s="16">
        <f>H1076</f>
        <v>0</v>
      </c>
      <c r="I1075" s="12">
        <f t="shared" si="367"/>
        <v>0</v>
      </c>
      <c r="J1075" s="16">
        <f>J1076</f>
        <v>0</v>
      </c>
      <c r="K1075" s="26"/>
    </row>
    <row r="1076" spans="1:11" ht="38.25" hidden="1">
      <c r="A1076" s="48" t="s">
        <v>382</v>
      </c>
      <c r="B1076" s="18" t="s">
        <v>353</v>
      </c>
      <c r="C1076" s="18" t="s">
        <v>354</v>
      </c>
      <c r="D1076" s="24" t="s">
        <v>375</v>
      </c>
      <c r="E1076" s="24" t="s">
        <v>254</v>
      </c>
      <c r="F1076" s="24"/>
      <c r="G1076" s="16">
        <f>G1077</f>
        <v>0</v>
      </c>
      <c r="H1076" s="16">
        <f>H1077</f>
        <v>0</v>
      </c>
      <c r="I1076" s="12">
        <f t="shared" si="367"/>
        <v>0</v>
      </c>
      <c r="J1076" s="16">
        <f>J1077</f>
        <v>0</v>
      </c>
      <c r="K1076" s="26"/>
    </row>
    <row r="1077" spans="1:11" hidden="1">
      <c r="A1077" s="48" t="s">
        <v>255</v>
      </c>
      <c r="B1077" s="18" t="s">
        <v>353</v>
      </c>
      <c r="C1077" s="18" t="s">
        <v>354</v>
      </c>
      <c r="D1077" s="24" t="s">
        <v>375</v>
      </c>
      <c r="E1077" s="24" t="s">
        <v>256</v>
      </c>
      <c r="F1077" s="24"/>
      <c r="G1077" s="16">
        <f>G1078+G1079</f>
        <v>0</v>
      </c>
      <c r="H1077" s="16">
        <f>H1078+H1079</f>
        <v>0</v>
      </c>
      <c r="I1077" s="12">
        <f t="shared" si="367"/>
        <v>0</v>
      </c>
      <c r="J1077" s="16">
        <f>J1078+J1079</f>
        <v>0</v>
      </c>
      <c r="K1077" s="26"/>
    </row>
    <row r="1078" spans="1:11" hidden="1">
      <c r="A1078" s="23" t="s">
        <v>276</v>
      </c>
      <c r="B1078" s="18" t="s">
        <v>353</v>
      </c>
      <c r="C1078" s="18" t="s">
        <v>354</v>
      </c>
      <c r="D1078" s="24" t="s">
        <v>375</v>
      </c>
      <c r="E1078" s="24" t="s">
        <v>256</v>
      </c>
      <c r="F1078" s="24" t="s">
        <v>17</v>
      </c>
      <c r="G1078" s="19"/>
      <c r="H1078" s="19"/>
      <c r="I1078" s="12">
        <f t="shared" si="367"/>
        <v>0</v>
      </c>
      <c r="J1078" s="20"/>
      <c r="K1078" s="26"/>
    </row>
    <row r="1079" spans="1:11" hidden="1">
      <c r="A1079" s="23" t="s">
        <v>18</v>
      </c>
      <c r="B1079" s="18" t="s">
        <v>353</v>
      </c>
      <c r="C1079" s="18" t="s">
        <v>354</v>
      </c>
      <c r="D1079" s="24" t="s">
        <v>375</v>
      </c>
      <c r="E1079" s="24" t="s">
        <v>256</v>
      </c>
      <c r="F1079" s="24" t="s">
        <v>10</v>
      </c>
      <c r="G1079" s="19"/>
      <c r="H1079" s="19"/>
      <c r="I1079" s="12">
        <f t="shared" si="367"/>
        <v>0</v>
      </c>
      <c r="J1079" s="20"/>
      <c r="K1079" s="26"/>
    </row>
    <row r="1080" spans="1:11" ht="24" hidden="1">
      <c r="A1080" s="70" t="s">
        <v>376</v>
      </c>
      <c r="B1080" s="18" t="s">
        <v>353</v>
      </c>
      <c r="C1080" s="18" t="s">
        <v>354</v>
      </c>
      <c r="D1080" s="18" t="s">
        <v>377</v>
      </c>
      <c r="E1080" s="18"/>
      <c r="F1080" s="18"/>
      <c r="G1080" s="16">
        <f>G1081</f>
        <v>0</v>
      </c>
      <c r="H1080" s="16">
        <f>H1081</f>
        <v>0</v>
      </c>
      <c r="I1080" s="12">
        <f t="shared" si="367"/>
        <v>0</v>
      </c>
      <c r="J1080" s="16">
        <f>J1081</f>
        <v>0</v>
      </c>
      <c r="K1080" s="26"/>
    </row>
    <row r="1081" spans="1:11" ht="36" hidden="1">
      <c r="A1081" s="44" t="s">
        <v>382</v>
      </c>
      <c r="B1081" s="18" t="s">
        <v>353</v>
      </c>
      <c r="C1081" s="18" t="s">
        <v>354</v>
      </c>
      <c r="D1081" s="18" t="s">
        <v>377</v>
      </c>
      <c r="E1081" s="18" t="s">
        <v>254</v>
      </c>
      <c r="F1081" s="18"/>
      <c r="G1081" s="16">
        <f>G1082</f>
        <v>0</v>
      </c>
      <c r="H1081" s="16">
        <f>H1082</f>
        <v>0</v>
      </c>
      <c r="I1081" s="12">
        <f t="shared" si="367"/>
        <v>0</v>
      </c>
      <c r="J1081" s="16">
        <f>J1082</f>
        <v>0</v>
      </c>
      <c r="K1081" s="26"/>
    </row>
    <row r="1082" spans="1:11" hidden="1">
      <c r="A1082" s="44" t="s">
        <v>255</v>
      </c>
      <c r="B1082" s="18" t="s">
        <v>353</v>
      </c>
      <c r="C1082" s="18" t="s">
        <v>354</v>
      </c>
      <c r="D1082" s="18" t="s">
        <v>377</v>
      </c>
      <c r="E1082" s="18" t="s">
        <v>256</v>
      </c>
      <c r="F1082" s="18"/>
      <c r="G1082" s="16">
        <f>G1083+G1084+G1085</f>
        <v>0</v>
      </c>
      <c r="H1082" s="16">
        <f>H1083+H1084+H1085</f>
        <v>0</v>
      </c>
      <c r="I1082" s="12">
        <f t="shared" si="367"/>
        <v>0</v>
      </c>
      <c r="J1082" s="16">
        <f>J1083+J1084+J1085</f>
        <v>0</v>
      </c>
      <c r="K1082" s="26"/>
    </row>
    <row r="1083" spans="1:11" hidden="1">
      <c r="A1083" s="17" t="s">
        <v>276</v>
      </c>
      <c r="B1083" s="18" t="s">
        <v>353</v>
      </c>
      <c r="C1083" s="18" t="s">
        <v>354</v>
      </c>
      <c r="D1083" s="18" t="s">
        <v>377</v>
      </c>
      <c r="E1083" s="18" t="s">
        <v>256</v>
      </c>
      <c r="F1083" s="18" t="s">
        <v>17</v>
      </c>
      <c r="G1083" s="19"/>
      <c r="H1083" s="19"/>
      <c r="I1083" s="12">
        <f t="shared" si="367"/>
        <v>0</v>
      </c>
      <c r="J1083" s="20"/>
      <c r="K1083" s="26"/>
    </row>
    <row r="1084" spans="1:11" hidden="1">
      <c r="A1084" s="17" t="s">
        <v>18</v>
      </c>
      <c r="B1084" s="18" t="s">
        <v>353</v>
      </c>
      <c r="C1084" s="18" t="s">
        <v>354</v>
      </c>
      <c r="D1084" s="18" t="s">
        <v>377</v>
      </c>
      <c r="E1084" s="18" t="s">
        <v>256</v>
      </c>
      <c r="F1084" s="18" t="s">
        <v>10</v>
      </c>
      <c r="G1084" s="19"/>
      <c r="H1084" s="19"/>
      <c r="I1084" s="12">
        <f t="shared" si="367"/>
        <v>0</v>
      </c>
      <c r="J1084" s="20"/>
      <c r="K1084" s="26"/>
    </row>
    <row r="1085" spans="1:11" hidden="1">
      <c r="A1085" s="17" t="s">
        <v>19</v>
      </c>
      <c r="B1085" s="18" t="s">
        <v>353</v>
      </c>
      <c r="C1085" s="18" t="s">
        <v>354</v>
      </c>
      <c r="D1085" s="18" t="s">
        <v>377</v>
      </c>
      <c r="E1085" s="18" t="s">
        <v>256</v>
      </c>
      <c r="F1085" s="18" t="s">
        <v>11</v>
      </c>
      <c r="G1085" s="19"/>
      <c r="H1085" s="19"/>
      <c r="I1085" s="12">
        <f t="shared" si="367"/>
        <v>0</v>
      </c>
      <c r="J1085" s="20"/>
      <c r="K1085" s="26"/>
    </row>
    <row r="1086" spans="1:11" ht="24" hidden="1">
      <c r="A1086" s="70" t="s">
        <v>378</v>
      </c>
      <c r="B1086" s="18" t="s">
        <v>353</v>
      </c>
      <c r="C1086" s="18" t="s">
        <v>354</v>
      </c>
      <c r="D1086" s="18" t="s">
        <v>379</v>
      </c>
      <c r="E1086" s="18"/>
      <c r="F1086" s="18"/>
      <c r="G1086" s="19"/>
      <c r="H1086" s="19"/>
      <c r="I1086" s="12">
        <f t="shared" si="367"/>
        <v>0</v>
      </c>
      <c r="J1086" s="20"/>
      <c r="K1086" s="26"/>
    </row>
    <row r="1087" spans="1:11" hidden="1">
      <c r="A1087" s="60" t="s">
        <v>122</v>
      </c>
      <c r="B1087" s="18" t="s">
        <v>353</v>
      </c>
      <c r="C1087" s="18" t="s">
        <v>354</v>
      </c>
      <c r="D1087" s="18" t="s">
        <v>379</v>
      </c>
      <c r="E1087" s="18" t="s">
        <v>254</v>
      </c>
      <c r="F1087" s="18"/>
      <c r="G1087" s="19"/>
      <c r="H1087" s="19"/>
      <c r="I1087" s="12">
        <f t="shared" si="367"/>
        <v>0</v>
      </c>
      <c r="J1087" s="20"/>
      <c r="K1087" s="26"/>
    </row>
    <row r="1088" spans="1:11" hidden="1">
      <c r="A1088" s="60" t="s">
        <v>161</v>
      </c>
      <c r="B1088" s="18" t="s">
        <v>353</v>
      </c>
      <c r="C1088" s="18" t="s">
        <v>354</v>
      </c>
      <c r="D1088" s="18" t="s">
        <v>379</v>
      </c>
      <c r="E1088" s="18" t="s">
        <v>256</v>
      </c>
      <c r="F1088" s="18"/>
      <c r="G1088" s="19"/>
      <c r="H1088" s="19"/>
      <c r="I1088" s="12">
        <f t="shared" si="367"/>
        <v>0</v>
      </c>
      <c r="J1088" s="20"/>
      <c r="K1088" s="26"/>
    </row>
    <row r="1089" spans="1:11" hidden="1">
      <c r="A1089" s="17" t="s">
        <v>18</v>
      </c>
      <c r="B1089" s="18" t="s">
        <v>353</v>
      </c>
      <c r="C1089" s="18" t="s">
        <v>354</v>
      </c>
      <c r="D1089" s="18" t="s">
        <v>379</v>
      </c>
      <c r="E1089" s="18" t="s">
        <v>256</v>
      </c>
      <c r="F1089" s="18" t="s">
        <v>10</v>
      </c>
      <c r="G1089" s="19"/>
      <c r="H1089" s="19"/>
      <c r="I1089" s="12">
        <f t="shared" si="367"/>
        <v>0</v>
      </c>
      <c r="J1089" s="20"/>
      <c r="K1089" s="26"/>
    </row>
    <row r="1090" spans="1:11" ht="50.25" customHeight="1">
      <c r="A1090" s="17" t="s">
        <v>380</v>
      </c>
      <c r="B1090" s="18" t="s">
        <v>353</v>
      </c>
      <c r="C1090" s="18" t="s">
        <v>354</v>
      </c>
      <c r="D1090" s="18" t="s">
        <v>381</v>
      </c>
      <c r="E1090" s="18"/>
      <c r="F1090" s="18"/>
      <c r="G1090" s="16">
        <f t="shared" ref="G1090:H1092" si="368">G1091</f>
        <v>700</v>
      </c>
      <c r="H1090" s="16">
        <f t="shared" si="368"/>
        <v>0</v>
      </c>
      <c r="I1090" s="12">
        <f t="shared" si="367"/>
        <v>700</v>
      </c>
      <c r="J1090" s="20">
        <f>E1090</f>
        <v>0</v>
      </c>
      <c r="K1090" s="20">
        <f>F1090</f>
        <v>0</v>
      </c>
    </row>
    <row r="1091" spans="1:11" ht="38.25">
      <c r="A1091" s="48" t="s">
        <v>382</v>
      </c>
      <c r="B1091" s="18" t="s">
        <v>353</v>
      </c>
      <c r="C1091" s="18" t="s">
        <v>354</v>
      </c>
      <c r="D1091" s="18" t="s">
        <v>381</v>
      </c>
      <c r="E1091" s="18" t="s">
        <v>254</v>
      </c>
      <c r="F1091" s="18"/>
      <c r="G1091" s="16">
        <f t="shared" si="368"/>
        <v>700</v>
      </c>
      <c r="H1091" s="16">
        <f t="shared" si="368"/>
        <v>0</v>
      </c>
      <c r="I1091" s="12">
        <f t="shared" si="367"/>
        <v>700</v>
      </c>
      <c r="J1091" s="20">
        <f>J1092</f>
        <v>0</v>
      </c>
      <c r="K1091" s="20">
        <f>F1091</f>
        <v>0</v>
      </c>
    </row>
    <row r="1092" spans="1:11">
      <c r="A1092" s="48" t="s">
        <v>255</v>
      </c>
      <c r="B1092" s="18" t="s">
        <v>353</v>
      </c>
      <c r="C1092" s="18" t="s">
        <v>354</v>
      </c>
      <c r="D1092" s="18" t="s">
        <v>381</v>
      </c>
      <c r="E1092" s="18" t="s">
        <v>256</v>
      </c>
      <c r="F1092" s="18"/>
      <c r="G1092" s="16">
        <f t="shared" si="368"/>
        <v>700</v>
      </c>
      <c r="H1092" s="16">
        <f t="shared" si="368"/>
        <v>0</v>
      </c>
      <c r="I1092" s="12">
        <f t="shared" si="367"/>
        <v>700</v>
      </c>
      <c r="J1092" s="20">
        <f>J1093</f>
        <v>0</v>
      </c>
      <c r="K1092" s="26"/>
    </row>
    <row r="1093" spans="1:11" s="222" customFormat="1">
      <c r="A1093" s="226" t="s">
        <v>110</v>
      </c>
      <c r="B1093" s="224" t="s">
        <v>353</v>
      </c>
      <c r="C1093" s="224" t="s">
        <v>354</v>
      </c>
      <c r="D1093" s="224" t="s">
        <v>381</v>
      </c>
      <c r="E1093" s="224" t="s">
        <v>256</v>
      </c>
      <c r="F1093" s="224" t="s">
        <v>10</v>
      </c>
      <c r="G1093" s="218">
        <v>700</v>
      </c>
      <c r="H1093" s="218">
        <v>0</v>
      </c>
      <c r="I1093" s="219">
        <f t="shared" si="367"/>
        <v>700</v>
      </c>
      <c r="J1093" s="220"/>
      <c r="K1093" s="221"/>
    </row>
    <row r="1094" spans="1:11" ht="36" hidden="1">
      <c r="A1094" s="17" t="s">
        <v>383</v>
      </c>
      <c r="B1094" s="18" t="s">
        <v>353</v>
      </c>
      <c r="C1094" s="18" t="s">
        <v>354</v>
      </c>
      <c r="D1094" s="18" t="s">
        <v>384</v>
      </c>
      <c r="E1094" s="18"/>
      <c r="F1094" s="18"/>
      <c r="G1094" s="16">
        <f t="shared" ref="G1094:J1097" si="369">G1095</f>
        <v>0</v>
      </c>
      <c r="H1094" s="16">
        <f t="shared" si="369"/>
        <v>0</v>
      </c>
      <c r="I1094" s="12">
        <f t="shared" si="367"/>
        <v>0</v>
      </c>
      <c r="J1094" s="16">
        <f t="shared" si="369"/>
        <v>0</v>
      </c>
      <c r="K1094" s="26"/>
    </row>
    <row r="1095" spans="1:11" hidden="1">
      <c r="A1095" s="17" t="s">
        <v>385</v>
      </c>
      <c r="B1095" s="18" t="s">
        <v>353</v>
      </c>
      <c r="C1095" s="18" t="s">
        <v>354</v>
      </c>
      <c r="D1095" s="18" t="s">
        <v>386</v>
      </c>
      <c r="E1095" s="18"/>
      <c r="F1095" s="18"/>
      <c r="G1095" s="16">
        <f t="shared" si="369"/>
        <v>0</v>
      </c>
      <c r="H1095" s="16">
        <f t="shared" si="369"/>
        <v>0</v>
      </c>
      <c r="I1095" s="12">
        <f t="shared" si="367"/>
        <v>0</v>
      </c>
      <c r="J1095" s="16">
        <f t="shared" si="369"/>
        <v>0</v>
      </c>
      <c r="K1095" s="26"/>
    </row>
    <row r="1096" spans="1:11" ht="36" hidden="1">
      <c r="A1096" s="70" t="s">
        <v>382</v>
      </c>
      <c r="B1096" s="18" t="s">
        <v>353</v>
      </c>
      <c r="C1096" s="18" t="s">
        <v>354</v>
      </c>
      <c r="D1096" s="18" t="s">
        <v>386</v>
      </c>
      <c r="E1096" s="18" t="s">
        <v>254</v>
      </c>
      <c r="F1096" s="18"/>
      <c r="G1096" s="16">
        <f t="shared" si="369"/>
        <v>0</v>
      </c>
      <c r="H1096" s="16">
        <f t="shared" si="369"/>
        <v>0</v>
      </c>
      <c r="I1096" s="12">
        <f t="shared" si="367"/>
        <v>0</v>
      </c>
      <c r="J1096" s="16">
        <f t="shared" si="369"/>
        <v>0</v>
      </c>
      <c r="K1096" s="26"/>
    </row>
    <row r="1097" spans="1:11" hidden="1">
      <c r="A1097" s="70" t="s">
        <v>255</v>
      </c>
      <c r="B1097" s="18" t="s">
        <v>353</v>
      </c>
      <c r="C1097" s="18" t="s">
        <v>354</v>
      </c>
      <c r="D1097" s="18" t="s">
        <v>386</v>
      </c>
      <c r="E1097" s="18" t="s">
        <v>256</v>
      </c>
      <c r="F1097" s="18"/>
      <c r="G1097" s="16">
        <f t="shared" si="369"/>
        <v>0</v>
      </c>
      <c r="H1097" s="16">
        <f t="shared" si="369"/>
        <v>0</v>
      </c>
      <c r="I1097" s="12">
        <f t="shared" si="367"/>
        <v>0</v>
      </c>
      <c r="J1097" s="16">
        <f t="shared" si="369"/>
        <v>0</v>
      </c>
      <c r="K1097" s="26"/>
    </row>
    <row r="1098" spans="1:11" hidden="1">
      <c r="A1098" s="17" t="s">
        <v>276</v>
      </c>
      <c r="B1098" s="18" t="s">
        <v>353</v>
      </c>
      <c r="C1098" s="18" t="s">
        <v>354</v>
      </c>
      <c r="D1098" s="18" t="s">
        <v>386</v>
      </c>
      <c r="E1098" s="18" t="s">
        <v>256</v>
      </c>
      <c r="F1098" s="18" t="s">
        <v>17</v>
      </c>
      <c r="G1098" s="19"/>
      <c r="H1098" s="19"/>
      <c r="I1098" s="12">
        <f t="shared" si="367"/>
        <v>0</v>
      </c>
      <c r="J1098" s="20"/>
      <c r="K1098" s="26"/>
    </row>
    <row r="1099" spans="1:11" ht="63.75" hidden="1">
      <c r="A1099" s="43" t="s">
        <v>387</v>
      </c>
      <c r="B1099" s="18" t="s">
        <v>353</v>
      </c>
      <c r="C1099" s="18" t="s">
        <v>354</v>
      </c>
      <c r="D1099" s="18" t="s">
        <v>139</v>
      </c>
      <c r="E1099" s="18"/>
      <c r="F1099" s="18"/>
      <c r="G1099" s="16">
        <f t="shared" ref="G1099:J1102" si="370">G1100</f>
        <v>0</v>
      </c>
      <c r="H1099" s="16">
        <f t="shared" si="370"/>
        <v>0</v>
      </c>
      <c r="I1099" s="12">
        <f t="shared" si="367"/>
        <v>0</v>
      </c>
      <c r="J1099" s="16">
        <f t="shared" si="370"/>
        <v>0</v>
      </c>
      <c r="K1099" s="26"/>
    </row>
    <row r="1100" spans="1:11" ht="20.25" hidden="1" customHeight="1">
      <c r="A1100" s="23" t="s">
        <v>133</v>
      </c>
      <c r="B1100" s="18" t="s">
        <v>353</v>
      </c>
      <c r="C1100" s="18" t="s">
        <v>354</v>
      </c>
      <c r="D1100" s="37" t="s">
        <v>140</v>
      </c>
      <c r="E1100" s="18"/>
      <c r="F1100" s="18"/>
      <c r="G1100" s="16">
        <f t="shared" si="370"/>
        <v>0</v>
      </c>
      <c r="H1100" s="16">
        <f t="shared" si="370"/>
        <v>0</v>
      </c>
      <c r="I1100" s="12">
        <f t="shared" si="367"/>
        <v>0</v>
      </c>
      <c r="J1100" s="16">
        <f t="shared" si="370"/>
        <v>0</v>
      </c>
      <c r="K1100" s="26"/>
    </row>
    <row r="1101" spans="1:11" ht="38.25" hidden="1" customHeight="1">
      <c r="A1101" s="48" t="s">
        <v>382</v>
      </c>
      <c r="B1101" s="18" t="s">
        <v>353</v>
      </c>
      <c r="C1101" s="18" t="s">
        <v>354</v>
      </c>
      <c r="D1101" s="37" t="s">
        <v>140</v>
      </c>
      <c r="E1101" s="18" t="s">
        <v>254</v>
      </c>
      <c r="F1101" s="18"/>
      <c r="G1101" s="16">
        <f t="shared" si="370"/>
        <v>0</v>
      </c>
      <c r="H1101" s="16">
        <f t="shared" si="370"/>
        <v>0</v>
      </c>
      <c r="I1101" s="12">
        <f t="shared" si="367"/>
        <v>0</v>
      </c>
      <c r="J1101" s="16">
        <f t="shared" si="370"/>
        <v>0</v>
      </c>
      <c r="K1101" s="26"/>
    </row>
    <row r="1102" spans="1:11" hidden="1">
      <c r="A1102" s="48" t="s">
        <v>255</v>
      </c>
      <c r="B1102" s="18" t="s">
        <v>353</v>
      </c>
      <c r="C1102" s="18" t="s">
        <v>354</v>
      </c>
      <c r="D1102" s="37" t="s">
        <v>140</v>
      </c>
      <c r="E1102" s="18" t="s">
        <v>256</v>
      </c>
      <c r="F1102" s="18"/>
      <c r="G1102" s="16">
        <f t="shared" si="370"/>
        <v>0</v>
      </c>
      <c r="H1102" s="16">
        <f t="shared" si="370"/>
        <v>0</v>
      </c>
      <c r="I1102" s="12">
        <f t="shared" si="367"/>
        <v>0</v>
      </c>
      <c r="J1102" s="16">
        <f t="shared" si="370"/>
        <v>0</v>
      </c>
      <c r="K1102" s="26"/>
    </row>
    <row r="1103" spans="1:11" hidden="1">
      <c r="A1103" s="23" t="s">
        <v>16</v>
      </c>
      <c r="B1103" s="18" t="s">
        <v>353</v>
      </c>
      <c r="C1103" s="18" t="s">
        <v>354</v>
      </c>
      <c r="D1103" s="37" t="s">
        <v>140</v>
      </c>
      <c r="E1103" s="18" t="s">
        <v>256</v>
      </c>
      <c r="F1103" s="18" t="s">
        <v>17</v>
      </c>
      <c r="G1103" s="19"/>
      <c r="H1103" s="19"/>
      <c r="I1103" s="12">
        <f t="shared" si="367"/>
        <v>0</v>
      </c>
      <c r="J1103" s="20"/>
      <c r="K1103" s="26"/>
    </row>
    <row r="1104" spans="1:11" ht="25.5">
      <c r="A1104" s="105" t="s">
        <v>25</v>
      </c>
      <c r="B1104" s="137" t="s">
        <v>353</v>
      </c>
      <c r="C1104" s="137" t="s">
        <v>354</v>
      </c>
      <c r="D1104" s="137" t="s">
        <v>26</v>
      </c>
      <c r="E1104" s="137"/>
      <c r="F1104" s="137"/>
      <c r="G1104" s="141">
        <f>G1110+G1114+G1105</f>
        <v>0</v>
      </c>
      <c r="H1104" s="141"/>
      <c r="I1104" s="12">
        <f t="shared" si="367"/>
        <v>0</v>
      </c>
      <c r="J1104" s="141">
        <f t="shared" ref="J1104:K1104" si="371">J1110+J1114+J1105</f>
        <v>0</v>
      </c>
      <c r="K1104" s="141">
        <f t="shared" si="371"/>
        <v>0</v>
      </c>
    </row>
    <row r="1105" spans="1:11" ht="38.25" hidden="1">
      <c r="A1105" s="148" t="s">
        <v>373</v>
      </c>
      <c r="B1105" s="18" t="s">
        <v>353</v>
      </c>
      <c r="C1105" s="18" t="s">
        <v>354</v>
      </c>
      <c r="D1105" s="134" t="s">
        <v>649</v>
      </c>
      <c r="E1105" s="134"/>
      <c r="F1105" s="134"/>
      <c r="G1105" s="22">
        <f>G1106</f>
        <v>0</v>
      </c>
      <c r="H1105" s="22"/>
      <c r="I1105" s="12">
        <f t="shared" si="367"/>
        <v>0</v>
      </c>
      <c r="J1105" s="22">
        <f t="shared" ref="J1105:K1108" si="372">J1106</f>
        <v>0</v>
      </c>
      <c r="K1105" s="22">
        <f t="shared" si="372"/>
        <v>0</v>
      </c>
    </row>
    <row r="1106" spans="1:11" ht="38.25" hidden="1">
      <c r="A1106" s="108" t="s">
        <v>382</v>
      </c>
      <c r="B1106" s="18" t="s">
        <v>353</v>
      </c>
      <c r="C1106" s="18" t="s">
        <v>354</v>
      </c>
      <c r="D1106" s="134" t="s">
        <v>649</v>
      </c>
      <c r="E1106" s="134" t="s">
        <v>254</v>
      </c>
      <c r="F1106" s="134"/>
      <c r="G1106" s="22">
        <f>G1107</f>
        <v>0</v>
      </c>
      <c r="H1106" s="22"/>
      <c r="I1106" s="12">
        <f t="shared" si="367"/>
        <v>0</v>
      </c>
      <c r="J1106" s="22">
        <f t="shared" si="372"/>
        <v>0</v>
      </c>
      <c r="K1106" s="22">
        <f t="shared" si="372"/>
        <v>0</v>
      </c>
    </row>
    <row r="1107" spans="1:11" hidden="1">
      <c r="A1107" s="108" t="s">
        <v>255</v>
      </c>
      <c r="B1107" s="18" t="s">
        <v>353</v>
      </c>
      <c r="C1107" s="18" t="s">
        <v>354</v>
      </c>
      <c r="D1107" s="134" t="s">
        <v>649</v>
      </c>
      <c r="E1107" s="134" t="s">
        <v>256</v>
      </c>
      <c r="F1107" s="134"/>
      <c r="G1107" s="22">
        <f>G1108</f>
        <v>0</v>
      </c>
      <c r="H1107" s="22"/>
      <c r="I1107" s="12">
        <f t="shared" si="367"/>
        <v>0</v>
      </c>
      <c r="J1107" s="22">
        <f t="shared" si="372"/>
        <v>0</v>
      </c>
      <c r="K1107" s="22">
        <f t="shared" si="372"/>
        <v>0</v>
      </c>
    </row>
    <row r="1108" spans="1:11" hidden="1">
      <c r="A1108" s="106" t="s">
        <v>276</v>
      </c>
      <c r="B1108" s="18" t="s">
        <v>353</v>
      </c>
      <c r="C1108" s="18" t="s">
        <v>354</v>
      </c>
      <c r="D1108" s="134" t="s">
        <v>649</v>
      </c>
      <c r="E1108" s="134" t="s">
        <v>256</v>
      </c>
      <c r="F1108" s="134"/>
      <c r="G1108" s="22">
        <f>G1109</f>
        <v>0</v>
      </c>
      <c r="H1108" s="22"/>
      <c r="I1108" s="12">
        <f t="shared" si="367"/>
        <v>0</v>
      </c>
      <c r="J1108" s="22">
        <f t="shared" si="372"/>
        <v>0</v>
      </c>
      <c r="K1108" s="22">
        <f t="shared" si="372"/>
        <v>0</v>
      </c>
    </row>
    <row r="1109" spans="1:11" hidden="1">
      <c r="A1109" s="106" t="s">
        <v>18</v>
      </c>
      <c r="B1109" s="18" t="s">
        <v>353</v>
      </c>
      <c r="C1109" s="18" t="s">
        <v>354</v>
      </c>
      <c r="D1109" s="134" t="s">
        <v>649</v>
      </c>
      <c r="E1109" s="134" t="s">
        <v>256</v>
      </c>
      <c r="F1109" s="134" t="s">
        <v>10</v>
      </c>
      <c r="G1109" s="22">
        <f>'[2]Бюджет 2025 г 1 чтение'!$H$1406</f>
        <v>0</v>
      </c>
      <c r="H1109" s="22"/>
      <c r="I1109" s="12">
        <f t="shared" si="367"/>
        <v>0</v>
      </c>
      <c r="J1109" s="22">
        <f>'[2]Бюджет 2025 г 1 чтение'!$I$1406</f>
        <v>0</v>
      </c>
      <c r="K1109" s="22">
        <f>'[2]Бюджет 2025 г 1 чтение'!$J$1406</f>
        <v>0</v>
      </c>
    </row>
    <row r="1110" spans="1:11" ht="25.5" hidden="1">
      <c r="A1110" s="108" t="s">
        <v>312</v>
      </c>
      <c r="B1110" s="134" t="s">
        <v>353</v>
      </c>
      <c r="C1110" s="134" t="s">
        <v>354</v>
      </c>
      <c r="D1110" s="134" t="s">
        <v>351</v>
      </c>
      <c r="E1110" s="134"/>
      <c r="F1110" s="134"/>
      <c r="G1110" s="22">
        <f t="shared" ref="G1110:K1112" si="373">G1111</f>
        <v>0</v>
      </c>
      <c r="H1110" s="22"/>
      <c r="I1110" s="12">
        <f t="shared" si="367"/>
        <v>0</v>
      </c>
      <c r="J1110" s="22">
        <f t="shared" si="373"/>
        <v>0</v>
      </c>
      <c r="K1110" s="22">
        <f t="shared" si="373"/>
        <v>0</v>
      </c>
    </row>
    <row r="1111" spans="1:11" ht="38.25" hidden="1">
      <c r="A1111" s="108" t="s">
        <v>382</v>
      </c>
      <c r="B1111" s="134" t="s">
        <v>353</v>
      </c>
      <c r="C1111" s="134" t="s">
        <v>354</v>
      </c>
      <c r="D1111" s="134" t="s">
        <v>351</v>
      </c>
      <c r="E1111" s="134" t="s">
        <v>254</v>
      </c>
      <c r="F1111" s="134"/>
      <c r="G1111" s="22">
        <f t="shared" si="373"/>
        <v>0</v>
      </c>
      <c r="H1111" s="22"/>
      <c r="I1111" s="12">
        <f t="shared" si="367"/>
        <v>0</v>
      </c>
      <c r="J1111" s="22">
        <f t="shared" si="373"/>
        <v>0</v>
      </c>
      <c r="K1111" s="22">
        <f t="shared" si="373"/>
        <v>0</v>
      </c>
    </row>
    <row r="1112" spans="1:11" hidden="1">
      <c r="A1112" s="108" t="s">
        <v>255</v>
      </c>
      <c r="B1112" s="134" t="s">
        <v>353</v>
      </c>
      <c r="C1112" s="134" t="s">
        <v>354</v>
      </c>
      <c r="D1112" s="134" t="s">
        <v>351</v>
      </c>
      <c r="E1112" s="134" t="s">
        <v>256</v>
      </c>
      <c r="F1112" s="134"/>
      <c r="G1112" s="22">
        <f t="shared" si="373"/>
        <v>0</v>
      </c>
      <c r="H1112" s="22"/>
      <c r="I1112" s="12">
        <f t="shared" si="367"/>
        <v>0</v>
      </c>
      <c r="J1112" s="22">
        <f t="shared" si="373"/>
        <v>0</v>
      </c>
      <c r="K1112" s="22">
        <f t="shared" si="373"/>
        <v>0</v>
      </c>
    </row>
    <row r="1113" spans="1:11" hidden="1">
      <c r="A1113" s="106" t="s">
        <v>276</v>
      </c>
      <c r="B1113" s="134" t="s">
        <v>353</v>
      </c>
      <c r="C1113" s="134" t="s">
        <v>354</v>
      </c>
      <c r="D1113" s="134" t="s">
        <v>351</v>
      </c>
      <c r="E1113" s="134" t="s">
        <v>256</v>
      </c>
      <c r="F1113" s="134" t="s">
        <v>17</v>
      </c>
      <c r="G1113" s="22">
        <f>'[2]Бюджет 2025 г 1 чтение'!$H$1410</f>
        <v>0</v>
      </c>
      <c r="H1113" s="22"/>
      <c r="I1113" s="12">
        <f t="shared" si="367"/>
        <v>0</v>
      </c>
      <c r="J1113" s="22">
        <f>'[2]Бюджет 2025 г 1 чтение'!$I$1410</f>
        <v>0</v>
      </c>
      <c r="K1113" s="22">
        <f>'[2]Бюджет 2025 г 1 чтение'!$J$1410</f>
        <v>0</v>
      </c>
    </row>
    <row r="1114" spans="1:11" ht="42" hidden="1" customHeight="1">
      <c r="A1114" s="106" t="s">
        <v>358</v>
      </c>
      <c r="B1114" s="134" t="s">
        <v>353</v>
      </c>
      <c r="C1114" s="134" t="s">
        <v>354</v>
      </c>
      <c r="D1114" s="134" t="s">
        <v>359</v>
      </c>
      <c r="E1114" s="134"/>
      <c r="F1114" s="134"/>
      <c r="G1114" s="22">
        <f>G1115+G1118</f>
        <v>0</v>
      </c>
      <c r="H1114" s="22"/>
      <c r="I1114" s="12">
        <f t="shared" si="367"/>
        <v>0</v>
      </c>
      <c r="J1114" s="22">
        <f t="shared" ref="J1114:K1114" si="374">J1115+J1118</f>
        <v>0</v>
      </c>
      <c r="K1114" s="22">
        <f t="shared" si="374"/>
        <v>0</v>
      </c>
    </row>
    <row r="1115" spans="1:11" ht="25.5" hidden="1">
      <c r="A1115" s="106" t="s">
        <v>44</v>
      </c>
      <c r="B1115" s="134" t="s">
        <v>353</v>
      </c>
      <c r="C1115" s="134" t="s">
        <v>354</v>
      </c>
      <c r="D1115" s="134" t="s">
        <v>359</v>
      </c>
      <c r="E1115" s="134" t="s">
        <v>45</v>
      </c>
      <c r="F1115" s="134"/>
      <c r="G1115" s="22">
        <f t="shared" ref="G1115:K1115" si="375">G1116</f>
        <v>0</v>
      </c>
      <c r="H1115" s="22"/>
      <c r="I1115" s="12">
        <f t="shared" si="367"/>
        <v>0</v>
      </c>
      <c r="J1115" s="22">
        <f t="shared" si="375"/>
        <v>0</v>
      </c>
      <c r="K1115" s="22">
        <f t="shared" si="375"/>
        <v>0</v>
      </c>
    </row>
    <row r="1116" spans="1:11" ht="38.25" hidden="1">
      <c r="A1116" s="106" t="s">
        <v>360</v>
      </c>
      <c r="B1116" s="134" t="s">
        <v>353</v>
      </c>
      <c r="C1116" s="134" t="s">
        <v>354</v>
      </c>
      <c r="D1116" s="134" t="s">
        <v>359</v>
      </c>
      <c r="E1116" s="134" t="s">
        <v>53</v>
      </c>
      <c r="F1116" s="134"/>
      <c r="G1116" s="22">
        <f>G1117+G1121</f>
        <v>0</v>
      </c>
      <c r="H1116" s="22"/>
      <c r="I1116" s="12">
        <f t="shared" si="367"/>
        <v>0</v>
      </c>
      <c r="J1116" s="22">
        <f>J1117+J1121</f>
        <v>0</v>
      </c>
      <c r="K1116" s="22">
        <f>K1117+K1121</f>
        <v>0</v>
      </c>
    </row>
    <row r="1117" spans="1:11" hidden="1">
      <c r="A1117" s="106" t="s">
        <v>16</v>
      </c>
      <c r="B1117" s="134" t="s">
        <v>353</v>
      </c>
      <c r="C1117" s="134" t="s">
        <v>354</v>
      </c>
      <c r="D1117" s="134" t="s">
        <v>359</v>
      </c>
      <c r="E1117" s="134" t="s">
        <v>53</v>
      </c>
      <c r="F1117" s="134" t="s">
        <v>17</v>
      </c>
      <c r="G1117" s="22">
        <v>0</v>
      </c>
      <c r="H1117" s="22"/>
      <c r="I1117" s="12">
        <f t="shared" si="367"/>
        <v>0</v>
      </c>
      <c r="J1117" s="22">
        <f>'[2]Бюджет 2025 г 1 чтение'!$I$1451</f>
        <v>0</v>
      </c>
      <c r="K1117" s="22">
        <f>'[2]Бюджет 2025 г 1 чтение'!$J$1451</f>
        <v>0</v>
      </c>
    </row>
    <row r="1118" spans="1:11" hidden="1">
      <c r="A1118" s="45" t="s">
        <v>122</v>
      </c>
      <c r="B1118" s="134" t="s">
        <v>353</v>
      </c>
      <c r="C1118" s="134" t="s">
        <v>354</v>
      </c>
      <c r="D1118" s="134" t="s">
        <v>359</v>
      </c>
      <c r="E1118" s="134" t="s">
        <v>123</v>
      </c>
      <c r="F1118" s="134"/>
      <c r="G1118" s="22">
        <f>G1119</f>
        <v>0</v>
      </c>
      <c r="H1118" s="22"/>
      <c r="I1118" s="12">
        <f t="shared" si="367"/>
        <v>0</v>
      </c>
      <c r="J1118" s="22">
        <f t="shared" ref="J1118:K1119" si="376">J1119</f>
        <v>0</v>
      </c>
      <c r="K1118" s="22">
        <f t="shared" si="376"/>
        <v>0</v>
      </c>
    </row>
    <row r="1119" spans="1:11" hidden="1">
      <c r="A1119" s="45" t="s">
        <v>161</v>
      </c>
      <c r="B1119" s="134" t="s">
        <v>353</v>
      </c>
      <c r="C1119" s="134" t="s">
        <v>354</v>
      </c>
      <c r="D1119" s="134" t="s">
        <v>359</v>
      </c>
      <c r="E1119" s="134" t="s">
        <v>162</v>
      </c>
      <c r="F1119" s="134"/>
      <c r="G1119" s="22">
        <f>G1120</f>
        <v>0</v>
      </c>
      <c r="H1119" s="22"/>
      <c r="I1119" s="12">
        <f t="shared" si="367"/>
        <v>0</v>
      </c>
      <c r="J1119" s="22">
        <f t="shared" si="376"/>
        <v>0</v>
      </c>
      <c r="K1119" s="22">
        <f t="shared" si="376"/>
        <v>0</v>
      </c>
    </row>
    <row r="1120" spans="1:11" hidden="1">
      <c r="A1120" s="106" t="s">
        <v>16</v>
      </c>
      <c r="B1120" s="134" t="s">
        <v>353</v>
      </c>
      <c r="C1120" s="134" t="s">
        <v>354</v>
      </c>
      <c r="D1120" s="113" t="s">
        <v>359</v>
      </c>
      <c r="E1120" s="134" t="s">
        <v>162</v>
      </c>
      <c r="F1120" s="134" t="s">
        <v>17</v>
      </c>
      <c r="G1120" s="22">
        <v>0</v>
      </c>
      <c r="H1120" s="22"/>
      <c r="I1120" s="12">
        <f t="shared" si="367"/>
        <v>0</v>
      </c>
      <c r="J1120" s="22">
        <v>0</v>
      </c>
      <c r="K1120" s="22">
        <v>0</v>
      </c>
    </row>
    <row r="1121" spans="1:11" hidden="1">
      <c r="A1121" s="106" t="s">
        <v>20</v>
      </c>
      <c r="B1121" s="134" t="s">
        <v>353</v>
      </c>
      <c r="C1121" s="134" t="s">
        <v>354</v>
      </c>
      <c r="D1121" s="134" t="s">
        <v>597</v>
      </c>
      <c r="E1121" s="18" t="s">
        <v>162</v>
      </c>
      <c r="F1121" s="18" t="s">
        <v>12</v>
      </c>
      <c r="G1121" s="19"/>
      <c r="H1121" s="19"/>
      <c r="I1121" s="12">
        <f t="shared" si="367"/>
        <v>0</v>
      </c>
      <c r="J1121" s="20"/>
      <c r="K1121" s="26"/>
    </row>
    <row r="1122" spans="1:11" ht="25.5" hidden="1">
      <c r="A1122" s="140" t="s">
        <v>596</v>
      </c>
      <c r="B1122" s="18"/>
      <c r="C1122" s="18"/>
      <c r="D1122" s="37"/>
      <c r="E1122" s="18"/>
      <c r="F1122" s="18"/>
      <c r="G1122" s="19"/>
      <c r="H1122" s="19"/>
      <c r="I1122" s="12">
        <f t="shared" si="367"/>
        <v>0</v>
      </c>
      <c r="J1122" s="20"/>
      <c r="K1122" s="26"/>
    </row>
    <row r="1123" spans="1:11" ht="25.5" hidden="1">
      <c r="A1123" s="106" t="s">
        <v>44</v>
      </c>
      <c r="B1123" s="18"/>
      <c r="C1123" s="18"/>
      <c r="D1123" s="37"/>
      <c r="E1123" s="18"/>
      <c r="F1123" s="18"/>
      <c r="G1123" s="19"/>
      <c r="H1123" s="19"/>
      <c r="I1123" s="12">
        <f t="shared" si="367"/>
        <v>0</v>
      </c>
      <c r="J1123" s="20"/>
      <c r="K1123" s="26"/>
    </row>
    <row r="1124" spans="1:11" ht="38.25" hidden="1">
      <c r="A1124" s="106" t="s">
        <v>360</v>
      </c>
      <c r="B1124" s="18"/>
      <c r="C1124" s="18"/>
      <c r="D1124" s="37"/>
      <c r="E1124" s="18"/>
      <c r="F1124" s="18"/>
      <c r="G1124" s="19"/>
      <c r="H1124" s="19"/>
      <c r="I1124" s="12">
        <f t="shared" si="367"/>
        <v>0</v>
      </c>
      <c r="J1124" s="20"/>
      <c r="K1124" s="26"/>
    </row>
    <row r="1125" spans="1:11" hidden="1">
      <c r="A1125" s="106" t="s">
        <v>18</v>
      </c>
      <c r="B1125" s="18"/>
      <c r="C1125" s="18"/>
      <c r="D1125" s="37"/>
      <c r="E1125" s="18"/>
      <c r="F1125" s="18"/>
      <c r="G1125" s="19"/>
      <c r="H1125" s="19"/>
      <c r="I1125" s="12">
        <f t="shared" si="367"/>
        <v>0</v>
      </c>
      <c r="J1125" s="20"/>
      <c r="K1125" s="26"/>
    </row>
    <row r="1126" spans="1:11" ht="25.5" hidden="1">
      <c r="A1126" s="106" t="s">
        <v>362</v>
      </c>
      <c r="B1126" s="18"/>
      <c r="C1126" s="18"/>
      <c r="D1126" s="37"/>
      <c r="E1126" s="18"/>
      <c r="F1126" s="18"/>
      <c r="G1126" s="19"/>
      <c r="H1126" s="19"/>
      <c r="I1126" s="12">
        <f t="shared" si="367"/>
        <v>0</v>
      </c>
      <c r="J1126" s="20"/>
      <c r="K1126" s="26"/>
    </row>
    <row r="1127" spans="1:11" ht="25.5" hidden="1">
      <c r="A1127" s="106" t="s">
        <v>44</v>
      </c>
      <c r="B1127" s="18"/>
      <c r="C1127" s="18"/>
      <c r="D1127" s="37"/>
      <c r="E1127" s="18"/>
      <c r="F1127" s="18"/>
      <c r="G1127" s="19"/>
      <c r="H1127" s="19"/>
      <c r="I1127" s="12">
        <f t="shared" si="367"/>
        <v>0</v>
      </c>
      <c r="J1127" s="20"/>
      <c r="K1127" s="26"/>
    </row>
    <row r="1128" spans="1:11" ht="38.25" hidden="1">
      <c r="A1128" s="106" t="s">
        <v>360</v>
      </c>
      <c r="B1128" s="18"/>
      <c r="C1128" s="18"/>
      <c r="D1128" s="37"/>
      <c r="E1128" s="18"/>
      <c r="F1128" s="18"/>
      <c r="G1128" s="19"/>
      <c r="H1128" s="19"/>
      <c r="I1128" s="12">
        <f t="shared" si="367"/>
        <v>0</v>
      </c>
      <c r="J1128" s="20"/>
      <c r="K1128" s="26"/>
    </row>
    <row r="1129" spans="1:11" hidden="1">
      <c r="A1129" s="106" t="s">
        <v>16</v>
      </c>
      <c r="B1129" s="18"/>
      <c r="C1129" s="18"/>
      <c r="D1129" s="37"/>
      <c r="E1129" s="18"/>
      <c r="F1129" s="18"/>
      <c r="G1129" s="19"/>
      <c r="H1129" s="19"/>
      <c r="I1129" s="12">
        <f t="shared" si="367"/>
        <v>0</v>
      </c>
      <c r="J1129" s="20"/>
      <c r="K1129" s="26"/>
    </row>
    <row r="1130" spans="1:11" hidden="1">
      <c r="A1130" s="106" t="s">
        <v>18</v>
      </c>
      <c r="B1130" s="18"/>
      <c r="C1130" s="18"/>
      <c r="D1130" s="37"/>
      <c r="E1130" s="18"/>
      <c r="F1130" s="18"/>
      <c r="G1130" s="19"/>
      <c r="H1130" s="19"/>
      <c r="I1130" s="12">
        <f t="shared" ref="I1130:I1193" si="377">G1130+H1130</f>
        <v>0</v>
      </c>
      <c r="J1130" s="20"/>
      <c r="K1130" s="26"/>
    </row>
    <row r="1131" spans="1:11" hidden="1">
      <c r="A1131" s="106" t="s">
        <v>19</v>
      </c>
      <c r="B1131" s="18"/>
      <c r="C1131" s="18"/>
      <c r="D1131" s="37"/>
      <c r="E1131" s="18"/>
      <c r="F1131" s="18"/>
      <c r="G1131" s="19"/>
      <c r="H1131" s="19"/>
      <c r="I1131" s="12">
        <f t="shared" si="377"/>
        <v>0</v>
      </c>
      <c r="J1131" s="20"/>
      <c r="K1131" s="26"/>
    </row>
    <row r="1132" spans="1:11" ht="46.5" customHeight="1">
      <c r="A1132" s="210" t="s">
        <v>697</v>
      </c>
      <c r="B1132" s="14" t="s">
        <v>353</v>
      </c>
      <c r="C1132" s="14" t="s">
        <v>354</v>
      </c>
      <c r="D1132" s="32" t="s">
        <v>389</v>
      </c>
      <c r="E1132" s="14"/>
      <c r="F1132" s="14"/>
      <c r="G1132" s="16">
        <f t="shared" ref="G1132:K1135" si="378">G1133</f>
        <v>77.5</v>
      </c>
      <c r="H1132" s="16">
        <f t="shared" si="378"/>
        <v>0</v>
      </c>
      <c r="I1132" s="12">
        <f t="shared" si="377"/>
        <v>77.5</v>
      </c>
      <c r="J1132" s="16">
        <f t="shared" si="378"/>
        <v>74.099999999999994</v>
      </c>
      <c r="K1132" s="16">
        <f t="shared" si="378"/>
        <v>57.6</v>
      </c>
    </row>
    <row r="1133" spans="1:11" ht="34.5" customHeight="1">
      <c r="A1133" s="70" t="s">
        <v>698</v>
      </c>
      <c r="B1133" s="18" t="s">
        <v>353</v>
      </c>
      <c r="C1133" s="18" t="s">
        <v>354</v>
      </c>
      <c r="D1133" s="30" t="s">
        <v>390</v>
      </c>
      <c r="E1133" s="18"/>
      <c r="F1133" s="18"/>
      <c r="G1133" s="16">
        <f t="shared" si="378"/>
        <v>77.5</v>
      </c>
      <c r="H1133" s="16">
        <f t="shared" si="378"/>
        <v>0</v>
      </c>
      <c r="I1133" s="12">
        <f t="shared" si="377"/>
        <v>77.5</v>
      </c>
      <c r="J1133" s="16">
        <f t="shared" si="378"/>
        <v>74.099999999999994</v>
      </c>
      <c r="K1133" s="16">
        <f t="shared" si="378"/>
        <v>57.6</v>
      </c>
    </row>
    <row r="1134" spans="1:11" ht="27.75" customHeight="1">
      <c r="A1134" s="17" t="s">
        <v>44</v>
      </c>
      <c r="B1134" s="18" t="s">
        <v>353</v>
      </c>
      <c r="C1134" s="18" t="s">
        <v>354</v>
      </c>
      <c r="D1134" s="30" t="s">
        <v>390</v>
      </c>
      <c r="E1134" s="18" t="s">
        <v>45</v>
      </c>
      <c r="F1134" s="18"/>
      <c r="G1134" s="16">
        <f t="shared" si="378"/>
        <v>77.5</v>
      </c>
      <c r="H1134" s="16">
        <f t="shared" si="378"/>
        <v>0</v>
      </c>
      <c r="I1134" s="12">
        <f t="shared" si="377"/>
        <v>77.5</v>
      </c>
      <c r="J1134" s="16">
        <f t="shared" si="378"/>
        <v>74.099999999999994</v>
      </c>
      <c r="K1134" s="16">
        <f t="shared" si="378"/>
        <v>57.6</v>
      </c>
    </row>
    <row r="1135" spans="1:11" ht="39" customHeight="1">
      <c r="A1135" s="17" t="s">
        <v>360</v>
      </c>
      <c r="B1135" s="18" t="s">
        <v>353</v>
      </c>
      <c r="C1135" s="18" t="s">
        <v>354</v>
      </c>
      <c r="D1135" s="30" t="s">
        <v>390</v>
      </c>
      <c r="E1135" s="18" t="s">
        <v>53</v>
      </c>
      <c r="F1135" s="18"/>
      <c r="G1135" s="16">
        <f t="shared" si="378"/>
        <v>77.5</v>
      </c>
      <c r="H1135" s="16">
        <f t="shared" si="378"/>
        <v>0</v>
      </c>
      <c r="I1135" s="12">
        <f t="shared" si="377"/>
        <v>77.5</v>
      </c>
      <c r="J1135" s="16">
        <f t="shared" si="378"/>
        <v>74.099999999999994</v>
      </c>
      <c r="K1135" s="16">
        <f t="shared" si="378"/>
        <v>57.6</v>
      </c>
    </row>
    <row r="1136" spans="1:11">
      <c r="A1136" s="17" t="s">
        <v>16</v>
      </c>
      <c r="B1136" s="18" t="s">
        <v>353</v>
      </c>
      <c r="C1136" s="18" t="s">
        <v>354</v>
      </c>
      <c r="D1136" s="30" t="s">
        <v>390</v>
      </c>
      <c r="E1136" s="18" t="s">
        <v>53</v>
      </c>
      <c r="F1136" s="18" t="s">
        <v>17</v>
      </c>
      <c r="G1136" s="19">
        <f>'[2]Бюджет 2025 г 1 чтение'!$H$1472</f>
        <v>77.5</v>
      </c>
      <c r="H1136" s="19"/>
      <c r="I1136" s="12">
        <f t="shared" si="377"/>
        <v>77.5</v>
      </c>
      <c r="J1136" s="20">
        <f>'[2]Бюджет 2025 г 1 чтение'!$I$1472</f>
        <v>74.099999999999994</v>
      </c>
      <c r="K1136" s="26">
        <f>'[2]Бюджет 2025 г 1 чтение'!$J$1472</f>
        <v>57.6</v>
      </c>
    </row>
    <row r="1137" spans="1:14" ht="24" customHeight="1">
      <c r="A1137" s="13" t="s">
        <v>391</v>
      </c>
      <c r="B1137" s="14" t="s">
        <v>353</v>
      </c>
      <c r="C1137" s="14" t="s">
        <v>392</v>
      </c>
      <c r="D1137" s="32"/>
      <c r="E1137" s="14"/>
      <c r="F1137" s="14"/>
      <c r="G1137" s="15">
        <f>G1138</f>
        <v>1492.4</v>
      </c>
      <c r="H1137" s="15">
        <f>H1138</f>
        <v>0</v>
      </c>
      <c r="I1137" s="12">
        <f t="shared" si="377"/>
        <v>1492.4</v>
      </c>
      <c r="J1137" s="15">
        <f t="shared" ref="J1137:K1137" si="379">J1138</f>
        <v>1150</v>
      </c>
      <c r="K1137" s="15">
        <f t="shared" si="379"/>
        <v>1150</v>
      </c>
    </row>
    <row r="1138" spans="1:14" ht="24">
      <c r="A1138" s="13" t="s">
        <v>25</v>
      </c>
      <c r="B1138" s="14" t="s">
        <v>353</v>
      </c>
      <c r="C1138" s="14" t="s">
        <v>392</v>
      </c>
      <c r="D1138" s="14" t="s">
        <v>26</v>
      </c>
      <c r="E1138" s="14"/>
      <c r="F1138" s="14"/>
      <c r="G1138" s="16">
        <f t="shared" ref="G1138:K1138" si="380">G1143+G1139</f>
        <v>1492.4</v>
      </c>
      <c r="H1138" s="16">
        <f t="shared" si="380"/>
        <v>0</v>
      </c>
      <c r="I1138" s="12">
        <f t="shared" si="377"/>
        <v>1492.4</v>
      </c>
      <c r="J1138" s="16">
        <f t="shared" si="380"/>
        <v>1150</v>
      </c>
      <c r="K1138" s="16">
        <f t="shared" si="380"/>
        <v>1150</v>
      </c>
    </row>
    <row r="1139" spans="1:14" ht="38.25">
      <c r="A1139" s="23" t="s">
        <v>33</v>
      </c>
      <c r="B1139" s="14" t="s">
        <v>353</v>
      </c>
      <c r="C1139" s="14" t="s">
        <v>392</v>
      </c>
      <c r="D1139" s="24" t="s">
        <v>34</v>
      </c>
      <c r="E1139" s="24"/>
      <c r="F1139" s="24"/>
      <c r="G1139" s="16">
        <f t="shared" ref="G1139:J1141" si="381">G1140</f>
        <v>0</v>
      </c>
      <c r="H1139" s="16">
        <f t="shared" si="381"/>
        <v>0</v>
      </c>
      <c r="I1139" s="12">
        <f t="shared" si="377"/>
        <v>0</v>
      </c>
      <c r="J1139" s="16">
        <f t="shared" si="381"/>
        <v>0</v>
      </c>
      <c r="K1139" s="26"/>
    </row>
    <row r="1140" spans="1:14" ht="76.5">
      <c r="A1140" s="23" t="s">
        <v>29</v>
      </c>
      <c r="B1140" s="14" t="s">
        <v>353</v>
      </c>
      <c r="C1140" s="14" t="s">
        <v>392</v>
      </c>
      <c r="D1140" s="24" t="s">
        <v>34</v>
      </c>
      <c r="E1140" s="24" t="s">
        <v>30</v>
      </c>
      <c r="F1140" s="24"/>
      <c r="G1140" s="16">
        <f t="shared" si="381"/>
        <v>0</v>
      </c>
      <c r="H1140" s="16">
        <f t="shared" si="381"/>
        <v>0</v>
      </c>
      <c r="I1140" s="12">
        <f t="shared" si="377"/>
        <v>0</v>
      </c>
      <c r="J1140" s="16">
        <f t="shared" si="381"/>
        <v>0</v>
      </c>
      <c r="K1140" s="26"/>
    </row>
    <row r="1141" spans="1:14" ht="30.75" customHeight="1">
      <c r="A1141" s="23" t="s">
        <v>31</v>
      </c>
      <c r="B1141" s="14" t="s">
        <v>353</v>
      </c>
      <c r="C1141" s="14" t="s">
        <v>392</v>
      </c>
      <c r="D1141" s="24" t="s">
        <v>34</v>
      </c>
      <c r="E1141" s="24" t="s">
        <v>32</v>
      </c>
      <c r="F1141" s="24"/>
      <c r="G1141" s="16">
        <f t="shared" si="381"/>
        <v>0</v>
      </c>
      <c r="H1141" s="16">
        <f t="shared" si="381"/>
        <v>0</v>
      </c>
      <c r="I1141" s="12">
        <f t="shared" si="377"/>
        <v>0</v>
      </c>
      <c r="J1141" s="16">
        <f t="shared" si="381"/>
        <v>0</v>
      </c>
      <c r="K1141" s="26"/>
    </row>
    <row r="1142" spans="1:14">
      <c r="A1142" s="23" t="s">
        <v>19</v>
      </c>
      <c r="B1142" s="14" t="s">
        <v>353</v>
      </c>
      <c r="C1142" s="14" t="s">
        <v>392</v>
      </c>
      <c r="D1142" s="24" t="s">
        <v>34</v>
      </c>
      <c r="E1142" s="24" t="s">
        <v>32</v>
      </c>
      <c r="F1142" s="24" t="s">
        <v>11</v>
      </c>
      <c r="G1142" s="16"/>
      <c r="H1142" s="16"/>
      <c r="I1142" s="12">
        <f t="shared" si="377"/>
        <v>0</v>
      </c>
      <c r="J1142" s="16"/>
      <c r="K1142" s="26"/>
    </row>
    <row r="1143" spans="1:14">
      <c r="A1143" s="13" t="s">
        <v>37</v>
      </c>
      <c r="B1143" s="14" t="s">
        <v>353</v>
      </c>
      <c r="C1143" s="14" t="s">
        <v>392</v>
      </c>
      <c r="D1143" s="14" t="s">
        <v>38</v>
      </c>
      <c r="E1143" s="14"/>
      <c r="F1143" s="14"/>
      <c r="G1143" s="16">
        <f t="shared" ref="G1143:K1145" si="382">G1144</f>
        <v>1492.4</v>
      </c>
      <c r="H1143" s="16">
        <f t="shared" si="382"/>
        <v>0</v>
      </c>
      <c r="I1143" s="12">
        <f t="shared" si="377"/>
        <v>1492.4</v>
      </c>
      <c r="J1143" s="16">
        <f t="shared" si="382"/>
        <v>1150</v>
      </c>
      <c r="K1143" s="16">
        <f t="shared" si="382"/>
        <v>1150</v>
      </c>
    </row>
    <row r="1144" spans="1:14" ht="74.25" customHeight="1">
      <c r="A1144" s="17" t="s">
        <v>29</v>
      </c>
      <c r="B1144" s="18" t="s">
        <v>353</v>
      </c>
      <c r="C1144" s="18" t="s">
        <v>392</v>
      </c>
      <c r="D1144" s="18" t="s">
        <v>38</v>
      </c>
      <c r="E1144" s="18" t="s">
        <v>30</v>
      </c>
      <c r="F1144" s="18"/>
      <c r="G1144" s="16">
        <f t="shared" si="382"/>
        <v>1492.4</v>
      </c>
      <c r="H1144" s="16">
        <f t="shared" si="382"/>
        <v>0</v>
      </c>
      <c r="I1144" s="12">
        <f t="shared" si="377"/>
        <v>1492.4</v>
      </c>
      <c r="J1144" s="16">
        <f t="shared" si="382"/>
        <v>1150</v>
      </c>
      <c r="K1144" s="16">
        <f t="shared" si="382"/>
        <v>1150</v>
      </c>
    </row>
    <row r="1145" spans="1:14" ht="27" customHeight="1">
      <c r="A1145" s="17" t="s">
        <v>31</v>
      </c>
      <c r="B1145" s="18" t="s">
        <v>353</v>
      </c>
      <c r="C1145" s="18" t="s">
        <v>392</v>
      </c>
      <c r="D1145" s="18" t="s">
        <v>38</v>
      </c>
      <c r="E1145" s="18" t="s">
        <v>32</v>
      </c>
      <c r="F1145" s="18"/>
      <c r="G1145" s="16">
        <f t="shared" si="382"/>
        <v>1492.4</v>
      </c>
      <c r="H1145" s="16">
        <f t="shared" si="382"/>
        <v>0</v>
      </c>
      <c r="I1145" s="12">
        <f t="shared" si="377"/>
        <v>1492.4</v>
      </c>
      <c r="J1145" s="16">
        <f t="shared" si="382"/>
        <v>1150</v>
      </c>
      <c r="K1145" s="16">
        <f t="shared" si="382"/>
        <v>1150</v>
      </c>
    </row>
    <row r="1146" spans="1:14">
      <c r="A1146" s="17" t="s">
        <v>16</v>
      </c>
      <c r="B1146" s="18" t="s">
        <v>353</v>
      </c>
      <c r="C1146" s="18" t="s">
        <v>392</v>
      </c>
      <c r="D1146" s="18" t="s">
        <v>38</v>
      </c>
      <c r="E1146" s="18" t="s">
        <v>32</v>
      </c>
      <c r="F1146" s="18" t="s">
        <v>17</v>
      </c>
      <c r="G1146" s="64">
        <v>1492.4</v>
      </c>
      <c r="H1146" s="64">
        <v>0</v>
      </c>
      <c r="I1146" s="12">
        <f t="shared" si="377"/>
        <v>1492.4</v>
      </c>
      <c r="J1146" s="22">
        <f>'[2]Бюджет 2025 г 1 чтение'!$I$1482</f>
        <v>1150</v>
      </c>
      <c r="K1146" s="22">
        <f>'[2]Бюджет 2025 г 1 чтение'!$J$1482</f>
        <v>1150</v>
      </c>
    </row>
    <row r="1147" spans="1:14" ht="16.5" customHeight="1">
      <c r="A1147" s="13" t="s">
        <v>393</v>
      </c>
      <c r="B1147" s="14" t="s">
        <v>394</v>
      </c>
      <c r="C1147" s="14"/>
      <c r="D1147" s="14"/>
      <c r="E1147" s="14"/>
      <c r="F1147" s="14"/>
      <c r="G1147" s="15">
        <f>G1151+G1159+G1199+G1251</f>
        <v>11546.1</v>
      </c>
      <c r="H1147" s="15">
        <f>H1151+H1159+H1199+H1251</f>
        <v>0</v>
      </c>
      <c r="I1147" s="12">
        <f t="shared" si="377"/>
        <v>11546.1</v>
      </c>
      <c r="J1147" s="15">
        <f>J1151+J1159+J1199+J1251</f>
        <v>11839.9</v>
      </c>
      <c r="K1147" s="15">
        <f>K1151+K1159+K1199+K1251</f>
        <v>11579.300000000001</v>
      </c>
      <c r="L1147" s="109">
        <f>G1151+G1159+G1199+G1251</f>
        <v>11546.1</v>
      </c>
      <c r="M1147" s="109">
        <f t="shared" ref="M1147:N1147" si="383">J1151+J1159+J1199+J1251</f>
        <v>11839.9</v>
      </c>
      <c r="N1147" s="109">
        <f t="shared" si="383"/>
        <v>11579.300000000001</v>
      </c>
    </row>
    <row r="1148" spans="1:14">
      <c r="A1148" s="13" t="s">
        <v>276</v>
      </c>
      <c r="B1148" s="14" t="s">
        <v>394</v>
      </c>
      <c r="C1148" s="14"/>
      <c r="D1148" s="14"/>
      <c r="E1148" s="14"/>
      <c r="F1148" s="14" t="s">
        <v>17</v>
      </c>
      <c r="G1148" s="15">
        <f>G1158+G1177+G1156+G1196+G1198+G1190</f>
        <v>1640</v>
      </c>
      <c r="H1148" s="15">
        <f>H1158+H1177+H1156+H1196+H1198+H1190</f>
        <v>0</v>
      </c>
      <c r="I1148" s="12">
        <f t="shared" si="377"/>
        <v>1640</v>
      </c>
      <c r="J1148" s="15">
        <f>J1158+J1177+J1156+J1196+J1198</f>
        <v>1490.1</v>
      </c>
      <c r="K1148" s="15">
        <f>K1158+K1177+K1156+K1196+K1198</f>
        <v>1490.1</v>
      </c>
    </row>
    <row r="1149" spans="1:14">
      <c r="A1149" s="13" t="s">
        <v>18</v>
      </c>
      <c r="B1149" s="14" t="s">
        <v>394</v>
      </c>
      <c r="C1149" s="14"/>
      <c r="D1149" s="14"/>
      <c r="E1149" s="14"/>
      <c r="F1149" s="14" t="s">
        <v>10</v>
      </c>
      <c r="G1149" s="15">
        <f>G1164+G1204+G1224+G1226+G1235+G1244+G1263+G1266+G1220+G1231+G1178+G1250+G1270+G1191+G1259</f>
        <v>9906.1</v>
      </c>
      <c r="H1149" s="15">
        <f>H1164+H1204+H1224+H1226+H1235+H1244+H1263+H1266+H1220+H1231+H1178+H1250+H1270+H1191+H1259</f>
        <v>0</v>
      </c>
      <c r="I1149" s="12">
        <f t="shared" si="377"/>
        <v>9906.1</v>
      </c>
      <c r="J1149" s="15">
        <f>J1164+J1204+J1224+J1226+J1235+J1244+J1263+J1266+J1220+J1231+J1178+J1250+J1270+J1191+J1259</f>
        <v>10349.799999999999</v>
      </c>
      <c r="K1149" s="15">
        <f>K1164+K1204+K1224+K1226+K1235+K1244+K1263+K1266+K1220+K1231+K1178+K1250+K1270+K1191+K1259</f>
        <v>10089.200000000001</v>
      </c>
    </row>
    <row r="1150" spans="1:14">
      <c r="A1150" s="13" t="s">
        <v>19</v>
      </c>
      <c r="B1150" s="14" t="s">
        <v>394</v>
      </c>
      <c r="C1150" s="14"/>
      <c r="D1150" s="14"/>
      <c r="E1150" s="14"/>
      <c r="F1150" s="14" t="s">
        <v>11</v>
      </c>
      <c r="G1150" s="15">
        <f>G1165+G1205+G1170+G1183+G1240+G1255</f>
        <v>0</v>
      </c>
      <c r="H1150" s="15">
        <f>H1165+H1205+H1170+H1183+H1240+H1255</f>
        <v>0</v>
      </c>
      <c r="I1150" s="12">
        <f t="shared" si="377"/>
        <v>0</v>
      </c>
      <c r="J1150" s="15">
        <f>J1165+J1205+J1170+J1183+J1240+J1255</f>
        <v>0</v>
      </c>
      <c r="K1150" s="15">
        <f>K1165+K1205+K1170+K1183+K1240+K1255</f>
        <v>0</v>
      </c>
    </row>
    <row r="1151" spans="1:14">
      <c r="A1151" s="13" t="s">
        <v>395</v>
      </c>
      <c r="B1151" s="14" t="s">
        <v>394</v>
      </c>
      <c r="C1151" s="14" t="s">
        <v>396</v>
      </c>
      <c r="D1151" s="14"/>
      <c r="E1151" s="14"/>
      <c r="F1151" s="14"/>
      <c r="G1151" s="15">
        <f t="shared" ref="G1151:K1153" si="384">G1152</f>
        <v>1508.5</v>
      </c>
      <c r="H1151" s="15">
        <f t="shared" si="384"/>
        <v>0</v>
      </c>
      <c r="I1151" s="12">
        <f t="shared" si="377"/>
        <v>1508.5</v>
      </c>
      <c r="J1151" s="15">
        <f t="shared" si="384"/>
        <v>1490.1</v>
      </c>
      <c r="K1151" s="15">
        <f t="shared" si="384"/>
        <v>1490.1</v>
      </c>
    </row>
    <row r="1152" spans="1:14" ht="25.5" customHeight="1">
      <c r="A1152" s="13" t="s">
        <v>25</v>
      </c>
      <c r="B1152" s="14" t="s">
        <v>394</v>
      </c>
      <c r="C1152" s="14" t="s">
        <v>396</v>
      </c>
      <c r="D1152" s="14" t="s">
        <v>26</v>
      </c>
      <c r="E1152" s="14"/>
      <c r="F1152" s="14"/>
      <c r="G1152" s="16">
        <f t="shared" si="384"/>
        <v>1508.5</v>
      </c>
      <c r="H1152" s="16">
        <f t="shared" si="384"/>
        <v>0</v>
      </c>
      <c r="I1152" s="12">
        <f t="shared" si="377"/>
        <v>1508.5</v>
      </c>
      <c r="J1152" s="16">
        <f t="shared" si="384"/>
        <v>1490.1</v>
      </c>
      <c r="K1152" s="16">
        <f t="shared" si="384"/>
        <v>1490.1</v>
      </c>
    </row>
    <row r="1153" spans="1:11" ht="21.75" customHeight="1">
      <c r="A1153" s="44" t="s">
        <v>397</v>
      </c>
      <c r="B1153" s="18" t="s">
        <v>394</v>
      </c>
      <c r="C1153" s="18" t="s">
        <v>396</v>
      </c>
      <c r="D1153" s="30" t="s">
        <v>398</v>
      </c>
      <c r="E1153" s="18"/>
      <c r="F1153" s="18"/>
      <c r="G1153" s="16">
        <f t="shared" si="384"/>
        <v>1508.5</v>
      </c>
      <c r="H1153" s="16">
        <f t="shared" si="384"/>
        <v>0</v>
      </c>
      <c r="I1153" s="12">
        <f t="shared" si="377"/>
        <v>1508.5</v>
      </c>
      <c r="J1153" s="16">
        <f t="shared" si="384"/>
        <v>1490.1</v>
      </c>
      <c r="K1153" s="16">
        <f t="shared" si="384"/>
        <v>1490.1</v>
      </c>
    </row>
    <row r="1154" spans="1:11" ht="24">
      <c r="A1154" s="17" t="s">
        <v>73</v>
      </c>
      <c r="B1154" s="18" t="s">
        <v>394</v>
      </c>
      <c r="C1154" s="18" t="s">
        <v>396</v>
      </c>
      <c r="D1154" s="30" t="s">
        <v>398</v>
      </c>
      <c r="E1154" s="18" t="s">
        <v>74</v>
      </c>
      <c r="F1154" s="18"/>
      <c r="G1154" s="16">
        <f t="shared" ref="G1154:K1154" si="385">G1157+G1155</f>
        <v>1508.5</v>
      </c>
      <c r="H1154" s="16">
        <f t="shared" si="385"/>
        <v>0</v>
      </c>
      <c r="I1154" s="12">
        <f t="shared" si="377"/>
        <v>1508.5</v>
      </c>
      <c r="J1154" s="16">
        <f t="shared" si="385"/>
        <v>1490.1</v>
      </c>
      <c r="K1154" s="16">
        <f t="shared" si="385"/>
        <v>1490.1</v>
      </c>
    </row>
    <row r="1155" spans="1:11" ht="25.5">
      <c r="A1155" s="23" t="s">
        <v>399</v>
      </c>
      <c r="B1155" s="18" t="s">
        <v>394</v>
      </c>
      <c r="C1155" s="18" t="s">
        <v>396</v>
      </c>
      <c r="D1155" s="30" t="s">
        <v>398</v>
      </c>
      <c r="E1155" s="18" t="s">
        <v>400</v>
      </c>
      <c r="F1155" s="18"/>
      <c r="G1155" s="16">
        <f t="shared" ref="G1155:K1155" si="386">G1156</f>
        <v>1508.5</v>
      </c>
      <c r="H1155" s="16">
        <f t="shared" si="386"/>
        <v>0</v>
      </c>
      <c r="I1155" s="12">
        <f t="shared" si="377"/>
        <v>1508.5</v>
      </c>
      <c r="J1155" s="16">
        <f t="shared" si="386"/>
        <v>1490.1</v>
      </c>
      <c r="K1155" s="16">
        <f t="shared" si="386"/>
        <v>1490.1</v>
      </c>
    </row>
    <row r="1156" spans="1:11">
      <c r="A1156" s="48" t="s">
        <v>16</v>
      </c>
      <c r="B1156" s="18" t="s">
        <v>394</v>
      </c>
      <c r="C1156" s="18" t="s">
        <v>396</v>
      </c>
      <c r="D1156" s="30" t="s">
        <v>398</v>
      </c>
      <c r="E1156" s="18" t="s">
        <v>400</v>
      </c>
      <c r="F1156" s="18" t="s">
        <v>17</v>
      </c>
      <c r="G1156" s="16">
        <v>1508.5</v>
      </c>
      <c r="H1156" s="16">
        <v>0</v>
      </c>
      <c r="I1156" s="12">
        <f t="shared" si="377"/>
        <v>1508.5</v>
      </c>
      <c r="J1156" s="16">
        <v>1490.1</v>
      </c>
      <c r="K1156" s="26">
        <v>1490.1</v>
      </c>
    </row>
    <row r="1157" spans="1:11" ht="27" customHeight="1">
      <c r="A1157" s="44" t="s">
        <v>75</v>
      </c>
      <c r="B1157" s="18" t="s">
        <v>394</v>
      </c>
      <c r="C1157" s="18" t="s">
        <v>396</v>
      </c>
      <c r="D1157" s="30" t="s">
        <v>398</v>
      </c>
      <c r="E1157" s="18" t="s">
        <v>76</v>
      </c>
      <c r="F1157" s="18"/>
      <c r="G1157" s="16">
        <f t="shared" ref="G1157:J1157" si="387">G1158</f>
        <v>0</v>
      </c>
      <c r="H1157" s="16">
        <f t="shared" si="387"/>
        <v>0</v>
      </c>
      <c r="I1157" s="12">
        <f t="shared" si="377"/>
        <v>0</v>
      </c>
      <c r="J1157" s="16">
        <f t="shared" si="387"/>
        <v>0</v>
      </c>
      <c r="K1157" s="26"/>
    </row>
    <row r="1158" spans="1:11">
      <c r="A1158" s="44" t="s">
        <v>16</v>
      </c>
      <c r="B1158" s="18" t="s">
        <v>394</v>
      </c>
      <c r="C1158" s="18" t="s">
        <v>396</v>
      </c>
      <c r="D1158" s="30" t="s">
        <v>398</v>
      </c>
      <c r="E1158" s="18" t="s">
        <v>76</v>
      </c>
      <c r="F1158" s="18" t="s">
        <v>17</v>
      </c>
      <c r="G1158" s="16"/>
      <c r="H1158" s="16"/>
      <c r="I1158" s="12">
        <f t="shared" si="377"/>
        <v>0</v>
      </c>
      <c r="J1158" s="16"/>
      <c r="K1158" s="26"/>
    </row>
    <row r="1159" spans="1:11" ht="13.5" customHeight="1">
      <c r="A1159" s="13" t="s">
        <v>401</v>
      </c>
      <c r="B1159" s="14" t="s">
        <v>394</v>
      </c>
      <c r="C1159" s="14" t="s">
        <v>402</v>
      </c>
      <c r="D1159" s="14"/>
      <c r="E1159" s="14"/>
      <c r="F1159" s="14"/>
      <c r="G1159" s="15">
        <f>G1160+G1171+G1184</f>
        <v>131.5</v>
      </c>
      <c r="H1159" s="15">
        <f>H1160+H1171+H1184</f>
        <v>0</v>
      </c>
      <c r="I1159" s="12">
        <f t="shared" si="377"/>
        <v>131.5</v>
      </c>
      <c r="J1159" s="15">
        <f t="shared" ref="J1159:K1159" si="388">J1160+J1171+J1184</f>
        <v>0</v>
      </c>
      <c r="K1159" s="15">
        <f t="shared" si="388"/>
        <v>0</v>
      </c>
    </row>
    <row r="1160" spans="1:11" ht="26.25" customHeight="1">
      <c r="A1160" s="13" t="s">
        <v>25</v>
      </c>
      <c r="B1160" s="14" t="s">
        <v>394</v>
      </c>
      <c r="C1160" s="14" t="s">
        <v>402</v>
      </c>
      <c r="D1160" s="14" t="s">
        <v>26</v>
      </c>
      <c r="E1160" s="14" t="s">
        <v>64</v>
      </c>
      <c r="F1160" s="14"/>
      <c r="G1160" s="16">
        <f>G1161+G1166+G1179+G1193</f>
        <v>0</v>
      </c>
      <c r="H1160" s="16">
        <f>H1161+H1166+H1179+H1193</f>
        <v>0</v>
      </c>
      <c r="I1160" s="12">
        <f t="shared" si="377"/>
        <v>0</v>
      </c>
      <c r="J1160" s="16">
        <f>J1161+J1166+J1179+J1193</f>
        <v>0</v>
      </c>
      <c r="K1160" s="16">
        <f>K1161+K1166+K1179+K1193</f>
        <v>0</v>
      </c>
    </row>
    <row r="1161" spans="1:11" ht="50.25" hidden="1" customHeight="1">
      <c r="A1161" s="68" t="s">
        <v>403</v>
      </c>
      <c r="B1161" s="18" t="s">
        <v>394</v>
      </c>
      <c r="C1161" s="18" t="s">
        <v>402</v>
      </c>
      <c r="D1161" s="73">
        <v>6500051350</v>
      </c>
      <c r="E1161" s="18" t="s">
        <v>64</v>
      </c>
      <c r="F1161" s="18"/>
      <c r="G1161" s="16">
        <f t="shared" ref="G1161:J1162" si="389">G1162</f>
        <v>0</v>
      </c>
      <c r="H1161" s="16">
        <f t="shared" si="389"/>
        <v>0</v>
      </c>
      <c r="I1161" s="12">
        <f t="shared" si="377"/>
        <v>0</v>
      </c>
      <c r="J1161" s="16">
        <f t="shared" si="389"/>
        <v>0</v>
      </c>
      <c r="K1161" s="26"/>
    </row>
    <row r="1162" spans="1:11" ht="24" hidden="1">
      <c r="A1162" s="17" t="s">
        <v>73</v>
      </c>
      <c r="B1162" s="18" t="s">
        <v>394</v>
      </c>
      <c r="C1162" s="18" t="s">
        <v>402</v>
      </c>
      <c r="D1162" s="73">
        <v>6500051350</v>
      </c>
      <c r="E1162" s="18" t="s">
        <v>74</v>
      </c>
      <c r="F1162" s="18"/>
      <c r="G1162" s="16">
        <f t="shared" si="389"/>
        <v>0</v>
      </c>
      <c r="H1162" s="16">
        <f t="shared" si="389"/>
        <v>0</v>
      </c>
      <c r="I1162" s="12">
        <f t="shared" si="377"/>
        <v>0</v>
      </c>
      <c r="J1162" s="16">
        <f t="shared" si="389"/>
        <v>0</v>
      </c>
      <c r="K1162" s="26"/>
    </row>
    <row r="1163" spans="1:11" ht="38.25" hidden="1">
      <c r="A1163" s="48" t="s">
        <v>75</v>
      </c>
      <c r="B1163" s="18" t="s">
        <v>394</v>
      </c>
      <c r="C1163" s="18" t="s">
        <v>402</v>
      </c>
      <c r="D1163" s="73">
        <v>6500051350</v>
      </c>
      <c r="E1163" s="18" t="s">
        <v>76</v>
      </c>
      <c r="F1163" s="18"/>
      <c r="G1163" s="16">
        <f t="shared" ref="G1163:J1163" si="390">G1164+G1165</f>
        <v>0</v>
      </c>
      <c r="H1163" s="16">
        <f t="shared" si="390"/>
        <v>0</v>
      </c>
      <c r="I1163" s="12">
        <f t="shared" si="377"/>
        <v>0</v>
      </c>
      <c r="J1163" s="16">
        <f t="shared" si="390"/>
        <v>0</v>
      </c>
      <c r="K1163" s="26"/>
    </row>
    <row r="1164" spans="1:11" hidden="1">
      <c r="A1164" s="17" t="s">
        <v>18</v>
      </c>
      <c r="B1164" s="18" t="s">
        <v>394</v>
      </c>
      <c r="C1164" s="18" t="s">
        <v>402</v>
      </c>
      <c r="D1164" s="73">
        <v>6500051350</v>
      </c>
      <c r="E1164" s="18" t="s">
        <v>404</v>
      </c>
      <c r="F1164" s="18" t="s">
        <v>10</v>
      </c>
      <c r="G1164" s="26"/>
      <c r="H1164" s="26"/>
      <c r="I1164" s="12">
        <f t="shared" si="377"/>
        <v>0</v>
      </c>
      <c r="J1164" s="12"/>
      <c r="K1164" s="26"/>
    </row>
    <row r="1165" spans="1:11" hidden="1">
      <c r="A1165" s="17" t="s">
        <v>19</v>
      </c>
      <c r="B1165" s="18" t="s">
        <v>394</v>
      </c>
      <c r="C1165" s="18" t="s">
        <v>402</v>
      </c>
      <c r="D1165" s="73">
        <v>6500051350</v>
      </c>
      <c r="E1165" s="18" t="s">
        <v>76</v>
      </c>
      <c r="F1165" s="18" t="s">
        <v>11</v>
      </c>
      <c r="G1165" s="19"/>
      <c r="H1165" s="19"/>
      <c r="I1165" s="12">
        <f t="shared" si="377"/>
        <v>0</v>
      </c>
      <c r="J1165" s="20"/>
      <c r="K1165" s="26"/>
    </row>
    <row r="1166" spans="1:11" ht="134.25" hidden="1" customHeight="1">
      <c r="A1166" s="74" t="s">
        <v>405</v>
      </c>
      <c r="B1166" s="18" t="s">
        <v>394</v>
      </c>
      <c r="C1166" s="18" t="s">
        <v>402</v>
      </c>
      <c r="D1166" s="24" t="s">
        <v>406</v>
      </c>
      <c r="E1166" s="24" t="s">
        <v>64</v>
      </c>
      <c r="F1166" s="24"/>
      <c r="G1166" s="63">
        <f t="shared" ref="G1166:K1167" si="391">G1167</f>
        <v>0</v>
      </c>
      <c r="H1166" s="63">
        <f t="shared" si="391"/>
        <v>0</v>
      </c>
      <c r="I1166" s="12">
        <f t="shared" si="377"/>
        <v>0</v>
      </c>
      <c r="J1166" s="63">
        <f t="shared" si="391"/>
        <v>0</v>
      </c>
      <c r="K1166" s="63">
        <f t="shared" si="391"/>
        <v>0</v>
      </c>
    </row>
    <row r="1167" spans="1:11" ht="30" hidden="1" customHeight="1">
      <c r="A1167" s="23" t="s">
        <v>73</v>
      </c>
      <c r="B1167" s="18" t="s">
        <v>394</v>
      </c>
      <c r="C1167" s="18" t="s">
        <v>402</v>
      </c>
      <c r="D1167" s="24" t="s">
        <v>406</v>
      </c>
      <c r="E1167" s="24" t="s">
        <v>74</v>
      </c>
      <c r="F1167" s="24"/>
      <c r="G1167" s="63">
        <f t="shared" si="391"/>
        <v>0</v>
      </c>
      <c r="H1167" s="63">
        <f t="shared" si="391"/>
        <v>0</v>
      </c>
      <c r="I1167" s="12">
        <f t="shared" si="377"/>
        <v>0</v>
      </c>
      <c r="J1167" s="63">
        <f t="shared" si="391"/>
        <v>0</v>
      </c>
      <c r="K1167" s="63">
        <f t="shared" si="391"/>
        <v>0</v>
      </c>
    </row>
    <row r="1168" spans="1:11" ht="37.5" hidden="1" customHeight="1">
      <c r="A1168" s="48" t="s">
        <v>75</v>
      </c>
      <c r="B1168" s="18" t="s">
        <v>394</v>
      </c>
      <c r="C1168" s="18" t="s">
        <v>402</v>
      </c>
      <c r="D1168" s="24" t="s">
        <v>406</v>
      </c>
      <c r="E1168" s="24" t="s">
        <v>76</v>
      </c>
      <c r="F1168" s="24"/>
      <c r="G1168" s="63">
        <f t="shared" ref="G1168:K1168" si="392">G1169+G1170</f>
        <v>0</v>
      </c>
      <c r="H1168" s="63">
        <f t="shared" si="392"/>
        <v>0</v>
      </c>
      <c r="I1168" s="12">
        <f t="shared" si="377"/>
        <v>0</v>
      </c>
      <c r="J1168" s="63">
        <f t="shared" si="392"/>
        <v>0</v>
      </c>
      <c r="K1168" s="63">
        <f t="shared" si="392"/>
        <v>0</v>
      </c>
    </row>
    <row r="1169" spans="1:11" ht="22.5" hidden="1" customHeight="1">
      <c r="A1169" s="23" t="s">
        <v>18</v>
      </c>
      <c r="B1169" s="18" t="s">
        <v>394</v>
      </c>
      <c r="C1169" s="18" t="s">
        <v>402</v>
      </c>
      <c r="D1169" s="24" t="s">
        <v>406</v>
      </c>
      <c r="E1169" s="24" t="s">
        <v>404</v>
      </c>
      <c r="F1169" s="24" t="s">
        <v>10</v>
      </c>
      <c r="G1169" s="21"/>
      <c r="H1169" s="21"/>
      <c r="I1169" s="12">
        <f t="shared" si="377"/>
        <v>0</v>
      </c>
      <c r="J1169" s="64"/>
      <c r="K1169" s="19"/>
    </row>
    <row r="1170" spans="1:11" ht="19.5" hidden="1" customHeight="1">
      <c r="A1170" s="23" t="s">
        <v>19</v>
      </c>
      <c r="B1170" s="18" t="s">
        <v>394</v>
      </c>
      <c r="C1170" s="18" t="s">
        <v>402</v>
      </c>
      <c r="D1170" s="24" t="s">
        <v>406</v>
      </c>
      <c r="E1170" s="24" t="s">
        <v>76</v>
      </c>
      <c r="F1170" s="24" t="s">
        <v>11</v>
      </c>
      <c r="G1170" s="22"/>
      <c r="H1170" s="22"/>
      <c r="I1170" s="12">
        <f t="shared" si="377"/>
        <v>0</v>
      </c>
      <c r="J1170" s="64"/>
      <c r="K1170" s="19">
        <v>0</v>
      </c>
    </row>
    <row r="1171" spans="1:11" ht="51.75" hidden="1" customHeight="1">
      <c r="A1171" s="43" t="s">
        <v>200</v>
      </c>
      <c r="B1171" s="18" t="s">
        <v>394</v>
      </c>
      <c r="C1171" s="18" t="s">
        <v>402</v>
      </c>
      <c r="D1171" s="54" t="s">
        <v>201</v>
      </c>
      <c r="E1171" s="18"/>
      <c r="F1171" s="18"/>
      <c r="G1171" s="16">
        <f t="shared" ref="G1171:K1175" si="393">G1172</f>
        <v>0</v>
      </c>
      <c r="H1171" s="16">
        <f t="shared" si="393"/>
        <v>0</v>
      </c>
      <c r="I1171" s="12">
        <f t="shared" si="377"/>
        <v>0</v>
      </c>
      <c r="J1171" s="16">
        <f t="shared" si="393"/>
        <v>0</v>
      </c>
      <c r="K1171" s="16">
        <f t="shared" si="393"/>
        <v>0</v>
      </c>
    </row>
    <row r="1172" spans="1:11" ht="38.25" hidden="1">
      <c r="A1172" s="23" t="s">
        <v>407</v>
      </c>
      <c r="B1172" s="18" t="s">
        <v>394</v>
      </c>
      <c r="C1172" s="18" t="s">
        <v>402</v>
      </c>
      <c r="D1172" s="24" t="s">
        <v>408</v>
      </c>
      <c r="E1172" s="18"/>
      <c r="F1172" s="18"/>
      <c r="G1172" s="16">
        <f t="shared" si="393"/>
        <v>0</v>
      </c>
      <c r="H1172" s="16">
        <f t="shared" si="393"/>
        <v>0</v>
      </c>
      <c r="I1172" s="12">
        <f t="shared" si="377"/>
        <v>0</v>
      </c>
      <c r="J1172" s="16">
        <f t="shared" si="393"/>
        <v>0</v>
      </c>
      <c r="K1172" s="16">
        <f t="shared" si="393"/>
        <v>0</v>
      </c>
    </row>
    <row r="1173" spans="1:11" ht="103.5" hidden="1" customHeight="1">
      <c r="A1173" s="65" t="s">
        <v>606</v>
      </c>
      <c r="B1173" s="18" t="s">
        <v>394</v>
      </c>
      <c r="C1173" s="18" t="s">
        <v>402</v>
      </c>
      <c r="D1173" s="24" t="s">
        <v>409</v>
      </c>
      <c r="E1173" s="18"/>
      <c r="F1173" s="18"/>
      <c r="G1173" s="16">
        <f t="shared" si="393"/>
        <v>0</v>
      </c>
      <c r="H1173" s="16">
        <f t="shared" si="393"/>
        <v>0</v>
      </c>
      <c r="I1173" s="12">
        <f t="shared" si="377"/>
        <v>0</v>
      </c>
      <c r="J1173" s="16">
        <f t="shared" si="393"/>
        <v>0</v>
      </c>
      <c r="K1173" s="16">
        <f t="shared" si="393"/>
        <v>0</v>
      </c>
    </row>
    <row r="1174" spans="1:11" hidden="1">
      <c r="A1174" s="23" t="s">
        <v>133</v>
      </c>
      <c r="B1174" s="18" t="s">
        <v>394</v>
      </c>
      <c r="C1174" s="18" t="s">
        <v>402</v>
      </c>
      <c r="D1174" s="24" t="s">
        <v>410</v>
      </c>
      <c r="E1174" s="18"/>
      <c r="F1174" s="18"/>
      <c r="G1174" s="16">
        <f t="shared" si="393"/>
        <v>0</v>
      </c>
      <c r="H1174" s="16">
        <f t="shared" si="393"/>
        <v>0</v>
      </c>
      <c r="I1174" s="12">
        <f t="shared" si="377"/>
        <v>0</v>
      </c>
      <c r="J1174" s="16">
        <f t="shared" si="393"/>
        <v>0</v>
      </c>
      <c r="K1174" s="16">
        <f t="shared" si="393"/>
        <v>0</v>
      </c>
    </row>
    <row r="1175" spans="1:11" ht="29.25" hidden="1" customHeight="1">
      <c r="A1175" s="23" t="s">
        <v>73</v>
      </c>
      <c r="B1175" s="18" t="s">
        <v>394</v>
      </c>
      <c r="C1175" s="18" t="s">
        <v>402</v>
      </c>
      <c r="D1175" s="24" t="s">
        <v>410</v>
      </c>
      <c r="E1175" s="24" t="s">
        <v>74</v>
      </c>
      <c r="F1175" s="24"/>
      <c r="G1175" s="16">
        <f t="shared" si="393"/>
        <v>0</v>
      </c>
      <c r="H1175" s="16">
        <f t="shared" si="393"/>
        <v>0</v>
      </c>
      <c r="I1175" s="12">
        <f t="shared" si="377"/>
        <v>0</v>
      </c>
      <c r="J1175" s="16">
        <f t="shared" si="393"/>
        <v>0</v>
      </c>
      <c r="K1175" s="16">
        <f t="shared" si="393"/>
        <v>0</v>
      </c>
    </row>
    <row r="1176" spans="1:11" ht="44.25" hidden="1" customHeight="1">
      <c r="A1176" s="48" t="s">
        <v>75</v>
      </c>
      <c r="B1176" s="18" t="s">
        <v>394</v>
      </c>
      <c r="C1176" s="18" t="s">
        <v>402</v>
      </c>
      <c r="D1176" s="24" t="s">
        <v>410</v>
      </c>
      <c r="E1176" s="24" t="s">
        <v>76</v>
      </c>
      <c r="F1176" s="24"/>
      <c r="G1176" s="16">
        <f t="shared" ref="G1176:K1176" si="394">G1177+G1178</f>
        <v>0</v>
      </c>
      <c r="H1176" s="16">
        <f t="shared" si="394"/>
        <v>0</v>
      </c>
      <c r="I1176" s="12">
        <f t="shared" si="377"/>
        <v>0</v>
      </c>
      <c r="J1176" s="16">
        <f t="shared" si="394"/>
        <v>0</v>
      </c>
      <c r="K1176" s="16">
        <f t="shared" si="394"/>
        <v>0</v>
      </c>
    </row>
    <row r="1177" spans="1:11" hidden="1">
      <c r="A1177" s="48" t="s">
        <v>16</v>
      </c>
      <c r="B1177" s="18" t="s">
        <v>394</v>
      </c>
      <c r="C1177" s="18" t="s">
        <v>402</v>
      </c>
      <c r="D1177" s="24" t="s">
        <v>410</v>
      </c>
      <c r="E1177" s="24" t="s">
        <v>76</v>
      </c>
      <c r="F1177" s="24" t="s">
        <v>17</v>
      </c>
      <c r="G1177" s="26"/>
      <c r="H1177" s="26"/>
      <c r="I1177" s="12">
        <f t="shared" si="377"/>
        <v>0</v>
      </c>
      <c r="J1177" s="20"/>
      <c r="K1177" s="26"/>
    </row>
    <row r="1178" spans="1:11" hidden="1">
      <c r="A1178" s="48" t="s">
        <v>18</v>
      </c>
      <c r="B1178" s="18" t="s">
        <v>394</v>
      </c>
      <c r="C1178" s="18" t="s">
        <v>402</v>
      </c>
      <c r="D1178" s="24" t="s">
        <v>410</v>
      </c>
      <c r="E1178" s="24" t="s">
        <v>76</v>
      </c>
      <c r="F1178" s="24" t="s">
        <v>10</v>
      </c>
      <c r="G1178" s="26"/>
      <c r="H1178" s="26"/>
      <c r="I1178" s="12">
        <f t="shared" si="377"/>
        <v>0</v>
      </c>
      <c r="J1178" s="20"/>
      <c r="K1178" s="20"/>
    </row>
    <row r="1179" spans="1:11" ht="65.25" hidden="1" customHeight="1">
      <c r="A1179" s="23" t="s">
        <v>411</v>
      </c>
      <c r="B1179" s="24" t="s">
        <v>394</v>
      </c>
      <c r="C1179" s="24" t="s">
        <v>402</v>
      </c>
      <c r="D1179" s="24" t="s">
        <v>412</v>
      </c>
      <c r="E1179" s="24"/>
      <c r="F1179" s="24"/>
      <c r="G1179" s="63">
        <f t="shared" ref="G1179:K1180" si="395">G1180</f>
        <v>0</v>
      </c>
      <c r="H1179" s="63">
        <f t="shared" si="395"/>
        <v>0</v>
      </c>
      <c r="I1179" s="12">
        <f t="shared" si="377"/>
        <v>0</v>
      </c>
      <c r="J1179" s="63">
        <f t="shared" si="395"/>
        <v>0</v>
      </c>
      <c r="K1179" s="63">
        <f t="shared" si="395"/>
        <v>0</v>
      </c>
    </row>
    <row r="1180" spans="1:11" ht="27.75" hidden="1" customHeight="1">
      <c r="A1180" s="23" t="s">
        <v>73</v>
      </c>
      <c r="B1180" s="24" t="s">
        <v>394</v>
      </c>
      <c r="C1180" s="24" t="s">
        <v>402</v>
      </c>
      <c r="D1180" s="24" t="s">
        <v>412</v>
      </c>
      <c r="E1180" s="24" t="s">
        <v>74</v>
      </c>
      <c r="F1180" s="24"/>
      <c r="G1180" s="63">
        <f t="shared" si="395"/>
        <v>0</v>
      </c>
      <c r="H1180" s="63">
        <f t="shared" si="395"/>
        <v>0</v>
      </c>
      <c r="I1180" s="12">
        <f t="shared" si="377"/>
        <v>0</v>
      </c>
      <c r="J1180" s="63">
        <f t="shared" si="395"/>
        <v>0</v>
      </c>
      <c r="K1180" s="63">
        <f t="shared" si="395"/>
        <v>0</v>
      </c>
    </row>
    <row r="1181" spans="1:11" ht="25.5" hidden="1">
      <c r="A1181" s="48" t="s">
        <v>413</v>
      </c>
      <c r="B1181" s="24" t="s">
        <v>394</v>
      </c>
      <c r="C1181" s="24" t="s">
        <v>402</v>
      </c>
      <c r="D1181" s="24" t="s">
        <v>412</v>
      </c>
      <c r="E1181" s="24" t="s">
        <v>76</v>
      </c>
      <c r="F1181" s="24"/>
      <c r="G1181" s="63">
        <f t="shared" ref="G1181:K1181" si="396">G1183</f>
        <v>0</v>
      </c>
      <c r="H1181" s="63">
        <f t="shared" si="396"/>
        <v>0</v>
      </c>
      <c r="I1181" s="12">
        <f t="shared" si="377"/>
        <v>0</v>
      </c>
      <c r="J1181" s="63">
        <f t="shared" si="396"/>
        <v>0</v>
      </c>
      <c r="K1181" s="63">
        <f t="shared" si="396"/>
        <v>0</v>
      </c>
    </row>
    <row r="1182" spans="1:11" hidden="1">
      <c r="A1182" s="23" t="s">
        <v>18</v>
      </c>
      <c r="B1182" s="24" t="s">
        <v>394</v>
      </c>
      <c r="C1182" s="24" t="s">
        <v>402</v>
      </c>
      <c r="D1182" s="24" t="s">
        <v>412</v>
      </c>
      <c r="E1182" s="24" t="s">
        <v>404</v>
      </c>
      <c r="F1182" s="24" t="s">
        <v>10</v>
      </c>
      <c r="G1182" s="64"/>
      <c r="H1182" s="64"/>
      <c r="I1182" s="12">
        <f t="shared" si="377"/>
        <v>0</v>
      </c>
      <c r="J1182" s="21"/>
      <c r="K1182" s="26"/>
    </row>
    <row r="1183" spans="1:11" hidden="1">
      <c r="A1183" s="23" t="s">
        <v>19</v>
      </c>
      <c r="B1183" s="24" t="s">
        <v>394</v>
      </c>
      <c r="C1183" s="24" t="s">
        <v>402</v>
      </c>
      <c r="D1183" s="24" t="s">
        <v>412</v>
      </c>
      <c r="E1183" s="24" t="s">
        <v>76</v>
      </c>
      <c r="F1183" s="24" t="s">
        <v>11</v>
      </c>
      <c r="G1183" s="64"/>
      <c r="H1183" s="64"/>
      <c r="I1183" s="12">
        <f t="shared" si="377"/>
        <v>0</v>
      </c>
      <c r="J1183" s="22"/>
      <c r="K1183" s="19"/>
    </row>
    <row r="1184" spans="1:11" ht="38.25">
      <c r="A1184" s="114" t="s">
        <v>200</v>
      </c>
      <c r="B1184" s="24" t="s">
        <v>394</v>
      </c>
      <c r="C1184" s="138" t="s">
        <v>402</v>
      </c>
      <c r="D1184" s="138" t="s">
        <v>201</v>
      </c>
      <c r="E1184" s="138"/>
      <c r="F1184" s="138"/>
      <c r="G1184" s="64">
        <f t="shared" ref="G1184:H1188" si="397">G1185</f>
        <v>131.5</v>
      </c>
      <c r="H1184" s="64">
        <f t="shared" si="397"/>
        <v>0</v>
      </c>
      <c r="I1184" s="12">
        <f t="shared" si="377"/>
        <v>131.5</v>
      </c>
      <c r="J1184" s="64">
        <f t="shared" ref="J1184:K1188" si="398">J1185</f>
        <v>0</v>
      </c>
      <c r="K1184" s="64">
        <f t="shared" si="398"/>
        <v>0</v>
      </c>
    </row>
    <row r="1185" spans="1:11" ht="38.25">
      <c r="A1185" s="106" t="s">
        <v>407</v>
      </c>
      <c r="B1185" s="24" t="s">
        <v>394</v>
      </c>
      <c r="C1185" s="134" t="s">
        <v>402</v>
      </c>
      <c r="D1185" s="134" t="s">
        <v>408</v>
      </c>
      <c r="E1185" s="134"/>
      <c r="F1185" s="134"/>
      <c r="G1185" s="64">
        <f t="shared" si="397"/>
        <v>131.5</v>
      </c>
      <c r="H1185" s="64">
        <f t="shared" si="397"/>
        <v>0</v>
      </c>
      <c r="I1185" s="12">
        <f t="shared" si="377"/>
        <v>131.5</v>
      </c>
      <c r="J1185" s="64">
        <f t="shared" si="398"/>
        <v>0</v>
      </c>
      <c r="K1185" s="64">
        <f t="shared" si="398"/>
        <v>0</v>
      </c>
    </row>
    <row r="1186" spans="1:11" ht="86.25" customHeight="1">
      <c r="A1186" s="127" t="s">
        <v>606</v>
      </c>
      <c r="B1186" s="24" t="s">
        <v>394</v>
      </c>
      <c r="C1186" s="134" t="s">
        <v>402</v>
      </c>
      <c r="D1186" s="134" t="s">
        <v>409</v>
      </c>
      <c r="E1186" s="134"/>
      <c r="F1186" s="134"/>
      <c r="G1186" s="64">
        <f t="shared" si="397"/>
        <v>131.5</v>
      </c>
      <c r="H1186" s="64">
        <f t="shared" si="397"/>
        <v>0</v>
      </c>
      <c r="I1186" s="12">
        <f t="shared" si="377"/>
        <v>131.5</v>
      </c>
      <c r="J1186" s="64">
        <f t="shared" si="398"/>
        <v>0</v>
      </c>
      <c r="K1186" s="64">
        <f t="shared" si="398"/>
        <v>0</v>
      </c>
    </row>
    <row r="1187" spans="1:11" ht="38.25">
      <c r="A1187" s="49" t="s">
        <v>607</v>
      </c>
      <c r="B1187" s="24" t="s">
        <v>394</v>
      </c>
      <c r="C1187" s="134" t="s">
        <v>402</v>
      </c>
      <c r="D1187" s="134" t="s">
        <v>410</v>
      </c>
      <c r="E1187" s="134"/>
      <c r="F1187" s="134"/>
      <c r="G1187" s="64">
        <f t="shared" si="397"/>
        <v>131.5</v>
      </c>
      <c r="H1187" s="64">
        <f t="shared" si="397"/>
        <v>0</v>
      </c>
      <c r="I1187" s="12">
        <f t="shared" si="377"/>
        <v>131.5</v>
      </c>
      <c r="J1187" s="64">
        <f t="shared" si="398"/>
        <v>0</v>
      </c>
      <c r="K1187" s="64">
        <f t="shared" si="398"/>
        <v>0</v>
      </c>
    </row>
    <row r="1188" spans="1:11" ht="25.5">
      <c r="A1188" s="106" t="s">
        <v>73</v>
      </c>
      <c r="B1188" s="24" t="s">
        <v>394</v>
      </c>
      <c r="C1188" s="134" t="s">
        <v>402</v>
      </c>
      <c r="D1188" s="134" t="s">
        <v>410</v>
      </c>
      <c r="E1188" s="134" t="s">
        <v>74</v>
      </c>
      <c r="F1188" s="134"/>
      <c r="G1188" s="64">
        <f t="shared" si="397"/>
        <v>131.5</v>
      </c>
      <c r="H1188" s="64">
        <f t="shared" si="397"/>
        <v>0</v>
      </c>
      <c r="I1188" s="12">
        <f t="shared" si="377"/>
        <v>131.5</v>
      </c>
      <c r="J1188" s="64">
        <f t="shared" si="398"/>
        <v>0</v>
      </c>
      <c r="K1188" s="64">
        <f t="shared" si="398"/>
        <v>0</v>
      </c>
    </row>
    <row r="1189" spans="1:11" ht="38.25">
      <c r="A1189" s="108" t="s">
        <v>75</v>
      </c>
      <c r="B1189" s="24" t="s">
        <v>394</v>
      </c>
      <c r="C1189" s="134" t="s">
        <v>402</v>
      </c>
      <c r="D1189" s="134" t="s">
        <v>410</v>
      </c>
      <c r="E1189" s="134" t="s">
        <v>76</v>
      </c>
      <c r="F1189" s="134"/>
      <c r="G1189" s="64">
        <f>G1190+G1191+G1192</f>
        <v>131.5</v>
      </c>
      <c r="H1189" s="64">
        <f>H1190+H1191+H1192</f>
        <v>0</v>
      </c>
      <c r="I1189" s="12">
        <f t="shared" si="377"/>
        <v>131.5</v>
      </c>
      <c r="J1189" s="64">
        <f t="shared" ref="J1189:K1189" si="399">J1190+J1191+J1192</f>
        <v>0</v>
      </c>
      <c r="K1189" s="64">
        <f t="shared" si="399"/>
        <v>0</v>
      </c>
    </row>
    <row r="1190" spans="1:11">
      <c r="A1190" s="108" t="s">
        <v>16</v>
      </c>
      <c r="B1190" s="24" t="s">
        <v>394</v>
      </c>
      <c r="C1190" s="134" t="s">
        <v>402</v>
      </c>
      <c r="D1190" s="134" t="s">
        <v>410</v>
      </c>
      <c r="E1190" s="134" t="s">
        <v>76</v>
      </c>
      <c r="F1190" s="134" t="s">
        <v>17</v>
      </c>
      <c r="G1190" s="64">
        <v>131.5</v>
      </c>
      <c r="H1190" s="64"/>
      <c r="I1190" s="12">
        <f t="shared" si="377"/>
        <v>131.5</v>
      </c>
      <c r="J1190" s="22"/>
      <c r="K1190" s="19"/>
    </row>
    <row r="1191" spans="1:11">
      <c r="A1191" s="108" t="s">
        <v>18</v>
      </c>
      <c r="B1191" s="24" t="s">
        <v>394</v>
      </c>
      <c r="C1191" s="134" t="s">
        <v>402</v>
      </c>
      <c r="D1191" s="134" t="s">
        <v>410</v>
      </c>
      <c r="E1191" s="134" t="s">
        <v>76</v>
      </c>
      <c r="F1191" s="134" t="s">
        <v>10</v>
      </c>
      <c r="G1191" s="64"/>
      <c r="H1191" s="64"/>
      <c r="I1191" s="12">
        <f t="shared" si="377"/>
        <v>0</v>
      </c>
      <c r="J1191" s="22"/>
      <c r="K1191" s="19"/>
    </row>
    <row r="1192" spans="1:11">
      <c r="A1192" s="108" t="s">
        <v>19</v>
      </c>
      <c r="B1192" s="24" t="s">
        <v>394</v>
      </c>
      <c r="C1192" s="134" t="s">
        <v>402</v>
      </c>
      <c r="D1192" s="134" t="s">
        <v>410</v>
      </c>
      <c r="E1192" s="134" t="s">
        <v>76</v>
      </c>
      <c r="F1192" s="134" t="s">
        <v>11</v>
      </c>
      <c r="G1192" s="64"/>
      <c r="H1192" s="64"/>
      <c r="I1192" s="12">
        <f t="shared" si="377"/>
        <v>0</v>
      </c>
      <c r="J1192" s="22"/>
      <c r="K1192" s="19"/>
    </row>
    <row r="1193" spans="1:11" ht="44.25" hidden="1" customHeight="1">
      <c r="A1193" s="106" t="s">
        <v>544</v>
      </c>
      <c r="B1193" s="107" t="s">
        <v>394</v>
      </c>
      <c r="C1193" s="107" t="s">
        <v>402</v>
      </c>
      <c r="D1193" s="107" t="s">
        <v>63</v>
      </c>
      <c r="E1193" s="107"/>
      <c r="F1193" s="107"/>
      <c r="G1193" s="64">
        <f>G1194</f>
        <v>0</v>
      </c>
      <c r="H1193" s="64">
        <f>H1194</f>
        <v>0</v>
      </c>
      <c r="I1193" s="12">
        <f t="shared" si="377"/>
        <v>0</v>
      </c>
      <c r="J1193" s="64">
        <f t="shared" ref="J1193:K1195" si="400">J1194</f>
        <v>0</v>
      </c>
      <c r="K1193" s="64">
        <f t="shared" si="400"/>
        <v>0</v>
      </c>
    </row>
    <row r="1194" spans="1:11" ht="25.5" hidden="1">
      <c r="A1194" s="106" t="s">
        <v>73</v>
      </c>
      <c r="B1194" s="107" t="s">
        <v>394</v>
      </c>
      <c r="C1194" s="107" t="s">
        <v>402</v>
      </c>
      <c r="D1194" s="107" t="s">
        <v>63</v>
      </c>
      <c r="E1194" s="107" t="s">
        <v>74</v>
      </c>
      <c r="F1194" s="107"/>
      <c r="G1194" s="64">
        <f>G1195+G1197</f>
        <v>0</v>
      </c>
      <c r="H1194" s="64">
        <f>H1195+H1197</f>
        <v>0</v>
      </c>
      <c r="I1194" s="12">
        <f t="shared" ref="I1194:I1261" si="401">G1194+H1194</f>
        <v>0</v>
      </c>
      <c r="J1194" s="64">
        <f t="shared" ref="J1194:K1194" si="402">J1195+J1197</f>
        <v>0</v>
      </c>
      <c r="K1194" s="64">
        <f t="shared" si="402"/>
        <v>0</v>
      </c>
    </row>
    <row r="1195" spans="1:11" ht="38.25" hidden="1">
      <c r="A1195" s="108" t="s">
        <v>75</v>
      </c>
      <c r="B1195" s="107" t="s">
        <v>394</v>
      </c>
      <c r="C1195" s="107" t="s">
        <v>402</v>
      </c>
      <c r="D1195" s="107" t="s">
        <v>63</v>
      </c>
      <c r="E1195" s="107" t="s">
        <v>76</v>
      </c>
      <c r="F1195" s="107"/>
      <c r="G1195" s="64">
        <f>G1196</f>
        <v>0</v>
      </c>
      <c r="H1195" s="64">
        <f>H1196</f>
        <v>0</v>
      </c>
      <c r="I1195" s="12">
        <f t="shared" si="401"/>
        <v>0</v>
      </c>
      <c r="J1195" s="64">
        <f t="shared" si="400"/>
        <v>0</v>
      </c>
      <c r="K1195" s="64">
        <f t="shared" si="400"/>
        <v>0</v>
      </c>
    </row>
    <row r="1196" spans="1:11" hidden="1">
      <c r="A1196" s="106" t="s">
        <v>16</v>
      </c>
      <c r="B1196" s="107" t="s">
        <v>394</v>
      </c>
      <c r="C1196" s="107" t="s">
        <v>402</v>
      </c>
      <c r="D1196" s="107" t="s">
        <v>63</v>
      </c>
      <c r="E1196" s="107" t="s">
        <v>76</v>
      </c>
      <c r="F1196" s="107" t="s">
        <v>17</v>
      </c>
      <c r="G1196" s="64"/>
      <c r="H1196" s="64"/>
      <c r="I1196" s="12">
        <f t="shared" si="401"/>
        <v>0</v>
      </c>
      <c r="J1196" s="22"/>
      <c r="K1196" s="19"/>
    </row>
    <row r="1197" spans="1:11" ht="25.5" hidden="1">
      <c r="A1197" s="106" t="s">
        <v>644</v>
      </c>
      <c r="B1197" s="107" t="s">
        <v>394</v>
      </c>
      <c r="C1197" s="107" t="s">
        <v>402</v>
      </c>
      <c r="D1197" s="107" t="s">
        <v>63</v>
      </c>
      <c r="E1197" s="107" t="s">
        <v>569</v>
      </c>
      <c r="F1197" s="107"/>
      <c r="G1197" s="64">
        <f>G1198</f>
        <v>0</v>
      </c>
      <c r="H1197" s="64">
        <f>H1198</f>
        <v>0</v>
      </c>
      <c r="I1197" s="12">
        <f t="shared" si="401"/>
        <v>0</v>
      </c>
      <c r="J1197" s="64">
        <f t="shared" ref="J1197:K1197" si="403">J1198</f>
        <v>0</v>
      </c>
      <c r="K1197" s="64">
        <f t="shared" si="403"/>
        <v>0</v>
      </c>
    </row>
    <row r="1198" spans="1:11" hidden="1">
      <c r="A1198" s="106" t="s">
        <v>16</v>
      </c>
      <c r="B1198" s="107" t="s">
        <v>394</v>
      </c>
      <c r="C1198" s="107" t="s">
        <v>402</v>
      </c>
      <c r="D1198" s="107" t="s">
        <v>568</v>
      </c>
      <c r="E1198" s="107" t="s">
        <v>569</v>
      </c>
      <c r="F1198" s="107" t="s">
        <v>17</v>
      </c>
      <c r="G1198" s="64">
        <v>0</v>
      </c>
      <c r="H1198" s="64"/>
      <c r="I1198" s="12">
        <f t="shared" si="401"/>
        <v>0</v>
      </c>
      <c r="J1198" s="22"/>
      <c r="K1198" s="19"/>
    </row>
    <row r="1199" spans="1:11">
      <c r="A1199" s="13" t="s">
        <v>415</v>
      </c>
      <c r="B1199" s="14" t="s">
        <v>394</v>
      </c>
      <c r="C1199" s="14" t="s">
        <v>416</v>
      </c>
      <c r="D1199" s="14"/>
      <c r="E1199" s="14"/>
      <c r="F1199" s="14"/>
      <c r="G1199" s="15">
        <f>G1200</f>
        <v>8041.6</v>
      </c>
      <c r="H1199" s="15">
        <f>H1200</f>
        <v>0</v>
      </c>
      <c r="I1199" s="12">
        <f>G1199+H1199</f>
        <v>8041.6</v>
      </c>
      <c r="J1199" s="15">
        <f t="shared" ref="J1199:K1199" si="404">J1200</f>
        <v>9165.2999999999993</v>
      </c>
      <c r="K1199" s="15">
        <f t="shared" si="404"/>
        <v>8904.7000000000007</v>
      </c>
    </row>
    <row r="1200" spans="1:11" ht="24">
      <c r="A1200" s="58" t="s">
        <v>25</v>
      </c>
      <c r="B1200" s="14" t="s">
        <v>394</v>
      </c>
      <c r="C1200" s="14" t="s">
        <v>416</v>
      </c>
      <c r="D1200" s="75" t="s">
        <v>26</v>
      </c>
      <c r="E1200" s="14"/>
      <c r="F1200" s="14"/>
      <c r="G1200" s="15">
        <f>G1201+G1221+G1232+G1241+G1217+G1227+G1236+G1246</f>
        <v>8041.6</v>
      </c>
      <c r="H1200" s="15">
        <f>H1201+H1221+H1232+H1241+H1217+H1227+H1236+H1246</f>
        <v>0</v>
      </c>
      <c r="I1200" s="12">
        <f>G1200+H1200</f>
        <v>8041.6</v>
      </c>
      <c r="J1200" s="15">
        <f t="shared" ref="J1200:K1200" si="405">J1201+J1221+J1232+J1241+J1217+J1227+J1236+J1246</f>
        <v>9165.2999999999993</v>
      </c>
      <c r="K1200" s="15">
        <f t="shared" si="405"/>
        <v>8904.7000000000007</v>
      </c>
    </row>
    <row r="1201" spans="1:11" ht="48" customHeight="1">
      <c r="A1201" s="68" t="s">
        <v>417</v>
      </c>
      <c r="B1201" s="18" t="s">
        <v>394</v>
      </c>
      <c r="C1201" s="18" t="s">
        <v>416</v>
      </c>
      <c r="D1201" s="77" t="s">
        <v>418</v>
      </c>
      <c r="E1201" s="18"/>
      <c r="F1201" s="18"/>
      <c r="G1201" s="16">
        <f>G1202</f>
        <v>0</v>
      </c>
      <c r="H1201" s="16">
        <f>H1202</f>
        <v>0</v>
      </c>
      <c r="I1201" s="12">
        <f>G1201+H1201</f>
        <v>0</v>
      </c>
      <c r="J1201" s="16">
        <f t="shared" ref="J1201:K1202" si="406">J1202</f>
        <v>0</v>
      </c>
      <c r="K1201" s="16">
        <f t="shared" si="406"/>
        <v>0</v>
      </c>
    </row>
    <row r="1202" spans="1:11" ht="24">
      <c r="A1202" s="68" t="s">
        <v>73</v>
      </c>
      <c r="B1202" s="18" t="s">
        <v>394</v>
      </c>
      <c r="C1202" s="18" t="s">
        <v>416</v>
      </c>
      <c r="D1202" s="77" t="s">
        <v>418</v>
      </c>
      <c r="E1202" s="18" t="s">
        <v>74</v>
      </c>
      <c r="F1202" s="18"/>
      <c r="G1202" s="16">
        <f>G1203</f>
        <v>0</v>
      </c>
      <c r="H1202" s="16">
        <f>H1203</f>
        <v>0</v>
      </c>
      <c r="I1202" s="12">
        <f>G1202+H1202</f>
        <v>0</v>
      </c>
      <c r="J1202" s="16">
        <f t="shared" si="406"/>
        <v>0</v>
      </c>
      <c r="K1202" s="16">
        <f t="shared" si="406"/>
        <v>0</v>
      </c>
    </row>
    <row r="1203" spans="1:11" ht="24">
      <c r="A1203" s="68" t="s">
        <v>413</v>
      </c>
      <c r="B1203" s="18" t="s">
        <v>394</v>
      </c>
      <c r="C1203" s="18" t="s">
        <v>416</v>
      </c>
      <c r="D1203" s="77" t="s">
        <v>418</v>
      </c>
      <c r="E1203" s="18" t="s">
        <v>404</v>
      </c>
      <c r="F1203" s="18"/>
      <c r="G1203" s="16">
        <f>G1204+G1205</f>
        <v>0</v>
      </c>
      <c r="H1203" s="16">
        <f>H1204+H1205</f>
        <v>0</v>
      </c>
      <c r="I1203" s="12">
        <f>G1203+H1203</f>
        <v>0</v>
      </c>
      <c r="J1203" s="16">
        <f t="shared" ref="J1203:K1203" si="407">J1204+J1205</f>
        <v>0</v>
      </c>
      <c r="K1203" s="16">
        <f t="shared" si="407"/>
        <v>0</v>
      </c>
    </row>
    <row r="1204" spans="1:11">
      <c r="A1204" s="171" t="s">
        <v>18</v>
      </c>
      <c r="B1204" s="18" t="s">
        <v>394</v>
      </c>
      <c r="C1204" s="18" t="s">
        <v>416</v>
      </c>
      <c r="D1204" s="172" t="s">
        <v>418</v>
      </c>
      <c r="E1204" s="18" t="s">
        <v>404</v>
      </c>
      <c r="F1204" s="18" t="s">
        <v>10</v>
      </c>
      <c r="G1204" s="76"/>
      <c r="H1204" s="76"/>
      <c r="I1204" s="12">
        <f t="shared" si="401"/>
        <v>0</v>
      </c>
      <c r="J1204" s="16"/>
      <c r="K1204" s="26"/>
    </row>
    <row r="1205" spans="1:11">
      <c r="A1205" s="171" t="s">
        <v>19</v>
      </c>
      <c r="B1205" s="18" t="s">
        <v>394</v>
      </c>
      <c r="C1205" s="18" t="s">
        <v>416</v>
      </c>
      <c r="D1205" s="172" t="s">
        <v>418</v>
      </c>
      <c r="E1205" s="18" t="s">
        <v>404</v>
      </c>
      <c r="F1205" s="18" t="s">
        <v>11</v>
      </c>
      <c r="G1205" s="76"/>
      <c r="H1205" s="76"/>
      <c r="I1205" s="12">
        <f t="shared" si="401"/>
        <v>0</v>
      </c>
      <c r="J1205" s="16"/>
      <c r="K1205" s="26"/>
    </row>
    <row r="1206" spans="1:11" ht="152.25" customHeight="1">
      <c r="A1206" s="60" t="s">
        <v>419</v>
      </c>
      <c r="B1206" s="18" t="s">
        <v>394</v>
      </c>
      <c r="C1206" s="18" t="s">
        <v>416</v>
      </c>
      <c r="D1206" s="77" t="s">
        <v>420</v>
      </c>
      <c r="E1206" s="18"/>
      <c r="F1206" s="18"/>
      <c r="G1206" s="16">
        <f>G1207</f>
        <v>0</v>
      </c>
      <c r="H1206" s="16">
        <f>H1207</f>
        <v>0</v>
      </c>
      <c r="I1206" s="12">
        <f t="shared" si="401"/>
        <v>0</v>
      </c>
      <c r="J1206" s="16">
        <f>J1207</f>
        <v>0</v>
      </c>
      <c r="K1206" s="26"/>
    </row>
    <row r="1207" spans="1:11" ht="24">
      <c r="A1207" s="68" t="s">
        <v>73</v>
      </c>
      <c r="B1207" s="18" t="s">
        <v>394</v>
      </c>
      <c r="C1207" s="18" t="s">
        <v>416</v>
      </c>
      <c r="D1207" s="77" t="s">
        <v>420</v>
      </c>
      <c r="E1207" s="18" t="s">
        <v>74</v>
      </c>
      <c r="F1207" s="18"/>
      <c r="G1207" s="16">
        <f>G1208+G1216</f>
        <v>0</v>
      </c>
      <c r="H1207" s="16">
        <f>H1208+H1216</f>
        <v>0</v>
      </c>
      <c r="I1207" s="12">
        <f t="shared" si="401"/>
        <v>0</v>
      </c>
      <c r="J1207" s="16">
        <f>J1208+J1216</f>
        <v>0</v>
      </c>
      <c r="K1207" s="26"/>
    </row>
    <row r="1208" spans="1:11" ht="24" customHeight="1">
      <c r="A1208" s="68" t="s">
        <v>75</v>
      </c>
      <c r="B1208" s="18" t="s">
        <v>394</v>
      </c>
      <c r="C1208" s="18" t="s">
        <v>416</v>
      </c>
      <c r="D1208" s="77" t="s">
        <v>420</v>
      </c>
      <c r="E1208" s="18" t="s">
        <v>76</v>
      </c>
      <c r="F1208" s="18"/>
      <c r="G1208" s="16">
        <f>G1209</f>
        <v>0</v>
      </c>
      <c r="H1208" s="16">
        <f>H1209</f>
        <v>0</v>
      </c>
      <c r="I1208" s="12">
        <f t="shared" si="401"/>
        <v>0</v>
      </c>
      <c r="J1208" s="16">
        <f>J1209</f>
        <v>0</v>
      </c>
      <c r="K1208" s="26"/>
    </row>
    <row r="1209" spans="1:11">
      <c r="A1209" s="68" t="s">
        <v>18</v>
      </c>
      <c r="B1209" s="18" t="s">
        <v>394</v>
      </c>
      <c r="C1209" s="18" t="s">
        <v>416</v>
      </c>
      <c r="D1209" s="77" t="s">
        <v>420</v>
      </c>
      <c r="E1209" s="18" t="s">
        <v>76</v>
      </c>
      <c r="F1209" s="18" t="s">
        <v>10</v>
      </c>
      <c r="G1209" s="19"/>
      <c r="H1209" s="19"/>
      <c r="I1209" s="12">
        <f t="shared" si="401"/>
        <v>0</v>
      </c>
      <c r="J1209" s="20"/>
      <c r="K1209" s="26"/>
    </row>
    <row r="1210" spans="1:11" ht="180">
      <c r="A1210" s="68" t="s">
        <v>421</v>
      </c>
      <c r="B1210" s="18" t="s">
        <v>394</v>
      </c>
      <c r="C1210" s="18" t="s">
        <v>416</v>
      </c>
      <c r="D1210" s="77" t="s">
        <v>420</v>
      </c>
      <c r="E1210" s="18"/>
      <c r="F1210" s="18"/>
      <c r="G1210" s="16">
        <f t="shared" ref="G1210:J1213" si="408">G1211</f>
        <v>0</v>
      </c>
      <c r="H1210" s="16">
        <f t="shared" si="408"/>
        <v>0</v>
      </c>
      <c r="I1210" s="12">
        <f t="shared" si="401"/>
        <v>0</v>
      </c>
      <c r="J1210" s="16">
        <f t="shared" si="408"/>
        <v>0</v>
      </c>
      <c r="K1210" s="26"/>
    </row>
    <row r="1211" spans="1:11" ht="24">
      <c r="A1211" s="68" t="s">
        <v>73</v>
      </c>
      <c r="B1211" s="18" t="s">
        <v>394</v>
      </c>
      <c r="C1211" s="18" t="s">
        <v>416</v>
      </c>
      <c r="D1211" s="77" t="s">
        <v>420</v>
      </c>
      <c r="E1211" s="18" t="s">
        <v>74</v>
      </c>
      <c r="F1211" s="18"/>
      <c r="G1211" s="16">
        <f t="shared" si="408"/>
        <v>0</v>
      </c>
      <c r="H1211" s="16">
        <f t="shared" si="408"/>
        <v>0</v>
      </c>
      <c r="I1211" s="12">
        <f t="shared" si="401"/>
        <v>0</v>
      </c>
      <c r="J1211" s="16">
        <f t="shared" si="408"/>
        <v>0</v>
      </c>
      <c r="K1211" s="26"/>
    </row>
    <row r="1212" spans="1:11" ht="24">
      <c r="A1212" s="68" t="s">
        <v>75</v>
      </c>
      <c r="B1212" s="18" t="s">
        <v>394</v>
      </c>
      <c r="C1212" s="18" t="s">
        <v>416</v>
      </c>
      <c r="D1212" s="77" t="s">
        <v>420</v>
      </c>
      <c r="E1212" s="18" t="s">
        <v>76</v>
      </c>
      <c r="F1212" s="18"/>
      <c r="G1212" s="16">
        <f t="shared" si="408"/>
        <v>0</v>
      </c>
      <c r="H1212" s="16">
        <f t="shared" si="408"/>
        <v>0</v>
      </c>
      <c r="I1212" s="12">
        <f t="shared" si="401"/>
        <v>0</v>
      </c>
      <c r="J1212" s="16">
        <f t="shared" si="408"/>
        <v>0</v>
      </c>
      <c r="K1212" s="26"/>
    </row>
    <row r="1213" spans="1:11" ht="36">
      <c r="A1213" s="68" t="s">
        <v>429</v>
      </c>
      <c r="B1213" s="18" t="s">
        <v>394</v>
      </c>
      <c r="C1213" s="18" t="s">
        <v>416</v>
      </c>
      <c r="D1213" s="77" t="s">
        <v>420</v>
      </c>
      <c r="E1213" s="18" t="s">
        <v>422</v>
      </c>
      <c r="F1213" s="18"/>
      <c r="G1213" s="16">
        <f t="shared" si="408"/>
        <v>0</v>
      </c>
      <c r="H1213" s="16">
        <f t="shared" si="408"/>
        <v>0</v>
      </c>
      <c r="I1213" s="12">
        <f t="shared" si="401"/>
        <v>0</v>
      </c>
      <c r="J1213" s="16">
        <f t="shared" si="408"/>
        <v>0</v>
      </c>
      <c r="K1213" s="26"/>
    </row>
    <row r="1214" spans="1:11">
      <c r="A1214" s="68" t="s">
        <v>18</v>
      </c>
      <c r="B1214" s="18" t="s">
        <v>394</v>
      </c>
      <c r="C1214" s="18" t="s">
        <v>416</v>
      </c>
      <c r="D1214" s="77" t="s">
        <v>420</v>
      </c>
      <c r="E1214" s="18" t="s">
        <v>422</v>
      </c>
      <c r="F1214" s="18" t="s">
        <v>10</v>
      </c>
      <c r="G1214" s="78"/>
      <c r="H1214" s="78"/>
      <c r="I1214" s="12">
        <f t="shared" si="401"/>
        <v>0</v>
      </c>
      <c r="J1214" s="20"/>
      <c r="K1214" s="26"/>
    </row>
    <row r="1215" spans="1:11" ht="24">
      <c r="A1215" s="68" t="s">
        <v>413</v>
      </c>
      <c r="B1215" s="18" t="s">
        <v>394</v>
      </c>
      <c r="C1215" s="18" t="s">
        <v>416</v>
      </c>
      <c r="D1215" s="77" t="s">
        <v>420</v>
      </c>
      <c r="E1215" s="18" t="s">
        <v>404</v>
      </c>
      <c r="F1215" s="18"/>
      <c r="G1215" s="16">
        <f>G1216</f>
        <v>0</v>
      </c>
      <c r="H1215" s="16">
        <f>H1216</f>
        <v>0</v>
      </c>
      <c r="I1215" s="12">
        <f t="shared" si="401"/>
        <v>0</v>
      </c>
      <c r="J1215" s="16">
        <f>J1216</f>
        <v>0</v>
      </c>
      <c r="K1215" s="26"/>
    </row>
    <row r="1216" spans="1:11">
      <c r="A1216" s="68" t="s">
        <v>18</v>
      </c>
      <c r="B1216" s="18" t="s">
        <v>394</v>
      </c>
      <c r="C1216" s="18" t="s">
        <v>416</v>
      </c>
      <c r="D1216" s="77" t="s">
        <v>420</v>
      </c>
      <c r="E1216" s="18" t="s">
        <v>404</v>
      </c>
      <c r="F1216" s="18" t="s">
        <v>10</v>
      </c>
      <c r="G1216" s="19"/>
      <c r="H1216" s="19"/>
      <c r="I1216" s="12">
        <f t="shared" si="401"/>
        <v>0</v>
      </c>
      <c r="J1216" s="20"/>
      <c r="K1216" s="26"/>
    </row>
    <row r="1217" spans="1:11" ht="36.75" customHeight="1">
      <c r="A1217" s="74" t="s">
        <v>423</v>
      </c>
      <c r="B1217" s="18" t="s">
        <v>394</v>
      </c>
      <c r="C1217" s="18" t="s">
        <v>416</v>
      </c>
      <c r="D1217" s="79" t="s">
        <v>424</v>
      </c>
      <c r="E1217" s="24"/>
      <c r="F1217" s="24"/>
      <c r="G1217" s="63">
        <f t="shared" ref="G1217:K1219" si="409">G1218</f>
        <v>0</v>
      </c>
      <c r="H1217" s="63">
        <f t="shared" si="409"/>
        <v>0</v>
      </c>
      <c r="I1217" s="12">
        <f t="shared" si="401"/>
        <v>0</v>
      </c>
      <c r="J1217" s="63">
        <f t="shared" si="409"/>
        <v>0</v>
      </c>
      <c r="K1217" s="16">
        <f t="shared" si="409"/>
        <v>0</v>
      </c>
    </row>
    <row r="1218" spans="1:11" ht="25.5">
      <c r="A1218" s="74" t="s">
        <v>73</v>
      </c>
      <c r="B1218" s="18" t="s">
        <v>394</v>
      </c>
      <c r="C1218" s="18" t="s">
        <v>416</v>
      </c>
      <c r="D1218" s="79" t="s">
        <v>424</v>
      </c>
      <c r="E1218" s="24" t="s">
        <v>74</v>
      </c>
      <c r="F1218" s="24"/>
      <c r="G1218" s="63">
        <f t="shared" si="409"/>
        <v>0</v>
      </c>
      <c r="H1218" s="63">
        <f t="shared" si="409"/>
        <v>0</v>
      </c>
      <c r="I1218" s="12">
        <f t="shared" si="401"/>
        <v>0</v>
      </c>
      <c r="J1218" s="63">
        <f t="shared" si="409"/>
        <v>0</v>
      </c>
      <c r="K1218" s="16">
        <f t="shared" si="409"/>
        <v>0</v>
      </c>
    </row>
    <row r="1219" spans="1:11" ht="27" customHeight="1">
      <c r="A1219" s="74" t="s">
        <v>75</v>
      </c>
      <c r="B1219" s="18" t="s">
        <v>394</v>
      </c>
      <c r="C1219" s="18" t="s">
        <v>416</v>
      </c>
      <c r="D1219" s="79" t="s">
        <v>424</v>
      </c>
      <c r="E1219" s="24" t="s">
        <v>76</v>
      </c>
      <c r="F1219" s="24"/>
      <c r="G1219" s="63">
        <f t="shared" si="409"/>
        <v>0</v>
      </c>
      <c r="H1219" s="63">
        <f t="shared" si="409"/>
        <v>0</v>
      </c>
      <c r="I1219" s="12">
        <f t="shared" si="401"/>
        <v>0</v>
      </c>
      <c r="J1219" s="63">
        <f t="shared" si="409"/>
        <v>0</v>
      </c>
      <c r="K1219" s="16">
        <f t="shared" si="409"/>
        <v>0</v>
      </c>
    </row>
    <row r="1220" spans="1:11">
      <c r="A1220" s="74" t="s">
        <v>18</v>
      </c>
      <c r="B1220" s="18" t="s">
        <v>394</v>
      </c>
      <c r="C1220" s="18" t="s">
        <v>416</v>
      </c>
      <c r="D1220" s="79" t="s">
        <v>424</v>
      </c>
      <c r="E1220" s="24" t="s">
        <v>76</v>
      </c>
      <c r="F1220" s="24" t="s">
        <v>10</v>
      </c>
      <c r="G1220" s="64">
        <f>0</f>
        <v>0</v>
      </c>
      <c r="H1220" s="64"/>
      <c r="I1220" s="12">
        <f t="shared" si="401"/>
        <v>0</v>
      </c>
      <c r="J1220" s="22">
        <v>0</v>
      </c>
      <c r="K1220" s="26">
        <v>0</v>
      </c>
    </row>
    <row r="1221" spans="1:11" ht="36" customHeight="1">
      <c r="A1221" s="68" t="s">
        <v>425</v>
      </c>
      <c r="B1221" s="18" t="s">
        <v>394</v>
      </c>
      <c r="C1221" s="18" t="s">
        <v>416</v>
      </c>
      <c r="D1221" s="79" t="s">
        <v>426</v>
      </c>
      <c r="E1221" s="18"/>
      <c r="F1221" s="18"/>
      <c r="G1221" s="16">
        <f t="shared" ref="G1221:K1221" si="410">G1222</f>
        <v>2380.1999999999998</v>
      </c>
      <c r="H1221" s="16">
        <f t="shared" si="410"/>
        <v>0</v>
      </c>
      <c r="I1221" s="12">
        <f t="shared" si="401"/>
        <v>2380.1999999999998</v>
      </c>
      <c r="J1221" s="16">
        <f t="shared" si="410"/>
        <v>2380.1999999999998</v>
      </c>
      <c r="K1221" s="16">
        <f t="shared" si="410"/>
        <v>2380.1999999999998</v>
      </c>
    </row>
    <row r="1222" spans="1:11" ht="24">
      <c r="A1222" s="68" t="s">
        <v>73</v>
      </c>
      <c r="B1222" s="18" t="s">
        <v>394</v>
      </c>
      <c r="C1222" s="18" t="s">
        <v>416</v>
      </c>
      <c r="D1222" s="79" t="s">
        <v>426</v>
      </c>
      <c r="E1222" s="18" t="s">
        <v>74</v>
      </c>
      <c r="F1222" s="18"/>
      <c r="G1222" s="16">
        <f t="shared" ref="G1222:K1222" si="411">G1223+G1225</f>
        <v>2380.1999999999998</v>
      </c>
      <c r="H1222" s="16">
        <f t="shared" si="411"/>
        <v>0</v>
      </c>
      <c r="I1222" s="12">
        <f t="shared" si="401"/>
        <v>2380.1999999999998</v>
      </c>
      <c r="J1222" s="16">
        <f t="shared" si="411"/>
        <v>2380.1999999999998</v>
      </c>
      <c r="K1222" s="16">
        <f t="shared" si="411"/>
        <v>2380.1999999999998</v>
      </c>
    </row>
    <row r="1223" spans="1:11" ht="27" customHeight="1">
      <c r="A1223" s="68" t="s">
        <v>413</v>
      </c>
      <c r="B1223" s="18" t="s">
        <v>394</v>
      </c>
      <c r="C1223" s="18" t="s">
        <v>416</v>
      </c>
      <c r="D1223" s="79" t="s">
        <v>426</v>
      </c>
      <c r="E1223" s="18" t="s">
        <v>404</v>
      </c>
      <c r="F1223" s="18"/>
      <c r="G1223" s="16">
        <f t="shared" ref="G1223:K1223" si="412">G1224</f>
        <v>700</v>
      </c>
      <c r="H1223" s="16">
        <f t="shared" si="412"/>
        <v>0</v>
      </c>
      <c r="I1223" s="12">
        <f t="shared" si="401"/>
        <v>700</v>
      </c>
      <c r="J1223" s="16">
        <f t="shared" si="412"/>
        <v>1680.2</v>
      </c>
      <c r="K1223" s="16">
        <f t="shared" si="412"/>
        <v>1680.2</v>
      </c>
    </row>
    <row r="1224" spans="1:11">
      <c r="A1224" s="68" t="s">
        <v>18</v>
      </c>
      <c r="B1224" s="18" t="s">
        <v>394</v>
      </c>
      <c r="C1224" s="18" t="s">
        <v>416</v>
      </c>
      <c r="D1224" s="79" t="s">
        <v>426</v>
      </c>
      <c r="E1224" s="18" t="s">
        <v>404</v>
      </c>
      <c r="F1224" s="18" t="s">
        <v>10</v>
      </c>
      <c r="G1224" s="64">
        <f>'[6]Поправки июль'!$H$1245</f>
        <v>700</v>
      </c>
      <c r="H1224" s="64"/>
      <c r="I1224" s="12">
        <f t="shared" si="401"/>
        <v>700</v>
      </c>
      <c r="J1224" s="22">
        <f>'[6]Поправки июль'!$K$1245</f>
        <v>1680.2</v>
      </c>
      <c r="K1224" s="21">
        <f>'[6]Поправки июль'!$L$1245</f>
        <v>1680.2</v>
      </c>
    </row>
    <row r="1225" spans="1:11" ht="24.75" customHeight="1">
      <c r="A1225" s="68" t="s">
        <v>75</v>
      </c>
      <c r="B1225" s="18" t="s">
        <v>394</v>
      </c>
      <c r="C1225" s="18" t="s">
        <v>416</v>
      </c>
      <c r="D1225" s="79" t="s">
        <v>426</v>
      </c>
      <c r="E1225" s="18" t="s">
        <v>76</v>
      </c>
      <c r="F1225" s="18"/>
      <c r="G1225" s="16">
        <f t="shared" ref="G1225:K1225" si="413">G1226</f>
        <v>1680.2</v>
      </c>
      <c r="H1225" s="16">
        <f t="shared" si="413"/>
        <v>0</v>
      </c>
      <c r="I1225" s="12">
        <f t="shared" si="401"/>
        <v>1680.2</v>
      </c>
      <c r="J1225" s="16">
        <f t="shared" si="413"/>
        <v>700</v>
      </c>
      <c r="K1225" s="16">
        <f t="shared" si="413"/>
        <v>700</v>
      </c>
    </row>
    <row r="1226" spans="1:11">
      <c r="A1226" s="68" t="s">
        <v>18</v>
      </c>
      <c r="B1226" s="18" t="s">
        <v>394</v>
      </c>
      <c r="C1226" s="18" t="s">
        <v>416</v>
      </c>
      <c r="D1226" s="79" t="s">
        <v>426</v>
      </c>
      <c r="E1226" s="18" t="s">
        <v>76</v>
      </c>
      <c r="F1226" s="18" t="s">
        <v>10</v>
      </c>
      <c r="G1226" s="64">
        <f>'[6]Поправки июль'!$H$1247</f>
        <v>1680.2</v>
      </c>
      <c r="H1226" s="64"/>
      <c r="I1226" s="12">
        <f t="shared" si="401"/>
        <v>1680.2</v>
      </c>
      <c r="J1226" s="22">
        <f>'[6]Поправки июль'!$K$1247</f>
        <v>700</v>
      </c>
      <c r="K1226" s="22">
        <f>'[6]Поправки июль'!$L$1247</f>
        <v>700</v>
      </c>
    </row>
    <row r="1227" spans="1:11" ht="91.5" hidden="1" customHeight="1">
      <c r="A1227" s="173" t="s">
        <v>427</v>
      </c>
      <c r="B1227" s="18" t="s">
        <v>394</v>
      </c>
      <c r="C1227" s="18" t="s">
        <v>416</v>
      </c>
      <c r="D1227" s="77" t="s">
        <v>428</v>
      </c>
      <c r="E1227" s="34"/>
      <c r="F1227" s="34"/>
      <c r="G1227" s="16">
        <f t="shared" ref="G1227:K1230" si="414">G1228</f>
        <v>0</v>
      </c>
      <c r="H1227" s="16">
        <f t="shared" si="414"/>
        <v>0</v>
      </c>
      <c r="I1227" s="12">
        <f t="shared" si="401"/>
        <v>0</v>
      </c>
      <c r="J1227" s="16">
        <f t="shared" si="414"/>
        <v>0</v>
      </c>
      <c r="K1227" s="16">
        <f t="shared" si="414"/>
        <v>0</v>
      </c>
    </row>
    <row r="1228" spans="1:11" ht="24" hidden="1">
      <c r="A1228" s="68" t="s">
        <v>73</v>
      </c>
      <c r="B1228" s="18" t="s">
        <v>394</v>
      </c>
      <c r="C1228" s="18" t="s">
        <v>416</v>
      </c>
      <c r="D1228" s="77" t="s">
        <v>428</v>
      </c>
      <c r="E1228" s="18" t="s">
        <v>74</v>
      </c>
      <c r="F1228" s="18"/>
      <c r="G1228" s="16">
        <f t="shared" si="414"/>
        <v>0</v>
      </c>
      <c r="H1228" s="16">
        <f t="shared" si="414"/>
        <v>0</v>
      </c>
      <c r="I1228" s="12">
        <f t="shared" si="401"/>
        <v>0</v>
      </c>
      <c r="J1228" s="16">
        <f t="shared" si="414"/>
        <v>0</v>
      </c>
      <c r="K1228" s="16">
        <f t="shared" si="414"/>
        <v>0</v>
      </c>
    </row>
    <row r="1229" spans="1:11" ht="24" hidden="1">
      <c r="A1229" s="68" t="s">
        <v>75</v>
      </c>
      <c r="B1229" s="18" t="s">
        <v>394</v>
      </c>
      <c r="C1229" s="18" t="s">
        <v>416</v>
      </c>
      <c r="D1229" s="77" t="s">
        <v>428</v>
      </c>
      <c r="E1229" s="18" t="s">
        <v>76</v>
      </c>
      <c r="F1229" s="18"/>
      <c r="G1229" s="16">
        <f t="shared" si="414"/>
        <v>0</v>
      </c>
      <c r="H1229" s="16">
        <f t="shared" si="414"/>
        <v>0</v>
      </c>
      <c r="I1229" s="12">
        <f t="shared" si="401"/>
        <v>0</v>
      </c>
      <c r="J1229" s="16">
        <f t="shared" si="414"/>
        <v>0</v>
      </c>
      <c r="K1229" s="16">
        <f t="shared" si="414"/>
        <v>0</v>
      </c>
    </row>
    <row r="1230" spans="1:11" ht="36" hidden="1">
      <c r="A1230" s="68" t="s">
        <v>429</v>
      </c>
      <c r="B1230" s="18" t="s">
        <v>394</v>
      </c>
      <c r="C1230" s="18" t="s">
        <v>416</v>
      </c>
      <c r="D1230" s="77" t="s">
        <v>428</v>
      </c>
      <c r="E1230" s="18" t="s">
        <v>76</v>
      </c>
      <c r="F1230" s="18"/>
      <c r="G1230" s="16">
        <f t="shared" si="414"/>
        <v>0</v>
      </c>
      <c r="H1230" s="16">
        <f t="shared" si="414"/>
        <v>0</v>
      </c>
      <c r="I1230" s="12">
        <f t="shared" si="401"/>
        <v>0</v>
      </c>
      <c r="J1230" s="16">
        <f t="shared" si="414"/>
        <v>0</v>
      </c>
      <c r="K1230" s="16">
        <f t="shared" si="414"/>
        <v>0</v>
      </c>
    </row>
    <row r="1231" spans="1:11" hidden="1">
      <c r="A1231" s="174" t="s">
        <v>18</v>
      </c>
      <c r="B1231" s="151" t="s">
        <v>394</v>
      </c>
      <c r="C1231" s="151" t="s">
        <v>416</v>
      </c>
      <c r="D1231" s="175" t="s">
        <v>428</v>
      </c>
      <c r="E1231" s="151" t="s">
        <v>76</v>
      </c>
      <c r="F1231" s="151" t="s">
        <v>10</v>
      </c>
      <c r="G1231" s="154">
        <v>0</v>
      </c>
      <c r="H1231" s="154"/>
      <c r="I1231" s="12">
        <f t="shared" si="401"/>
        <v>0</v>
      </c>
      <c r="J1231" s="155">
        <v>0</v>
      </c>
      <c r="K1231" s="154">
        <v>0</v>
      </c>
    </row>
    <row r="1232" spans="1:11" ht="60.75" customHeight="1">
      <c r="A1232" s="60" t="s">
        <v>430</v>
      </c>
      <c r="B1232" s="18" t="s">
        <v>394</v>
      </c>
      <c r="C1232" s="18" t="s">
        <v>416</v>
      </c>
      <c r="D1232" s="80" t="s">
        <v>431</v>
      </c>
      <c r="E1232" s="34"/>
      <c r="F1232" s="34"/>
      <c r="G1232" s="16">
        <f>G1233</f>
        <v>559.4</v>
      </c>
      <c r="H1232" s="16">
        <f>H1233</f>
        <v>0</v>
      </c>
      <c r="I1232" s="12">
        <f t="shared" si="401"/>
        <v>559.4</v>
      </c>
      <c r="J1232" s="16">
        <f t="shared" ref="G1232:K1234" si="415">J1233</f>
        <v>559.4</v>
      </c>
      <c r="K1232" s="16">
        <f t="shared" si="415"/>
        <v>559.4</v>
      </c>
    </row>
    <row r="1233" spans="1:11" ht="24">
      <c r="A1233" s="68" t="s">
        <v>73</v>
      </c>
      <c r="B1233" s="18" t="s">
        <v>394</v>
      </c>
      <c r="C1233" s="18" t="s">
        <v>416</v>
      </c>
      <c r="D1233" s="80" t="s">
        <v>431</v>
      </c>
      <c r="E1233" s="18" t="s">
        <v>74</v>
      </c>
      <c r="F1233" s="18"/>
      <c r="G1233" s="16">
        <f t="shared" si="415"/>
        <v>559.4</v>
      </c>
      <c r="H1233" s="16">
        <f t="shared" si="415"/>
        <v>0</v>
      </c>
      <c r="I1233" s="12">
        <f t="shared" si="401"/>
        <v>559.4</v>
      </c>
      <c r="J1233" s="16">
        <f t="shared" si="415"/>
        <v>559.4</v>
      </c>
      <c r="K1233" s="16">
        <f t="shared" si="415"/>
        <v>559.4</v>
      </c>
    </row>
    <row r="1234" spans="1:11" ht="22.5" customHeight="1">
      <c r="A1234" s="68" t="s">
        <v>75</v>
      </c>
      <c r="B1234" s="18" t="s">
        <v>394</v>
      </c>
      <c r="C1234" s="18" t="s">
        <v>416</v>
      </c>
      <c r="D1234" s="80" t="s">
        <v>431</v>
      </c>
      <c r="E1234" s="18" t="s">
        <v>76</v>
      </c>
      <c r="F1234" s="18"/>
      <c r="G1234" s="16">
        <f t="shared" si="415"/>
        <v>559.4</v>
      </c>
      <c r="H1234" s="16">
        <f t="shared" si="415"/>
        <v>0</v>
      </c>
      <c r="I1234" s="12">
        <f t="shared" si="401"/>
        <v>559.4</v>
      </c>
      <c r="J1234" s="16">
        <f t="shared" si="415"/>
        <v>559.4</v>
      </c>
      <c r="K1234" s="16">
        <f t="shared" si="415"/>
        <v>559.4</v>
      </c>
    </row>
    <row r="1235" spans="1:11">
      <c r="A1235" s="68" t="s">
        <v>18</v>
      </c>
      <c r="B1235" s="18" t="s">
        <v>394</v>
      </c>
      <c r="C1235" s="18" t="s">
        <v>416</v>
      </c>
      <c r="D1235" s="80" t="s">
        <v>431</v>
      </c>
      <c r="E1235" s="18" t="s">
        <v>76</v>
      </c>
      <c r="F1235" s="18" t="s">
        <v>10</v>
      </c>
      <c r="G1235" s="64">
        <f>'[3]Бюджет 2025 г 2 чтение'!$H$1234</f>
        <v>559.4</v>
      </c>
      <c r="H1235" s="64"/>
      <c r="I1235" s="12">
        <f t="shared" si="401"/>
        <v>559.4</v>
      </c>
      <c r="J1235" s="21">
        <f>'[3]Бюджет 2025 г 2 чтение'!$I$1234</f>
        <v>559.4</v>
      </c>
      <c r="K1235" s="21">
        <f>'[3]Бюджет 2025 г 2 чтение'!$J$1234</f>
        <v>559.4</v>
      </c>
    </row>
    <row r="1236" spans="1:11" ht="63.75" hidden="1">
      <c r="A1236" s="160" t="s">
        <v>432</v>
      </c>
      <c r="B1236" s="18" t="s">
        <v>394</v>
      </c>
      <c r="C1236" s="18" t="s">
        <v>416</v>
      </c>
      <c r="D1236" s="80" t="s">
        <v>433</v>
      </c>
      <c r="E1236" s="18"/>
      <c r="F1236" s="18"/>
      <c r="G1236" s="16">
        <f t="shared" ref="G1236:J1239" si="416">G1237</f>
        <v>0</v>
      </c>
      <c r="H1236" s="16">
        <f t="shared" si="416"/>
        <v>0</v>
      </c>
      <c r="I1236" s="12">
        <f t="shared" si="401"/>
        <v>0</v>
      </c>
      <c r="J1236" s="16">
        <f t="shared" si="416"/>
        <v>0</v>
      </c>
      <c r="K1236" s="26"/>
    </row>
    <row r="1237" spans="1:11" ht="38.25" hidden="1" customHeight="1">
      <c r="A1237" s="74" t="s">
        <v>434</v>
      </c>
      <c r="B1237" s="18" t="s">
        <v>394</v>
      </c>
      <c r="C1237" s="18" t="s">
        <v>416</v>
      </c>
      <c r="D1237" s="80" t="s">
        <v>433</v>
      </c>
      <c r="E1237" s="18" t="s">
        <v>209</v>
      </c>
      <c r="F1237" s="18"/>
      <c r="G1237" s="16">
        <f t="shared" si="416"/>
        <v>0</v>
      </c>
      <c r="H1237" s="16">
        <f t="shared" si="416"/>
        <v>0</v>
      </c>
      <c r="I1237" s="12">
        <f t="shared" si="401"/>
        <v>0</v>
      </c>
      <c r="J1237" s="16">
        <f t="shared" si="416"/>
        <v>0</v>
      </c>
      <c r="K1237" s="26"/>
    </row>
    <row r="1238" spans="1:11" hidden="1">
      <c r="A1238" s="74" t="s">
        <v>210</v>
      </c>
      <c r="B1238" s="18" t="s">
        <v>394</v>
      </c>
      <c r="C1238" s="18" t="s">
        <v>416</v>
      </c>
      <c r="D1238" s="80" t="s">
        <v>433</v>
      </c>
      <c r="E1238" s="18" t="s">
        <v>435</v>
      </c>
      <c r="F1238" s="18"/>
      <c r="G1238" s="16">
        <f t="shared" si="416"/>
        <v>0</v>
      </c>
      <c r="H1238" s="16">
        <f t="shared" si="416"/>
        <v>0</v>
      </c>
      <c r="I1238" s="12">
        <f t="shared" si="401"/>
        <v>0</v>
      </c>
      <c r="J1238" s="16">
        <f t="shared" si="416"/>
        <v>0</v>
      </c>
      <c r="K1238" s="26"/>
    </row>
    <row r="1239" spans="1:11" ht="51" hidden="1">
      <c r="A1239" s="45" t="s">
        <v>436</v>
      </c>
      <c r="B1239" s="18" t="s">
        <v>394</v>
      </c>
      <c r="C1239" s="18" t="s">
        <v>416</v>
      </c>
      <c r="D1239" s="80" t="s">
        <v>433</v>
      </c>
      <c r="E1239" s="18" t="s">
        <v>437</v>
      </c>
      <c r="F1239" s="18"/>
      <c r="G1239" s="16">
        <f t="shared" si="416"/>
        <v>0</v>
      </c>
      <c r="H1239" s="16">
        <f t="shared" si="416"/>
        <v>0</v>
      </c>
      <c r="I1239" s="12">
        <f t="shared" si="401"/>
        <v>0</v>
      </c>
      <c r="J1239" s="16">
        <f t="shared" si="416"/>
        <v>0</v>
      </c>
      <c r="K1239" s="26"/>
    </row>
    <row r="1240" spans="1:11" hidden="1">
      <c r="A1240" s="81" t="s">
        <v>19</v>
      </c>
      <c r="B1240" s="18" t="s">
        <v>394</v>
      </c>
      <c r="C1240" s="18" t="s">
        <v>416</v>
      </c>
      <c r="D1240" s="80" t="s">
        <v>433</v>
      </c>
      <c r="E1240" s="18" t="s">
        <v>437</v>
      </c>
      <c r="F1240" s="18" t="s">
        <v>11</v>
      </c>
      <c r="G1240" s="26"/>
      <c r="H1240" s="26"/>
      <c r="I1240" s="12">
        <f t="shared" si="401"/>
        <v>0</v>
      </c>
      <c r="J1240" s="20"/>
      <c r="K1240" s="26"/>
    </row>
    <row r="1241" spans="1:11" ht="50.25" customHeight="1">
      <c r="A1241" s="159" t="s">
        <v>438</v>
      </c>
      <c r="B1241" s="18" t="s">
        <v>394</v>
      </c>
      <c r="C1241" s="18" t="s">
        <v>416</v>
      </c>
      <c r="D1241" s="80" t="s">
        <v>439</v>
      </c>
      <c r="E1241" s="18"/>
      <c r="F1241" s="18"/>
      <c r="G1241" s="16">
        <f t="shared" ref="G1241:K1243" si="417">G1242</f>
        <v>5102</v>
      </c>
      <c r="H1241" s="16">
        <f t="shared" si="417"/>
        <v>0</v>
      </c>
      <c r="I1241" s="12">
        <f t="shared" si="401"/>
        <v>5102</v>
      </c>
      <c r="J1241" s="16">
        <f t="shared" si="417"/>
        <v>6225.7</v>
      </c>
      <c r="K1241" s="16">
        <f t="shared" si="417"/>
        <v>5965.1</v>
      </c>
    </row>
    <row r="1242" spans="1:11" ht="36.75" customHeight="1">
      <c r="A1242" s="68" t="s">
        <v>434</v>
      </c>
      <c r="B1242" s="18" t="s">
        <v>394</v>
      </c>
      <c r="C1242" s="18" t="s">
        <v>416</v>
      </c>
      <c r="D1242" s="80" t="s">
        <v>439</v>
      </c>
      <c r="E1242" s="18" t="s">
        <v>209</v>
      </c>
      <c r="F1242" s="18"/>
      <c r="G1242" s="16">
        <f t="shared" si="417"/>
        <v>5102</v>
      </c>
      <c r="H1242" s="16">
        <f t="shared" si="417"/>
        <v>0</v>
      </c>
      <c r="I1242" s="12">
        <f t="shared" si="401"/>
        <v>5102</v>
      </c>
      <c r="J1242" s="16">
        <f t="shared" si="417"/>
        <v>6225.7</v>
      </c>
      <c r="K1242" s="16">
        <f t="shared" si="417"/>
        <v>5965.1</v>
      </c>
    </row>
    <row r="1243" spans="1:11">
      <c r="A1243" s="68" t="s">
        <v>210</v>
      </c>
      <c r="B1243" s="18" t="s">
        <v>394</v>
      </c>
      <c r="C1243" s="18" t="s">
        <v>416</v>
      </c>
      <c r="D1243" s="80" t="s">
        <v>439</v>
      </c>
      <c r="E1243" s="18" t="s">
        <v>435</v>
      </c>
      <c r="F1243" s="18"/>
      <c r="G1243" s="16">
        <f t="shared" si="417"/>
        <v>5102</v>
      </c>
      <c r="H1243" s="16">
        <f t="shared" si="417"/>
        <v>0</v>
      </c>
      <c r="I1243" s="12">
        <f t="shared" si="401"/>
        <v>5102</v>
      </c>
      <c r="J1243" s="16">
        <f t="shared" si="417"/>
        <v>6225.7</v>
      </c>
      <c r="K1243" s="16">
        <f t="shared" si="417"/>
        <v>5965.1</v>
      </c>
    </row>
    <row r="1244" spans="1:11">
      <c r="A1244" s="82" t="s">
        <v>18</v>
      </c>
      <c r="B1244" s="18" t="s">
        <v>394</v>
      </c>
      <c r="C1244" s="18" t="s">
        <v>416</v>
      </c>
      <c r="D1244" s="80" t="s">
        <v>439</v>
      </c>
      <c r="E1244" s="18" t="s">
        <v>435</v>
      </c>
      <c r="F1244" s="18" t="s">
        <v>10</v>
      </c>
      <c r="G1244" s="149">
        <v>5102</v>
      </c>
      <c r="H1244" s="149">
        <v>0</v>
      </c>
      <c r="I1244" s="12">
        <f t="shared" si="401"/>
        <v>5102</v>
      </c>
      <c r="J1244" s="22">
        <f>'[3]Бюджет 2025 г 2 чтение'!$I$529</f>
        <v>6225.7</v>
      </c>
      <c r="K1244" s="22">
        <f>'[3]Бюджет 2025 г 2 чтение'!$J$529</f>
        <v>5965.1</v>
      </c>
    </row>
    <row r="1245" spans="1:11">
      <c r="A1245" s="82" t="s">
        <v>19</v>
      </c>
      <c r="B1245" s="18" t="s">
        <v>394</v>
      </c>
      <c r="C1245" s="18" t="s">
        <v>416</v>
      </c>
      <c r="D1245" s="80" t="s">
        <v>439</v>
      </c>
      <c r="E1245" s="18" t="s">
        <v>435</v>
      </c>
      <c r="F1245" s="18" t="s">
        <v>11</v>
      </c>
      <c r="G1245" s="19"/>
      <c r="H1245" s="19"/>
      <c r="I1245" s="12">
        <f t="shared" si="401"/>
        <v>0</v>
      </c>
      <c r="J1245" s="20"/>
      <c r="K1245" s="26"/>
    </row>
    <row r="1246" spans="1:11" ht="79.5" customHeight="1">
      <c r="A1246" s="176" t="s">
        <v>427</v>
      </c>
      <c r="B1246" s="18" t="s">
        <v>394</v>
      </c>
      <c r="C1246" s="18" t="s">
        <v>416</v>
      </c>
      <c r="D1246" s="77" t="s">
        <v>428</v>
      </c>
      <c r="E1246" s="18"/>
      <c r="F1246" s="18"/>
      <c r="G1246" s="19">
        <f t="shared" ref="G1246:K1249" si="418">G1247</f>
        <v>0</v>
      </c>
      <c r="H1246" s="19">
        <f t="shared" si="418"/>
        <v>0</v>
      </c>
      <c r="I1246" s="12">
        <f t="shared" si="401"/>
        <v>0</v>
      </c>
      <c r="J1246" s="19">
        <f t="shared" si="418"/>
        <v>0</v>
      </c>
      <c r="K1246" s="19">
        <f t="shared" si="418"/>
        <v>0</v>
      </c>
    </row>
    <row r="1247" spans="1:11" ht="37.5" customHeight="1">
      <c r="A1247" s="74" t="s">
        <v>75</v>
      </c>
      <c r="B1247" s="18" t="s">
        <v>394</v>
      </c>
      <c r="C1247" s="18" t="s">
        <v>416</v>
      </c>
      <c r="D1247" s="77" t="s">
        <v>428</v>
      </c>
      <c r="E1247" s="18" t="s">
        <v>74</v>
      </c>
      <c r="F1247" s="18"/>
      <c r="G1247" s="19">
        <f t="shared" si="418"/>
        <v>0</v>
      </c>
      <c r="H1247" s="19">
        <f t="shared" si="418"/>
        <v>0</v>
      </c>
      <c r="I1247" s="12">
        <f t="shared" si="401"/>
        <v>0</v>
      </c>
      <c r="J1247" s="19">
        <f t="shared" si="418"/>
        <v>0</v>
      </c>
      <c r="K1247" s="19">
        <f t="shared" si="418"/>
        <v>0</v>
      </c>
    </row>
    <row r="1248" spans="1:11">
      <c r="A1248" s="74" t="s">
        <v>210</v>
      </c>
      <c r="B1248" s="18" t="s">
        <v>394</v>
      </c>
      <c r="C1248" s="18" t="s">
        <v>416</v>
      </c>
      <c r="D1248" s="77" t="s">
        <v>428</v>
      </c>
      <c r="E1248" s="18" t="s">
        <v>435</v>
      </c>
      <c r="F1248" s="18"/>
      <c r="G1248" s="19">
        <f>G1249</f>
        <v>0</v>
      </c>
      <c r="H1248" s="19">
        <f>H1249</f>
        <v>0</v>
      </c>
      <c r="I1248" s="12">
        <f t="shared" si="401"/>
        <v>0</v>
      </c>
      <c r="J1248" s="19">
        <f t="shared" si="418"/>
        <v>0</v>
      </c>
      <c r="K1248" s="19">
        <f t="shared" si="418"/>
        <v>0</v>
      </c>
    </row>
    <row r="1249" spans="1:11" ht="53.25" customHeight="1">
      <c r="A1249" s="68" t="s">
        <v>429</v>
      </c>
      <c r="B1249" s="18" t="s">
        <v>394</v>
      </c>
      <c r="C1249" s="18" t="s">
        <v>416</v>
      </c>
      <c r="D1249" s="77" t="s">
        <v>428</v>
      </c>
      <c r="E1249" s="18" t="s">
        <v>74</v>
      </c>
      <c r="F1249" s="18"/>
      <c r="G1249" s="19">
        <f>G1250</f>
        <v>0</v>
      </c>
      <c r="H1249" s="19">
        <f>H1250</f>
        <v>0</v>
      </c>
      <c r="I1249" s="12">
        <f t="shared" si="401"/>
        <v>0</v>
      </c>
      <c r="J1249" s="19">
        <f t="shared" si="418"/>
        <v>0</v>
      </c>
      <c r="K1249" s="19">
        <f t="shared" si="418"/>
        <v>0</v>
      </c>
    </row>
    <row r="1250" spans="1:11">
      <c r="A1250" s="157" t="s">
        <v>18</v>
      </c>
      <c r="B1250" s="18" t="s">
        <v>394</v>
      </c>
      <c r="C1250" s="18" t="s">
        <v>416</v>
      </c>
      <c r="D1250" s="79" t="s">
        <v>440</v>
      </c>
      <c r="E1250" s="18" t="s">
        <v>76</v>
      </c>
      <c r="F1250" s="18" t="s">
        <v>10</v>
      </c>
      <c r="G1250" s="149">
        <v>0</v>
      </c>
      <c r="H1250" s="149"/>
      <c r="I1250" s="12">
        <f t="shared" si="401"/>
        <v>0</v>
      </c>
      <c r="J1250" s="20">
        <v>0</v>
      </c>
      <c r="K1250" s="26">
        <v>0</v>
      </c>
    </row>
    <row r="1251" spans="1:11" ht="24">
      <c r="A1251" s="83" t="s">
        <v>441</v>
      </c>
      <c r="B1251" s="14" t="s">
        <v>394</v>
      </c>
      <c r="C1251" s="14" t="s">
        <v>442</v>
      </c>
      <c r="D1251" s="84" t="s">
        <v>26</v>
      </c>
      <c r="E1251" s="14"/>
      <c r="F1251" s="14"/>
      <c r="G1251" s="15">
        <f>G1260+G1252+G1256</f>
        <v>1864.5</v>
      </c>
      <c r="H1251" s="15">
        <f>H1260+H1252+H1256</f>
        <v>0</v>
      </c>
      <c r="I1251" s="12">
        <f t="shared" si="401"/>
        <v>1864.5</v>
      </c>
      <c r="J1251" s="15">
        <f>J1260+J1252+J1256</f>
        <v>1184.5</v>
      </c>
      <c r="K1251" s="15">
        <f>K1260+K1252+K1256</f>
        <v>1184.5</v>
      </c>
    </row>
    <row r="1252" spans="1:11" ht="38.25">
      <c r="A1252" s="23" t="s">
        <v>33</v>
      </c>
      <c r="B1252" s="14" t="s">
        <v>394</v>
      </c>
      <c r="C1252" s="14" t="s">
        <v>442</v>
      </c>
      <c r="D1252" s="24" t="s">
        <v>34</v>
      </c>
      <c r="E1252" s="24"/>
      <c r="F1252" s="24"/>
      <c r="G1252" s="15">
        <f t="shared" ref="G1252:J1254" si="419">G1253</f>
        <v>0</v>
      </c>
      <c r="H1252" s="15">
        <f t="shared" si="419"/>
        <v>0</v>
      </c>
      <c r="I1252" s="12">
        <f t="shared" si="401"/>
        <v>0</v>
      </c>
      <c r="J1252" s="15">
        <f t="shared" si="419"/>
        <v>0</v>
      </c>
      <c r="K1252" s="26"/>
    </row>
    <row r="1253" spans="1:11" ht="76.5">
      <c r="A1253" s="23" t="s">
        <v>29</v>
      </c>
      <c r="B1253" s="14" t="s">
        <v>394</v>
      </c>
      <c r="C1253" s="14" t="s">
        <v>442</v>
      </c>
      <c r="D1253" s="24" t="s">
        <v>34</v>
      </c>
      <c r="E1253" s="24" t="s">
        <v>30</v>
      </c>
      <c r="F1253" s="24"/>
      <c r="G1253" s="15">
        <f t="shared" si="419"/>
        <v>0</v>
      </c>
      <c r="H1253" s="15">
        <f t="shared" si="419"/>
        <v>0</v>
      </c>
      <c r="I1253" s="12">
        <f t="shared" si="401"/>
        <v>0</v>
      </c>
      <c r="J1253" s="15">
        <f t="shared" si="419"/>
        <v>0</v>
      </c>
      <c r="K1253" s="26"/>
    </row>
    <row r="1254" spans="1:11" ht="30" customHeight="1">
      <c r="A1254" s="23" t="s">
        <v>31</v>
      </c>
      <c r="B1254" s="14" t="s">
        <v>394</v>
      </c>
      <c r="C1254" s="14" t="s">
        <v>442</v>
      </c>
      <c r="D1254" s="24" t="s">
        <v>34</v>
      </c>
      <c r="E1254" s="24" t="s">
        <v>32</v>
      </c>
      <c r="F1254" s="24"/>
      <c r="G1254" s="15">
        <f t="shared" si="419"/>
        <v>0</v>
      </c>
      <c r="H1254" s="15">
        <f t="shared" si="419"/>
        <v>0</v>
      </c>
      <c r="I1254" s="12">
        <f t="shared" si="401"/>
        <v>0</v>
      </c>
      <c r="J1254" s="15">
        <f t="shared" si="419"/>
        <v>0</v>
      </c>
      <c r="K1254" s="26"/>
    </row>
    <row r="1255" spans="1:11">
      <c r="A1255" s="23" t="s">
        <v>19</v>
      </c>
      <c r="B1255" s="14" t="s">
        <v>394</v>
      </c>
      <c r="C1255" s="14" t="s">
        <v>442</v>
      </c>
      <c r="D1255" s="24" t="s">
        <v>34</v>
      </c>
      <c r="E1255" s="24" t="s">
        <v>32</v>
      </c>
      <c r="F1255" s="24" t="s">
        <v>11</v>
      </c>
      <c r="G1255" s="15"/>
      <c r="H1255" s="15"/>
      <c r="I1255" s="12">
        <f t="shared" si="401"/>
        <v>0</v>
      </c>
      <c r="J1255" s="15"/>
      <c r="K1255" s="26"/>
    </row>
    <row r="1256" spans="1:11" s="222" customFormat="1" ht="216.75">
      <c r="A1256" s="227" t="s">
        <v>691</v>
      </c>
      <c r="B1256" s="134" t="s">
        <v>394</v>
      </c>
      <c r="C1256" s="134" t="s">
        <v>442</v>
      </c>
      <c r="D1256" s="134" t="s">
        <v>557</v>
      </c>
      <c r="E1256" s="134"/>
      <c r="F1256" s="134"/>
      <c r="G1256" s="228">
        <f>G1257</f>
        <v>680</v>
      </c>
      <c r="H1256" s="228">
        <f t="shared" ref="H1256:K1258" si="420">H1257</f>
        <v>0</v>
      </c>
      <c r="I1256" s="219">
        <f t="shared" si="401"/>
        <v>680</v>
      </c>
      <c r="J1256" s="228">
        <f t="shared" si="420"/>
        <v>0</v>
      </c>
      <c r="K1256" s="228">
        <f t="shared" si="420"/>
        <v>0</v>
      </c>
    </row>
    <row r="1257" spans="1:11" s="222" customFormat="1" ht="38.25">
      <c r="A1257" s="229" t="s">
        <v>382</v>
      </c>
      <c r="B1257" s="134" t="s">
        <v>394</v>
      </c>
      <c r="C1257" s="134" t="s">
        <v>442</v>
      </c>
      <c r="D1257" s="134" t="s">
        <v>557</v>
      </c>
      <c r="E1257" s="134" t="s">
        <v>254</v>
      </c>
      <c r="F1257" s="134"/>
      <c r="G1257" s="228">
        <f>G1258</f>
        <v>680</v>
      </c>
      <c r="H1257" s="228">
        <f t="shared" si="420"/>
        <v>0</v>
      </c>
      <c r="I1257" s="219">
        <f t="shared" si="401"/>
        <v>680</v>
      </c>
      <c r="J1257" s="228">
        <f t="shared" si="420"/>
        <v>0</v>
      </c>
      <c r="K1257" s="228">
        <f t="shared" si="420"/>
        <v>0</v>
      </c>
    </row>
    <row r="1258" spans="1:11" s="222" customFormat="1">
      <c r="A1258" s="229" t="s">
        <v>255</v>
      </c>
      <c r="B1258" s="134" t="s">
        <v>394</v>
      </c>
      <c r="C1258" s="134" t="s">
        <v>442</v>
      </c>
      <c r="D1258" s="134" t="s">
        <v>557</v>
      </c>
      <c r="E1258" s="134" t="s">
        <v>256</v>
      </c>
      <c r="F1258" s="134"/>
      <c r="G1258" s="228">
        <f>G1259</f>
        <v>680</v>
      </c>
      <c r="H1258" s="228">
        <f t="shared" si="420"/>
        <v>0</v>
      </c>
      <c r="I1258" s="219">
        <f t="shared" si="401"/>
        <v>680</v>
      </c>
      <c r="J1258" s="228">
        <f t="shared" si="420"/>
        <v>0</v>
      </c>
      <c r="K1258" s="228">
        <f t="shared" si="420"/>
        <v>0</v>
      </c>
    </row>
    <row r="1259" spans="1:11" s="222" customFormat="1">
      <c r="A1259" s="140" t="s">
        <v>18</v>
      </c>
      <c r="B1259" s="134" t="s">
        <v>394</v>
      </c>
      <c r="C1259" s="134" t="s">
        <v>442</v>
      </c>
      <c r="D1259" s="134" t="s">
        <v>557</v>
      </c>
      <c r="E1259" s="134" t="s">
        <v>256</v>
      </c>
      <c r="F1259" s="134" t="s">
        <v>10</v>
      </c>
      <c r="G1259" s="228">
        <v>680</v>
      </c>
      <c r="H1259" s="228">
        <v>0</v>
      </c>
      <c r="I1259" s="219">
        <f t="shared" si="401"/>
        <v>680</v>
      </c>
      <c r="J1259" s="228"/>
      <c r="K1259" s="221"/>
    </row>
    <row r="1260" spans="1:11" ht="36">
      <c r="A1260" s="68" t="s">
        <v>443</v>
      </c>
      <c r="B1260" s="18" t="s">
        <v>394</v>
      </c>
      <c r="C1260" s="18" t="s">
        <v>442</v>
      </c>
      <c r="D1260" s="80" t="s">
        <v>444</v>
      </c>
      <c r="E1260" s="18"/>
      <c r="F1260" s="18"/>
      <c r="G1260" s="16">
        <f t="shared" ref="G1260:K1260" si="421">G1261+G1264</f>
        <v>1184.5</v>
      </c>
      <c r="H1260" s="16">
        <f t="shared" si="421"/>
        <v>0</v>
      </c>
      <c r="I1260" s="12">
        <f t="shared" si="401"/>
        <v>1184.5</v>
      </c>
      <c r="J1260" s="16">
        <f t="shared" si="421"/>
        <v>1184.5</v>
      </c>
      <c r="K1260" s="16">
        <f t="shared" si="421"/>
        <v>1184.5</v>
      </c>
    </row>
    <row r="1261" spans="1:11" ht="74.25" customHeight="1">
      <c r="A1261" s="17" t="s">
        <v>29</v>
      </c>
      <c r="B1261" s="18" t="s">
        <v>394</v>
      </c>
      <c r="C1261" s="18" t="s">
        <v>442</v>
      </c>
      <c r="D1261" s="80" t="s">
        <v>444</v>
      </c>
      <c r="E1261" s="18" t="s">
        <v>30</v>
      </c>
      <c r="F1261" s="18"/>
      <c r="G1261" s="16">
        <f t="shared" ref="G1261:K1262" si="422">G1262</f>
        <v>1091</v>
      </c>
      <c r="H1261" s="16">
        <f t="shared" si="422"/>
        <v>0</v>
      </c>
      <c r="I1261" s="12">
        <f t="shared" si="401"/>
        <v>1091</v>
      </c>
      <c r="J1261" s="16">
        <f t="shared" si="422"/>
        <v>1091</v>
      </c>
      <c r="K1261" s="16">
        <f t="shared" si="422"/>
        <v>1091</v>
      </c>
    </row>
    <row r="1262" spans="1:11" ht="26.25" customHeight="1">
      <c r="A1262" s="17" t="s">
        <v>31</v>
      </c>
      <c r="B1262" s="18" t="s">
        <v>394</v>
      </c>
      <c r="C1262" s="18" t="s">
        <v>442</v>
      </c>
      <c r="D1262" s="80" t="s">
        <v>444</v>
      </c>
      <c r="E1262" s="18" t="s">
        <v>32</v>
      </c>
      <c r="F1262" s="18"/>
      <c r="G1262" s="16">
        <f t="shared" si="422"/>
        <v>1091</v>
      </c>
      <c r="H1262" s="16">
        <f t="shared" si="422"/>
        <v>0</v>
      </c>
      <c r="I1262" s="12">
        <f t="shared" ref="I1262:I1325" si="423">G1262+H1262</f>
        <v>1091</v>
      </c>
      <c r="J1262" s="16">
        <f t="shared" si="422"/>
        <v>1091</v>
      </c>
      <c r="K1262" s="16">
        <f t="shared" si="422"/>
        <v>1091</v>
      </c>
    </row>
    <row r="1263" spans="1:11">
      <c r="A1263" s="17" t="s">
        <v>110</v>
      </c>
      <c r="B1263" s="18" t="s">
        <v>394</v>
      </c>
      <c r="C1263" s="18" t="s">
        <v>442</v>
      </c>
      <c r="D1263" s="80" t="s">
        <v>444</v>
      </c>
      <c r="E1263" s="18" t="s">
        <v>32</v>
      </c>
      <c r="F1263" s="18" t="s">
        <v>10</v>
      </c>
      <c r="G1263" s="64">
        <f>'[3]Бюджет 2025 г 2 чтение'!$H$1252</f>
        <v>1091</v>
      </c>
      <c r="H1263" s="64"/>
      <c r="I1263" s="12">
        <f t="shared" si="423"/>
        <v>1091</v>
      </c>
      <c r="J1263" s="21">
        <f>'[3]Бюджет 2025 г 2 чтение'!$I$1252</f>
        <v>1091</v>
      </c>
      <c r="K1263" s="21">
        <f>'[3]Бюджет 2025 г 2 чтение'!$J$1252</f>
        <v>1091</v>
      </c>
    </row>
    <row r="1264" spans="1:11" ht="26.25" customHeight="1">
      <c r="A1264" s="17" t="s">
        <v>44</v>
      </c>
      <c r="B1264" s="18" t="s">
        <v>394</v>
      </c>
      <c r="C1264" s="18" t="s">
        <v>442</v>
      </c>
      <c r="D1264" s="80" t="s">
        <v>444</v>
      </c>
      <c r="E1264" s="18" t="s">
        <v>45</v>
      </c>
      <c r="F1264" s="18"/>
      <c r="G1264" s="16">
        <f t="shared" ref="G1264:K1265" si="424">G1265</f>
        <v>93.5</v>
      </c>
      <c r="H1264" s="16">
        <f t="shared" si="424"/>
        <v>0</v>
      </c>
      <c r="I1264" s="12">
        <f t="shared" si="423"/>
        <v>93.5</v>
      </c>
      <c r="J1264" s="16">
        <f t="shared" si="424"/>
        <v>93.5</v>
      </c>
      <c r="K1264" s="16">
        <f t="shared" si="424"/>
        <v>93.5</v>
      </c>
    </row>
    <row r="1265" spans="1:11" ht="39" customHeight="1">
      <c r="A1265" s="17" t="s">
        <v>46</v>
      </c>
      <c r="B1265" s="18" t="s">
        <v>394</v>
      </c>
      <c r="C1265" s="18" t="s">
        <v>442</v>
      </c>
      <c r="D1265" s="80" t="s">
        <v>444</v>
      </c>
      <c r="E1265" s="18" t="s">
        <v>53</v>
      </c>
      <c r="F1265" s="18"/>
      <c r="G1265" s="16">
        <f t="shared" si="424"/>
        <v>93.5</v>
      </c>
      <c r="H1265" s="16">
        <f t="shared" si="424"/>
        <v>0</v>
      </c>
      <c r="I1265" s="12">
        <f t="shared" si="423"/>
        <v>93.5</v>
      </c>
      <c r="J1265" s="16">
        <f t="shared" si="424"/>
        <v>93.5</v>
      </c>
      <c r="K1265" s="16">
        <f t="shared" si="424"/>
        <v>93.5</v>
      </c>
    </row>
    <row r="1266" spans="1:11">
      <c r="A1266" s="17" t="s">
        <v>110</v>
      </c>
      <c r="B1266" s="18" t="s">
        <v>394</v>
      </c>
      <c r="C1266" s="18" t="s">
        <v>442</v>
      </c>
      <c r="D1266" s="80" t="s">
        <v>444</v>
      </c>
      <c r="E1266" s="18" t="s">
        <v>53</v>
      </c>
      <c r="F1266" s="18" t="s">
        <v>10</v>
      </c>
      <c r="G1266" s="64">
        <f>'[3]Бюджет 2025 г 2 чтение'!$H$1255</f>
        <v>93.5</v>
      </c>
      <c r="H1266" s="64"/>
      <c r="I1266" s="12">
        <f t="shared" si="423"/>
        <v>93.5</v>
      </c>
      <c r="J1266" s="22">
        <f>'[3]Бюджет 2025 г 2 чтение'!$I$1255</f>
        <v>93.5</v>
      </c>
      <c r="K1266" s="22">
        <f>'[3]Бюджет 2025 г 2 чтение'!$J$1255</f>
        <v>93.5</v>
      </c>
    </row>
    <row r="1267" spans="1:11" ht="242.25">
      <c r="A1267" s="124" t="s">
        <v>645</v>
      </c>
      <c r="B1267" s="107" t="s">
        <v>394</v>
      </c>
      <c r="C1267" s="107" t="s">
        <v>442</v>
      </c>
      <c r="D1267" s="79" t="s">
        <v>545</v>
      </c>
      <c r="E1267" s="107"/>
      <c r="F1267" s="107"/>
      <c r="G1267" s="19">
        <f t="shared" ref="G1267:H1269" si="425">G1268</f>
        <v>0</v>
      </c>
      <c r="H1267" s="19">
        <f t="shared" si="425"/>
        <v>0</v>
      </c>
      <c r="I1267" s="12">
        <f t="shared" si="423"/>
        <v>0</v>
      </c>
      <c r="J1267" s="20"/>
      <c r="K1267" s="19"/>
    </row>
    <row r="1268" spans="1:11" ht="25.5">
      <c r="A1268" s="106" t="s">
        <v>44</v>
      </c>
      <c r="B1268" s="107" t="s">
        <v>394</v>
      </c>
      <c r="C1268" s="107" t="s">
        <v>442</v>
      </c>
      <c r="D1268" s="79" t="s">
        <v>545</v>
      </c>
      <c r="E1268" s="107" t="s">
        <v>45</v>
      </c>
      <c r="F1268" s="107"/>
      <c r="G1268" s="19">
        <f t="shared" si="425"/>
        <v>0</v>
      </c>
      <c r="H1268" s="19">
        <f t="shared" si="425"/>
        <v>0</v>
      </c>
      <c r="I1268" s="12">
        <f t="shared" si="423"/>
        <v>0</v>
      </c>
      <c r="J1268" s="20"/>
      <c r="K1268" s="19"/>
    </row>
    <row r="1269" spans="1:11" ht="38.25">
      <c r="A1269" s="106" t="s">
        <v>46</v>
      </c>
      <c r="B1269" s="107" t="s">
        <v>394</v>
      </c>
      <c r="C1269" s="107" t="s">
        <v>442</v>
      </c>
      <c r="D1269" s="79" t="s">
        <v>545</v>
      </c>
      <c r="E1269" s="107" t="s">
        <v>53</v>
      </c>
      <c r="F1269" s="107"/>
      <c r="G1269" s="19">
        <f t="shared" si="425"/>
        <v>0</v>
      </c>
      <c r="H1269" s="19">
        <f t="shared" si="425"/>
        <v>0</v>
      </c>
      <c r="I1269" s="12">
        <f t="shared" si="423"/>
        <v>0</v>
      </c>
      <c r="J1269" s="20"/>
      <c r="K1269" s="19"/>
    </row>
    <row r="1270" spans="1:11">
      <c r="A1270" s="106" t="s">
        <v>110</v>
      </c>
      <c r="B1270" s="107" t="s">
        <v>394</v>
      </c>
      <c r="C1270" s="107" t="s">
        <v>442</v>
      </c>
      <c r="D1270" s="79" t="s">
        <v>545</v>
      </c>
      <c r="E1270" s="107" t="s">
        <v>53</v>
      </c>
      <c r="F1270" s="107" t="s">
        <v>10</v>
      </c>
      <c r="G1270" s="19"/>
      <c r="H1270" s="19"/>
      <c r="I1270" s="12">
        <f t="shared" si="423"/>
        <v>0</v>
      </c>
      <c r="J1270" s="20"/>
      <c r="K1270" s="19"/>
    </row>
    <row r="1271" spans="1:11" ht="11.25" customHeight="1">
      <c r="A1271" s="31" t="s">
        <v>445</v>
      </c>
      <c r="B1271" s="14" t="s">
        <v>446</v>
      </c>
      <c r="C1271" s="14"/>
      <c r="D1271" s="14"/>
      <c r="E1271" s="14"/>
      <c r="F1271" s="14"/>
      <c r="G1271" s="15">
        <f t="shared" ref="G1271:K1271" si="426">G1272+G1273</f>
        <v>150</v>
      </c>
      <c r="H1271" s="15">
        <f t="shared" si="426"/>
        <v>0</v>
      </c>
      <c r="I1271" s="12">
        <f t="shared" si="423"/>
        <v>150</v>
      </c>
      <c r="J1271" s="15">
        <f t="shared" si="426"/>
        <v>150</v>
      </c>
      <c r="K1271" s="15">
        <f t="shared" si="426"/>
        <v>0</v>
      </c>
    </row>
    <row r="1272" spans="1:11">
      <c r="A1272" s="13" t="s">
        <v>276</v>
      </c>
      <c r="B1272" s="14" t="s">
        <v>446</v>
      </c>
      <c r="C1272" s="14"/>
      <c r="D1272" s="14"/>
      <c r="E1272" s="14"/>
      <c r="F1272" s="14" t="s">
        <v>17</v>
      </c>
      <c r="G1272" s="15">
        <f>G1327+G1343</f>
        <v>150</v>
      </c>
      <c r="H1272" s="15">
        <f>H1327+H1343</f>
        <v>0</v>
      </c>
      <c r="I1272" s="12">
        <f t="shared" si="423"/>
        <v>150</v>
      </c>
      <c r="J1272" s="15">
        <f t="shared" ref="J1272:K1272" si="427">J1327+J1343</f>
        <v>150</v>
      </c>
      <c r="K1272" s="15">
        <f t="shared" si="427"/>
        <v>0</v>
      </c>
    </row>
    <row r="1273" spans="1:11">
      <c r="A1273" s="13" t="s">
        <v>18</v>
      </c>
      <c r="B1273" s="14" t="s">
        <v>446</v>
      </c>
      <c r="C1273" s="14"/>
      <c r="D1273" s="14"/>
      <c r="E1273" s="14"/>
      <c r="F1273" s="14" t="s">
        <v>10</v>
      </c>
      <c r="G1273" s="15">
        <f>G1336+G1347</f>
        <v>0</v>
      </c>
      <c r="H1273" s="15">
        <f>H1336+H1347</f>
        <v>0</v>
      </c>
      <c r="I1273" s="12">
        <f t="shared" si="423"/>
        <v>0</v>
      </c>
      <c r="J1273" s="15">
        <f>J1336+J1347</f>
        <v>0</v>
      </c>
      <c r="K1273" s="15">
        <f t="shared" ref="K1273" si="428">K1336+K1347</f>
        <v>0</v>
      </c>
    </row>
    <row r="1274" spans="1:11">
      <c r="A1274" s="31" t="s">
        <v>447</v>
      </c>
      <c r="B1274" s="14" t="s">
        <v>446</v>
      </c>
      <c r="C1274" s="14" t="s">
        <v>448</v>
      </c>
      <c r="D1274" s="14"/>
      <c r="E1274" s="14"/>
      <c r="F1274" s="14"/>
      <c r="G1274" s="15">
        <f t="shared" ref="G1274:K1274" si="429">G1322</f>
        <v>150</v>
      </c>
      <c r="H1274" s="15">
        <f t="shared" si="429"/>
        <v>0</v>
      </c>
      <c r="I1274" s="12">
        <f t="shared" si="423"/>
        <v>150</v>
      </c>
      <c r="J1274" s="15">
        <f t="shared" si="429"/>
        <v>150</v>
      </c>
      <c r="K1274" s="15">
        <f t="shared" si="429"/>
        <v>0</v>
      </c>
    </row>
    <row r="1275" spans="1:11" ht="36" hidden="1">
      <c r="A1275" s="68" t="s">
        <v>449</v>
      </c>
      <c r="B1275" s="18" t="s">
        <v>446</v>
      </c>
      <c r="C1275" s="18" t="s">
        <v>448</v>
      </c>
      <c r="D1275" s="80" t="s">
        <v>450</v>
      </c>
      <c r="E1275" s="18"/>
      <c r="F1275" s="18"/>
      <c r="G1275" s="78"/>
      <c r="H1275" s="78"/>
      <c r="I1275" s="12">
        <f t="shared" si="423"/>
        <v>0</v>
      </c>
      <c r="J1275" s="12" t="e">
        <f>E1275+#REF!</f>
        <v>#REF!</v>
      </c>
      <c r="K1275" s="26"/>
    </row>
    <row r="1276" spans="1:11" ht="24" hidden="1">
      <c r="A1276" s="17" t="s">
        <v>44</v>
      </c>
      <c r="B1276" s="18" t="s">
        <v>446</v>
      </c>
      <c r="C1276" s="18" t="s">
        <v>448</v>
      </c>
      <c r="D1276" s="80" t="s">
        <v>450</v>
      </c>
      <c r="E1276" s="18" t="s">
        <v>45</v>
      </c>
      <c r="F1276" s="18"/>
      <c r="G1276" s="78"/>
      <c r="H1276" s="78"/>
      <c r="I1276" s="12">
        <f t="shared" si="423"/>
        <v>0</v>
      </c>
      <c r="J1276" s="12" t="e">
        <f>E1276+#REF!</f>
        <v>#REF!</v>
      </c>
      <c r="K1276" s="26"/>
    </row>
    <row r="1277" spans="1:11" ht="36" hidden="1">
      <c r="A1277" s="17" t="s">
        <v>46</v>
      </c>
      <c r="B1277" s="18" t="s">
        <v>446</v>
      </c>
      <c r="C1277" s="18" t="s">
        <v>448</v>
      </c>
      <c r="D1277" s="80" t="s">
        <v>450</v>
      </c>
      <c r="E1277" s="18" t="s">
        <v>53</v>
      </c>
      <c r="F1277" s="18"/>
      <c r="G1277" s="78"/>
      <c r="H1277" s="78"/>
      <c r="I1277" s="12">
        <f t="shared" si="423"/>
        <v>0</v>
      </c>
      <c r="J1277" s="12" t="e">
        <f>E1277+#REF!</f>
        <v>#REF!</v>
      </c>
      <c r="K1277" s="26"/>
    </row>
    <row r="1278" spans="1:11" hidden="1">
      <c r="A1278" s="17" t="s">
        <v>16</v>
      </c>
      <c r="B1278" s="18" t="s">
        <v>446</v>
      </c>
      <c r="C1278" s="18" t="s">
        <v>448</v>
      </c>
      <c r="D1278" s="80" t="s">
        <v>450</v>
      </c>
      <c r="E1278" s="18" t="s">
        <v>53</v>
      </c>
      <c r="F1278" s="18" t="s">
        <v>17</v>
      </c>
      <c r="G1278" s="78"/>
      <c r="H1278" s="78"/>
      <c r="I1278" s="12">
        <f t="shared" si="423"/>
        <v>0</v>
      </c>
      <c r="J1278" s="12" t="e">
        <f>E1278+#REF!</f>
        <v>#REF!</v>
      </c>
      <c r="K1278" s="26"/>
    </row>
    <row r="1279" spans="1:11" ht="60" hidden="1">
      <c r="A1279" s="44" t="s">
        <v>388</v>
      </c>
      <c r="B1279" s="18" t="s">
        <v>446</v>
      </c>
      <c r="C1279" s="18" t="s">
        <v>448</v>
      </c>
      <c r="D1279" s="80" t="s">
        <v>451</v>
      </c>
      <c r="E1279" s="18"/>
      <c r="F1279" s="18"/>
      <c r="G1279" s="78"/>
      <c r="H1279" s="78"/>
      <c r="I1279" s="12">
        <f t="shared" si="423"/>
        <v>0</v>
      </c>
      <c r="J1279" s="12" t="e">
        <f>E1279+#REF!</f>
        <v>#REF!</v>
      </c>
      <c r="K1279" s="26"/>
    </row>
    <row r="1280" spans="1:11" ht="24" hidden="1">
      <c r="A1280" s="17" t="s">
        <v>44</v>
      </c>
      <c r="B1280" s="18" t="s">
        <v>446</v>
      </c>
      <c r="C1280" s="18" t="s">
        <v>448</v>
      </c>
      <c r="D1280" s="80" t="s">
        <v>451</v>
      </c>
      <c r="E1280" s="18" t="s">
        <v>45</v>
      </c>
      <c r="F1280" s="18"/>
      <c r="G1280" s="78"/>
      <c r="H1280" s="78"/>
      <c r="I1280" s="12">
        <f t="shared" si="423"/>
        <v>0</v>
      </c>
      <c r="J1280" s="12" t="e">
        <f>E1280+#REF!</f>
        <v>#REF!</v>
      </c>
      <c r="K1280" s="26"/>
    </row>
    <row r="1281" spans="1:11" ht="36" hidden="1">
      <c r="A1281" s="17" t="s">
        <v>46</v>
      </c>
      <c r="B1281" s="18" t="s">
        <v>446</v>
      </c>
      <c r="C1281" s="18" t="s">
        <v>448</v>
      </c>
      <c r="D1281" s="80" t="s">
        <v>451</v>
      </c>
      <c r="E1281" s="18" t="s">
        <v>53</v>
      </c>
      <c r="F1281" s="18"/>
      <c r="G1281" s="78"/>
      <c r="H1281" s="78"/>
      <c r="I1281" s="12">
        <f t="shared" si="423"/>
        <v>0</v>
      </c>
      <c r="J1281" s="12" t="e">
        <f>E1281+#REF!</f>
        <v>#REF!</v>
      </c>
      <c r="K1281" s="26"/>
    </row>
    <row r="1282" spans="1:11" ht="36" hidden="1">
      <c r="A1282" s="44" t="s">
        <v>208</v>
      </c>
      <c r="B1282" s="18" t="s">
        <v>446</v>
      </c>
      <c r="C1282" s="18" t="s">
        <v>448</v>
      </c>
      <c r="D1282" s="80" t="s">
        <v>451</v>
      </c>
      <c r="E1282" s="18" t="s">
        <v>209</v>
      </c>
      <c r="F1282" s="18"/>
      <c r="G1282" s="78"/>
      <c r="H1282" s="78"/>
      <c r="I1282" s="12">
        <f t="shared" si="423"/>
        <v>0</v>
      </c>
      <c r="J1282" s="12" t="e">
        <f>E1282+#REF!</f>
        <v>#REF!</v>
      </c>
      <c r="K1282" s="26"/>
    </row>
    <row r="1283" spans="1:11" hidden="1">
      <c r="A1283" s="17" t="s">
        <v>18</v>
      </c>
      <c r="B1283" s="18" t="s">
        <v>446</v>
      </c>
      <c r="C1283" s="18" t="s">
        <v>448</v>
      </c>
      <c r="D1283" s="80" t="s">
        <v>451</v>
      </c>
      <c r="E1283" s="18" t="s">
        <v>209</v>
      </c>
      <c r="F1283" s="18" t="s">
        <v>10</v>
      </c>
      <c r="G1283" s="78"/>
      <c r="H1283" s="78"/>
      <c r="I1283" s="12">
        <f t="shared" si="423"/>
        <v>0</v>
      </c>
      <c r="J1283" s="12" t="e">
        <f>E1283+#REF!</f>
        <v>#REF!</v>
      </c>
      <c r="K1283" s="26"/>
    </row>
    <row r="1284" spans="1:11" ht="36" hidden="1">
      <c r="A1284" s="85" t="s">
        <v>452</v>
      </c>
      <c r="B1284" s="14" t="s">
        <v>446</v>
      </c>
      <c r="C1284" s="14" t="s">
        <v>448</v>
      </c>
      <c r="D1284" s="84" t="s">
        <v>453</v>
      </c>
      <c r="E1284" s="14"/>
      <c r="F1284" s="14"/>
      <c r="G1284" s="15">
        <f>G1285</f>
        <v>0</v>
      </c>
      <c r="H1284" s="15">
        <f>H1285</f>
        <v>0</v>
      </c>
      <c r="I1284" s="12">
        <f t="shared" si="423"/>
        <v>0</v>
      </c>
      <c r="J1284" s="12"/>
      <c r="K1284" s="26"/>
    </row>
    <row r="1285" spans="1:11" ht="48" hidden="1">
      <c r="A1285" s="85" t="s">
        <v>454</v>
      </c>
      <c r="B1285" s="14" t="s">
        <v>446</v>
      </c>
      <c r="C1285" s="14" t="s">
        <v>448</v>
      </c>
      <c r="D1285" s="84" t="s">
        <v>455</v>
      </c>
      <c r="E1285" s="14"/>
      <c r="F1285" s="14"/>
      <c r="G1285" s="15">
        <f>G1286</f>
        <v>0</v>
      </c>
      <c r="H1285" s="15">
        <f>H1286</f>
        <v>0</v>
      </c>
      <c r="I1285" s="12">
        <f t="shared" si="423"/>
        <v>0</v>
      </c>
      <c r="J1285" s="12"/>
      <c r="K1285" s="26"/>
    </row>
    <row r="1286" spans="1:11" ht="24" hidden="1">
      <c r="A1286" s="17" t="s">
        <v>456</v>
      </c>
      <c r="B1286" s="18" t="s">
        <v>446</v>
      </c>
      <c r="C1286" s="18" t="s">
        <v>448</v>
      </c>
      <c r="D1286" s="80" t="s">
        <v>457</v>
      </c>
      <c r="E1286" s="14"/>
      <c r="F1286" s="14"/>
      <c r="G1286" s="16">
        <f>G1291+G1309+G1298</f>
        <v>0</v>
      </c>
      <c r="H1286" s="16">
        <f>H1291+H1309+H1298</f>
        <v>0</v>
      </c>
      <c r="I1286" s="12">
        <f t="shared" si="423"/>
        <v>0</v>
      </c>
      <c r="J1286" s="12"/>
      <c r="K1286" s="26"/>
    </row>
    <row r="1287" spans="1:11" ht="48" hidden="1">
      <c r="A1287" s="17" t="s">
        <v>458</v>
      </c>
      <c r="B1287" s="18" t="s">
        <v>446</v>
      </c>
      <c r="C1287" s="18" t="s">
        <v>448</v>
      </c>
      <c r="D1287" s="80" t="s">
        <v>459</v>
      </c>
      <c r="E1287" s="18"/>
      <c r="F1287" s="18"/>
      <c r="G1287" s="16">
        <f>G1291</f>
        <v>0</v>
      </c>
      <c r="H1287" s="16">
        <f>H1291</f>
        <v>0</v>
      </c>
      <c r="I1287" s="12">
        <f t="shared" si="423"/>
        <v>0</v>
      </c>
      <c r="J1287" s="12"/>
      <c r="K1287" s="26"/>
    </row>
    <row r="1288" spans="1:11" ht="37.5" hidden="1" customHeight="1">
      <c r="A1288" s="70" t="s">
        <v>208</v>
      </c>
      <c r="B1288" s="18" t="s">
        <v>446</v>
      </c>
      <c r="C1288" s="18" t="s">
        <v>448</v>
      </c>
      <c r="D1288" s="80" t="s">
        <v>460</v>
      </c>
      <c r="E1288" s="18" t="s">
        <v>209</v>
      </c>
      <c r="F1288" s="18"/>
      <c r="G1288" s="78"/>
      <c r="H1288" s="78"/>
      <c r="I1288" s="12">
        <f t="shared" si="423"/>
        <v>0</v>
      </c>
      <c r="J1288" s="12" t="e">
        <f>E1288+#REF!</f>
        <v>#REF!</v>
      </c>
      <c r="K1288" s="26"/>
    </row>
    <row r="1289" spans="1:11" hidden="1">
      <c r="A1289" s="70" t="s">
        <v>210</v>
      </c>
      <c r="B1289" s="18" t="s">
        <v>446</v>
      </c>
      <c r="C1289" s="18" t="s">
        <v>448</v>
      </c>
      <c r="D1289" s="80" t="s">
        <v>460</v>
      </c>
      <c r="E1289" s="18" t="s">
        <v>435</v>
      </c>
      <c r="F1289" s="18"/>
      <c r="G1289" s="78"/>
      <c r="H1289" s="78"/>
      <c r="I1289" s="12">
        <f t="shared" si="423"/>
        <v>0</v>
      </c>
      <c r="J1289" s="12" t="e">
        <f>E1289+#REF!</f>
        <v>#REF!</v>
      </c>
      <c r="K1289" s="26"/>
    </row>
    <row r="1290" spans="1:11" hidden="1">
      <c r="A1290" s="17" t="s">
        <v>16</v>
      </c>
      <c r="B1290" s="18" t="s">
        <v>446</v>
      </c>
      <c r="C1290" s="18" t="s">
        <v>448</v>
      </c>
      <c r="D1290" s="80" t="s">
        <v>460</v>
      </c>
      <c r="E1290" s="18" t="s">
        <v>435</v>
      </c>
      <c r="F1290" s="18" t="s">
        <v>17</v>
      </c>
      <c r="G1290" s="78"/>
      <c r="H1290" s="78"/>
      <c r="I1290" s="12">
        <f t="shared" si="423"/>
        <v>0</v>
      </c>
      <c r="J1290" s="12" t="e">
        <f>E1290+#REF!</f>
        <v>#REF!</v>
      </c>
      <c r="K1290" s="26"/>
    </row>
    <row r="1291" spans="1:11" hidden="1">
      <c r="A1291" s="17" t="s">
        <v>461</v>
      </c>
      <c r="B1291" s="18" t="s">
        <v>446</v>
      </c>
      <c r="C1291" s="18" t="s">
        <v>448</v>
      </c>
      <c r="D1291" s="80" t="s">
        <v>459</v>
      </c>
      <c r="E1291" s="18"/>
      <c r="F1291" s="18"/>
      <c r="G1291" s="16">
        <f>G1292+G1295</f>
        <v>0</v>
      </c>
      <c r="H1291" s="16">
        <f>H1292+H1295</f>
        <v>0</v>
      </c>
      <c r="I1291" s="12">
        <f t="shared" si="423"/>
        <v>0</v>
      </c>
      <c r="J1291" s="20"/>
      <c r="K1291" s="26"/>
    </row>
    <row r="1292" spans="1:11" ht="24" hidden="1">
      <c r="A1292" s="17" t="s">
        <v>44</v>
      </c>
      <c r="B1292" s="18" t="s">
        <v>446</v>
      </c>
      <c r="C1292" s="18" t="s">
        <v>448</v>
      </c>
      <c r="D1292" s="80" t="s">
        <v>459</v>
      </c>
      <c r="E1292" s="18" t="s">
        <v>45</v>
      </c>
      <c r="F1292" s="18"/>
      <c r="G1292" s="16">
        <f>G1293</f>
        <v>0</v>
      </c>
      <c r="H1292" s="16">
        <f>H1293</f>
        <v>0</v>
      </c>
      <c r="I1292" s="12">
        <f t="shared" si="423"/>
        <v>0</v>
      </c>
      <c r="J1292" s="12"/>
      <c r="K1292" s="26"/>
    </row>
    <row r="1293" spans="1:11" ht="36" hidden="1">
      <c r="A1293" s="17" t="s">
        <v>46</v>
      </c>
      <c r="B1293" s="18" t="s">
        <v>446</v>
      </c>
      <c r="C1293" s="18" t="s">
        <v>448</v>
      </c>
      <c r="D1293" s="80" t="s">
        <v>459</v>
      </c>
      <c r="E1293" s="18" t="s">
        <v>53</v>
      </c>
      <c r="F1293" s="18"/>
      <c r="G1293" s="16">
        <f>G1294</f>
        <v>0</v>
      </c>
      <c r="H1293" s="16">
        <f>H1294</f>
        <v>0</v>
      </c>
      <c r="I1293" s="12">
        <f t="shared" si="423"/>
        <v>0</v>
      </c>
      <c r="J1293" s="12"/>
      <c r="K1293" s="26"/>
    </row>
    <row r="1294" spans="1:11" hidden="1">
      <c r="A1294" s="17" t="s">
        <v>16</v>
      </c>
      <c r="B1294" s="18" t="s">
        <v>446</v>
      </c>
      <c r="C1294" s="18" t="s">
        <v>448</v>
      </c>
      <c r="D1294" s="80" t="s">
        <v>459</v>
      </c>
      <c r="E1294" s="18" t="s">
        <v>53</v>
      </c>
      <c r="F1294" s="18" t="s">
        <v>17</v>
      </c>
      <c r="G1294" s="19"/>
      <c r="H1294" s="19"/>
      <c r="I1294" s="12">
        <f t="shared" si="423"/>
        <v>0</v>
      </c>
      <c r="J1294" s="12"/>
      <c r="K1294" s="26"/>
    </row>
    <row r="1295" spans="1:11" ht="34.5" hidden="1" customHeight="1">
      <c r="A1295" s="60" t="s">
        <v>208</v>
      </c>
      <c r="B1295" s="18" t="s">
        <v>446</v>
      </c>
      <c r="C1295" s="18" t="s">
        <v>448</v>
      </c>
      <c r="D1295" s="80" t="s">
        <v>459</v>
      </c>
      <c r="E1295" s="18" t="s">
        <v>209</v>
      </c>
      <c r="F1295" s="18"/>
      <c r="G1295" s="19">
        <f>G1296</f>
        <v>0</v>
      </c>
      <c r="H1295" s="19">
        <f>H1296</f>
        <v>0</v>
      </c>
      <c r="I1295" s="12">
        <f t="shared" si="423"/>
        <v>0</v>
      </c>
      <c r="J1295" s="20"/>
      <c r="K1295" s="26"/>
    </row>
    <row r="1296" spans="1:11" hidden="1">
      <c r="A1296" s="60" t="s">
        <v>210</v>
      </c>
      <c r="B1296" s="18" t="s">
        <v>446</v>
      </c>
      <c r="C1296" s="18" t="s">
        <v>448</v>
      </c>
      <c r="D1296" s="80" t="s">
        <v>459</v>
      </c>
      <c r="E1296" s="18" t="s">
        <v>435</v>
      </c>
      <c r="F1296" s="18"/>
      <c r="G1296" s="19">
        <f>G1297</f>
        <v>0</v>
      </c>
      <c r="H1296" s="19">
        <f>H1297</f>
        <v>0</v>
      </c>
      <c r="I1296" s="12">
        <f t="shared" si="423"/>
        <v>0</v>
      </c>
      <c r="J1296" s="20"/>
      <c r="K1296" s="26"/>
    </row>
    <row r="1297" spans="1:11" hidden="1">
      <c r="A1297" s="17" t="s">
        <v>16</v>
      </c>
      <c r="B1297" s="18" t="s">
        <v>446</v>
      </c>
      <c r="C1297" s="18" t="s">
        <v>448</v>
      </c>
      <c r="D1297" s="80" t="s">
        <v>459</v>
      </c>
      <c r="E1297" s="18" t="s">
        <v>435</v>
      </c>
      <c r="F1297" s="18" t="s">
        <v>17</v>
      </c>
      <c r="G1297" s="19"/>
      <c r="H1297" s="19"/>
      <c r="I1297" s="12">
        <f t="shared" si="423"/>
        <v>0</v>
      </c>
      <c r="J1297" s="20"/>
      <c r="K1297" s="26"/>
    </row>
    <row r="1298" spans="1:11" ht="36" hidden="1">
      <c r="A1298" s="17" t="s">
        <v>462</v>
      </c>
      <c r="B1298" s="18" t="s">
        <v>446</v>
      </c>
      <c r="C1298" s="18" t="s">
        <v>448</v>
      </c>
      <c r="D1298" s="80" t="s">
        <v>463</v>
      </c>
      <c r="E1298" s="18"/>
      <c r="F1298" s="18"/>
      <c r="G1298" s="16">
        <f t="shared" ref="G1298:H1300" si="430">G1299</f>
        <v>0</v>
      </c>
      <c r="H1298" s="16">
        <f t="shared" si="430"/>
        <v>0</v>
      </c>
      <c r="I1298" s="12">
        <f t="shared" si="423"/>
        <v>0</v>
      </c>
      <c r="J1298" s="20" t="e">
        <f>E1298+#REF!</f>
        <v>#REF!</v>
      </c>
      <c r="K1298" s="26"/>
    </row>
    <row r="1299" spans="1:11" ht="36" hidden="1">
      <c r="A1299" s="60" t="s">
        <v>208</v>
      </c>
      <c r="B1299" s="18" t="s">
        <v>446</v>
      </c>
      <c r="C1299" s="18" t="s">
        <v>448</v>
      </c>
      <c r="D1299" s="80" t="s">
        <v>463</v>
      </c>
      <c r="E1299" s="18" t="s">
        <v>209</v>
      </c>
      <c r="F1299" s="18"/>
      <c r="G1299" s="16">
        <f t="shared" si="430"/>
        <v>0</v>
      </c>
      <c r="H1299" s="16">
        <f t="shared" si="430"/>
        <v>0</v>
      </c>
      <c r="I1299" s="12">
        <f t="shared" si="423"/>
        <v>0</v>
      </c>
      <c r="J1299" s="20" t="e">
        <f>E1299+#REF!</f>
        <v>#REF!</v>
      </c>
      <c r="K1299" s="26"/>
    </row>
    <row r="1300" spans="1:11" hidden="1">
      <c r="A1300" s="60" t="s">
        <v>210</v>
      </c>
      <c r="B1300" s="18" t="s">
        <v>446</v>
      </c>
      <c r="C1300" s="18" t="s">
        <v>448</v>
      </c>
      <c r="D1300" s="80" t="s">
        <v>463</v>
      </c>
      <c r="E1300" s="18" t="s">
        <v>435</v>
      </c>
      <c r="F1300" s="18"/>
      <c r="G1300" s="16">
        <f t="shared" si="430"/>
        <v>0</v>
      </c>
      <c r="H1300" s="16">
        <f t="shared" si="430"/>
        <v>0</v>
      </c>
      <c r="I1300" s="12">
        <f t="shared" si="423"/>
        <v>0</v>
      </c>
      <c r="J1300" s="20" t="e">
        <f>E1300+#REF!</f>
        <v>#REF!</v>
      </c>
      <c r="K1300" s="26"/>
    </row>
    <row r="1301" spans="1:11" hidden="1">
      <c r="A1301" s="17" t="s">
        <v>18</v>
      </c>
      <c r="B1301" s="18" t="s">
        <v>446</v>
      </c>
      <c r="C1301" s="18" t="s">
        <v>448</v>
      </c>
      <c r="D1301" s="80" t="s">
        <v>463</v>
      </c>
      <c r="E1301" s="18" t="s">
        <v>435</v>
      </c>
      <c r="F1301" s="18" t="s">
        <v>10</v>
      </c>
      <c r="G1301" s="19"/>
      <c r="H1301" s="19"/>
      <c r="I1301" s="12">
        <f t="shared" si="423"/>
        <v>0</v>
      </c>
      <c r="J1301" s="20" t="e">
        <f>E1301+#REF!</f>
        <v>#REF!</v>
      </c>
      <c r="K1301" s="26"/>
    </row>
    <row r="1302" spans="1:11" ht="24" hidden="1">
      <c r="A1302" s="17" t="s">
        <v>464</v>
      </c>
      <c r="B1302" s="18" t="s">
        <v>446</v>
      </c>
      <c r="C1302" s="18" t="s">
        <v>448</v>
      </c>
      <c r="D1302" s="80" t="s">
        <v>465</v>
      </c>
      <c r="E1302" s="18"/>
      <c r="F1302" s="18"/>
      <c r="G1302" s="19"/>
      <c r="H1302" s="19"/>
      <c r="I1302" s="12">
        <f t="shared" si="423"/>
        <v>0</v>
      </c>
      <c r="J1302" s="20"/>
      <c r="K1302" s="26"/>
    </row>
    <row r="1303" spans="1:11" ht="36" hidden="1">
      <c r="A1303" s="60" t="s">
        <v>208</v>
      </c>
      <c r="B1303" s="18" t="s">
        <v>446</v>
      </c>
      <c r="C1303" s="18" t="s">
        <v>448</v>
      </c>
      <c r="D1303" s="80" t="s">
        <v>465</v>
      </c>
      <c r="E1303" s="18" t="s">
        <v>209</v>
      </c>
      <c r="F1303" s="18"/>
      <c r="G1303" s="16">
        <f>G1304</f>
        <v>0</v>
      </c>
      <c r="H1303" s="16">
        <f>H1304</f>
        <v>0</v>
      </c>
      <c r="I1303" s="12">
        <f t="shared" si="423"/>
        <v>0</v>
      </c>
      <c r="J1303" s="12"/>
      <c r="K1303" s="26"/>
    </row>
    <row r="1304" spans="1:11" hidden="1">
      <c r="A1304" s="60" t="s">
        <v>210</v>
      </c>
      <c r="B1304" s="18" t="s">
        <v>446</v>
      </c>
      <c r="C1304" s="18" t="s">
        <v>448</v>
      </c>
      <c r="D1304" s="80" t="s">
        <v>465</v>
      </c>
      <c r="E1304" s="18" t="s">
        <v>435</v>
      </c>
      <c r="F1304" s="18"/>
      <c r="G1304" s="16">
        <f>G1305</f>
        <v>0</v>
      </c>
      <c r="H1304" s="16">
        <f>H1305</f>
        <v>0</v>
      </c>
      <c r="I1304" s="12">
        <f t="shared" si="423"/>
        <v>0</v>
      </c>
      <c r="J1304" s="12"/>
      <c r="K1304" s="26"/>
    </row>
    <row r="1305" spans="1:11" hidden="1">
      <c r="A1305" s="17" t="s">
        <v>16</v>
      </c>
      <c r="B1305" s="18" t="s">
        <v>446</v>
      </c>
      <c r="C1305" s="18" t="s">
        <v>448</v>
      </c>
      <c r="D1305" s="80" t="s">
        <v>465</v>
      </c>
      <c r="E1305" s="18" t="s">
        <v>435</v>
      </c>
      <c r="F1305" s="18" t="s">
        <v>17</v>
      </c>
      <c r="G1305" s="19"/>
      <c r="H1305" s="19"/>
      <c r="I1305" s="12">
        <f t="shared" si="423"/>
        <v>0</v>
      </c>
      <c r="J1305" s="12"/>
      <c r="K1305" s="26"/>
    </row>
    <row r="1306" spans="1:11" ht="48" hidden="1">
      <c r="A1306" s="13" t="s">
        <v>380</v>
      </c>
      <c r="B1306" s="18" t="s">
        <v>446</v>
      </c>
      <c r="C1306" s="18" t="s">
        <v>448</v>
      </c>
      <c r="D1306" s="80" t="s">
        <v>466</v>
      </c>
      <c r="E1306" s="18"/>
      <c r="F1306" s="18"/>
      <c r="G1306" s="16">
        <f t="shared" ref="G1306:H1308" si="431">G1307</f>
        <v>0</v>
      </c>
      <c r="H1306" s="16">
        <f t="shared" si="431"/>
        <v>0</v>
      </c>
      <c r="I1306" s="12">
        <f t="shared" si="423"/>
        <v>0</v>
      </c>
      <c r="J1306" s="20" t="e">
        <f>E1306+#REF!</f>
        <v>#REF!</v>
      </c>
      <c r="K1306" s="26"/>
    </row>
    <row r="1307" spans="1:11" ht="36" hidden="1">
      <c r="A1307" s="60" t="s">
        <v>208</v>
      </c>
      <c r="B1307" s="18" t="s">
        <v>446</v>
      </c>
      <c r="C1307" s="18" t="s">
        <v>448</v>
      </c>
      <c r="D1307" s="80" t="s">
        <v>466</v>
      </c>
      <c r="E1307" s="18" t="s">
        <v>209</v>
      </c>
      <c r="F1307" s="18"/>
      <c r="G1307" s="16">
        <f t="shared" si="431"/>
        <v>0</v>
      </c>
      <c r="H1307" s="16">
        <f t="shared" si="431"/>
        <v>0</v>
      </c>
      <c r="I1307" s="12">
        <f t="shared" si="423"/>
        <v>0</v>
      </c>
      <c r="J1307" s="20" t="e">
        <f>E1307+#REF!</f>
        <v>#REF!</v>
      </c>
      <c r="K1307" s="26"/>
    </row>
    <row r="1308" spans="1:11" hidden="1">
      <c r="A1308" s="60" t="s">
        <v>210</v>
      </c>
      <c r="B1308" s="18" t="s">
        <v>446</v>
      </c>
      <c r="C1308" s="18" t="s">
        <v>448</v>
      </c>
      <c r="D1308" s="80" t="s">
        <v>466</v>
      </c>
      <c r="E1308" s="18" t="s">
        <v>435</v>
      </c>
      <c r="F1308" s="18"/>
      <c r="G1308" s="16">
        <f t="shared" si="431"/>
        <v>0</v>
      </c>
      <c r="H1308" s="16">
        <f t="shared" si="431"/>
        <v>0</v>
      </c>
      <c r="I1308" s="12">
        <f t="shared" si="423"/>
        <v>0</v>
      </c>
      <c r="J1308" s="20" t="e">
        <f>E1308+#REF!</f>
        <v>#REF!</v>
      </c>
      <c r="K1308" s="26"/>
    </row>
    <row r="1309" spans="1:11" hidden="1">
      <c r="A1309" s="17" t="s">
        <v>18</v>
      </c>
      <c r="B1309" s="18" t="s">
        <v>446</v>
      </c>
      <c r="C1309" s="18" t="s">
        <v>448</v>
      </c>
      <c r="D1309" s="80" t="s">
        <v>466</v>
      </c>
      <c r="E1309" s="18" t="s">
        <v>435</v>
      </c>
      <c r="F1309" s="18" t="s">
        <v>10</v>
      </c>
      <c r="G1309" s="19"/>
      <c r="H1309" s="19"/>
      <c r="I1309" s="12">
        <f t="shared" si="423"/>
        <v>0</v>
      </c>
      <c r="J1309" s="20" t="e">
        <f>E1309+#REF!</f>
        <v>#REF!</v>
      </c>
      <c r="K1309" s="26"/>
    </row>
    <row r="1310" spans="1:11" ht="36" hidden="1" customHeight="1">
      <c r="A1310" s="60" t="s">
        <v>467</v>
      </c>
      <c r="B1310" s="18" t="s">
        <v>446</v>
      </c>
      <c r="C1310" s="18" t="s">
        <v>448</v>
      </c>
      <c r="D1310" s="80" t="s">
        <v>468</v>
      </c>
      <c r="E1310" s="18"/>
      <c r="F1310" s="18"/>
      <c r="G1310" s="19"/>
      <c r="H1310" s="19"/>
      <c r="I1310" s="12">
        <f t="shared" si="423"/>
        <v>0</v>
      </c>
      <c r="J1310" s="20"/>
      <c r="K1310" s="26"/>
    </row>
    <row r="1311" spans="1:11" ht="38.25" hidden="1" customHeight="1">
      <c r="A1311" s="60" t="s">
        <v>208</v>
      </c>
      <c r="B1311" s="18" t="s">
        <v>446</v>
      </c>
      <c r="C1311" s="18" t="s">
        <v>448</v>
      </c>
      <c r="D1311" s="80" t="s">
        <v>468</v>
      </c>
      <c r="E1311" s="18" t="s">
        <v>209</v>
      </c>
      <c r="F1311" s="18"/>
      <c r="G1311" s="19"/>
      <c r="H1311" s="19"/>
      <c r="I1311" s="12">
        <f t="shared" si="423"/>
        <v>0</v>
      </c>
      <c r="J1311" s="20"/>
      <c r="K1311" s="26"/>
    </row>
    <row r="1312" spans="1:11" hidden="1">
      <c r="A1312" s="60" t="s">
        <v>210</v>
      </c>
      <c r="B1312" s="18" t="s">
        <v>446</v>
      </c>
      <c r="C1312" s="18" t="s">
        <v>448</v>
      </c>
      <c r="D1312" s="80" t="s">
        <v>468</v>
      </c>
      <c r="E1312" s="18" t="s">
        <v>435</v>
      </c>
      <c r="F1312" s="18"/>
      <c r="G1312" s="19"/>
      <c r="H1312" s="19"/>
      <c r="I1312" s="12">
        <f t="shared" si="423"/>
        <v>0</v>
      </c>
      <c r="J1312" s="20"/>
      <c r="K1312" s="26"/>
    </row>
    <row r="1313" spans="1:11" hidden="1">
      <c r="A1313" s="17" t="s">
        <v>18</v>
      </c>
      <c r="B1313" s="18" t="s">
        <v>446</v>
      </c>
      <c r="C1313" s="18" t="s">
        <v>448</v>
      </c>
      <c r="D1313" s="86" t="s">
        <v>468</v>
      </c>
      <c r="E1313" s="18" t="s">
        <v>435</v>
      </c>
      <c r="F1313" s="18" t="s">
        <v>10</v>
      </c>
      <c r="G1313" s="76"/>
      <c r="H1313" s="76"/>
      <c r="I1313" s="12">
        <f t="shared" si="423"/>
        <v>0</v>
      </c>
      <c r="J1313" s="16"/>
      <c r="K1313" s="26"/>
    </row>
    <row r="1314" spans="1:11" ht="48" hidden="1">
      <c r="A1314" s="17" t="s">
        <v>469</v>
      </c>
      <c r="B1314" s="18" t="s">
        <v>446</v>
      </c>
      <c r="C1314" s="18" t="s">
        <v>448</v>
      </c>
      <c r="D1314" s="80" t="s">
        <v>470</v>
      </c>
      <c r="E1314" s="18"/>
      <c r="F1314" s="18"/>
      <c r="G1314" s="19"/>
      <c r="H1314" s="19"/>
      <c r="I1314" s="12">
        <f t="shared" si="423"/>
        <v>0</v>
      </c>
      <c r="J1314" s="20"/>
      <c r="K1314" s="26"/>
    </row>
    <row r="1315" spans="1:11" ht="36" hidden="1">
      <c r="A1315" s="60" t="s">
        <v>208</v>
      </c>
      <c r="B1315" s="18" t="s">
        <v>446</v>
      </c>
      <c r="C1315" s="18" t="s">
        <v>448</v>
      </c>
      <c r="D1315" s="80" t="s">
        <v>470</v>
      </c>
      <c r="E1315" s="18" t="s">
        <v>209</v>
      </c>
      <c r="F1315" s="18"/>
      <c r="G1315" s="19"/>
      <c r="H1315" s="19"/>
      <c r="I1315" s="12">
        <f t="shared" si="423"/>
        <v>0</v>
      </c>
      <c r="J1315" s="20"/>
      <c r="K1315" s="26"/>
    </row>
    <row r="1316" spans="1:11" hidden="1">
      <c r="A1316" s="60" t="s">
        <v>210</v>
      </c>
      <c r="B1316" s="18" t="s">
        <v>446</v>
      </c>
      <c r="C1316" s="18" t="s">
        <v>448</v>
      </c>
      <c r="D1316" s="80" t="s">
        <v>470</v>
      </c>
      <c r="E1316" s="18" t="s">
        <v>435</v>
      </c>
      <c r="F1316" s="18"/>
      <c r="G1316" s="19"/>
      <c r="H1316" s="19"/>
      <c r="I1316" s="12">
        <f t="shared" si="423"/>
        <v>0</v>
      </c>
      <c r="J1316" s="20"/>
      <c r="K1316" s="26"/>
    </row>
    <row r="1317" spans="1:11" hidden="1">
      <c r="A1317" s="17" t="s">
        <v>16</v>
      </c>
      <c r="B1317" s="18" t="s">
        <v>446</v>
      </c>
      <c r="C1317" s="18" t="s">
        <v>448</v>
      </c>
      <c r="D1317" s="80" t="s">
        <v>470</v>
      </c>
      <c r="E1317" s="18" t="s">
        <v>435</v>
      </c>
      <c r="F1317" s="18" t="s">
        <v>17</v>
      </c>
      <c r="G1317" s="19"/>
      <c r="H1317" s="19"/>
      <c r="I1317" s="12">
        <f t="shared" si="423"/>
        <v>0</v>
      </c>
      <c r="J1317" s="20"/>
      <c r="K1317" s="26"/>
    </row>
    <row r="1318" spans="1:11" ht="35.25" hidden="1" customHeight="1">
      <c r="A1318" s="60" t="s">
        <v>467</v>
      </c>
      <c r="B1318" s="14" t="s">
        <v>446</v>
      </c>
      <c r="C1318" s="14" t="s">
        <v>448</v>
      </c>
      <c r="D1318" s="80" t="s">
        <v>471</v>
      </c>
      <c r="E1318" s="18"/>
      <c r="F1318" s="18"/>
      <c r="G1318" s="19"/>
      <c r="H1318" s="19"/>
      <c r="I1318" s="12">
        <f t="shared" si="423"/>
        <v>0</v>
      </c>
      <c r="J1318" s="20"/>
      <c r="K1318" s="26"/>
    </row>
    <row r="1319" spans="1:11" ht="38.25" hidden="1" customHeight="1">
      <c r="A1319" s="60" t="s">
        <v>208</v>
      </c>
      <c r="B1319" s="18" t="s">
        <v>446</v>
      </c>
      <c r="C1319" s="18" t="s">
        <v>448</v>
      </c>
      <c r="D1319" s="80" t="s">
        <v>471</v>
      </c>
      <c r="E1319" s="18" t="s">
        <v>209</v>
      </c>
      <c r="F1319" s="18"/>
      <c r="G1319" s="19"/>
      <c r="H1319" s="19"/>
      <c r="I1319" s="12">
        <f t="shared" si="423"/>
        <v>0</v>
      </c>
      <c r="J1319" s="20"/>
      <c r="K1319" s="26"/>
    </row>
    <row r="1320" spans="1:11" hidden="1">
      <c r="A1320" s="60" t="s">
        <v>210</v>
      </c>
      <c r="B1320" s="18" t="s">
        <v>446</v>
      </c>
      <c r="C1320" s="18" t="s">
        <v>448</v>
      </c>
      <c r="D1320" s="80" t="s">
        <v>471</v>
      </c>
      <c r="E1320" s="18" t="s">
        <v>435</v>
      </c>
      <c r="F1320" s="18"/>
      <c r="G1320" s="19"/>
      <c r="H1320" s="19"/>
      <c r="I1320" s="12">
        <f t="shared" si="423"/>
        <v>0</v>
      </c>
      <c r="J1320" s="20"/>
      <c r="K1320" s="26"/>
    </row>
    <row r="1321" spans="1:11" hidden="1">
      <c r="A1321" s="17" t="s">
        <v>18</v>
      </c>
      <c r="B1321" s="18" t="s">
        <v>446</v>
      </c>
      <c r="C1321" s="18" t="s">
        <v>448</v>
      </c>
      <c r="D1321" s="86" t="s">
        <v>471</v>
      </c>
      <c r="E1321" s="18" t="s">
        <v>435</v>
      </c>
      <c r="F1321" s="18" t="s">
        <v>10</v>
      </c>
      <c r="G1321" s="19"/>
      <c r="H1321" s="19"/>
      <c r="I1321" s="12">
        <f t="shared" si="423"/>
        <v>0</v>
      </c>
      <c r="J1321" s="20"/>
      <c r="K1321" s="26"/>
    </row>
    <row r="1322" spans="1:11" ht="39" customHeight="1">
      <c r="A1322" s="74" t="s">
        <v>598</v>
      </c>
      <c r="B1322" s="18" t="s">
        <v>446</v>
      </c>
      <c r="C1322" s="18" t="s">
        <v>448</v>
      </c>
      <c r="D1322" s="80" t="s">
        <v>389</v>
      </c>
      <c r="E1322" s="18"/>
      <c r="F1322" s="18"/>
      <c r="G1322" s="16">
        <f t="shared" ref="G1322:K1326" si="432">G1323</f>
        <v>150</v>
      </c>
      <c r="H1322" s="16">
        <f t="shared" si="432"/>
        <v>0</v>
      </c>
      <c r="I1322" s="12">
        <f t="shared" si="423"/>
        <v>150</v>
      </c>
      <c r="J1322" s="16">
        <f t="shared" si="432"/>
        <v>150</v>
      </c>
      <c r="K1322" s="16">
        <f t="shared" si="432"/>
        <v>0</v>
      </c>
    </row>
    <row r="1323" spans="1:11" ht="51.75" customHeight="1">
      <c r="A1323" s="74" t="s">
        <v>599</v>
      </c>
      <c r="B1323" s="18" t="s">
        <v>446</v>
      </c>
      <c r="C1323" s="18" t="s">
        <v>448</v>
      </c>
      <c r="D1323" s="80" t="s">
        <v>472</v>
      </c>
      <c r="E1323" s="18"/>
      <c r="F1323" s="18"/>
      <c r="G1323" s="16">
        <f t="shared" si="432"/>
        <v>150</v>
      </c>
      <c r="H1323" s="16">
        <f t="shared" si="432"/>
        <v>0</v>
      </c>
      <c r="I1323" s="12">
        <f t="shared" si="423"/>
        <v>150</v>
      </c>
      <c r="J1323" s="16">
        <f t="shared" si="432"/>
        <v>150</v>
      </c>
      <c r="K1323" s="16">
        <f t="shared" si="432"/>
        <v>0</v>
      </c>
    </row>
    <row r="1324" spans="1:11" ht="15" customHeight="1">
      <c r="A1324" s="68" t="s">
        <v>473</v>
      </c>
      <c r="B1324" s="18" t="s">
        <v>446</v>
      </c>
      <c r="C1324" s="18" t="s">
        <v>448</v>
      </c>
      <c r="D1324" s="80" t="s">
        <v>472</v>
      </c>
      <c r="E1324" s="18"/>
      <c r="F1324" s="18"/>
      <c r="G1324" s="16">
        <f t="shared" si="432"/>
        <v>150</v>
      </c>
      <c r="H1324" s="16">
        <f t="shared" si="432"/>
        <v>0</v>
      </c>
      <c r="I1324" s="12">
        <f t="shared" si="423"/>
        <v>150</v>
      </c>
      <c r="J1324" s="16">
        <f t="shared" si="432"/>
        <v>150</v>
      </c>
      <c r="K1324" s="16">
        <f t="shared" si="432"/>
        <v>0</v>
      </c>
    </row>
    <row r="1325" spans="1:11" ht="28.5" customHeight="1">
      <c r="A1325" s="17" t="s">
        <v>44</v>
      </c>
      <c r="B1325" s="18" t="s">
        <v>446</v>
      </c>
      <c r="C1325" s="18" t="s">
        <v>448</v>
      </c>
      <c r="D1325" s="80" t="s">
        <v>472</v>
      </c>
      <c r="E1325" s="18" t="s">
        <v>45</v>
      </c>
      <c r="F1325" s="18"/>
      <c r="G1325" s="16">
        <f t="shared" si="432"/>
        <v>150</v>
      </c>
      <c r="H1325" s="16">
        <f t="shared" si="432"/>
        <v>0</v>
      </c>
      <c r="I1325" s="12">
        <f t="shared" si="423"/>
        <v>150</v>
      </c>
      <c r="J1325" s="16">
        <f t="shared" si="432"/>
        <v>150</v>
      </c>
      <c r="K1325" s="16">
        <f t="shared" si="432"/>
        <v>0</v>
      </c>
    </row>
    <row r="1326" spans="1:11" ht="39" customHeight="1">
      <c r="A1326" s="17" t="s">
        <v>46</v>
      </c>
      <c r="B1326" s="18" t="s">
        <v>446</v>
      </c>
      <c r="C1326" s="18" t="s">
        <v>448</v>
      </c>
      <c r="D1326" s="80" t="s">
        <v>472</v>
      </c>
      <c r="E1326" s="18" t="s">
        <v>53</v>
      </c>
      <c r="F1326" s="18"/>
      <c r="G1326" s="16">
        <f t="shared" si="432"/>
        <v>150</v>
      </c>
      <c r="H1326" s="16">
        <f t="shared" si="432"/>
        <v>0</v>
      </c>
      <c r="I1326" s="12">
        <f t="shared" ref="I1326:I1381" si="433">G1326+H1326</f>
        <v>150</v>
      </c>
      <c r="J1326" s="16">
        <f t="shared" si="432"/>
        <v>150</v>
      </c>
      <c r="K1326" s="16">
        <f t="shared" si="432"/>
        <v>0</v>
      </c>
    </row>
    <row r="1327" spans="1:11">
      <c r="A1327" s="17" t="s">
        <v>16</v>
      </c>
      <c r="B1327" s="18" t="s">
        <v>446</v>
      </c>
      <c r="C1327" s="18" t="s">
        <v>448</v>
      </c>
      <c r="D1327" s="80" t="s">
        <v>472</v>
      </c>
      <c r="E1327" s="18" t="s">
        <v>53</v>
      </c>
      <c r="F1327" s="18" t="s">
        <v>17</v>
      </c>
      <c r="G1327" s="19">
        <f>'[2]Бюджет 2025 г 1 чтение'!$H$1262</f>
        <v>150</v>
      </c>
      <c r="H1327" s="19"/>
      <c r="I1327" s="12">
        <f t="shared" si="433"/>
        <v>150</v>
      </c>
      <c r="J1327" s="20">
        <f>'[2]Бюджет 2025 г 1 чтение'!$I$1262</f>
        <v>150</v>
      </c>
      <c r="K1327" s="19">
        <f>'[2]Бюджет 2025 г 1 чтение'!$J$1262</f>
        <v>0</v>
      </c>
    </row>
    <row r="1328" spans="1:11" ht="72" hidden="1">
      <c r="A1328" s="17" t="s">
        <v>29</v>
      </c>
      <c r="B1328" s="18" t="s">
        <v>446</v>
      </c>
      <c r="C1328" s="18" t="s">
        <v>448</v>
      </c>
      <c r="D1328" s="80" t="s">
        <v>474</v>
      </c>
      <c r="E1328" s="18" t="s">
        <v>30</v>
      </c>
      <c r="F1328" s="18"/>
      <c r="G1328" s="16">
        <f>G1329</f>
        <v>0</v>
      </c>
      <c r="H1328" s="16">
        <f>H1329</f>
        <v>0</v>
      </c>
      <c r="I1328" s="12">
        <f t="shared" si="433"/>
        <v>0</v>
      </c>
      <c r="J1328" s="20"/>
      <c r="K1328" s="26"/>
    </row>
    <row r="1329" spans="1:11" ht="24" hidden="1">
      <c r="A1329" s="17" t="s">
        <v>143</v>
      </c>
      <c r="B1329" s="18" t="s">
        <v>446</v>
      </c>
      <c r="C1329" s="18" t="s">
        <v>448</v>
      </c>
      <c r="D1329" s="80" t="s">
        <v>474</v>
      </c>
      <c r="E1329" s="18" t="s">
        <v>144</v>
      </c>
      <c r="F1329" s="18"/>
      <c r="G1329" s="16">
        <f>G1330</f>
        <v>0</v>
      </c>
      <c r="H1329" s="16">
        <f>H1330</f>
        <v>0</v>
      </c>
      <c r="I1329" s="12">
        <f t="shared" si="433"/>
        <v>0</v>
      </c>
      <c r="J1329" s="20"/>
      <c r="K1329" s="26"/>
    </row>
    <row r="1330" spans="1:11" hidden="1">
      <c r="A1330" s="17" t="s">
        <v>16</v>
      </c>
      <c r="B1330" s="18" t="s">
        <v>446</v>
      </c>
      <c r="C1330" s="18" t="s">
        <v>448</v>
      </c>
      <c r="D1330" s="80" t="s">
        <v>474</v>
      </c>
      <c r="E1330" s="18" t="s">
        <v>144</v>
      </c>
      <c r="F1330" s="18" t="s">
        <v>17</v>
      </c>
      <c r="G1330" s="19"/>
      <c r="H1330" s="19"/>
      <c r="I1330" s="12">
        <f t="shared" si="433"/>
        <v>0</v>
      </c>
      <c r="J1330" s="20"/>
      <c r="K1330" s="26"/>
    </row>
    <row r="1331" spans="1:11">
      <c r="A1331" s="13" t="s">
        <v>475</v>
      </c>
      <c r="B1331" s="14" t="s">
        <v>446</v>
      </c>
      <c r="C1331" s="14" t="s">
        <v>476</v>
      </c>
      <c r="D1331" s="84"/>
      <c r="E1331" s="18"/>
      <c r="F1331" s="18"/>
      <c r="G1331" s="16">
        <f>G1332+G1344+G1337</f>
        <v>0</v>
      </c>
      <c r="H1331" s="16">
        <f>H1332+H1344+H1337</f>
        <v>0</v>
      </c>
      <c r="I1331" s="12">
        <f t="shared" si="433"/>
        <v>0</v>
      </c>
      <c r="J1331" s="16">
        <f>J1332+J1344+J1337</f>
        <v>0</v>
      </c>
      <c r="K1331" s="16">
        <f>K1332+K1344+K1337</f>
        <v>0</v>
      </c>
    </row>
    <row r="1332" spans="1:11" ht="25.5" hidden="1">
      <c r="A1332" s="23" t="s">
        <v>25</v>
      </c>
      <c r="B1332" s="18" t="s">
        <v>446</v>
      </c>
      <c r="C1332" s="18" t="s">
        <v>476</v>
      </c>
      <c r="D1332" s="80" t="s">
        <v>26</v>
      </c>
      <c r="E1332" s="18"/>
      <c r="F1332" s="18"/>
      <c r="G1332" s="19">
        <f t="shared" ref="G1332:H1335" si="434">G1333</f>
        <v>0</v>
      </c>
      <c r="H1332" s="19">
        <f t="shared" si="434"/>
        <v>0</v>
      </c>
      <c r="I1332" s="12">
        <f t="shared" si="433"/>
        <v>0</v>
      </c>
      <c r="J1332" s="19">
        <f t="shared" ref="J1332:K1335" si="435">J1333</f>
        <v>0</v>
      </c>
      <c r="K1332" s="19">
        <f t="shared" si="435"/>
        <v>0</v>
      </c>
    </row>
    <row r="1333" spans="1:11" ht="24" hidden="1" customHeight="1">
      <c r="A1333" s="74" t="s">
        <v>605</v>
      </c>
      <c r="B1333" s="18" t="s">
        <v>446</v>
      </c>
      <c r="C1333" s="18" t="s">
        <v>476</v>
      </c>
      <c r="D1333" s="79" t="s">
        <v>608</v>
      </c>
      <c r="E1333" s="18"/>
      <c r="F1333" s="18"/>
      <c r="G1333" s="19">
        <f t="shared" si="434"/>
        <v>0</v>
      </c>
      <c r="H1333" s="19">
        <f t="shared" si="434"/>
        <v>0</v>
      </c>
      <c r="I1333" s="12">
        <f t="shared" si="433"/>
        <v>0</v>
      </c>
      <c r="J1333" s="19">
        <f t="shared" si="435"/>
        <v>0</v>
      </c>
      <c r="K1333" s="19">
        <f t="shared" si="435"/>
        <v>0</v>
      </c>
    </row>
    <row r="1334" spans="1:11" ht="25.5" hidden="1">
      <c r="A1334" s="106" t="s">
        <v>44</v>
      </c>
      <c r="B1334" s="18" t="s">
        <v>446</v>
      </c>
      <c r="C1334" s="18" t="s">
        <v>476</v>
      </c>
      <c r="D1334" s="79" t="s">
        <v>608</v>
      </c>
      <c r="E1334" s="18" t="s">
        <v>45</v>
      </c>
      <c r="F1334" s="18"/>
      <c r="G1334" s="19">
        <f t="shared" si="434"/>
        <v>0</v>
      </c>
      <c r="H1334" s="19">
        <f t="shared" si="434"/>
        <v>0</v>
      </c>
      <c r="I1334" s="12">
        <f t="shared" si="433"/>
        <v>0</v>
      </c>
      <c r="J1334" s="19">
        <f t="shared" si="435"/>
        <v>0</v>
      </c>
      <c r="K1334" s="19">
        <f t="shared" si="435"/>
        <v>0</v>
      </c>
    </row>
    <row r="1335" spans="1:11" ht="15.75" hidden="1" customHeight="1">
      <c r="A1335" s="106" t="s">
        <v>46</v>
      </c>
      <c r="B1335" s="18" t="s">
        <v>446</v>
      </c>
      <c r="C1335" s="18" t="s">
        <v>476</v>
      </c>
      <c r="D1335" s="79" t="s">
        <v>608</v>
      </c>
      <c r="E1335" s="18" t="s">
        <v>53</v>
      </c>
      <c r="F1335" s="18"/>
      <c r="G1335" s="19">
        <f t="shared" si="434"/>
        <v>0</v>
      </c>
      <c r="H1335" s="19">
        <f t="shared" si="434"/>
        <v>0</v>
      </c>
      <c r="I1335" s="12">
        <f t="shared" si="433"/>
        <v>0</v>
      </c>
      <c r="J1335" s="19">
        <f t="shared" si="435"/>
        <v>0</v>
      </c>
      <c r="K1335" s="19">
        <f t="shared" si="435"/>
        <v>0</v>
      </c>
    </row>
    <row r="1336" spans="1:11" hidden="1">
      <c r="A1336" s="106" t="s">
        <v>110</v>
      </c>
      <c r="B1336" s="18" t="s">
        <v>446</v>
      </c>
      <c r="C1336" s="18" t="s">
        <v>476</v>
      </c>
      <c r="D1336" s="79" t="s">
        <v>608</v>
      </c>
      <c r="E1336" s="18" t="s">
        <v>53</v>
      </c>
      <c r="F1336" s="18" t="s">
        <v>10</v>
      </c>
      <c r="G1336" s="19"/>
      <c r="H1336" s="19"/>
      <c r="I1336" s="12">
        <f t="shared" si="433"/>
        <v>0</v>
      </c>
      <c r="J1336" s="20"/>
      <c r="K1336" s="26"/>
    </row>
    <row r="1337" spans="1:11" ht="38.25" hidden="1">
      <c r="A1337" s="48" t="s">
        <v>200</v>
      </c>
      <c r="B1337" s="18" t="s">
        <v>446</v>
      </c>
      <c r="C1337" s="18" t="s">
        <v>476</v>
      </c>
      <c r="D1337" s="24" t="s">
        <v>201</v>
      </c>
      <c r="E1337" s="18"/>
      <c r="F1337" s="18"/>
      <c r="G1337" s="16">
        <f t="shared" ref="G1337:J1342" si="436">G1338</f>
        <v>0</v>
      </c>
      <c r="H1337" s="16">
        <f t="shared" si="436"/>
        <v>0</v>
      </c>
      <c r="I1337" s="12">
        <f t="shared" si="433"/>
        <v>0</v>
      </c>
      <c r="J1337" s="16">
        <f t="shared" si="436"/>
        <v>0</v>
      </c>
      <c r="K1337" s="26"/>
    </row>
    <row r="1338" spans="1:11" ht="38.25" hidden="1">
      <c r="A1338" s="48" t="s">
        <v>298</v>
      </c>
      <c r="B1338" s="18" t="s">
        <v>446</v>
      </c>
      <c r="C1338" s="18" t="s">
        <v>476</v>
      </c>
      <c r="D1338" s="24" t="s">
        <v>299</v>
      </c>
      <c r="E1338" s="18"/>
      <c r="F1338" s="18"/>
      <c r="G1338" s="16">
        <f t="shared" si="436"/>
        <v>0</v>
      </c>
      <c r="H1338" s="16">
        <f t="shared" si="436"/>
        <v>0</v>
      </c>
      <c r="I1338" s="12">
        <f t="shared" si="433"/>
        <v>0</v>
      </c>
      <c r="J1338" s="16">
        <f t="shared" si="436"/>
        <v>0</v>
      </c>
      <c r="K1338" s="26"/>
    </row>
    <row r="1339" spans="1:11" ht="38.25" hidden="1">
      <c r="A1339" s="48" t="s">
        <v>478</v>
      </c>
      <c r="B1339" s="18" t="s">
        <v>446</v>
      </c>
      <c r="C1339" s="18" t="s">
        <v>476</v>
      </c>
      <c r="D1339" s="24" t="s">
        <v>479</v>
      </c>
      <c r="E1339" s="18"/>
      <c r="F1339" s="18"/>
      <c r="G1339" s="16">
        <f t="shared" si="436"/>
        <v>0</v>
      </c>
      <c r="H1339" s="16">
        <f t="shared" si="436"/>
        <v>0</v>
      </c>
      <c r="I1339" s="12">
        <f t="shared" si="433"/>
        <v>0</v>
      </c>
      <c r="J1339" s="16">
        <f t="shared" si="436"/>
        <v>0</v>
      </c>
      <c r="K1339" s="26"/>
    </row>
    <row r="1340" spans="1:11" hidden="1">
      <c r="A1340" s="48" t="s">
        <v>133</v>
      </c>
      <c r="B1340" s="18" t="s">
        <v>446</v>
      </c>
      <c r="C1340" s="18" t="s">
        <v>476</v>
      </c>
      <c r="D1340" s="24" t="s">
        <v>480</v>
      </c>
      <c r="E1340" s="18"/>
      <c r="F1340" s="18"/>
      <c r="G1340" s="16">
        <f t="shared" si="436"/>
        <v>0</v>
      </c>
      <c r="H1340" s="16">
        <f t="shared" si="436"/>
        <v>0</v>
      </c>
      <c r="I1340" s="12">
        <f t="shared" si="433"/>
        <v>0</v>
      </c>
      <c r="J1340" s="16">
        <f t="shared" si="436"/>
        <v>0</v>
      </c>
      <c r="K1340" s="26"/>
    </row>
    <row r="1341" spans="1:11" ht="51" hidden="1">
      <c r="A1341" s="45" t="s">
        <v>208</v>
      </c>
      <c r="B1341" s="18" t="s">
        <v>446</v>
      </c>
      <c r="C1341" s="18" t="s">
        <v>476</v>
      </c>
      <c r="D1341" s="24" t="s">
        <v>480</v>
      </c>
      <c r="E1341" s="18" t="s">
        <v>209</v>
      </c>
      <c r="F1341" s="18"/>
      <c r="G1341" s="16">
        <f t="shared" si="436"/>
        <v>0</v>
      </c>
      <c r="H1341" s="16">
        <f t="shared" si="436"/>
        <v>0</v>
      </c>
      <c r="I1341" s="12">
        <f t="shared" si="433"/>
        <v>0</v>
      </c>
      <c r="J1341" s="16">
        <f t="shared" si="436"/>
        <v>0</v>
      </c>
      <c r="K1341" s="26"/>
    </row>
    <row r="1342" spans="1:11" hidden="1">
      <c r="A1342" s="45" t="s">
        <v>210</v>
      </c>
      <c r="B1342" s="18" t="s">
        <v>446</v>
      </c>
      <c r="C1342" s="18" t="s">
        <v>476</v>
      </c>
      <c r="D1342" s="24" t="s">
        <v>480</v>
      </c>
      <c r="E1342" s="18" t="s">
        <v>435</v>
      </c>
      <c r="F1342" s="18"/>
      <c r="G1342" s="16">
        <f t="shared" si="436"/>
        <v>0</v>
      </c>
      <c r="H1342" s="16">
        <f t="shared" si="436"/>
        <v>0</v>
      </c>
      <c r="I1342" s="12">
        <f t="shared" si="433"/>
        <v>0</v>
      </c>
      <c r="J1342" s="16">
        <f t="shared" si="436"/>
        <v>0</v>
      </c>
      <c r="K1342" s="26"/>
    </row>
    <row r="1343" spans="1:11" hidden="1">
      <c r="A1343" s="23" t="s">
        <v>81</v>
      </c>
      <c r="B1343" s="18" t="s">
        <v>446</v>
      </c>
      <c r="C1343" s="18" t="s">
        <v>476</v>
      </c>
      <c r="D1343" s="24" t="s">
        <v>480</v>
      </c>
      <c r="E1343" s="18" t="s">
        <v>435</v>
      </c>
      <c r="F1343" s="18" t="s">
        <v>17</v>
      </c>
      <c r="G1343" s="19"/>
      <c r="H1343" s="19"/>
      <c r="I1343" s="12">
        <f t="shared" si="433"/>
        <v>0</v>
      </c>
      <c r="J1343" s="20"/>
      <c r="K1343" s="26"/>
    </row>
    <row r="1344" spans="1:11" ht="25.5" hidden="1">
      <c r="A1344" s="23" t="s">
        <v>25</v>
      </c>
      <c r="B1344" s="18" t="s">
        <v>446</v>
      </c>
      <c r="C1344" s="18" t="s">
        <v>476</v>
      </c>
      <c r="D1344" s="80" t="s">
        <v>481</v>
      </c>
      <c r="E1344" s="18"/>
      <c r="F1344" s="18"/>
      <c r="G1344" s="16">
        <f t="shared" ref="G1344:J1346" si="437">G1345</f>
        <v>0</v>
      </c>
      <c r="H1344" s="16">
        <f t="shared" si="437"/>
        <v>0</v>
      </c>
      <c r="I1344" s="12">
        <f t="shared" si="433"/>
        <v>0</v>
      </c>
      <c r="J1344" s="16">
        <f t="shared" si="437"/>
        <v>0</v>
      </c>
      <c r="K1344" s="26"/>
    </row>
    <row r="1345" spans="1:11" ht="25.5" hidden="1">
      <c r="A1345" s="48" t="s">
        <v>477</v>
      </c>
      <c r="B1345" s="18" t="s">
        <v>446</v>
      </c>
      <c r="C1345" s="18" t="s">
        <v>476</v>
      </c>
      <c r="D1345" s="30" t="s">
        <v>482</v>
      </c>
      <c r="E1345" s="18" t="s">
        <v>256</v>
      </c>
      <c r="F1345" s="18"/>
      <c r="G1345" s="16">
        <f t="shared" si="437"/>
        <v>0</v>
      </c>
      <c r="H1345" s="16">
        <f t="shared" si="437"/>
        <v>0</v>
      </c>
      <c r="I1345" s="12">
        <f t="shared" si="433"/>
        <v>0</v>
      </c>
      <c r="J1345" s="16">
        <f t="shared" si="437"/>
        <v>0</v>
      </c>
      <c r="K1345" s="26"/>
    </row>
    <row r="1346" spans="1:11" ht="38.25" hidden="1">
      <c r="A1346" s="177" t="s">
        <v>382</v>
      </c>
      <c r="B1346" s="18" t="s">
        <v>446</v>
      </c>
      <c r="C1346" s="18" t="s">
        <v>476</v>
      </c>
      <c r="D1346" s="30" t="s">
        <v>482</v>
      </c>
      <c r="E1346" s="18" t="s">
        <v>256</v>
      </c>
      <c r="F1346" s="18"/>
      <c r="G1346" s="16">
        <f t="shared" si="437"/>
        <v>0</v>
      </c>
      <c r="H1346" s="16">
        <f t="shared" si="437"/>
        <v>0</v>
      </c>
      <c r="I1346" s="12">
        <f t="shared" si="433"/>
        <v>0</v>
      </c>
      <c r="J1346" s="16">
        <f t="shared" si="437"/>
        <v>0</v>
      </c>
      <c r="K1346" s="26"/>
    </row>
    <row r="1347" spans="1:11" hidden="1">
      <c r="A1347" s="48" t="s">
        <v>18</v>
      </c>
      <c r="B1347" s="18" t="s">
        <v>446</v>
      </c>
      <c r="C1347" s="18" t="s">
        <v>476</v>
      </c>
      <c r="D1347" s="30" t="s">
        <v>482</v>
      </c>
      <c r="E1347" s="18" t="s">
        <v>256</v>
      </c>
      <c r="F1347" s="18" t="s">
        <v>10</v>
      </c>
      <c r="G1347" s="19"/>
      <c r="H1347" s="19"/>
      <c r="I1347" s="12">
        <f t="shared" si="433"/>
        <v>0</v>
      </c>
      <c r="J1347" s="20"/>
      <c r="K1347" s="26"/>
    </row>
    <row r="1348" spans="1:11" ht="60.75" customHeight="1">
      <c r="A1348" s="13" t="s">
        <v>483</v>
      </c>
      <c r="B1348" s="14" t="s">
        <v>484</v>
      </c>
      <c r="C1348" s="14"/>
      <c r="D1348" s="14" t="s">
        <v>485</v>
      </c>
      <c r="E1348" s="14"/>
      <c r="F1348" s="14"/>
      <c r="G1348" s="15">
        <f t="shared" ref="G1348:K1348" si="438">G1349+G1350</f>
        <v>4840.3</v>
      </c>
      <c r="H1348" s="15">
        <f t="shared" si="438"/>
        <v>0</v>
      </c>
      <c r="I1348" s="12">
        <f t="shared" si="433"/>
        <v>4840.3</v>
      </c>
      <c r="J1348" s="15">
        <f t="shared" si="438"/>
        <v>4520.2</v>
      </c>
      <c r="K1348" s="15">
        <f t="shared" si="438"/>
        <v>4520.2</v>
      </c>
    </row>
    <row r="1349" spans="1:11">
      <c r="A1349" s="13" t="s">
        <v>276</v>
      </c>
      <c r="B1349" s="14" t="s">
        <v>484</v>
      </c>
      <c r="C1349" s="14"/>
      <c r="D1349" s="14"/>
      <c r="E1349" s="14"/>
      <c r="F1349" s="14" t="s">
        <v>17</v>
      </c>
      <c r="G1349" s="15">
        <f t="shared" ref="G1349:K1349" si="439">G1363+G1368+G1372</f>
        <v>320.10000000000002</v>
      </c>
      <c r="H1349" s="15">
        <f t="shared" si="439"/>
        <v>0</v>
      </c>
      <c r="I1349" s="12">
        <f t="shared" si="433"/>
        <v>320.10000000000002</v>
      </c>
      <c r="J1349" s="15">
        <f t="shared" si="439"/>
        <v>0</v>
      </c>
      <c r="K1349" s="15">
        <f t="shared" si="439"/>
        <v>0</v>
      </c>
    </row>
    <row r="1350" spans="1:11">
      <c r="A1350" s="13" t="s">
        <v>18</v>
      </c>
      <c r="B1350" s="14" t="s">
        <v>484</v>
      </c>
      <c r="C1350" s="14"/>
      <c r="D1350" s="14"/>
      <c r="E1350" s="14"/>
      <c r="F1350" s="14" t="s">
        <v>10</v>
      </c>
      <c r="G1350" s="15">
        <f t="shared" ref="G1350:K1350" si="440">G1357+G1373</f>
        <v>4520.2</v>
      </c>
      <c r="H1350" s="15">
        <f t="shared" si="440"/>
        <v>0</v>
      </c>
      <c r="I1350" s="12">
        <f t="shared" si="433"/>
        <v>4520.2</v>
      </c>
      <c r="J1350" s="15">
        <f t="shared" si="440"/>
        <v>4520.2</v>
      </c>
      <c r="K1350" s="15">
        <f t="shared" si="440"/>
        <v>4520.2</v>
      </c>
    </row>
    <row r="1351" spans="1:11" ht="37.5" customHeight="1">
      <c r="A1351" s="13" t="s">
        <v>486</v>
      </c>
      <c r="B1351" s="14" t="s">
        <v>484</v>
      </c>
      <c r="C1351" s="14" t="s">
        <v>487</v>
      </c>
      <c r="D1351" s="14"/>
      <c r="E1351" s="14"/>
      <c r="F1351" s="18"/>
      <c r="G1351" s="15">
        <f t="shared" ref="G1351:K1356" si="441">G1352</f>
        <v>4520.2</v>
      </c>
      <c r="H1351" s="15">
        <f t="shared" si="441"/>
        <v>0</v>
      </c>
      <c r="I1351" s="12">
        <f t="shared" si="433"/>
        <v>4520.2</v>
      </c>
      <c r="J1351" s="15">
        <f t="shared" si="441"/>
        <v>4520.2</v>
      </c>
      <c r="K1351" s="15">
        <f t="shared" si="441"/>
        <v>4520.2</v>
      </c>
    </row>
    <row r="1352" spans="1:11" ht="25.5" customHeight="1">
      <c r="A1352" s="17" t="s">
        <v>25</v>
      </c>
      <c r="B1352" s="18" t="s">
        <v>484</v>
      </c>
      <c r="C1352" s="18" t="s">
        <v>487</v>
      </c>
      <c r="D1352" s="18" t="s">
        <v>26</v>
      </c>
      <c r="E1352" s="18"/>
      <c r="F1352" s="34"/>
      <c r="G1352" s="16">
        <f t="shared" si="441"/>
        <v>4520.2</v>
      </c>
      <c r="H1352" s="16">
        <f t="shared" si="441"/>
        <v>0</v>
      </c>
      <c r="I1352" s="12">
        <f t="shared" si="433"/>
        <v>4520.2</v>
      </c>
      <c r="J1352" s="16">
        <f t="shared" si="441"/>
        <v>4520.2</v>
      </c>
      <c r="K1352" s="16">
        <f t="shared" si="441"/>
        <v>4520.2</v>
      </c>
    </row>
    <row r="1353" spans="1:11" ht="17.25" customHeight="1">
      <c r="A1353" s="17" t="s">
        <v>488</v>
      </c>
      <c r="B1353" s="18" t="s">
        <v>484</v>
      </c>
      <c r="C1353" s="18" t="s">
        <v>487</v>
      </c>
      <c r="D1353" s="30" t="s">
        <v>26</v>
      </c>
      <c r="E1353" s="18"/>
      <c r="F1353" s="34"/>
      <c r="G1353" s="16">
        <f t="shared" si="441"/>
        <v>4520.2</v>
      </c>
      <c r="H1353" s="16">
        <f t="shared" si="441"/>
        <v>0</v>
      </c>
      <c r="I1353" s="12">
        <f t="shared" si="433"/>
        <v>4520.2</v>
      </c>
      <c r="J1353" s="16">
        <f t="shared" si="441"/>
        <v>4520.2</v>
      </c>
      <c r="K1353" s="16">
        <f t="shared" si="441"/>
        <v>4520.2</v>
      </c>
    </row>
    <row r="1354" spans="1:11" ht="36">
      <c r="A1354" s="17" t="s">
        <v>489</v>
      </c>
      <c r="B1354" s="18" t="s">
        <v>484</v>
      </c>
      <c r="C1354" s="18" t="s">
        <v>487</v>
      </c>
      <c r="D1354" s="30" t="s">
        <v>26</v>
      </c>
      <c r="E1354" s="18"/>
      <c r="F1354" s="18"/>
      <c r="G1354" s="16">
        <f t="shared" si="441"/>
        <v>4520.2</v>
      </c>
      <c r="H1354" s="16">
        <f t="shared" si="441"/>
        <v>0</v>
      </c>
      <c r="I1354" s="12">
        <f t="shared" si="433"/>
        <v>4520.2</v>
      </c>
      <c r="J1354" s="16">
        <f t="shared" si="441"/>
        <v>4520.2</v>
      </c>
      <c r="K1354" s="16">
        <f t="shared" si="441"/>
        <v>4520.2</v>
      </c>
    </row>
    <row r="1355" spans="1:11" ht="26.25" customHeight="1">
      <c r="A1355" s="17" t="s">
        <v>490</v>
      </c>
      <c r="B1355" s="18" t="s">
        <v>484</v>
      </c>
      <c r="C1355" s="18" t="s">
        <v>487</v>
      </c>
      <c r="D1355" s="30" t="s">
        <v>491</v>
      </c>
      <c r="E1355" s="18"/>
      <c r="F1355" s="18"/>
      <c r="G1355" s="16">
        <f t="shared" si="441"/>
        <v>4520.2</v>
      </c>
      <c r="H1355" s="16">
        <f t="shared" si="441"/>
        <v>0</v>
      </c>
      <c r="I1355" s="12">
        <f t="shared" si="433"/>
        <v>4520.2</v>
      </c>
      <c r="J1355" s="16">
        <f t="shared" si="441"/>
        <v>4520.2</v>
      </c>
      <c r="K1355" s="16">
        <f t="shared" si="441"/>
        <v>4520.2</v>
      </c>
    </row>
    <row r="1356" spans="1:11">
      <c r="A1356" s="26" t="s">
        <v>122</v>
      </c>
      <c r="B1356" s="18" t="s">
        <v>484</v>
      </c>
      <c r="C1356" s="18" t="s">
        <v>487</v>
      </c>
      <c r="D1356" s="30" t="s">
        <v>491</v>
      </c>
      <c r="E1356" s="18" t="s">
        <v>492</v>
      </c>
      <c r="F1356" s="18"/>
      <c r="G1356" s="16">
        <f t="shared" si="441"/>
        <v>4520.2</v>
      </c>
      <c r="H1356" s="16">
        <f t="shared" si="441"/>
        <v>0</v>
      </c>
      <c r="I1356" s="12">
        <f t="shared" si="433"/>
        <v>4520.2</v>
      </c>
      <c r="J1356" s="16">
        <f t="shared" si="441"/>
        <v>4520.2</v>
      </c>
      <c r="K1356" s="16">
        <f t="shared" si="441"/>
        <v>4520.2</v>
      </c>
    </row>
    <row r="1357" spans="1:11">
      <c r="A1357" s="17" t="s">
        <v>18</v>
      </c>
      <c r="B1357" s="18" t="s">
        <v>484</v>
      </c>
      <c r="C1357" s="18" t="s">
        <v>487</v>
      </c>
      <c r="D1357" s="30" t="s">
        <v>491</v>
      </c>
      <c r="E1357" s="18" t="s">
        <v>492</v>
      </c>
      <c r="F1357" s="18" t="s">
        <v>10</v>
      </c>
      <c r="G1357" s="64">
        <f>'[3]Бюджет 2025 г 2 чтение'!$H$687</f>
        <v>4520.2</v>
      </c>
      <c r="H1357" s="64"/>
      <c r="I1357" s="12">
        <f t="shared" si="433"/>
        <v>4520.2</v>
      </c>
      <c r="J1357" s="22">
        <f>'[3]Бюджет 2025 г 2 чтение'!$I$687</f>
        <v>4520.2</v>
      </c>
      <c r="K1357" s="22">
        <f>'[3]Бюджет 2025 г 2 чтение'!$J$687</f>
        <v>4520.2</v>
      </c>
    </row>
    <row r="1358" spans="1:11">
      <c r="A1358" s="87" t="s">
        <v>493</v>
      </c>
      <c r="B1358" s="14" t="s">
        <v>484</v>
      </c>
      <c r="C1358" s="14" t="s">
        <v>494</v>
      </c>
      <c r="D1358" s="14"/>
      <c r="E1358" s="14"/>
      <c r="F1358" s="88"/>
      <c r="G1358" s="89">
        <f t="shared" ref="G1358:J1362" si="442">G1359</f>
        <v>0</v>
      </c>
      <c r="H1358" s="89">
        <f t="shared" si="442"/>
        <v>0</v>
      </c>
      <c r="I1358" s="12">
        <f t="shared" si="433"/>
        <v>0</v>
      </c>
      <c r="J1358" s="89">
        <f t="shared" si="442"/>
        <v>0</v>
      </c>
      <c r="K1358" s="26"/>
    </row>
    <row r="1359" spans="1:11" ht="24">
      <c r="A1359" s="87" t="s">
        <v>25</v>
      </c>
      <c r="B1359" s="14" t="s">
        <v>484</v>
      </c>
      <c r="C1359" s="14" t="s">
        <v>494</v>
      </c>
      <c r="D1359" s="14" t="s">
        <v>26</v>
      </c>
      <c r="E1359" s="14"/>
      <c r="F1359" s="88"/>
      <c r="G1359" s="90">
        <f t="shared" si="442"/>
        <v>0</v>
      </c>
      <c r="H1359" s="90">
        <f t="shared" si="442"/>
        <v>0</v>
      </c>
      <c r="I1359" s="12">
        <f t="shared" si="433"/>
        <v>0</v>
      </c>
      <c r="J1359" s="90">
        <f t="shared" si="442"/>
        <v>0</v>
      </c>
      <c r="K1359" s="26"/>
    </row>
    <row r="1360" spans="1:11" ht="24">
      <c r="A1360" s="91" t="s">
        <v>495</v>
      </c>
      <c r="B1360" s="18" t="s">
        <v>484</v>
      </c>
      <c r="C1360" s="18" t="s">
        <v>494</v>
      </c>
      <c r="D1360" s="30" t="s">
        <v>496</v>
      </c>
      <c r="E1360" s="18"/>
      <c r="F1360" s="92"/>
      <c r="G1360" s="90">
        <f t="shared" si="442"/>
        <v>0</v>
      </c>
      <c r="H1360" s="90">
        <f t="shared" si="442"/>
        <v>0</v>
      </c>
      <c r="I1360" s="12">
        <f t="shared" si="433"/>
        <v>0</v>
      </c>
      <c r="J1360" s="90">
        <f t="shared" si="442"/>
        <v>0</v>
      </c>
      <c r="K1360" s="26"/>
    </row>
    <row r="1361" spans="1:11">
      <c r="A1361" s="91" t="s">
        <v>122</v>
      </c>
      <c r="B1361" s="18" t="s">
        <v>484</v>
      </c>
      <c r="C1361" s="18" t="s">
        <v>494</v>
      </c>
      <c r="D1361" s="30" t="s">
        <v>496</v>
      </c>
      <c r="E1361" s="18" t="s">
        <v>123</v>
      </c>
      <c r="F1361" s="92"/>
      <c r="G1361" s="90">
        <f t="shared" si="442"/>
        <v>0</v>
      </c>
      <c r="H1361" s="90">
        <f t="shared" si="442"/>
        <v>0</v>
      </c>
      <c r="I1361" s="12">
        <f t="shared" si="433"/>
        <v>0</v>
      </c>
      <c r="J1361" s="90">
        <f t="shared" si="442"/>
        <v>0</v>
      </c>
      <c r="K1361" s="26"/>
    </row>
    <row r="1362" spans="1:11">
      <c r="A1362" s="91" t="s">
        <v>497</v>
      </c>
      <c r="B1362" s="18" t="s">
        <v>484</v>
      </c>
      <c r="C1362" s="18" t="s">
        <v>494</v>
      </c>
      <c r="D1362" s="30" t="s">
        <v>496</v>
      </c>
      <c r="E1362" s="18" t="s">
        <v>492</v>
      </c>
      <c r="F1362" s="93"/>
      <c r="G1362" s="90">
        <f t="shared" si="442"/>
        <v>0</v>
      </c>
      <c r="H1362" s="90">
        <f t="shared" si="442"/>
        <v>0</v>
      </c>
      <c r="I1362" s="12">
        <f t="shared" si="433"/>
        <v>0</v>
      </c>
      <c r="J1362" s="90">
        <f t="shared" si="442"/>
        <v>0</v>
      </c>
      <c r="K1362" s="26"/>
    </row>
    <row r="1363" spans="1:11">
      <c r="A1363" s="94" t="s">
        <v>16</v>
      </c>
      <c r="B1363" s="18" t="s">
        <v>484</v>
      </c>
      <c r="C1363" s="18" t="s">
        <v>494</v>
      </c>
      <c r="D1363" s="30" t="s">
        <v>496</v>
      </c>
      <c r="E1363" s="18" t="s">
        <v>492</v>
      </c>
      <c r="F1363" s="92" t="s">
        <v>17</v>
      </c>
      <c r="G1363" s="19"/>
      <c r="H1363" s="19"/>
      <c r="I1363" s="12">
        <f t="shared" si="433"/>
        <v>0</v>
      </c>
      <c r="J1363" s="20"/>
      <c r="K1363" s="26"/>
    </row>
    <row r="1364" spans="1:11" s="50" customFormat="1" ht="41.25" customHeight="1">
      <c r="A1364" s="98" t="s">
        <v>498</v>
      </c>
      <c r="B1364" s="14" t="s">
        <v>484</v>
      </c>
      <c r="C1364" s="28" t="s">
        <v>499</v>
      </c>
      <c r="D1364" s="112"/>
      <c r="E1364" s="112"/>
      <c r="F1364" s="112"/>
      <c r="G1364" s="212">
        <f t="shared" ref="G1364:K1364" si="443">G1365+G1369</f>
        <v>320.10000000000002</v>
      </c>
      <c r="H1364" s="212">
        <f t="shared" si="443"/>
        <v>0</v>
      </c>
      <c r="I1364" s="12">
        <f t="shared" si="433"/>
        <v>320.10000000000002</v>
      </c>
      <c r="J1364" s="97">
        <f t="shared" si="443"/>
        <v>0</v>
      </c>
      <c r="K1364" s="97">
        <f t="shared" si="443"/>
        <v>0</v>
      </c>
    </row>
    <row r="1365" spans="1:11" s="50" customFormat="1" ht="38.25">
      <c r="A1365" s="48" t="s">
        <v>82</v>
      </c>
      <c r="B1365" s="18" t="s">
        <v>484</v>
      </c>
      <c r="C1365" s="24" t="s">
        <v>499</v>
      </c>
      <c r="D1365" s="37" t="s">
        <v>84</v>
      </c>
      <c r="E1365" s="55"/>
      <c r="F1365" s="55"/>
      <c r="G1365" s="97">
        <f t="shared" ref="G1365:J1367" si="444">G1366</f>
        <v>0</v>
      </c>
      <c r="H1365" s="97">
        <f t="shared" si="444"/>
        <v>0</v>
      </c>
      <c r="I1365" s="12">
        <f t="shared" si="433"/>
        <v>0</v>
      </c>
      <c r="J1365" s="97">
        <f t="shared" si="444"/>
        <v>0</v>
      </c>
      <c r="K1365" s="26"/>
    </row>
    <row r="1366" spans="1:11" s="50" customFormat="1">
      <c r="A1366" s="45" t="s">
        <v>122</v>
      </c>
      <c r="B1366" s="18" t="s">
        <v>484</v>
      </c>
      <c r="C1366" s="24" t="s">
        <v>499</v>
      </c>
      <c r="D1366" s="37" t="s">
        <v>84</v>
      </c>
      <c r="E1366" s="55" t="s">
        <v>123</v>
      </c>
      <c r="F1366" s="55"/>
      <c r="G1366" s="97">
        <f t="shared" si="444"/>
        <v>0</v>
      </c>
      <c r="H1366" s="97">
        <f t="shared" si="444"/>
        <v>0</v>
      </c>
      <c r="I1366" s="12">
        <f t="shared" si="433"/>
        <v>0</v>
      </c>
      <c r="J1366" s="97">
        <f t="shared" si="444"/>
        <v>0</v>
      </c>
      <c r="K1366" s="26"/>
    </row>
    <row r="1367" spans="1:11" s="50" customFormat="1">
      <c r="A1367" s="45" t="s">
        <v>161</v>
      </c>
      <c r="B1367" s="18" t="s">
        <v>484</v>
      </c>
      <c r="C1367" s="24" t="s">
        <v>499</v>
      </c>
      <c r="D1367" s="37" t="s">
        <v>84</v>
      </c>
      <c r="E1367" s="55" t="s">
        <v>162</v>
      </c>
      <c r="F1367" s="55"/>
      <c r="G1367" s="97">
        <f t="shared" si="444"/>
        <v>0</v>
      </c>
      <c r="H1367" s="97">
        <f t="shared" si="444"/>
        <v>0</v>
      </c>
      <c r="I1367" s="12">
        <f t="shared" si="433"/>
        <v>0</v>
      </c>
      <c r="J1367" s="97">
        <f t="shared" si="444"/>
        <v>0</v>
      </c>
      <c r="K1367" s="26"/>
    </row>
    <row r="1368" spans="1:11" s="50" customFormat="1">
      <c r="A1368" s="23" t="s">
        <v>16</v>
      </c>
      <c r="B1368" s="18" t="s">
        <v>484</v>
      </c>
      <c r="C1368" s="24" t="s">
        <v>499</v>
      </c>
      <c r="D1368" s="37" t="s">
        <v>84</v>
      </c>
      <c r="E1368" s="55" t="s">
        <v>162</v>
      </c>
      <c r="F1368" s="55" t="s">
        <v>17</v>
      </c>
      <c r="G1368" s="22"/>
      <c r="H1368" s="22"/>
      <c r="I1368" s="12">
        <f t="shared" si="433"/>
        <v>0</v>
      </c>
      <c r="J1368" s="21"/>
      <c r="K1368" s="26"/>
    </row>
    <row r="1369" spans="1:11" s="50" customFormat="1">
      <c r="A1369" s="98" t="s">
        <v>500</v>
      </c>
      <c r="B1369" s="18" t="s">
        <v>484</v>
      </c>
      <c r="C1369" s="24" t="s">
        <v>499</v>
      </c>
      <c r="D1369" s="37" t="s">
        <v>501</v>
      </c>
      <c r="E1369" s="55"/>
      <c r="F1369" s="55"/>
      <c r="G1369" s="97">
        <f t="shared" ref="G1369:K1370" si="445">G1370</f>
        <v>320.10000000000002</v>
      </c>
      <c r="H1369" s="97">
        <f t="shared" si="445"/>
        <v>0</v>
      </c>
      <c r="I1369" s="12">
        <f t="shared" si="433"/>
        <v>320.10000000000002</v>
      </c>
      <c r="J1369" s="97">
        <f t="shared" si="445"/>
        <v>0</v>
      </c>
      <c r="K1369" s="97">
        <f t="shared" si="445"/>
        <v>0</v>
      </c>
    </row>
    <row r="1370" spans="1:11" s="50" customFormat="1">
      <c r="A1370" s="45" t="s">
        <v>122</v>
      </c>
      <c r="B1370" s="18" t="s">
        <v>484</v>
      </c>
      <c r="C1370" s="24" t="s">
        <v>499</v>
      </c>
      <c r="D1370" s="37" t="s">
        <v>501</v>
      </c>
      <c r="E1370" s="55" t="s">
        <v>123</v>
      </c>
      <c r="F1370" s="55"/>
      <c r="G1370" s="97">
        <f t="shared" si="445"/>
        <v>320.10000000000002</v>
      </c>
      <c r="H1370" s="97">
        <f t="shared" si="445"/>
        <v>0</v>
      </c>
      <c r="I1370" s="12">
        <f t="shared" si="433"/>
        <v>320.10000000000002</v>
      </c>
      <c r="J1370" s="97">
        <f t="shared" si="445"/>
        <v>0</v>
      </c>
      <c r="K1370" s="97">
        <f t="shared" si="445"/>
        <v>0</v>
      </c>
    </row>
    <row r="1371" spans="1:11" s="50" customFormat="1">
      <c r="A1371" s="45" t="s">
        <v>161</v>
      </c>
      <c r="B1371" s="18" t="s">
        <v>484</v>
      </c>
      <c r="C1371" s="24" t="s">
        <v>499</v>
      </c>
      <c r="D1371" s="37" t="s">
        <v>501</v>
      </c>
      <c r="E1371" s="55" t="s">
        <v>162</v>
      </c>
      <c r="F1371" s="55"/>
      <c r="G1371" s="97">
        <f t="shared" ref="G1371:K1371" si="446">G1372+G1373</f>
        <v>320.10000000000002</v>
      </c>
      <c r="H1371" s="97">
        <f t="shared" si="446"/>
        <v>0</v>
      </c>
      <c r="I1371" s="12">
        <f t="shared" si="433"/>
        <v>320.10000000000002</v>
      </c>
      <c r="J1371" s="97">
        <f t="shared" si="446"/>
        <v>0</v>
      </c>
      <c r="K1371" s="97">
        <f t="shared" si="446"/>
        <v>0</v>
      </c>
    </row>
    <row r="1372" spans="1:11" s="50" customFormat="1">
      <c r="A1372" s="23" t="s">
        <v>16</v>
      </c>
      <c r="B1372" s="18" t="s">
        <v>484</v>
      </c>
      <c r="C1372" s="24" t="s">
        <v>499</v>
      </c>
      <c r="D1372" s="37" t="s">
        <v>501</v>
      </c>
      <c r="E1372" s="55" t="s">
        <v>162</v>
      </c>
      <c r="F1372" s="55" t="s">
        <v>17</v>
      </c>
      <c r="G1372" s="22">
        <v>320.10000000000002</v>
      </c>
      <c r="H1372" s="22">
        <v>0</v>
      </c>
      <c r="I1372" s="12">
        <f t="shared" si="433"/>
        <v>320.10000000000002</v>
      </c>
      <c r="J1372" s="22"/>
      <c r="K1372" s="26"/>
    </row>
    <row r="1373" spans="1:11" s="50" customFormat="1">
      <c r="A1373" s="23" t="s">
        <v>18</v>
      </c>
      <c r="B1373" s="18" t="s">
        <v>484</v>
      </c>
      <c r="C1373" s="24" t="s">
        <v>499</v>
      </c>
      <c r="D1373" s="37" t="s">
        <v>501</v>
      </c>
      <c r="E1373" s="55" t="s">
        <v>162</v>
      </c>
      <c r="F1373" s="55" t="s">
        <v>10</v>
      </c>
      <c r="G1373" s="21"/>
      <c r="H1373" s="21"/>
      <c r="I1373" s="12">
        <f t="shared" si="433"/>
        <v>0</v>
      </c>
      <c r="J1373" s="21"/>
      <c r="K1373" s="26"/>
    </row>
    <row r="1374" spans="1:11" ht="14.25" customHeight="1">
      <c r="A1374" s="67" t="s">
        <v>502</v>
      </c>
      <c r="B1374" s="101" t="s">
        <v>503</v>
      </c>
      <c r="C1374" s="55" t="s">
        <v>504</v>
      </c>
      <c r="D1374" s="55"/>
      <c r="E1374" s="55"/>
      <c r="F1374" s="55"/>
      <c r="G1374" s="97">
        <f t="shared" ref="G1374:K1380" si="447">G1375</f>
        <v>0</v>
      </c>
      <c r="H1374" s="97">
        <f t="shared" si="447"/>
        <v>0</v>
      </c>
      <c r="I1374" s="12">
        <f t="shared" si="433"/>
        <v>0</v>
      </c>
      <c r="J1374" s="97">
        <f t="shared" si="447"/>
        <v>4205.1000000000004</v>
      </c>
      <c r="K1374" s="97">
        <f t="shared" si="447"/>
        <v>9000</v>
      </c>
    </row>
    <row r="1375" spans="1:11">
      <c r="A1375" s="13" t="s">
        <v>276</v>
      </c>
      <c r="B1375" s="101" t="s">
        <v>503</v>
      </c>
      <c r="C1375" s="55" t="s">
        <v>504</v>
      </c>
      <c r="D1375" s="55"/>
      <c r="E1375" s="55"/>
      <c r="F1375" s="55" t="s">
        <v>17</v>
      </c>
      <c r="G1375" s="97">
        <f t="shared" si="447"/>
        <v>0</v>
      </c>
      <c r="H1375" s="97"/>
      <c r="I1375" s="12">
        <f t="shared" si="433"/>
        <v>0</v>
      </c>
      <c r="J1375" s="97">
        <f t="shared" si="447"/>
        <v>4205.1000000000004</v>
      </c>
      <c r="K1375" s="97">
        <f t="shared" si="447"/>
        <v>9000</v>
      </c>
    </row>
    <row r="1376" spans="1:11">
      <c r="A1376" s="21" t="s">
        <v>505</v>
      </c>
      <c r="B1376" s="101" t="s">
        <v>503</v>
      </c>
      <c r="C1376" s="55" t="s">
        <v>504</v>
      </c>
      <c r="D1376" s="55"/>
      <c r="E1376" s="55"/>
      <c r="F1376" s="55"/>
      <c r="G1376" s="97">
        <f t="shared" si="447"/>
        <v>0</v>
      </c>
      <c r="H1376" s="97">
        <f t="shared" si="447"/>
        <v>0</v>
      </c>
      <c r="I1376" s="12">
        <f t="shared" si="433"/>
        <v>0</v>
      </c>
      <c r="J1376" s="97">
        <f t="shared" si="447"/>
        <v>4205.1000000000004</v>
      </c>
      <c r="K1376" s="97">
        <f t="shared" si="447"/>
        <v>9000</v>
      </c>
    </row>
    <row r="1377" spans="1:11" ht="26.25" customHeight="1">
      <c r="A1377" s="17" t="s">
        <v>25</v>
      </c>
      <c r="B1377" s="101" t="s">
        <v>503</v>
      </c>
      <c r="C1377" s="55" t="s">
        <v>504</v>
      </c>
      <c r="D1377" s="55" t="s">
        <v>26</v>
      </c>
      <c r="E1377" s="55"/>
      <c r="F1377" s="55"/>
      <c r="G1377" s="97">
        <f t="shared" si="447"/>
        <v>0</v>
      </c>
      <c r="H1377" s="97">
        <f t="shared" si="447"/>
        <v>0</v>
      </c>
      <c r="I1377" s="12">
        <f t="shared" si="433"/>
        <v>0</v>
      </c>
      <c r="J1377" s="97">
        <f t="shared" si="447"/>
        <v>4205.1000000000004</v>
      </c>
      <c r="K1377" s="97">
        <f t="shared" si="447"/>
        <v>9000</v>
      </c>
    </row>
    <row r="1378" spans="1:11">
      <c r="A1378" s="21" t="s">
        <v>505</v>
      </c>
      <c r="B1378" s="101" t="s">
        <v>503</v>
      </c>
      <c r="C1378" s="55" t="s">
        <v>504</v>
      </c>
      <c r="D1378" s="100">
        <v>6500099990</v>
      </c>
      <c r="E1378" s="55"/>
      <c r="F1378" s="55"/>
      <c r="G1378" s="97">
        <f t="shared" si="447"/>
        <v>0</v>
      </c>
      <c r="H1378" s="97">
        <f t="shared" si="447"/>
        <v>0</v>
      </c>
      <c r="I1378" s="12">
        <f t="shared" si="433"/>
        <v>0</v>
      </c>
      <c r="J1378" s="97">
        <f t="shared" si="447"/>
        <v>4205.1000000000004</v>
      </c>
      <c r="K1378" s="97">
        <f t="shared" si="447"/>
        <v>9000</v>
      </c>
    </row>
    <row r="1379" spans="1:11">
      <c r="A1379" s="21" t="s">
        <v>56</v>
      </c>
      <c r="B1379" s="101" t="s">
        <v>503</v>
      </c>
      <c r="C1379" s="55" t="s">
        <v>504</v>
      </c>
      <c r="D1379" s="100">
        <v>6500099990</v>
      </c>
      <c r="E1379" s="55" t="s">
        <v>57</v>
      </c>
      <c r="F1379" s="55"/>
      <c r="G1379" s="97">
        <f t="shared" si="447"/>
        <v>0</v>
      </c>
      <c r="H1379" s="97">
        <f t="shared" si="447"/>
        <v>0</v>
      </c>
      <c r="I1379" s="12">
        <f t="shared" si="433"/>
        <v>0</v>
      </c>
      <c r="J1379" s="97">
        <f t="shared" si="447"/>
        <v>4205.1000000000004</v>
      </c>
      <c r="K1379" s="97">
        <f t="shared" si="447"/>
        <v>9000</v>
      </c>
    </row>
    <row r="1380" spans="1:11">
      <c r="A1380" s="101" t="s">
        <v>65</v>
      </c>
      <c r="B1380" s="101" t="s">
        <v>503</v>
      </c>
      <c r="C1380" s="55" t="s">
        <v>504</v>
      </c>
      <c r="D1380" s="100">
        <v>6500099990</v>
      </c>
      <c r="E1380" s="55" t="s">
        <v>66</v>
      </c>
      <c r="F1380" s="55"/>
      <c r="G1380" s="97">
        <f t="shared" si="447"/>
        <v>0</v>
      </c>
      <c r="H1380" s="97">
        <f t="shared" si="447"/>
        <v>0</v>
      </c>
      <c r="I1380" s="12">
        <f t="shared" si="433"/>
        <v>0</v>
      </c>
      <c r="J1380" s="97">
        <f t="shared" si="447"/>
        <v>4205.1000000000004</v>
      </c>
      <c r="K1380" s="97">
        <f t="shared" si="447"/>
        <v>9000</v>
      </c>
    </row>
    <row r="1381" spans="1:11">
      <c r="A1381" s="101" t="s">
        <v>276</v>
      </c>
      <c r="B1381" s="101" t="s">
        <v>503</v>
      </c>
      <c r="C1381" s="55" t="s">
        <v>504</v>
      </c>
      <c r="D1381" s="100">
        <v>6500099990</v>
      </c>
      <c r="E1381" s="55" t="s">
        <v>66</v>
      </c>
      <c r="F1381" s="55" t="s">
        <v>17</v>
      </c>
      <c r="G1381" s="22">
        <f>'[2]Бюджет 2025 г 1 чтение'!$H$711</f>
        <v>0</v>
      </c>
      <c r="H1381" s="22"/>
      <c r="I1381" s="12">
        <f t="shared" si="433"/>
        <v>0</v>
      </c>
      <c r="J1381" s="22">
        <f>'[3]Бюджет 2025 г 2 чтение'!$I$712</f>
        <v>4205.1000000000004</v>
      </c>
      <c r="K1381" s="22">
        <f>'[3]Бюджет 2025 г 2 чтение'!$J$712</f>
        <v>9000</v>
      </c>
    </row>
    <row r="1382" spans="1:11" ht="15" hidden="1" customHeight="1">
      <c r="A1382" s="101" t="s">
        <v>506</v>
      </c>
      <c r="B1382" s="99" t="s">
        <v>507</v>
      </c>
      <c r="C1382" s="96" t="s">
        <v>507</v>
      </c>
      <c r="D1382" s="96" t="s">
        <v>508</v>
      </c>
      <c r="E1382" s="96" t="s">
        <v>64</v>
      </c>
      <c r="F1382" s="96" t="s">
        <v>509</v>
      </c>
      <c r="G1382" s="22"/>
      <c r="H1382" s="22"/>
      <c r="I1382" s="22"/>
      <c r="J1382" s="22"/>
      <c r="K1382" s="19">
        <v>-3612</v>
      </c>
    </row>
  </sheetData>
  <mergeCells count="18">
    <mergeCell ref="D6:K6"/>
    <mergeCell ref="A1:K1"/>
    <mergeCell ref="A2:K2"/>
    <mergeCell ref="A3:K3"/>
    <mergeCell ref="A4:K4"/>
    <mergeCell ref="A5:K5"/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S1382"/>
  <sheetViews>
    <sheetView topLeftCell="A418" zoomScale="90" zoomScaleNormal="90" workbookViewId="0">
      <selection activeCell="I954" sqref="I954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13"/>
      <c r="B6" s="213"/>
      <c r="C6" s="213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128">
        <v>7</v>
      </c>
      <c r="H15" s="128">
        <v>8</v>
      </c>
      <c r="I15" s="128">
        <v>9</v>
      </c>
      <c r="J15" s="128">
        <v>10</v>
      </c>
      <c r="K15" s="129">
        <v>11</v>
      </c>
    </row>
    <row r="16" spans="1:19">
      <c r="A16" s="10" t="s">
        <v>15</v>
      </c>
      <c r="B16" s="11"/>
      <c r="C16" s="11"/>
      <c r="D16" s="11"/>
      <c r="E16" s="11"/>
      <c r="F16" s="11"/>
      <c r="G16" s="12">
        <f>G17+G18+G19+G20</f>
        <v>329927.63</v>
      </c>
      <c r="H16" s="12">
        <f>H17+H18+H19+H20</f>
        <v>11020.5</v>
      </c>
      <c r="I16" s="185">
        <f>G16+H16</f>
        <v>340948.13</v>
      </c>
      <c r="J16" s="12">
        <f t="shared" ref="J16" si="0">J17+J18+J19+J20</f>
        <v>291532.43</v>
      </c>
      <c r="K16" s="12">
        <f>K17+K18+K19+K20</f>
        <v>298214.93000000005</v>
      </c>
      <c r="L16" s="109">
        <f>G21+G303+G343+G464+G571+G1021+G1147+G1271+G1348+G1374+G289</f>
        <v>329927.63</v>
      </c>
      <c r="M16" s="109">
        <f>J21+J303+J343+J464+J571+J1021+J1147+J1271+J1348+J1374</f>
        <v>289886.23000000004</v>
      </c>
      <c r="N16" s="109">
        <f>K21+K303+K343+K464+K571+K1021+K1147+K1271+K1348+K1374</f>
        <v>296510.63</v>
      </c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2">
        <f>G22+G344+G465+G572+G1022+G1148+G1272+G1349+G304+G1375</f>
        <v>153171.83000000002</v>
      </c>
      <c r="H17" s="12">
        <f>H22+H344+H465+H572+H1022+H1148+H1272+H1349+H304+H1375</f>
        <v>7003.4999999999991</v>
      </c>
      <c r="I17" s="185">
        <f>G17+H17</f>
        <v>160175.33000000002</v>
      </c>
      <c r="J17" s="12">
        <f>J22+J344+J465+J572+J1022+J1148+J1272+J1349+J304+J1375</f>
        <v>134156.03</v>
      </c>
      <c r="K17" s="12">
        <f>K22+K344+K465+K572+K1022+K1148+K1272+K1349+K304+K1375</f>
        <v>141221.03000000003</v>
      </c>
      <c r="L17" s="109">
        <f>G22+G304+G344+G465+G572+G1022+G1148+G1272+G1375</f>
        <v>152851.72999999998</v>
      </c>
      <c r="M17" s="109">
        <f>J22+J304+J344+J465+J572+J1022+J1148+J1272+J1375</f>
        <v>134156.03</v>
      </c>
      <c r="N17" s="109">
        <f>K22+K304+K344+K465+K572+K1022+K1148+K1272+K1375</f>
        <v>141221.03</v>
      </c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2">
        <f>G23+G345+G466+G573+G1023+G1149+G1273+G1350</f>
        <v>141569.80000000002</v>
      </c>
      <c r="H18" s="12">
        <f>H23+H345+H466+H573+H1023+H1149+H1273+H1350</f>
        <v>4017</v>
      </c>
      <c r="I18" s="185">
        <f t="shared" ref="I18:I81" si="1">G18+H18</f>
        <v>145586.80000000002</v>
      </c>
      <c r="J18" s="12">
        <f>J23+J345+J466+J573+J1023+J1149+J1273+J1350</f>
        <v>138017.60000000001</v>
      </c>
      <c r="K18" s="12">
        <f>K23+K345+K466+K573+K1023+K1149+K1273+K1350</f>
        <v>137683.10000000003</v>
      </c>
      <c r="L18" s="109">
        <f>G345+G466+G573+G1023+G1149+G1273+G1350+G23</f>
        <v>141569.80000000002</v>
      </c>
      <c r="M18" s="109">
        <f>J345+J466+J573+J1023+J1149+J1273+J1350+J23</f>
        <v>138017.60000000003</v>
      </c>
      <c r="N18" s="109">
        <f>K345+K466+K573+K1023+K1149+K1273+K1350+K23</f>
        <v>137683.10000000003</v>
      </c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2">
        <f>G24+G290+G346+G467+G574+G1024+G1150</f>
        <v>35186</v>
      </c>
      <c r="H19" s="12">
        <f>H24+H290+H346+H467+H574+H1024+H1150</f>
        <v>0</v>
      </c>
      <c r="I19" s="185">
        <f t="shared" si="1"/>
        <v>35186</v>
      </c>
      <c r="J19" s="12">
        <f>J24+J290+J346+J467+J574+J1024+J1150</f>
        <v>19358.8</v>
      </c>
      <c r="K19" s="12">
        <f>K24+K290+K346+K467+K574+K1024+K1150</f>
        <v>19310.8</v>
      </c>
      <c r="L19" s="109">
        <f>G24+G346+G467+G574+G1024+G1150+G290</f>
        <v>35186.000000000007</v>
      </c>
      <c r="M19" s="109">
        <f>J24+J346+J467+J574+J1024+J1150+J290</f>
        <v>19358.8</v>
      </c>
      <c r="N19" s="109">
        <f>K24+K346+K467+K574+K1024+K1150+K290</f>
        <v>19310.8</v>
      </c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2">
        <f>G468+G575+G1025</f>
        <v>0</v>
      </c>
      <c r="H20" s="12">
        <f>H468+H575+H1025</f>
        <v>0</v>
      </c>
      <c r="I20" s="12">
        <f t="shared" si="1"/>
        <v>0</v>
      </c>
      <c r="J20" s="12">
        <f>J468+J575+J1025</f>
        <v>0</v>
      </c>
      <c r="K20" s="12">
        <f>K468+K575+K1025</f>
        <v>0</v>
      </c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5">
        <f>G22+G23+G24</f>
        <v>32110.43</v>
      </c>
      <c r="H21" s="15">
        <f>H22+H23+H24</f>
        <v>991</v>
      </c>
      <c r="I21" s="12">
        <f t="shared" si="1"/>
        <v>33101.43</v>
      </c>
      <c r="J21" s="15">
        <f t="shared" ref="J21:K21" si="2">J22+J23+J24</f>
        <v>27443.129999999997</v>
      </c>
      <c r="K21" s="15">
        <f t="shared" si="2"/>
        <v>26862.429999999997</v>
      </c>
      <c r="L21" s="109">
        <f>G25+G41+G51+G61+G91+G97</f>
        <v>32110.430000000004</v>
      </c>
      <c r="M21" s="109">
        <f t="shared" ref="M21:N21" si="3">J25+J41+J51+J61+J91+J97</f>
        <v>27443.13</v>
      </c>
      <c r="N21" s="109">
        <f t="shared" si="3"/>
        <v>26862.43</v>
      </c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5">
        <f>G30+G40+G46+G66+G96+G114+G117+G130+G142+G153+G159+G162+G168+G171+G175+G178+G181+G191+G195+G198+G201+G205+G209+G213+G122+G70+G119+G164+G81+G84+G220+G90+G145+G89+G256+G216+G110+G262+G268+G273+G278+G283+G288+G246+G251+G138</f>
        <v>30801.83</v>
      </c>
      <c r="H22" s="15">
        <f>H30+H40+H46+H66+H96+H114+H117+H130+H142+H153+H159+H162+H168+H171+H175+H178+H181+H191+H195+H198+H201+H205+H209+H213+H122+H70+H119+H164+H81+H84+H220+H90+H145+H89+H256+H216+H110+H262+H268+H273+H278+H283+H288+H246+H251+H138</f>
        <v>991</v>
      </c>
      <c r="I22" s="12">
        <f t="shared" si="1"/>
        <v>31792.83</v>
      </c>
      <c r="J22" s="15">
        <f>J30+J40+J46+J66+J96+J114+J117+J130+J142+J153+J159+J162+J168+J171+J175+J178+J181+J191+J195+J198+J201+J205+J209+J213+J122+J70+J119+J164+J81+J84+J220+J90+J145+J89+J256+J216+J110+J262+J268+J273+J278+J283+J288+J246+J251+J138</f>
        <v>26101.03</v>
      </c>
      <c r="K22" s="15">
        <f>K30+K40+K46+K66+K96+K114+K117+K130+K142+K153+K159+K162+K168+K171+K175+K178+K181+K191+K195+K198+K201+K205+K209+K213+K122+K70+K119+K164+K81+K84+K220+K90+K145+K89+K256+K216+K110+K262+K268+K273+K278+K283+K288+K246+K251+K138</f>
        <v>25555.329999999998</v>
      </c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5">
        <f>G227+G231+G234+G224+G238+G241</f>
        <v>1305.5999999999999</v>
      </c>
      <c r="H23" s="15">
        <f>H227+H231+H234+H224+H238+H241</f>
        <v>0</v>
      </c>
      <c r="I23" s="12">
        <f t="shared" si="1"/>
        <v>1305.5999999999999</v>
      </c>
      <c r="J23" s="15">
        <f t="shared" ref="J23:K23" si="4">J227+J231+J234+J224+J238+J241</f>
        <v>1305.5999999999999</v>
      </c>
      <c r="K23" s="15">
        <f t="shared" si="4"/>
        <v>1305.5999999999999</v>
      </c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5">
        <f>G56+G60+G102+G34+G50+G74+G146+G106</f>
        <v>3</v>
      </c>
      <c r="H24" s="15">
        <f>H56+H60+H102+H34+H50+H74+H146+H106</f>
        <v>0</v>
      </c>
      <c r="I24" s="12">
        <f t="shared" si="1"/>
        <v>3</v>
      </c>
      <c r="J24" s="15">
        <f>J56+J60+J102+J34+J50+J74+J146+J106</f>
        <v>36.5</v>
      </c>
      <c r="K24" s="15">
        <f>K56+K60+K102+K34+K50+K74+K146+K106</f>
        <v>1.5</v>
      </c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5">
        <f t="shared" ref="G25:K25" si="5">G26</f>
        <v>1446</v>
      </c>
      <c r="H25" s="15">
        <f t="shared" si="5"/>
        <v>17</v>
      </c>
      <c r="I25" s="12">
        <f t="shared" si="1"/>
        <v>1463</v>
      </c>
      <c r="J25" s="15">
        <f t="shared" si="5"/>
        <v>1446</v>
      </c>
      <c r="K25" s="15">
        <f t="shared" si="5"/>
        <v>1446</v>
      </c>
      <c r="L25" s="109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6">
        <f t="shared" ref="G26:K26" si="6">G27+G31</f>
        <v>1446</v>
      </c>
      <c r="H26" s="16">
        <f t="shared" si="6"/>
        <v>17</v>
      </c>
      <c r="I26" s="12">
        <f t="shared" si="1"/>
        <v>1463</v>
      </c>
      <c r="J26" s="16">
        <f t="shared" si="6"/>
        <v>1446</v>
      </c>
      <c r="K26" s="16">
        <f t="shared" si="6"/>
        <v>1446</v>
      </c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6">
        <f t="shared" ref="G27:K29" si="7">G28</f>
        <v>1446</v>
      </c>
      <c r="H27" s="16">
        <f t="shared" si="7"/>
        <v>17</v>
      </c>
      <c r="I27" s="12">
        <f t="shared" si="1"/>
        <v>1463</v>
      </c>
      <c r="J27" s="16">
        <f t="shared" si="7"/>
        <v>1446</v>
      </c>
      <c r="K27" s="16">
        <f t="shared" si="7"/>
        <v>1446</v>
      </c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6">
        <f t="shared" si="7"/>
        <v>1446</v>
      </c>
      <c r="H28" s="16">
        <f t="shared" si="7"/>
        <v>17</v>
      </c>
      <c r="I28" s="12">
        <f t="shared" si="1"/>
        <v>1463</v>
      </c>
      <c r="J28" s="16">
        <f t="shared" si="7"/>
        <v>1446</v>
      </c>
      <c r="K28" s="16">
        <f t="shared" si="7"/>
        <v>1446</v>
      </c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6">
        <f t="shared" si="7"/>
        <v>1446</v>
      </c>
      <c r="H29" s="16">
        <f t="shared" si="7"/>
        <v>17</v>
      </c>
      <c r="I29" s="12">
        <f t="shared" si="1"/>
        <v>1463</v>
      </c>
      <c r="J29" s="16">
        <f t="shared" si="7"/>
        <v>1446</v>
      </c>
      <c r="K29" s="16">
        <f t="shared" si="7"/>
        <v>1446</v>
      </c>
    </row>
    <row r="30" spans="1:19">
      <c r="A30" s="17" t="s">
        <v>16</v>
      </c>
      <c r="B30" s="18" t="s">
        <v>22</v>
      </c>
      <c r="C30" s="18" t="s">
        <v>24</v>
      </c>
      <c r="D30" s="18" t="s">
        <v>28</v>
      </c>
      <c r="E30" s="18" t="s">
        <v>32</v>
      </c>
      <c r="F30" s="18" t="s">
        <v>17</v>
      </c>
      <c r="G30" s="64">
        <f>'[2]Бюджет 2025 г 1 чтение'!$H$32</f>
        <v>1446</v>
      </c>
      <c r="H30" s="64">
        <f>'[9]Поправки июнь'!$I$32</f>
        <v>17</v>
      </c>
      <c r="I30" s="12">
        <f t="shared" si="1"/>
        <v>1463</v>
      </c>
      <c r="J30" s="22">
        <f>'[2]Бюджет 2025 г 1 чтение'!$I$32</f>
        <v>1446</v>
      </c>
      <c r="K30" s="22">
        <f>'[2]Бюджет 2025 г 1 чтение'!$J$32</f>
        <v>1446</v>
      </c>
    </row>
    <row r="31" spans="1:19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6">
        <f t="shared" ref="G31:J33" si="8">G32</f>
        <v>0</v>
      </c>
      <c r="H31" s="16">
        <f t="shared" si="8"/>
        <v>0</v>
      </c>
      <c r="I31" s="12">
        <f t="shared" si="1"/>
        <v>0</v>
      </c>
      <c r="J31" s="16">
        <f t="shared" si="8"/>
        <v>0</v>
      </c>
      <c r="K31" s="26"/>
    </row>
    <row r="32" spans="1:19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6">
        <f t="shared" si="8"/>
        <v>0</v>
      </c>
      <c r="H32" s="16">
        <f t="shared" si="8"/>
        <v>0</v>
      </c>
      <c r="I32" s="12">
        <f t="shared" si="1"/>
        <v>0</v>
      </c>
      <c r="J32" s="16">
        <f t="shared" si="8"/>
        <v>0</v>
      </c>
      <c r="K32" s="26"/>
    </row>
    <row r="33" spans="1:14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6">
        <f t="shared" si="8"/>
        <v>0</v>
      </c>
      <c r="H33" s="16">
        <f t="shared" si="8"/>
        <v>0</v>
      </c>
      <c r="I33" s="12">
        <f t="shared" si="1"/>
        <v>0</v>
      </c>
      <c r="J33" s="16">
        <f t="shared" si="8"/>
        <v>0</v>
      </c>
      <c r="K33" s="26"/>
    </row>
    <row r="34" spans="1:14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9"/>
      <c r="H34" s="19"/>
      <c r="I34" s="12">
        <f t="shared" si="1"/>
        <v>0</v>
      </c>
      <c r="J34" s="20"/>
      <c r="K34" s="26"/>
    </row>
    <row r="35" spans="1:14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5">
        <f t="shared" ref="G35:K39" si="9">G36</f>
        <v>0</v>
      </c>
      <c r="H35" s="15">
        <f t="shared" si="9"/>
        <v>0</v>
      </c>
      <c r="I35" s="12">
        <f t="shared" si="1"/>
        <v>0</v>
      </c>
      <c r="J35" s="15">
        <f t="shared" si="9"/>
        <v>0</v>
      </c>
      <c r="K35" s="15">
        <f t="shared" si="9"/>
        <v>0</v>
      </c>
    </row>
    <row r="36" spans="1:14" ht="25.5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6">
        <f t="shared" si="9"/>
        <v>0</v>
      </c>
      <c r="H36" s="16">
        <f t="shared" si="9"/>
        <v>0</v>
      </c>
      <c r="I36" s="12">
        <f t="shared" si="1"/>
        <v>0</v>
      </c>
      <c r="J36" s="16">
        <f t="shared" si="9"/>
        <v>0</v>
      </c>
      <c r="K36" s="16">
        <f t="shared" si="9"/>
        <v>0</v>
      </c>
    </row>
    <row r="37" spans="1:14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6">
        <f t="shared" si="9"/>
        <v>0</v>
      </c>
      <c r="H37" s="16">
        <f t="shared" si="9"/>
        <v>0</v>
      </c>
      <c r="I37" s="12">
        <f t="shared" si="1"/>
        <v>0</v>
      </c>
      <c r="J37" s="16">
        <f t="shared" si="9"/>
        <v>0</v>
      </c>
      <c r="K37" s="16">
        <f t="shared" si="9"/>
        <v>0</v>
      </c>
    </row>
    <row r="38" spans="1:14" ht="75.75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6">
        <f t="shared" si="9"/>
        <v>0</v>
      </c>
      <c r="H38" s="16">
        <f t="shared" si="9"/>
        <v>0</v>
      </c>
      <c r="I38" s="12">
        <f t="shared" si="1"/>
        <v>0</v>
      </c>
      <c r="J38" s="16">
        <f t="shared" si="9"/>
        <v>0</v>
      </c>
      <c r="K38" s="16">
        <f t="shared" si="9"/>
        <v>0</v>
      </c>
    </row>
    <row r="39" spans="1:14" ht="28.5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6">
        <f t="shared" si="9"/>
        <v>0</v>
      </c>
      <c r="H39" s="16">
        <f t="shared" si="9"/>
        <v>0</v>
      </c>
      <c r="I39" s="12">
        <f t="shared" si="1"/>
        <v>0</v>
      </c>
      <c r="J39" s="16">
        <f t="shared" si="9"/>
        <v>0</v>
      </c>
      <c r="K39" s="16">
        <f t="shared" si="9"/>
        <v>0</v>
      </c>
    </row>
    <row r="40" spans="1:14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64"/>
      <c r="H40" s="64"/>
      <c r="I40" s="12">
        <f t="shared" si="1"/>
        <v>0</v>
      </c>
      <c r="J40" s="22"/>
      <c r="K40" s="22"/>
    </row>
    <row r="41" spans="1:14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5">
        <f t="shared" ref="G41:K41" si="10">G42</f>
        <v>11893.4</v>
      </c>
      <c r="H41" s="15">
        <f t="shared" si="10"/>
        <v>76.3</v>
      </c>
      <c r="I41" s="12">
        <f t="shared" si="1"/>
        <v>11969.699999999999</v>
      </c>
      <c r="J41" s="15">
        <f t="shared" si="10"/>
        <v>11800</v>
      </c>
      <c r="K41" s="15">
        <f t="shared" si="10"/>
        <v>11800</v>
      </c>
      <c r="L41" s="109">
        <f>G46+G66+G1009+G1146</f>
        <v>20503.400000000001</v>
      </c>
      <c r="M41" s="109">
        <f>J46+J66+J1009+J1146</f>
        <v>20090</v>
      </c>
      <c r="N41" s="109">
        <f>K46+K66+K1009+K1146</f>
        <v>20090</v>
      </c>
    </row>
    <row r="42" spans="1:14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5">
        <f t="shared" ref="G42:K42" si="11">G43+G47</f>
        <v>11893.4</v>
      </c>
      <c r="H42" s="15">
        <f t="shared" si="11"/>
        <v>76.3</v>
      </c>
      <c r="I42" s="12">
        <f t="shared" si="1"/>
        <v>11969.699999999999</v>
      </c>
      <c r="J42" s="15">
        <f t="shared" si="11"/>
        <v>11800</v>
      </c>
      <c r="K42" s="15">
        <f t="shared" si="11"/>
        <v>11800</v>
      </c>
    </row>
    <row r="43" spans="1:14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5">
        <f t="shared" ref="G43:K45" si="12">G44</f>
        <v>11893.4</v>
      </c>
      <c r="H43" s="15">
        <f>H44</f>
        <v>76.3</v>
      </c>
      <c r="I43" s="12">
        <f t="shared" si="1"/>
        <v>11969.699999999999</v>
      </c>
      <c r="J43" s="15">
        <f t="shared" si="12"/>
        <v>11800</v>
      </c>
      <c r="K43" s="15">
        <f t="shared" si="12"/>
        <v>11800</v>
      </c>
    </row>
    <row r="44" spans="1:14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6">
        <f t="shared" si="12"/>
        <v>11893.4</v>
      </c>
      <c r="H44" s="16">
        <f t="shared" si="12"/>
        <v>76.3</v>
      </c>
      <c r="I44" s="12">
        <f t="shared" si="1"/>
        <v>11969.699999999999</v>
      </c>
      <c r="J44" s="16">
        <f t="shared" si="12"/>
        <v>11800</v>
      </c>
      <c r="K44" s="16">
        <f t="shared" si="12"/>
        <v>11800</v>
      </c>
    </row>
    <row r="45" spans="1:14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6">
        <f t="shared" si="12"/>
        <v>11893.4</v>
      </c>
      <c r="H45" s="16">
        <f t="shared" si="12"/>
        <v>76.3</v>
      </c>
      <c r="I45" s="12">
        <f t="shared" si="1"/>
        <v>11969.699999999999</v>
      </c>
      <c r="J45" s="16">
        <f t="shared" si="12"/>
        <v>11800</v>
      </c>
      <c r="K45" s="16">
        <f t="shared" si="12"/>
        <v>11800</v>
      </c>
    </row>
    <row r="46" spans="1:14">
      <c r="A46" s="17" t="s">
        <v>16</v>
      </c>
      <c r="B46" s="18" t="s">
        <v>22</v>
      </c>
      <c r="C46" s="18" t="s">
        <v>39</v>
      </c>
      <c r="D46" s="18" t="s">
        <v>38</v>
      </c>
      <c r="E46" s="18" t="s">
        <v>32</v>
      </c>
      <c r="F46" s="18" t="s">
        <v>17</v>
      </c>
      <c r="G46" s="64">
        <v>11893.4</v>
      </c>
      <c r="H46" s="64">
        <f>'[9]Поправки июнь'!$I$48</f>
        <v>76.3</v>
      </c>
      <c r="I46" s="12">
        <f t="shared" si="1"/>
        <v>11969.699999999999</v>
      </c>
      <c r="J46" s="22">
        <f>'[2]Бюджет 2025 г 1 чтение'!$I$48</f>
        <v>11800</v>
      </c>
      <c r="K46" s="22">
        <f>'[2]Бюджет 2025 г 1 чтение'!$J$48</f>
        <v>11800</v>
      </c>
    </row>
    <row r="47" spans="1:14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6">
        <f t="shared" ref="G47:J49" si="13">G48</f>
        <v>0</v>
      </c>
      <c r="H47" s="16">
        <f t="shared" si="13"/>
        <v>0</v>
      </c>
      <c r="I47" s="12">
        <f t="shared" si="1"/>
        <v>0</v>
      </c>
      <c r="J47" s="16">
        <f t="shared" si="13"/>
        <v>0</v>
      </c>
      <c r="K47" s="26"/>
    </row>
    <row r="48" spans="1:14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6">
        <f t="shared" si="13"/>
        <v>0</v>
      </c>
      <c r="H48" s="16">
        <f t="shared" si="13"/>
        <v>0</v>
      </c>
      <c r="I48" s="12">
        <f t="shared" si="1"/>
        <v>0</v>
      </c>
      <c r="J48" s="16">
        <f t="shared" si="13"/>
        <v>0</v>
      </c>
      <c r="K48" s="26"/>
    </row>
    <row r="49" spans="1:11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6">
        <f t="shared" si="13"/>
        <v>0</v>
      </c>
      <c r="H49" s="16">
        <f t="shared" si="13"/>
        <v>0</v>
      </c>
      <c r="I49" s="12">
        <f t="shared" si="1"/>
        <v>0</v>
      </c>
      <c r="J49" s="16">
        <f t="shared" si="13"/>
        <v>0</v>
      </c>
      <c r="K49" s="26"/>
    </row>
    <row r="50" spans="1:11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9"/>
      <c r="H50" s="19"/>
      <c r="I50" s="12">
        <f t="shared" si="1"/>
        <v>0</v>
      </c>
      <c r="J50" s="20"/>
      <c r="K50" s="26"/>
    </row>
    <row r="51" spans="1:11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5">
        <f t="shared" ref="G51:K51" si="14">G52+G57</f>
        <v>3</v>
      </c>
      <c r="H51" s="15">
        <f t="shared" si="14"/>
        <v>0</v>
      </c>
      <c r="I51" s="12">
        <f t="shared" si="1"/>
        <v>3</v>
      </c>
      <c r="J51" s="15">
        <f t="shared" si="14"/>
        <v>36.5</v>
      </c>
      <c r="K51" s="15">
        <f t="shared" si="14"/>
        <v>1.5</v>
      </c>
    </row>
    <row r="52" spans="1:11" ht="48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6">
        <f>G53</f>
        <v>0</v>
      </c>
      <c r="H52" s="16">
        <f>H53</f>
        <v>0</v>
      </c>
      <c r="I52" s="12">
        <f t="shared" si="1"/>
        <v>0</v>
      </c>
      <c r="J52" s="16">
        <f>J53</f>
        <v>0</v>
      </c>
      <c r="K52" s="26"/>
    </row>
    <row r="53" spans="1:11" ht="24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6">
        <f>G54</f>
        <v>0</v>
      </c>
      <c r="H53" s="16">
        <f>H54</f>
        <v>0</v>
      </c>
      <c r="I53" s="12">
        <f t="shared" si="1"/>
        <v>0</v>
      </c>
      <c r="J53" s="16">
        <f>J54</f>
        <v>0</v>
      </c>
      <c r="K53" s="26"/>
    </row>
    <row r="54" spans="1:11" ht="36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6">
        <f>G55+G56</f>
        <v>0</v>
      </c>
      <c r="H54" s="16">
        <f>H55+H56</f>
        <v>0</v>
      </c>
      <c r="I54" s="12">
        <f t="shared" si="1"/>
        <v>0</v>
      </c>
      <c r="J54" s="16">
        <f>J55+J56</f>
        <v>0</v>
      </c>
      <c r="K54" s="26"/>
    </row>
    <row r="55" spans="1:1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9"/>
      <c r="H55" s="19"/>
      <c r="I55" s="12">
        <f t="shared" si="1"/>
        <v>0</v>
      </c>
      <c r="J55" s="20"/>
      <c r="K55" s="26"/>
    </row>
    <row r="56" spans="1:1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9"/>
      <c r="H56" s="19"/>
      <c r="I56" s="12">
        <f t="shared" si="1"/>
        <v>0</v>
      </c>
      <c r="J56" s="20"/>
      <c r="K56" s="26"/>
    </row>
    <row r="57" spans="1:11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6">
        <f t="shared" ref="G57:K59" si="15">G58</f>
        <v>3</v>
      </c>
      <c r="H57" s="16">
        <f t="shared" si="15"/>
        <v>0</v>
      </c>
      <c r="I57" s="12">
        <f t="shared" si="1"/>
        <v>3</v>
      </c>
      <c r="J57" s="16">
        <f t="shared" si="15"/>
        <v>36.5</v>
      </c>
      <c r="K57" s="16">
        <f t="shared" si="15"/>
        <v>1.5</v>
      </c>
    </row>
    <row r="58" spans="1:11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6">
        <f t="shared" si="15"/>
        <v>3</v>
      </c>
      <c r="H58" s="16">
        <f t="shared" si="15"/>
        <v>0</v>
      </c>
      <c r="I58" s="12">
        <f t="shared" si="1"/>
        <v>3</v>
      </c>
      <c r="J58" s="16">
        <f t="shared" si="15"/>
        <v>36.5</v>
      </c>
      <c r="K58" s="16">
        <f t="shared" si="15"/>
        <v>1.5</v>
      </c>
    </row>
    <row r="59" spans="1:11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6">
        <f t="shared" si="15"/>
        <v>3</v>
      </c>
      <c r="H59" s="16">
        <f t="shared" si="15"/>
        <v>0</v>
      </c>
      <c r="I59" s="12">
        <f t="shared" si="1"/>
        <v>3</v>
      </c>
      <c r="J59" s="16">
        <f t="shared" si="15"/>
        <v>36.5</v>
      </c>
      <c r="K59" s="16">
        <f t="shared" si="15"/>
        <v>1.5</v>
      </c>
    </row>
    <row r="60" spans="1:11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64">
        <v>3</v>
      </c>
      <c r="H60" s="64"/>
      <c r="I60" s="12">
        <f t="shared" si="1"/>
        <v>3</v>
      </c>
      <c r="J60" s="21">
        <f>'[2]Бюджет 2025 г 1 чтение'!$I$64</f>
        <v>36.5</v>
      </c>
      <c r="K60" s="22">
        <f>'[3]Бюджет 2025 г 2 чтение'!$J$64</f>
        <v>1.5</v>
      </c>
    </row>
    <row r="61" spans="1:11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5">
        <f t="shared" ref="G61:K61" si="16">G62</f>
        <v>4788.5</v>
      </c>
      <c r="H61" s="15">
        <f t="shared" si="16"/>
        <v>0</v>
      </c>
      <c r="I61" s="12">
        <f t="shared" si="1"/>
        <v>4788.5</v>
      </c>
      <c r="J61" s="15">
        <f t="shared" si="16"/>
        <v>4368.5</v>
      </c>
      <c r="K61" s="15">
        <f t="shared" si="16"/>
        <v>4368.5</v>
      </c>
    </row>
    <row r="62" spans="1:11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6">
        <f t="shared" ref="G62:K62" si="17">G63+G74</f>
        <v>4788.5</v>
      </c>
      <c r="H62" s="16">
        <f t="shared" si="17"/>
        <v>0</v>
      </c>
      <c r="I62" s="12">
        <f t="shared" si="1"/>
        <v>4788.5</v>
      </c>
      <c r="J62" s="16">
        <f t="shared" si="17"/>
        <v>4368.5</v>
      </c>
      <c r="K62" s="16">
        <f t="shared" si="17"/>
        <v>4368.5</v>
      </c>
    </row>
    <row r="63" spans="1:11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6">
        <f>G64+G67+G87</f>
        <v>4788.5</v>
      </c>
      <c r="H63" s="16">
        <f>H64+H67+H87</f>
        <v>0</v>
      </c>
      <c r="I63" s="12">
        <f t="shared" si="1"/>
        <v>4788.5</v>
      </c>
      <c r="J63" s="16">
        <f t="shared" ref="J63:K63" si="18">J64+J67+J87</f>
        <v>4368.5</v>
      </c>
      <c r="K63" s="16">
        <f t="shared" si="18"/>
        <v>4368.5</v>
      </c>
    </row>
    <row r="64" spans="1:11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6">
        <f t="shared" ref="G64:K65" si="19">G65</f>
        <v>4780</v>
      </c>
      <c r="H64" s="16">
        <f t="shared" si="19"/>
        <v>0</v>
      </c>
      <c r="I64" s="12">
        <f t="shared" si="1"/>
        <v>4780</v>
      </c>
      <c r="J64" s="16">
        <f t="shared" si="19"/>
        <v>4360</v>
      </c>
      <c r="K64" s="16">
        <f t="shared" si="19"/>
        <v>4360</v>
      </c>
    </row>
    <row r="65" spans="1:11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6">
        <f t="shared" si="19"/>
        <v>4780</v>
      </c>
      <c r="H65" s="16">
        <f t="shared" si="19"/>
        <v>0</v>
      </c>
      <c r="I65" s="12">
        <f t="shared" si="1"/>
        <v>4780</v>
      </c>
      <c r="J65" s="16">
        <f t="shared" si="19"/>
        <v>4360</v>
      </c>
      <c r="K65" s="16">
        <f t="shared" si="19"/>
        <v>4360</v>
      </c>
    </row>
    <row r="66" spans="1:11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47">
        <f>'[3]Бюджет 2025 г 2 чтение'!$H$547+'[3]Бюджет 2025 г 2 чтение'!$H$1590</f>
        <v>4780</v>
      </c>
      <c r="H66" s="147">
        <f>'[4]Поправки февраль'!$I$565+'[4]Поправки февраль'!$I$1615</f>
        <v>0</v>
      </c>
      <c r="I66" s="12">
        <f t="shared" si="1"/>
        <v>4780</v>
      </c>
      <c r="J66" s="19">
        <f>'[2]Бюджет 2025 г 1 чтение'!$I$556+'[2]Бюджет 2025 г 1 чтение'!$I$1585</f>
        <v>4360</v>
      </c>
      <c r="K66" s="19">
        <f>'[2]Бюджет 2025 г 1 чтение'!$J$556+'[2]Бюджет 2025 г 1 чтение'!$J$1585</f>
        <v>4360</v>
      </c>
    </row>
    <row r="67" spans="1:11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6">
        <f>G68+G71</f>
        <v>0</v>
      </c>
      <c r="H67" s="16">
        <f>H68+H71</f>
        <v>0</v>
      </c>
      <c r="I67" s="12">
        <f t="shared" si="1"/>
        <v>0</v>
      </c>
      <c r="J67" s="16">
        <f>J68+J71</f>
        <v>0</v>
      </c>
      <c r="K67" s="26"/>
    </row>
    <row r="68" spans="1:11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6">
        <f>G69</f>
        <v>0</v>
      </c>
      <c r="H68" s="16">
        <f>H69</f>
        <v>0</v>
      </c>
      <c r="I68" s="12">
        <f t="shared" si="1"/>
        <v>0</v>
      </c>
      <c r="J68" s="16">
        <f>J69</f>
        <v>0</v>
      </c>
      <c r="K68" s="26"/>
    </row>
    <row r="69" spans="1:11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6">
        <f>G70</f>
        <v>0</v>
      </c>
      <c r="H69" s="16">
        <f>H70</f>
        <v>0</v>
      </c>
      <c r="I69" s="12">
        <f t="shared" si="1"/>
        <v>0</v>
      </c>
      <c r="J69" s="16">
        <f>J70</f>
        <v>0</v>
      </c>
      <c r="K69" s="26"/>
    </row>
    <row r="70" spans="1:11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9"/>
      <c r="H70" s="19"/>
      <c r="I70" s="12">
        <f t="shared" si="1"/>
        <v>0</v>
      </c>
      <c r="J70" s="12"/>
      <c r="K70" s="26"/>
    </row>
    <row r="71" spans="1:11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6">
        <f>G72</f>
        <v>0</v>
      </c>
      <c r="H71" s="16">
        <f>H72</f>
        <v>0</v>
      </c>
      <c r="I71" s="12">
        <f t="shared" si="1"/>
        <v>0</v>
      </c>
      <c r="J71" s="16">
        <f>J72</f>
        <v>0</v>
      </c>
      <c r="K71" s="26"/>
    </row>
    <row r="72" spans="1:11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6">
        <f>G73</f>
        <v>0</v>
      </c>
      <c r="H72" s="16">
        <f>H73</f>
        <v>0</v>
      </c>
      <c r="I72" s="12">
        <f t="shared" si="1"/>
        <v>0</v>
      </c>
      <c r="J72" s="16">
        <f>J73</f>
        <v>0</v>
      </c>
      <c r="K72" s="26"/>
    </row>
    <row r="73" spans="1:11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26"/>
      <c r="H73" s="26"/>
      <c r="I73" s="12">
        <f t="shared" si="1"/>
        <v>0</v>
      </c>
      <c r="J73" s="12"/>
      <c r="K73" s="26"/>
    </row>
    <row r="74" spans="1:11" ht="38.25" hidden="1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6">
        <f t="shared" ref="G74:J76" si="20">G75</f>
        <v>0</v>
      </c>
      <c r="H74" s="16">
        <f t="shared" si="20"/>
        <v>0</v>
      </c>
      <c r="I74" s="12">
        <f t="shared" si="1"/>
        <v>0</v>
      </c>
      <c r="J74" s="16">
        <f t="shared" si="20"/>
        <v>0</v>
      </c>
      <c r="K74" s="26"/>
    </row>
    <row r="75" spans="1:11" ht="89.25" hidden="1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6">
        <f t="shared" si="20"/>
        <v>0</v>
      </c>
      <c r="H75" s="16">
        <f t="shared" si="20"/>
        <v>0</v>
      </c>
      <c r="I75" s="12">
        <f t="shared" si="1"/>
        <v>0</v>
      </c>
      <c r="J75" s="16">
        <f t="shared" si="20"/>
        <v>0</v>
      </c>
      <c r="K75" s="26"/>
    </row>
    <row r="76" spans="1:11" ht="27.75" hidden="1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6">
        <f t="shared" si="20"/>
        <v>0</v>
      </c>
      <c r="H76" s="16">
        <f t="shared" si="20"/>
        <v>0</v>
      </c>
      <c r="I76" s="12">
        <f t="shared" si="1"/>
        <v>0</v>
      </c>
      <c r="J76" s="16">
        <f t="shared" si="20"/>
        <v>0</v>
      </c>
      <c r="K76" s="26"/>
    </row>
    <row r="77" spans="1:11" hidden="1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9"/>
      <c r="H77" s="19"/>
      <c r="I77" s="12">
        <f t="shared" si="1"/>
        <v>0</v>
      </c>
      <c r="J77" s="12"/>
      <c r="K77" s="26"/>
    </row>
    <row r="78" spans="1:11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6">
        <f t="shared" ref="G78:J78" si="21">G79+G82+G85</f>
        <v>0</v>
      </c>
      <c r="H78" s="16">
        <f t="shared" si="21"/>
        <v>0</v>
      </c>
      <c r="I78" s="12">
        <f t="shared" si="1"/>
        <v>0</v>
      </c>
      <c r="J78" s="16">
        <f t="shared" si="21"/>
        <v>0</v>
      </c>
      <c r="K78" s="26"/>
    </row>
    <row r="79" spans="1:11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6">
        <f t="shared" ref="G79:J80" si="22">G80</f>
        <v>0</v>
      </c>
      <c r="H79" s="16">
        <f t="shared" si="22"/>
        <v>0</v>
      </c>
      <c r="I79" s="12">
        <f t="shared" si="1"/>
        <v>0</v>
      </c>
      <c r="J79" s="16">
        <f t="shared" si="22"/>
        <v>0</v>
      </c>
      <c r="K79" s="26"/>
    </row>
    <row r="80" spans="1:11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6">
        <f t="shared" si="22"/>
        <v>0</v>
      </c>
      <c r="H80" s="16">
        <f t="shared" si="22"/>
        <v>0</v>
      </c>
      <c r="I80" s="12">
        <f t="shared" si="1"/>
        <v>0</v>
      </c>
      <c r="J80" s="16">
        <f t="shared" si="22"/>
        <v>0</v>
      </c>
      <c r="K80" s="26"/>
    </row>
    <row r="81" spans="1:11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26"/>
      <c r="H81" s="26"/>
      <c r="I81" s="12">
        <f t="shared" si="1"/>
        <v>0</v>
      </c>
      <c r="J81" s="12"/>
      <c r="K81" s="26"/>
    </row>
    <row r="82" spans="1:11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6">
        <f t="shared" ref="G82:J83" si="23">G83</f>
        <v>0</v>
      </c>
      <c r="H82" s="16">
        <f t="shared" si="23"/>
        <v>0</v>
      </c>
      <c r="I82" s="12">
        <f t="shared" ref="I82:I149" si="24">G82+H82</f>
        <v>0</v>
      </c>
      <c r="J82" s="16">
        <f t="shared" si="23"/>
        <v>0</v>
      </c>
      <c r="K82" s="26"/>
    </row>
    <row r="83" spans="1:11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6">
        <f t="shared" si="23"/>
        <v>0</v>
      </c>
      <c r="H83" s="16">
        <f t="shared" si="23"/>
        <v>0</v>
      </c>
      <c r="I83" s="12">
        <f t="shared" si="24"/>
        <v>0</v>
      </c>
      <c r="J83" s="16">
        <f t="shared" si="23"/>
        <v>0</v>
      </c>
      <c r="K83" s="26"/>
    </row>
    <row r="84" spans="1:11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26"/>
      <c r="H84" s="26"/>
      <c r="I84" s="12">
        <f t="shared" si="24"/>
        <v>0</v>
      </c>
      <c r="J84" s="12"/>
      <c r="K84" s="26"/>
    </row>
    <row r="85" spans="1:11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6">
        <f t="shared" ref="G85:J85" si="25">G86</f>
        <v>0</v>
      </c>
      <c r="H85" s="16">
        <f t="shared" si="25"/>
        <v>0</v>
      </c>
      <c r="I85" s="12">
        <f t="shared" si="24"/>
        <v>0</v>
      </c>
      <c r="J85" s="16">
        <f t="shared" si="25"/>
        <v>0</v>
      </c>
      <c r="K85" s="26"/>
    </row>
    <row r="86" spans="1:11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6">
        <f>G90</f>
        <v>0</v>
      </c>
      <c r="H86" s="16">
        <f>H90</f>
        <v>0</v>
      </c>
      <c r="I86" s="12">
        <f t="shared" si="24"/>
        <v>0</v>
      </c>
      <c r="J86" s="16">
        <f>J90</f>
        <v>0</v>
      </c>
      <c r="K86" s="26"/>
    </row>
    <row r="87" spans="1:11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6">
        <f>G88</f>
        <v>8.5</v>
      </c>
      <c r="H87" s="16">
        <f>H88</f>
        <v>0</v>
      </c>
      <c r="I87" s="12">
        <f t="shared" si="24"/>
        <v>8.5</v>
      </c>
      <c r="J87" s="16">
        <f t="shared" ref="J87:K88" si="26">J88</f>
        <v>8.5</v>
      </c>
      <c r="K87" s="16">
        <f t="shared" si="26"/>
        <v>8.5</v>
      </c>
    </row>
    <row r="88" spans="1:11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6">
        <f>G89</f>
        <v>8.5</v>
      </c>
      <c r="H88" s="16">
        <f>H89</f>
        <v>0</v>
      </c>
      <c r="I88" s="12">
        <f t="shared" si="24"/>
        <v>8.5</v>
      </c>
      <c r="J88" s="16">
        <f t="shared" si="26"/>
        <v>8.5</v>
      </c>
      <c r="K88" s="16">
        <f t="shared" si="26"/>
        <v>8.5</v>
      </c>
    </row>
    <row r="89" spans="1:11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6">
        <f>'[2]Бюджет 2025 г 1 чтение'!$H$1588</f>
        <v>8.5</v>
      </c>
      <c r="H89" s="16">
        <f>'[4]Поправки февраль'!$I$1618</f>
        <v>0</v>
      </c>
      <c r="I89" s="12">
        <f t="shared" si="24"/>
        <v>8.5</v>
      </c>
      <c r="J89" s="16">
        <f>'[2]Бюджет 2025 г 1 чтение'!$I$1588</f>
        <v>8.5</v>
      </c>
      <c r="K89" s="19">
        <f>'[2]Бюджет 2025 г 1 чтение'!$J$1588</f>
        <v>8.5</v>
      </c>
    </row>
    <row r="90" spans="1:11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26"/>
      <c r="H90" s="26"/>
      <c r="I90" s="12">
        <f t="shared" si="24"/>
        <v>0</v>
      </c>
      <c r="J90" s="12"/>
      <c r="K90" s="26"/>
    </row>
    <row r="91" spans="1:11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5">
        <f t="shared" ref="G91:K95" si="27">G92</f>
        <v>160.69999999999999</v>
      </c>
      <c r="H91" s="15">
        <f t="shared" si="27"/>
        <v>-16</v>
      </c>
      <c r="I91" s="12">
        <f t="shared" si="24"/>
        <v>144.69999999999999</v>
      </c>
      <c r="J91" s="15">
        <f t="shared" si="27"/>
        <v>400</v>
      </c>
      <c r="K91" s="15">
        <f t="shared" si="27"/>
        <v>400</v>
      </c>
    </row>
    <row r="92" spans="1:11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6">
        <f t="shared" si="27"/>
        <v>160.69999999999999</v>
      </c>
      <c r="H92" s="16">
        <f t="shared" si="27"/>
        <v>-16</v>
      </c>
      <c r="I92" s="12">
        <f t="shared" si="24"/>
        <v>144.69999999999999</v>
      </c>
      <c r="J92" s="16">
        <f t="shared" si="27"/>
        <v>400</v>
      </c>
      <c r="K92" s="16">
        <f t="shared" si="27"/>
        <v>400</v>
      </c>
    </row>
    <row r="93" spans="1:11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6">
        <f t="shared" si="27"/>
        <v>160.69999999999999</v>
      </c>
      <c r="H93" s="16">
        <f t="shared" si="27"/>
        <v>-16</v>
      </c>
      <c r="I93" s="12">
        <f t="shared" si="24"/>
        <v>144.69999999999999</v>
      </c>
      <c r="J93" s="16">
        <f t="shared" si="27"/>
        <v>400</v>
      </c>
      <c r="K93" s="16">
        <f t="shared" si="27"/>
        <v>400</v>
      </c>
    </row>
    <row r="94" spans="1:11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6">
        <f t="shared" si="27"/>
        <v>160.69999999999999</v>
      </c>
      <c r="H94" s="16">
        <f t="shared" si="27"/>
        <v>-16</v>
      </c>
      <c r="I94" s="12">
        <f t="shared" si="24"/>
        <v>144.69999999999999</v>
      </c>
      <c r="J94" s="16">
        <f t="shared" si="27"/>
        <v>400</v>
      </c>
      <c r="K94" s="16">
        <f t="shared" si="27"/>
        <v>400</v>
      </c>
    </row>
    <row r="95" spans="1:11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6">
        <f t="shared" si="27"/>
        <v>160.69999999999999</v>
      </c>
      <c r="H95" s="16">
        <f t="shared" si="27"/>
        <v>-16</v>
      </c>
      <c r="I95" s="12">
        <f t="shared" si="24"/>
        <v>144.69999999999999</v>
      </c>
      <c r="J95" s="16">
        <f t="shared" si="27"/>
        <v>400</v>
      </c>
      <c r="K95" s="16">
        <f t="shared" si="27"/>
        <v>400</v>
      </c>
    </row>
    <row r="96" spans="1:11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9">
        <v>160.69999999999999</v>
      </c>
      <c r="H96" s="19">
        <f>'[10]Поправки июнь'!$I$580</f>
        <v>-16</v>
      </c>
      <c r="I96" s="12">
        <f t="shared" si="24"/>
        <v>144.69999999999999</v>
      </c>
      <c r="J96" s="20">
        <f>'[2]Бюджет 2025 г 1 чтение'!$I$571</f>
        <v>400</v>
      </c>
      <c r="K96" s="19">
        <f>'[2]Бюджет 2025 г 1 чтение'!$J$571</f>
        <v>400</v>
      </c>
    </row>
    <row r="97" spans="1:11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5">
        <f>G98+G252+G257+G263+G242+G247</f>
        <v>13818.830000000002</v>
      </c>
      <c r="H97" s="15">
        <f>H98+H252+H257+H263+H242+H247</f>
        <v>913.7</v>
      </c>
      <c r="I97" s="12">
        <f t="shared" si="24"/>
        <v>14732.530000000002</v>
      </c>
      <c r="J97" s="15">
        <f>J98+J252+J257+J263+J242+J247</f>
        <v>9392.130000000001</v>
      </c>
      <c r="K97" s="15">
        <f>K98+K252+K257+K263+K242+K247</f>
        <v>8846.43</v>
      </c>
    </row>
    <row r="98" spans="1:11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5">
        <f>G99+G111+G127+G139+G150+G165+G172+G192+G202+G206+G210+G221+G228+G235+G217+G146+G103+G107+G135</f>
        <v>13317.030000000002</v>
      </c>
      <c r="H98" s="15">
        <f>H99+H111+H127+H139+H150+H165+H172+H192+H202+H206+H210+H221+H228+H235+H217+H146+H103+H107+H135</f>
        <v>913.7</v>
      </c>
      <c r="I98" s="12">
        <f t="shared" si="24"/>
        <v>14230.730000000003</v>
      </c>
      <c r="J98" s="15">
        <f>J99+J111+J127+J139+J150+J165+J172+J192+J202+J206+J210+J221+J228+J235+J217+J146+J103+J107+J135</f>
        <v>9366.130000000001</v>
      </c>
      <c r="K98" s="15">
        <f>K99+K111+K127+K139+K150+K165+K172+K192+K202+K206+K210+K221+K228+K235+K217+K146+K103+K107+K135</f>
        <v>8836.43</v>
      </c>
    </row>
    <row r="99" spans="1:11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6">
        <f t="shared" ref="G99:K101" si="28">G100</f>
        <v>0</v>
      </c>
      <c r="H99" s="16">
        <f t="shared" si="28"/>
        <v>0</v>
      </c>
      <c r="I99" s="12">
        <f t="shared" si="24"/>
        <v>0</v>
      </c>
      <c r="J99" s="16">
        <f t="shared" si="28"/>
        <v>0</v>
      </c>
      <c r="K99" s="16">
        <f t="shared" si="28"/>
        <v>0</v>
      </c>
    </row>
    <row r="100" spans="1:11" ht="24" hidden="1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6">
        <f t="shared" si="28"/>
        <v>0</v>
      </c>
      <c r="H100" s="16">
        <f t="shared" si="28"/>
        <v>0</v>
      </c>
      <c r="I100" s="12">
        <f t="shared" si="24"/>
        <v>0</v>
      </c>
      <c r="J100" s="16">
        <f t="shared" si="28"/>
        <v>0</v>
      </c>
      <c r="K100" s="16">
        <f t="shared" si="28"/>
        <v>0</v>
      </c>
    </row>
    <row r="101" spans="1:11" ht="36" hidden="1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6">
        <f t="shared" si="28"/>
        <v>0</v>
      </c>
      <c r="H101" s="16">
        <f t="shared" si="28"/>
        <v>0</v>
      </c>
      <c r="I101" s="12">
        <f t="shared" si="24"/>
        <v>0</v>
      </c>
      <c r="J101" s="16">
        <f t="shared" si="28"/>
        <v>0</v>
      </c>
      <c r="K101" s="16">
        <f t="shared" si="28"/>
        <v>0</v>
      </c>
    </row>
    <row r="102" spans="1:11" hidden="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6"/>
      <c r="H102" s="16"/>
      <c r="I102" s="12">
        <f t="shared" si="24"/>
        <v>0</v>
      </c>
      <c r="J102" s="20"/>
      <c r="K102" s="26"/>
    </row>
    <row r="103" spans="1:11" ht="216.75" hidden="1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6">
        <f t="shared" ref="G103:H105" si="29">G104</f>
        <v>0</v>
      </c>
      <c r="H103" s="16">
        <f t="shared" si="29"/>
        <v>0</v>
      </c>
      <c r="I103" s="12">
        <f t="shared" si="24"/>
        <v>0</v>
      </c>
      <c r="J103" s="16">
        <f t="shared" ref="J103:K105" si="30">J104</f>
        <v>0</v>
      </c>
      <c r="K103" s="16">
        <f t="shared" si="30"/>
        <v>0</v>
      </c>
    </row>
    <row r="104" spans="1:11" ht="38.25" hidden="1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6">
        <f t="shared" si="29"/>
        <v>0</v>
      </c>
      <c r="H104" s="16">
        <f t="shared" si="29"/>
        <v>0</v>
      </c>
      <c r="I104" s="12">
        <f t="shared" si="24"/>
        <v>0</v>
      </c>
      <c r="J104" s="16">
        <f t="shared" si="30"/>
        <v>0</v>
      </c>
      <c r="K104" s="16">
        <f t="shared" si="30"/>
        <v>0</v>
      </c>
    </row>
    <row r="105" spans="1:11" hidden="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6">
        <f t="shared" si="29"/>
        <v>0</v>
      </c>
      <c r="H105" s="16">
        <f t="shared" si="29"/>
        <v>0</v>
      </c>
      <c r="I105" s="12">
        <f t="shared" si="24"/>
        <v>0</v>
      </c>
      <c r="J105" s="16">
        <f t="shared" si="30"/>
        <v>0</v>
      </c>
      <c r="K105" s="16">
        <f t="shared" si="30"/>
        <v>0</v>
      </c>
    </row>
    <row r="106" spans="1:11" hidden="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6"/>
      <c r="H106" s="16"/>
      <c r="I106" s="12">
        <f t="shared" si="24"/>
        <v>0</v>
      </c>
      <c r="J106" s="20"/>
      <c r="K106" s="26"/>
    </row>
    <row r="107" spans="1:11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6">
        <f t="shared" ref="G107:H109" si="31">G108</f>
        <v>938.7</v>
      </c>
      <c r="H107" s="16">
        <f t="shared" si="31"/>
        <v>0</v>
      </c>
      <c r="I107" s="12">
        <f t="shared" si="24"/>
        <v>938.7</v>
      </c>
      <c r="J107" s="16">
        <f t="shared" ref="J107:K109" si="32">J108</f>
        <v>0</v>
      </c>
      <c r="K107" s="16">
        <f t="shared" si="32"/>
        <v>0</v>
      </c>
    </row>
    <row r="108" spans="1:11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6">
        <f t="shared" si="31"/>
        <v>938.7</v>
      </c>
      <c r="H108" s="16">
        <f t="shared" si="31"/>
        <v>0</v>
      </c>
      <c r="I108" s="12">
        <f t="shared" si="24"/>
        <v>938.7</v>
      </c>
      <c r="J108" s="16">
        <f t="shared" si="32"/>
        <v>0</v>
      </c>
      <c r="K108" s="16">
        <f t="shared" si="32"/>
        <v>0</v>
      </c>
    </row>
    <row r="109" spans="1:11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6">
        <f t="shared" si="31"/>
        <v>938.7</v>
      </c>
      <c r="H109" s="16">
        <f t="shared" si="31"/>
        <v>0</v>
      </c>
      <c r="I109" s="12">
        <f t="shared" si="24"/>
        <v>938.7</v>
      </c>
      <c r="J109" s="16">
        <f t="shared" si="32"/>
        <v>0</v>
      </c>
      <c r="K109" s="16">
        <f t="shared" si="32"/>
        <v>0</v>
      </c>
    </row>
    <row r="110" spans="1:11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6">
        <v>938.7</v>
      </c>
      <c r="H110" s="16">
        <v>0</v>
      </c>
      <c r="I110" s="12">
        <f t="shared" si="24"/>
        <v>938.7</v>
      </c>
      <c r="J110" s="20">
        <f>'[2]Бюджет 2025 г 1 чтение'!$I$732</f>
        <v>0</v>
      </c>
      <c r="K110" s="26">
        <f>'[2]Бюджет 2025 г 1 чтение'!$J$732</f>
        <v>0</v>
      </c>
    </row>
    <row r="111" spans="1:11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6">
        <f t="shared" ref="G111:K111" si="33">G112+G115+G120</f>
        <v>618.4</v>
      </c>
      <c r="H111" s="16">
        <f t="shared" si="33"/>
        <v>0</v>
      </c>
      <c r="I111" s="12">
        <f t="shared" si="24"/>
        <v>618.4</v>
      </c>
      <c r="J111" s="16">
        <f t="shared" si="33"/>
        <v>270</v>
      </c>
      <c r="K111" s="16">
        <f t="shared" si="33"/>
        <v>270</v>
      </c>
    </row>
    <row r="112" spans="1:11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6">
        <f t="shared" ref="G112:K113" si="34">G113</f>
        <v>611.4</v>
      </c>
      <c r="H112" s="16">
        <f t="shared" si="34"/>
        <v>0</v>
      </c>
      <c r="I112" s="12">
        <f t="shared" si="24"/>
        <v>611.4</v>
      </c>
      <c r="J112" s="16">
        <f t="shared" si="34"/>
        <v>270</v>
      </c>
      <c r="K112" s="16">
        <f t="shared" si="34"/>
        <v>270</v>
      </c>
    </row>
    <row r="113" spans="1:11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6">
        <f t="shared" si="34"/>
        <v>611.4</v>
      </c>
      <c r="H113" s="16">
        <f t="shared" si="34"/>
        <v>0</v>
      </c>
      <c r="I113" s="12">
        <f t="shared" si="24"/>
        <v>611.4</v>
      </c>
      <c r="J113" s="16">
        <f t="shared" si="34"/>
        <v>270</v>
      </c>
      <c r="K113" s="16">
        <f t="shared" si="34"/>
        <v>270</v>
      </c>
    </row>
    <row r="114" spans="1:11">
      <c r="A114" s="17" t="s">
        <v>16</v>
      </c>
      <c r="B114" s="18" t="s">
        <v>22</v>
      </c>
      <c r="C114" s="18" t="s">
        <v>68</v>
      </c>
      <c r="D114" s="30" t="s">
        <v>72</v>
      </c>
      <c r="E114" s="18" t="s">
        <v>53</v>
      </c>
      <c r="F114" s="18" t="s">
        <v>17</v>
      </c>
      <c r="G114" s="20">
        <v>611.4</v>
      </c>
      <c r="H114" s="20">
        <v>0</v>
      </c>
      <c r="I114" s="12">
        <f t="shared" si="24"/>
        <v>611.4</v>
      </c>
      <c r="J114" s="19">
        <f>'[2]Бюджет 2025 г 1 чтение'!$I$1508+0</f>
        <v>270</v>
      </c>
      <c r="K114" s="19">
        <f>'[2]Бюджет 2025 г 1 чтение'!$J$1508</f>
        <v>270</v>
      </c>
    </row>
    <row r="115" spans="1:11" ht="24">
      <c r="A115" s="17" t="s">
        <v>73</v>
      </c>
      <c r="B115" s="18" t="s">
        <v>22</v>
      </c>
      <c r="C115" s="18" t="s">
        <v>68</v>
      </c>
      <c r="D115" s="30" t="s">
        <v>72</v>
      </c>
      <c r="E115" s="18" t="s">
        <v>74</v>
      </c>
      <c r="F115" s="18"/>
      <c r="G115" s="16">
        <f t="shared" ref="G115:K115" si="35">G116+G118</f>
        <v>0</v>
      </c>
      <c r="H115" s="16">
        <f t="shared" si="35"/>
        <v>0</v>
      </c>
      <c r="I115" s="12">
        <f t="shared" si="24"/>
        <v>0</v>
      </c>
      <c r="J115" s="16">
        <f t="shared" si="35"/>
        <v>0</v>
      </c>
      <c r="K115" s="16">
        <f t="shared" si="35"/>
        <v>0</v>
      </c>
    </row>
    <row r="116" spans="1:11" ht="25.5" customHeight="1">
      <c r="A116" s="17" t="s">
        <v>75</v>
      </c>
      <c r="B116" s="18" t="s">
        <v>22</v>
      </c>
      <c r="C116" s="18" t="s">
        <v>68</v>
      </c>
      <c r="D116" s="30" t="s">
        <v>72</v>
      </c>
      <c r="E116" s="18" t="s">
        <v>76</v>
      </c>
      <c r="F116" s="18"/>
      <c r="G116" s="16">
        <f t="shared" ref="G116:K116" si="36">G117</f>
        <v>0</v>
      </c>
      <c r="H116" s="16">
        <f t="shared" si="36"/>
        <v>0</v>
      </c>
      <c r="I116" s="12">
        <f t="shared" si="24"/>
        <v>0</v>
      </c>
      <c r="J116" s="16">
        <f t="shared" si="36"/>
        <v>0</v>
      </c>
      <c r="K116" s="16">
        <f t="shared" si="36"/>
        <v>0</v>
      </c>
    </row>
    <row r="117" spans="1:11">
      <c r="A117" s="17" t="s">
        <v>16</v>
      </c>
      <c r="B117" s="18" t="s">
        <v>22</v>
      </c>
      <c r="C117" s="18" t="s">
        <v>68</v>
      </c>
      <c r="D117" s="30" t="s">
        <v>72</v>
      </c>
      <c r="E117" s="18" t="s">
        <v>76</v>
      </c>
      <c r="F117" s="18" t="s">
        <v>17</v>
      </c>
      <c r="G117" s="19"/>
      <c r="H117" s="19"/>
      <c r="I117" s="12">
        <f t="shared" si="24"/>
        <v>0</v>
      </c>
      <c r="J117" s="20"/>
      <c r="K117" s="20"/>
    </row>
    <row r="118" spans="1:11">
      <c r="A118" s="17" t="s">
        <v>77</v>
      </c>
      <c r="B118" s="18" t="s">
        <v>22</v>
      </c>
      <c r="C118" s="18" t="s">
        <v>68</v>
      </c>
      <c r="D118" s="30" t="s">
        <v>72</v>
      </c>
      <c r="E118" s="18" t="s">
        <v>78</v>
      </c>
      <c r="F118" s="18"/>
      <c r="G118" s="16">
        <f t="shared" ref="G118:K118" si="37">G119</f>
        <v>0</v>
      </c>
      <c r="H118" s="16">
        <f t="shared" si="37"/>
        <v>0</v>
      </c>
      <c r="I118" s="12">
        <f t="shared" si="24"/>
        <v>0</v>
      </c>
      <c r="J118" s="16">
        <f t="shared" si="37"/>
        <v>0</v>
      </c>
      <c r="K118" s="16">
        <f t="shared" si="37"/>
        <v>0</v>
      </c>
    </row>
    <row r="119" spans="1:11">
      <c r="A119" s="17" t="s">
        <v>16</v>
      </c>
      <c r="B119" s="18" t="s">
        <v>22</v>
      </c>
      <c r="C119" s="18" t="s">
        <v>68</v>
      </c>
      <c r="D119" s="30" t="s">
        <v>72</v>
      </c>
      <c r="E119" s="18" t="s">
        <v>78</v>
      </c>
      <c r="F119" s="18" t="s">
        <v>17</v>
      </c>
      <c r="G119" s="19"/>
      <c r="H119" s="19"/>
      <c r="I119" s="12">
        <f t="shared" si="24"/>
        <v>0</v>
      </c>
      <c r="J119" s="20"/>
      <c r="K119" s="20"/>
    </row>
    <row r="120" spans="1:11">
      <c r="A120" s="17" t="s">
        <v>56</v>
      </c>
      <c r="B120" s="18" t="s">
        <v>22</v>
      </c>
      <c r="C120" s="18" t="s">
        <v>68</v>
      </c>
      <c r="D120" s="30" t="s">
        <v>72</v>
      </c>
      <c r="E120" s="18" t="s">
        <v>57</v>
      </c>
      <c r="F120" s="18"/>
      <c r="G120" s="16">
        <f t="shared" ref="G120:K121" si="38">G121</f>
        <v>7</v>
      </c>
      <c r="H120" s="16">
        <f t="shared" si="38"/>
        <v>0</v>
      </c>
      <c r="I120" s="12">
        <f t="shared" si="24"/>
        <v>7</v>
      </c>
      <c r="J120" s="16">
        <f t="shared" si="38"/>
        <v>0</v>
      </c>
      <c r="K120" s="16">
        <f t="shared" si="38"/>
        <v>0</v>
      </c>
    </row>
    <row r="121" spans="1:11" ht="12.75" customHeight="1">
      <c r="A121" s="17" t="s">
        <v>79</v>
      </c>
      <c r="B121" s="18" t="s">
        <v>22</v>
      </c>
      <c r="C121" s="18" t="s">
        <v>68</v>
      </c>
      <c r="D121" s="30" t="s">
        <v>72</v>
      </c>
      <c r="E121" s="18" t="s">
        <v>80</v>
      </c>
      <c r="F121" s="18"/>
      <c r="G121" s="16">
        <f t="shared" si="38"/>
        <v>7</v>
      </c>
      <c r="H121" s="16">
        <f t="shared" si="38"/>
        <v>0</v>
      </c>
      <c r="I121" s="12">
        <f t="shared" si="24"/>
        <v>7</v>
      </c>
      <c r="J121" s="16">
        <f t="shared" si="38"/>
        <v>0</v>
      </c>
      <c r="K121" s="16">
        <f t="shared" si="38"/>
        <v>0</v>
      </c>
    </row>
    <row r="122" spans="1:11">
      <c r="A122" s="17" t="s">
        <v>81</v>
      </c>
      <c r="B122" s="18" t="s">
        <v>22</v>
      </c>
      <c r="C122" s="18" t="s">
        <v>68</v>
      </c>
      <c r="D122" s="30" t="s">
        <v>72</v>
      </c>
      <c r="E122" s="18" t="s">
        <v>80</v>
      </c>
      <c r="F122" s="18" t="s">
        <v>17</v>
      </c>
      <c r="G122" s="19">
        <v>7</v>
      </c>
      <c r="H122" s="19">
        <v>0</v>
      </c>
      <c r="I122" s="12">
        <f t="shared" si="24"/>
        <v>7</v>
      </c>
      <c r="J122" s="20"/>
      <c r="K122" s="19"/>
    </row>
    <row r="123" spans="1:11" ht="36" hidden="1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5">
        <f t="shared" ref="G123:J125" si="39">G124</f>
        <v>0</v>
      </c>
      <c r="H123" s="15">
        <f t="shared" si="39"/>
        <v>0</v>
      </c>
      <c r="I123" s="12">
        <f t="shared" si="24"/>
        <v>0</v>
      </c>
      <c r="J123" s="15">
        <f t="shared" si="39"/>
        <v>0</v>
      </c>
      <c r="K123" s="26"/>
    </row>
    <row r="124" spans="1:11" ht="28.5" hidden="1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6">
        <f t="shared" si="39"/>
        <v>0</v>
      </c>
      <c r="H124" s="16">
        <f t="shared" si="39"/>
        <v>0</v>
      </c>
      <c r="I124" s="12">
        <f t="shared" si="24"/>
        <v>0</v>
      </c>
      <c r="J124" s="16">
        <f t="shared" si="39"/>
        <v>0</v>
      </c>
      <c r="K124" s="26"/>
    </row>
    <row r="125" spans="1:11" ht="36" hidden="1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6">
        <f t="shared" si="39"/>
        <v>0</v>
      </c>
      <c r="H125" s="16">
        <f t="shared" si="39"/>
        <v>0</v>
      </c>
      <c r="I125" s="12">
        <f t="shared" si="24"/>
        <v>0</v>
      </c>
      <c r="J125" s="16">
        <f t="shared" si="39"/>
        <v>0</v>
      </c>
      <c r="K125" s="26"/>
    </row>
    <row r="126" spans="1:11" hidden="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9"/>
      <c r="H126" s="19"/>
      <c r="I126" s="12">
        <f t="shared" si="24"/>
        <v>0</v>
      </c>
      <c r="J126" s="20"/>
      <c r="K126" s="26"/>
    </row>
    <row r="127" spans="1:11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6">
        <f t="shared" ref="G127:K129" si="40">G128</f>
        <v>160</v>
      </c>
      <c r="H127" s="16">
        <f t="shared" si="40"/>
        <v>0</v>
      </c>
      <c r="I127" s="12">
        <f t="shared" si="24"/>
        <v>160</v>
      </c>
      <c r="J127" s="16">
        <f t="shared" si="40"/>
        <v>160</v>
      </c>
      <c r="K127" s="16">
        <f t="shared" si="40"/>
        <v>160</v>
      </c>
    </row>
    <row r="128" spans="1:11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6">
        <f t="shared" si="40"/>
        <v>160</v>
      </c>
      <c r="H128" s="16">
        <f t="shared" si="40"/>
        <v>0</v>
      </c>
      <c r="I128" s="12">
        <f t="shared" si="24"/>
        <v>160</v>
      </c>
      <c r="J128" s="16">
        <f t="shared" si="40"/>
        <v>160</v>
      </c>
      <c r="K128" s="16">
        <f t="shared" si="40"/>
        <v>160</v>
      </c>
    </row>
    <row r="129" spans="1:11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6">
        <f t="shared" si="40"/>
        <v>160</v>
      </c>
      <c r="H129" s="16">
        <f t="shared" si="40"/>
        <v>0</v>
      </c>
      <c r="I129" s="12">
        <f t="shared" si="24"/>
        <v>160</v>
      </c>
      <c r="J129" s="16">
        <f t="shared" si="40"/>
        <v>160</v>
      </c>
      <c r="K129" s="16">
        <f t="shared" si="40"/>
        <v>160</v>
      </c>
    </row>
    <row r="130" spans="1:11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9">
        <f>'[2]Бюджет 2025 г 1 чтение'!$H$581</f>
        <v>160</v>
      </c>
      <c r="H130" s="19">
        <f>'[4]Поправки февраль'!$I$590</f>
        <v>0</v>
      </c>
      <c r="I130" s="12">
        <f t="shared" si="24"/>
        <v>160</v>
      </c>
      <c r="J130" s="20">
        <f>'[2]Бюджет 2025 г 1 чтение'!$I$581</f>
        <v>160</v>
      </c>
      <c r="K130" s="19">
        <f>'[2]Бюджет 2025 г 1 чтение'!$J$581</f>
        <v>160</v>
      </c>
    </row>
    <row r="131" spans="1:11" ht="36" hidden="1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5">
        <f t="shared" ref="G131:J133" si="41">G132</f>
        <v>0</v>
      </c>
      <c r="H131" s="15">
        <f t="shared" si="41"/>
        <v>0</v>
      </c>
      <c r="I131" s="12">
        <f t="shared" si="24"/>
        <v>0</v>
      </c>
      <c r="J131" s="15">
        <f t="shared" si="41"/>
        <v>0</v>
      </c>
      <c r="K131" s="26"/>
    </row>
    <row r="132" spans="1:11" ht="25.5" hidden="1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6">
        <f t="shared" si="41"/>
        <v>0</v>
      </c>
      <c r="H132" s="16">
        <f t="shared" si="41"/>
        <v>0</v>
      </c>
      <c r="I132" s="12">
        <f t="shared" si="24"/>
        <v>0</v>
      </c>
      <c r="J132" s="16">
        <f t="shared" si="41"/>
        <v>0</v>
      </c>
      <c r="K132" s="26"/>
    </row>
    <row r="133" spans="1:11" ht="36" hidden="1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6">
        <f t="shared" si="41"/>
        <v>0</v>
      </c>
      <c r="H133" s="16">
        <f t="shared" si="41"/>
        <v>0</v>
      </c>
      <c r="I133" s="12">
        <f t="shared" si="24"/>
        <v>0</v>
      </c>
      <c r="J133" s="16">
        <f t="shared" si="41"/>
        <v>0</v>
      </c>
      <c r="K133" s="26"/>
    </row>
    <row r="134" spans="1:11" hidden="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9"/>
      <c r="H134" s="19"/>
      <c r="I134" s="12">
        <f t="shared" si="24"/>
        <v>0</v>
      </c>
      <c r="J134" s="20"/>
      <c r="K134" s="26"/>
    </row>
    <row r="135" spans="1:11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239.3</v>
      </c>
      <c r="H135" s="154">
        <f t="shared" ref="H135:K137" si="42">H136</f>
        <v>16</v>
      </c>
      <c r="I135" s="185">
        <f t="shared" si="24"/>
        <v>255.3</v>
      </c>
      <c r="J135" s="154">
        <f t="shared" si="42"/>
        <v>0</v>
      </c>
      <c r="K135" s="154">
        <f t="shared" si="42"/>
        <v>0</v>
      </c>
    </row>
    <row r="136" spans="1:11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239.3</v>
      </c>
      <c r="H136" s="154">
        <f t="shared" si="42"/>
        <v>16</v>
      </c>
      <c r="I136" s="185">
        <f t="shared" si="24"/>
        <v>255.3</v>
      </c>
      <c r="J136" s="154">
        <f t="shared" si="42"/>
        <v>0</v>
      </c>
      <c r="K136" s="154">
        <f t="shared" si="42"/>
        <v>0</v>
      </c>
    </row>
    <row r="137" spans="1:11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239.3</v>
      </c>
      <c r="H137" s="154">
        <f t="shared" si="42"/>
        <v>16</v>
      </c>
      <c r="I137" s="185">
        <f t="shared" si="24"/>
        <v>255.3</v>
      </c>
      <c r="J137" s="154">
        <f t="shared" si="42"/>
        <v>0</v>
      </c>
      <c r="K137" s="154">
        <f t="shared" si="42"/>
        <v>0</v>
      </c>
    </row>
    <row r="138" spans="1:11" s="222" customFormat="1">
      <c r="A138" s="140" t="s">
        <v>16</v>
      </c>
      <c r="B138" s="134" t="s">
        <v>22</v>
      </c>
      <c r="C138" s="134" t="s">
        <v>68</v>
      </c>
      <c r="D138" s="217" t="s">
        <v>63</v>
      </c>
      <c r="E138" s="134" t="s">
        <v>53</v>
      </c>
      <c r="F138" s="134" t="s">
        <v>17</v>
      </c>
      <c r="G138" s="218">
        <v>239.3</v>
      </c>
      <c r="H138" s="218">
        <f>'[10]Поправки июнь'!$I$117</f>
        <v>16</v>
      </c>
      <c r="I138" s="219">
        <f t="shared" si="24"/>
        <v>255.3</v>
      </c>
      <c r="J138" s="220"/>
      <c r="K138" s="221"/>
    </row>
    <row r="139" spans="1:11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6">
        <f t="shared" ref="G139:K139" si="43">G140+G143</f>
        <v>314.39999999999998</v>
      </c>
      <c r="H139" s="16">
        <f t="shared" si="43"/>
        <v>0</v>
      </c>
      <c r="I139" s="12">
        <f t="shared" si="24"/>
        <v>314.39999999999998</v>
      </c>
      <c r="J139" s="16">
        <f t="shared" si="43"/>
        <v>303.89999999999998</v>
      </c>
      <c r="K139" s="16">
        <f t="shared" si="43"/>
        <v>303.89999999999998</v>
      </c>
    </row>
    <row r="140" spans="1:11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6">
        <f t="shared" ref="G140:K141" si="44">G141</f>
        <v>314.39999999999998</v>
      </c>
      <c r="H140" s="16">
        <f t="shared" si="44"/>
        <v>0</v>
      </c>
      <c r="I140" s="12">
        <f t="shared" si="24"/>
        <v>314.39999999999998</v>
      </c>
      <c r="J140" s="16">
        <f t="shared" si="44"/>
        <v>303.89999999999998</v>
      </c>
      <c r="K140" s="16">
        <f t="shared" si="44"/>
        <v>303.89999999999998</v>
      </c>
    </row>
    <row r="141" spans="1:11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6">
        <f t="shared" si="44"/>
        <v>314.39999999999998</v>
      </c>
      <c r="H141" s="16">
        <f t="shared" si="44"/>
        <v>0</v>
      </c>
      <c r="I141" s="12">
        <f t="shared" si="24"/>
        <v>314.39999999999998</v>
      </c>
      <c r="J141" s="16">
        <f t="shared" si="44"/>
        <v>303.89999999999998</v>
      </c>
      <c r="K141" s="16">
        <f t="shared" si="44"/>
        <v>303.89999999999998</v>
      </c>
    </row>
    <row r="142" spans="1:11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64">
        <f>'[2]Бюджет 2025 г 1 чтение'!$H$117+'[2]Бюджет 2025 г 1 чтение'!$H$1501</f>
        <v>314.39999999999998</v>
      </c>
      <c r="H142" s="64">
        <f>'[4]Поправки февраль'!$I$121+'[4]Поправки февраль'!$I$1531</f>
        <v>0</v>
      </c>
      <c r="I142" s="12">
        <f t="shared" si="24"/>
        <v>314.39999999999998</v>
      </c>
      <c r="J142" s="22">
        <f>'[2]Бюджет 2025 г 1 чтение'!$I$117+'[2]Бюджет 2025 г 1 чтение'!$I$1501</f>
        <v>303.89999999999998</v>
      </c>
      <c r="K142" s="22">
        <f>'[2]Бюджет 2025 г 1 чтение'!$J$117+'[2]Бюджет 2025 г 1 чтение'!$J$1501</f>
        <v>303.89999999999998</v>
      </c>
    </row>
    <row r="143" spans="1:11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6">
        <f t="shared" ref="G143:J144" si="45">G144</f>
        <v>0</v>
      </c>
      <c r="H143" s="16">
        <f t="shared" si="45"/>
        <v>0</v>
      </c>
      <c r="I143" s="12">
        <f t="shared" si="24"/>
        <v>0</v>
      </c>
      <c r="J143" s="16">
        <f t="shared" si="45"/>
        <v>0</v>
      </c>
      <c r="K143" s="26"/>
    </row>
    <row r="144" spans="1:11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6">
        <f t="shared" si="45"/>
        <v>0</v>
      </c>
      <c r="H144" s="16">
        <f t="shared" si="45"/>
        <v>0</v>
      </c>
      <c r="I144" s="12">
        <f t="shared" si="24"/>
        <v>0</v>
      </c>
      <c r="J144" s="16">
        <f t="shared" si="45"/>
        <v>0</v>
      </c>
      <c r="K144" s="26"/>
    </row>
    <row r="145" spans="1:11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9"/>
      <c r="H145" s="19"/>
      <c r="I145" s="12">
        <f t="shared" si="24"/>
        <v>0</v>
      </c>
      <c r="J145" s="20"/>
      <c r="K145" s="26"/>
    </row>
    <row r="146" spans="1:11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6">
        <f t="shared" ref="G146:J148" si="46">G147</f>
        <v>0</v>
      </c>
      <c r="H146" s="16">
        <f t="shared" si="46"/>
        <v>0</v>
      </c>
      <c r="I146" s="12">
        <f t="shared" si="24"/>
        <v>0</v>
      </c>
      <c r="J146" s="16">
        <f t="shared" si="46"/>
        <v>0</v>
      </c>
      <c r="K146" s="26"/>
    </row>
    <row r="147" spans="1:11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6">
        <f t="shared" si="46"/>
        <v>0</v>
      </c>
      <c r="H147" s="16">
        <f t="shared" si="46"/>
        <v>0</v>
      </c>
      <c r="I147" s="12">
        <f t="shared" si="24"/>
        <v>0</v>
      </c>
      <c r="J147" s="16">
        <f t="shared" si="46"/>
        <v>0</v>
      </c>
      <c r="K147" s="26"/>
    </row>
    <row r="148" spans="1:11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6">
        <f t="shared" si="46"/>
        <v>0</v>
      </c>
      <c r="H148" s="16">
        <f t="shared" si="46"/>
        <v>0</v>
      </c>
      <c r="I148" s="12">
        <f t="shared" si="24"/>
        <v>0</v>
      </c>
      <c r="J148" s="16">
        <f t="shared" si="46"/>
        <v>0</v>
      </c>
      <c r="K148" s="26"/>
    </row>
    <row r="149" spans="1:11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9"/>
      <c r="H149" s="19"/>
      <c r="I149" s="12">
        <f t="shared" si="24"/>
        <v>0</v>
      </c>
      <c r="J149" s="20"/>
      <c r="K149" s="26"/>
    </row>
    <row r="150" spans="1:11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6">
        <f>G151+G154+G157+G160</f>
        <v>6690.1</v>
      </c>
      <c r="H150" s="16">
        <f>H151+H154+H157+H160</f>
        <v>347</v>
      </c>
      <c r="I150" s="12">
        <f t="shared" ref="I150:I216" si="47">G150+H150</f>
        <v>7037.1</v>
      </c>
      <c r="J150" s="16">
        <f t="shared" ref="J150:K150" si="48">J151+J154+J157+J160</f>
        <v>4383</v>
      </c>
      <c r="K150" s="16">
        <f t="shared" si="48"/>
        <v>4115.3</v>
      </c>
    </row>
    <row r="151" spans="1:11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6">
        <f t="shared" ref="G151:K152" si="49">G152</f>
        <v>2994</v>
      </c>
      <c r="H151" s="16">
        <f t="shared" si="49"/>
        <v>17</v>
      </c>
      <c r="I151" s="12">
        <f t="shared" si="47"/>
        <v>3011</v>
      </c>
      <c r="J151" s="16">
        <f t="shared" si="49"/>
        <v>2620</v>
      </c>
      <c r="K151" s="16">
        <f t="shared" si="49"/>
        <v>2555.3000000000002</v>
      </c>
    </row>
    <row r="152" spans="1:11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6">
        <f t="shared" si="49"/>
        <v>2994</v>
      </c>
      <c r="H152" s="16">
        <f t="shared" si="49"/>
        <v>17</v>
      </c>
      <c r="I152" s="12">
        <f t="shared" si="47"/>
        <v>3011</v>
      </c>
      <c r="J152" s="16">
        <f t="shared" si="49"/>
        <v>2620</v>
      </c>
      <c r="K152" s="16">
        <f t="shared" si="49"/>
        <v>2555.3000000000002</v>
      </c>
    </row>
    <row r="153" spans="1:11">
      <c r="A153" s="17" t="s">
        <v>16</v>
      </c>
      <c r="B153" s="18" t="s">
        <v>22</v>
      </c>
      <c r="C153" s="18" t="s">
        <v>68</v>
      </c>
      <c r="D153" s="30" t="s">
        <v>91</v>
      </c>
      <c r="E153" s="18" t="s">
        <v>32</v>
      </c>
      <c r="F153" s="18" t="s">
        <v>17</v>
      </c>
      <c r="G153" s="64">
        <v>2994</v>
      </c>
      <c r="H153" s="64">
        <f>'[9]Поправки июнь'!$I$137</f>
        <v>17</v>
      </c>
      <c r="I153" s="12">
        <f t="shared" si="47"/>
        <v>3011</v>
      </c>
      <c r="J153" s="22">
        <f>'[3]Бюджет 2025 г 2 чтение'!$I$133</f>
        <v>2620</v>
      </c>
      <c r="K153" s="22">
        <f>'[3]Бюджет 2025 г 2 чтение'!$J$133</f>
        <v>2555.3000000000002</v>
      </c>
    </row>
    <row r="154" spans="1:11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6">
        <f>G155</f>
        <v>0</v>
      </c>
      <c r="H154" s="16">
        <f>H155</f>
        <v>0</v>
      </c>
      <c r="I154" s="12">
        <f t="shared" si="47"/>
        <v>0</v>
      </c>
      <c r="J154" s="16">
        <f>J155</f>
        <v>0</v>
      </c>
      <c r="K154" s="26"/>
    </row>
    <row r="155" spans="1:11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6">
        <f>G156</f>
        <v>0</v>
      </c>
      <c r="H155" s="16">
        <f>H156</f>
        <v>0</v>
      </c>
      <c r="I155" s="12">
        <f t="shared" si="47"/>
        <v>0</v>
      </c>
      <c r="J155" s="16">
        <f>J156</f>
        <v>0</v>
      </c>
      <c r="K155" s="26"/>
    </row>
    <row r="156" spans="1:11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9"/>
      <c r="H156" s="19"/>
      <c r="I156" s="12">
        <f t="shared" si="47"/>
        <v>0</v>
      </c>
      <c r="J156" s="20"/>
      <c r="K156" s="26"/>
    </row>
    <row r="157" spans="1:11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6">
        <f t="shared" ref="G157:K158" si="50">G158</f>
        <v>3646.1</v>
      </c>
      <c r="H157" s="16">
        <f t="shared" si="50"/>
        <v>330</v>
      </c>
      <c r="I157" s="12">
        <f t="shared" si="47"/>
        <v>3976.1</v>
      </c>
      <c r="J157" s="16">
        <f t="shared" si="50"/>
        <v>1763</v>
      </c>
      <c r="K157" s="16">
        <f t="shared" si="50"/>
        <v>1560</v>
      </c>
    </row>
    <row r="158" spans="1:11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6">
        <f t="shared" si="50"/>
        <v>3646.1</v>
      </c>
      <c r="H158" s="16">
        <f t="shared" si="50"/>
        <v>330</v>
      </c>
      <c r="I158" s="12">
        <f t="shared" si="47"/>
        <v>3976.1</v>
      </c>
      <c r="J158" s="16">
        <f t="shared" si="50"/>
        <v>1763</v>
      </c>
      <c r="K158" s="16">
        <f t="shared" si="50"/>
        <v>1560</v>
      </c>
    </row>
    <row r="159" spans="1:11">
      <c r="A159" s="17" t="s">
        <v>16</v>
      </c>
      <c r="B159" s="18" t="s">
        <v>22</v>
      </c>
      <c r="C159" s="18" t="s">
        <v>68</v>
      </c>
      <c r="D159" s="30" t="s">
        <v>91</v>
      </c>
      <c r="E159" s="18" t="s">
        <v>53</v>
      </c>
      <c r="F159" s="18" t="s">
        <v>17</v>
      </c>
      <c r="G159" s="64">
        <v>3646.1</v>
      </c>
      <c r="H159" s="64">
        <f>'[9]Поправки июнь'!$I$140</f>
        <v>330</v>
      </c>
      <c r="I159" s="12">
        <f t="shared" si="47"/>
        <v>3976.1</v>
      </c>
      <c r="J159" s="22">
        <f>'[2]Бюджет 2025 г 1 чтение'!$I$136</f>
        <v>1763</v>
      </c>
      <c r="K159" s="22">
        <f>'[2]Бюджет 2025 г 1 чтение'!$J$136</f>
        <v>1560</v>
      </c>
    </row>
    <row r="160" spans="1:11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6">
        <f t="shared" ref="G160:K160" si="51">G161+G163</f>
        <v>50</v>
      </c>
      <c r="H160" s="16">
        <f t="shared" si="51"/>
        <v>0</v>
      </c>
      <c r="I160" s="12">
        <f t="shared" si="47"/>
        <v>50</v>
      </c>
      <c r="J160" s="16">
        <f t="shared" si="51"/>
        <v>0</v>
      </c>
      <c r="K160" s="16">
        <f t="shared" si="51"/>
        <v>0</v>
      </c>
    </row>
    <row r="161" spans="1:11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6">
        <f t="shared" ref="G161:K161" si="52">G162</f>
        <v>25</v>
      </c>
      <c r="H161" s="16">
        <f t="shared" si="52"/>
        <v>0</v>
      </c>
      <c r="I161" s="12">
        <f t="shared" si="47"/>
        <v>25</v>
      </c>
      <c r="J161" s="16">
        <f t="shared" si="52"/>
        <v>0</v>
      </c>
      <c r="K161" s="16">
        <f t="shared" si="52"/>
        <v>0</v>
      </c>
    </row>
    <row r="162" spans="1:11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9">
        <f>'[2]Бюджет 2025 г 1 чтение'!$H$139</f>
        <v>25</v>
      </c>
      <c r="H162" s="19">
        <f>'[4]Поправки февраль'!$I$143</f>
        <v>0</v>
      </c>
      <c r="I162" s="12">
        <f t="shared" si="47"/>
        <v>25</v>
      </c>
      <c r="J162" s="20">
        <f>'[2]Бюджет 2025 г 1 чтение'!$I$139</f>
        <v>0</v>
      </c>
      <c r="K162" s="19">
        <f>'[2]Бюджет 2025 г 1 чтение'!$J$139</f>
        <v>0</v>
      </c>
    </row>
    <row r="163" spans="1:11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6">
        <f t="shared" ref="G163:K163" si="53">G164</f>
        <v>25</v>
      </c>
      <c r="H163" s="16">
        <f t="shared" si="53"/>
        <v>0</v>
      </c>
      <c r="I163" s="12">
        <f t="shared" si="47"/>
        <v>25</v>
      </c>
      <c r="J163" s="16">
        <f t="shared" si="53"/>
        <v>0</v>
      </c>
      <c r="K163" s="16">
        <f t="shared" si="53"/>
        <v>0</v>
      </c>
    </row>
    <row r="164" spans="1:11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9">
        <f>'[2]Бюджет 2025 г 1 чтение'!$H$141</f>
        <v>25</v>
      </c>
      <c r="H164" s="19">
        <f>'[4]Поправки февраль'!$I$145</f>
        <v>0</v>
      </c>
      <c r="I164" s="12">
        <f t="shared" si="47"/>
        <v>25</v>
      </c>
      <c r="J164" s="20">
        <f>'[2]Бюджет 2025 г 1 чтение'!$I$141</f>
        <v>0</v>
      </c>
      <c r="K164" s="19">
        <f>'[2]Бюджет 2025 г 1 чтение'!$J$141</f>
        <v>0</v>
      </c>
    </row>
    <row r="165" spans="1:11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6">
        <f t="shared" ref="G165:K165" si="54">G166+G169</f>
        <v>710</v>
      </c>
      <c r="H165" s="16">
        <f t="shared" si="54"/>
        <v>0</v>
      </c>
      <c r="I165" s="12">
        <f t="shared" si="47"/>
        <v>710</v>
      </c>
      <c r="J165" s="16">
        <f t="shared" si="54"/>
        <v>632</v>
      </c>
      <c r="K165" s="16">
        <f t="shared" si="54"/>
        <v>510</v>
      </c>
    </row>
    <row r="166" spans="1:11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6">
        <f t="shared" ref="G166:K167" si="55">G167</f>
        <v>700</v>
      </c>
      <c r="H166" s="16">
        <f t="shared" si="55"/>
        <v>0</v>
      </c>
      <c r="I166" s="12">
        <f t="shared" si="47"/>
        <v>700</v>
      </c>
      <c r="J166" s="16">
        <f t="shared" si="55"/>
        <v>632</v>
      </c>
      <c r="K166" s="16">
        <f t="shared" si="55"/>
        <v>510</v>
      </c>
    </row>
    <row r="167" spans="1:11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6">
        <f t="shared" si="55"/>
        <v>700</v>
      </c>
      <c r="H167" s="16">
        <f t="shared" si="55"/>
        <v>0</v>
      </c>
      <c r="I167" s="12">
        <f t="shared" si="47"/>
        <v>700</v>
      </c>
      <c r="J167" s="16">
        <f t="shared" si="55"/>
        <v>632</v>
      </c>
      <c r="K167" s="16">
        <f t="shared" si="55"/>
        <v>510</v>
      </c>
    </row>
    <row r="168" spans="1:11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64">
        <f>'[2]Бюджет 2025 г 1 чтение'!$H$585</f>
        <v>700</v>
      </c>
      <c r="H168" s="64">
        <f>'[4]Поправки февраль'!$I$594</f>
        <v>0</v>
      </c>
      <c r="I168" s="12">
        <f t="shared" si="47"/>
        <v>700</v>
      </c>
      <c r="J168" s="22">
        <f>'[2]Бюджет 2025 г 1 чтение'!$I$585</f>
        <v>632</v>
      </c>
      <c r="K168" s="22">
        <f>'[2]Бюджет 2025 г 1 чтение'!$J$585</f>
        <v>510</v>
      </c>
    </row>
    <row r="169" spans="1:11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6">
        <f t="shared" ref="G169:K170" si="56">G170</f>
        <v>10</v>
      </c>
      <c r="H169" s="16">
        <f t="shared" si="56"/>
        <v>0</v>
      </c>
      <c r="I169" s="12">
        <f t="shared" si="47"/>
        <v>10</v>
      </c>
      <c r="J169" s="16">
        <f t="shared" si="56"/>
        <v>0</v>
      </c>
      <c r="K169" s="16">
        <f t="shared" si="56"/>
        <v>0</v>
      </c>
    </row>
    <row r="170" spans="1:11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6">
        <f t="shared" si="56"/>
        <v>10</v>
      </c>
      <c r="H170" s="16">
        <f t="shared" si="56"/>
        <v>0</v>
      </c>
      <c r="I170" s="12">
        <f t="shared" si="47"/>
        <v>10</v>
      </c>
      <c r="J170" s="16">
        <f t="shared" si="56"/>
        <v>0</v>
      </c>
      <c r="K170" s="16">
        <f t="shared" si="56"/>
        <v>0</v>
      </c>
    </row>
    <row r="171" spans="1:11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9">
        <f>'[2]Бюджет 2025 г 1 чтение'!$H$588</f>
        <v>10</v>
      </c>
      <c r="H171" s="19">
        <f>'[4]Поправки февраль'!$I$597</f>
        <v>0</v>
      </c>
      <c r="I171" s="12">
        <f t="shared" si="47"/>
        <v>10</v>
      </c>
      <c r="J171" s="20">
        <f>'[2]Бюджет 2025 г 1 чтение'!$I$588</f>
        <v>0</v>
      </c>
      <c r="K171" s="19">
        <f>'[2]Бюджет 2025 г 1 чтение'!$J$588</f>
        <v>0</v>
      </c>
    </row>
    <row r="172" spans="1:11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6">
        <f>G173+G176+G189+G179</f>
        <v>948</v>
      </c>
      <c r="H172" s="16">
        <f>H173+H176+H189+H179</f>
        <v>0</v>
      </c>
      <c r="I172" s="16">
        <f>I173+I176+I189+I179</f>
        <v>948</v>
      </c>
      <c r="J172" s="16">
        <f>J173+J176+J189</f>
        <v>902.3</v>
      </c>
      <c r="K172" s="16">
        <f>K173+K176+K189</f>
        <v>762.3</v>
      </c>
    </row>
    <row r="173" spans="1:11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6">
        <f t="shared" ref="G173:K174" si="57">G174</f>
        <v>860</v>
      </c>
      <c r="H173" s="16">
        <f t="shared" si="57"/>
        <v>0</v>
      </c>
      <c r="I173" s="12">
        <f t="shared" si="47"/>
        <v>860</v>
      </c>
      <c r="J173" s="16">
        <f t="shared" si="57"/>
        <v>860</v>
      </c>
      <c r="K173" s="16">
        <f t="shared" si="57"/>
        <v>720</v>
      </c>
    </row>
    <row r="174" spans="1:11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6">
        <f t="shared" si="57"/>
        <v>860</v>
      </c>
      <c r="H174" s="16">
        <f t="shared" si="57"/>
        <v>0</v>
      </c>
      <c r="I174" s="12">
        <f t="shared" si="47"/>
        <v>860</v>
      </c>
      <c r="J174" s="16">
        <f t="shared" si="57"/>
        <v>860</v>
      </c>
      <c r="K174" s="16">
        <f t="shared" si="57"/>
        <v>720</v>
      </c>
    </row>
    <row r="175" spans="1:11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64">
        <f>'[2]Бюджет 2025 г 1 чтение'!$H$743</f>
        <v>860</v>
      </c>
      <c r="H175" s="64">
        <f>'[4]Поправки февраль'!$I$752</f>
        <v>0</v>
      </c>
      <c r="I175" s="12">
        <f t="shared" si="47"/>
        <v>860</v>
      </c>
      <c r="J175" s="22">
        <f>'[2]Бюджет 2025 г 1 чтение'!$I$743</f>
        <v>860</v>
      </c>
      <c r="K175" s="22">
        <f>'[2]Бюджет 2025 г 1 чтение'!$J$743</f>
        <v>720</v>
      </c>
    </row>
    <row r="176" spans="1:11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6">
        <f t="shared" ref="G176:K177" si="58">G177</f>
        <v>88</v>
      </c>
      <c r="H176" s="16">
        <f t="shared" si="58"/>
        <v>-0.3</v>
      </c>
      <c r="I176" s="12">
        <f t="shared" si="47"/>
        <v>87.7</v>
      </c>
      <c r="J176" s="16">
        <f t="shared" si="58"/>
        <v>42.3</v>
      </c>
      <c r="K176" s="16">
        <f t="shared" si="58"/>
        <v>42.3</v>
      </c>
    </row>
    <row r="177" spans="1:11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6">
        <f t="shared" si="58"/>
        <v>88</v>
      </c>
      <c r="H177" s="16">
        <f t="shared" si="58"/>
        <v>-0.3</v>
      </c>
      <c r="I177" s="12">
        <f t="shared" si="47"/>
        <v>87.7</v>
      </c>
      <c r="J177" s="16">
        <f t="shared" si="58"/>
        <v>42.3</v>
      </c>
      <c r="K177" s="16">
        <f t="shared" si="58"/>
        <v>42.3</v>
      </c>
    </row>
    <row r="178" spans="1:11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64">
        <f>'[2]Бюджет 2025 г 1 чтение'!$H$746</f>
        <v>88</v>
      </c>
      <c r="H178" s="64">
        <f>'[10]Поправки июнь'!$I$755</f>
        <v>-0.3</v>
      </c>
      <c r="I178" s="12">
        <f t="shared" si="47"/>
        <v>87.7</v>
      </c>
      <c r="J178" s="22">
        <f>'[2]Бюджет 2025 г 1 чтение'!$I$746</f>
        <v>42.3</v>
      </c>
      <c r="K178" s="22">
        <f>'[2]Бюджет 2025 г 1 чтение'!$J$746</f>
        <v>42.3</v>
      </c>
    </row>
    <row r="179" spans="1:11">
      <c r="A179" s="17" t="s">
        <v>56</v>
      </c>
      <c r="B179" s="18" t="s">
        <v>22</v>
      </c>
      <c r="C179" s="18" t="s">
        <v>68</v>
      </c>
      <c r="D179" s="30" t="s">
        <v>96</v>
      </c>
      <c r="E179" s="18" t="s">
        <v>57</v>
      </c>
      <c r="F179" s="18"/>
      <c r="G179" s="64">
        <f>G180</f>
        <v>0</v>
      </c>
      <c r="H179" s="64">
        <f>H180</f>
        <v>0.3</v>
      </c>
      <c r="I179" s="12">
        <f t="shared" si="47"/>
        <v>0.3</v>
      </c>
      <c r="J179" s="22"/>
      <c r="K179" s="22"/>
    </row>
    <row r="180" spans="1:11">
      <c r="A180" s="17" t="s">
        <v>79</v>
      </c>
      <c r="B180" s="18" t="s">
        <v>22</v>
      </c>
      <c r="C180" s="18" t="s">
        <v>68</v>
      </c>
      <c r="D180" s="30" t="s">
        <v>96</v>
      </c>
      <c r="E180" s="18" t="s">
        <v>80</v>
      </c>
      <c r="F180" s="18"/>
      <c r="G180" s="64">
        <f>G181</f>
        <v>0</v>
      </c>
      <c r="H180" s="64">
        <f>H181</f>
        <v>0.3</v>
      </c>
      <c r="I180" s="12">
        <f t="shared" si="47"/>
        <v>0.3</v>
      </c>
      <c r="J180" s="22"/>
      <c r="K180" s="22"/>
    </row>
    <row r="181" spans="1:11">
      <c r="A181" s="214" t="s">
        <v>81</v>
      </c>
      <c r="B181" s="18" t="s">
        <v>22</v>
      </c>
      <c r="C181" s="18" t="s">
        <v>68</v>
      </c>
      <c r="D181" s="30" t="s">
        <v>96</v>
      </c>
      <c r="E181" s="18" t="s">
        <v>80</v>
      </c>
      <c r="F181" s="18" t="s">
        <v>17</v>
      </c>
      <c r="G181" s="64"/>
      <c r="H181" s="64">
        <v>0.3</v>
      </c>
      <c r="I181" s="12">
        <f t="shared" si="47"/>
        <v>0.3</v>
      </c>
      <c r="J181" s="22"/>
      <c r="K181" s="22"/>
    </row>
    <row r="182" spans="1:11" ht="60" hidden="1">
      <c r="A182" s="33" t="s">
        <v>97</v>
      </c>
      <c r="B182" s="34" t="s">
        <v>22</v>
      </c>
      <c r="C182" s="34" t="s">
        <v>68</v>
      </c>
      <c r="D182" s="30" t="s">
        <v>96</v>
      </c>
      <c r="E182" s="34"/>
      <c r="F182" s="34"/>
      <c r="G182" s="36">
        <f>G183+G186+G189</f>
        <v>0</v>
      </c>
      <c r="H182" s="36">
        <f>H183+H186+H189</f>
        <v>0</v>
      </c>
      <c r="I182" s="12">
        <f t="shared" si="47"/>
        <v>0</v>
      </c>
      <c r="J182" s="36">
        <f>J183+J186+J189</f>
        <v>0</v>
      </c>
      <c r="K182" s="26"/>
    </row>
    <row r="183" spans="1:11" ht="75" hidden="1" customHeight="1">
      <c r="A183" s="17" t="s">
        <v>29</v>
      </c>
      <c r="B183" s="18" t="s">
        <v>22</v>
      </c>
      <c r="C183" s="18" t="s">
        <v>68</v>
      </c>
      <c r="D183" s="30" t="s">
        <v>96</v>
      </c>
      <c r="E183" s="18" t="s">
        <v>30</v>
      </c>
      <c r="F183" s="18"/>
      <c r="G183" s="16">
        <f>G184</f>
        <v>0</v>
      </c>
      <c r="H183" s="16">
        <f>H184</f>
        <v>0</v>
      </c>
      <c r="I183" s="12">
        <f t="shared" si="47"/>
        <v>0</v>
      </c>
      <c r="J183" s="16">
        <f>J184</f>
        <v>0</v>
      </c>
      <c r="K183" s="26"/>
    </row>
    <row r="184" spans="1:11" ht="24" hidden="1">
      <c r="A184" s="17" t="s">
        <v>31</v>
      </c>
      <c r="B184" s="18" t="s">
        <v>22</v>
      </c>
      <c r="C184" s="18" t="s">
        <v>68</v>
      </c>
      <c r="D184" s="30" t="s">
        <v>96</v>
      </c>
      <c r="E184" s="18" t="s">
        <v>32</v>
      </c>
      <c r="F184" s="18"/>
      <c r="G184" s="16">
        <f>G185</f>
        <v>0</v>
      </c>
      <c r="H184" s="16">
        <f>H185</f>
        <v>0</v>
      </c>
      <c r="I184" s="12">
        <f t="shared" si="47"/>
        <v>0</v>
      </c>
      <c r="J184" s="16">
        <f>J185</f>
        <v>0</v>
      </c>
      <c r="K184" s="26"/>
    </row>
    <row r="185" spans="1:11" hidden="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32</v>
      </c>
      <c r="F185" s="18" t="s">
        <v>17</v>
      </c>
      <c r="G185" s="19"/>
      <c r="H185" s="19"/>
      <c r="I185" s="12">
        <f t="shared" si="47"/>
        <v>0</v>
      </c>
      <c r="J185" s="20"/>
      <c r="K185" s="26"/>
    </row>
    <row r="186" spans="1:11" ht="27" hidden="1" customHeight="1">
      <c r="A186" s="17" t="s">
        <v>44</v>
      </c>
      <c r="B186" s="18" t="s">
        <v>22</v>
      </c>
      <c r="C186" s="18" t="s">
        <v>68</v>
      </c>
      <c r="D186" s="30" t="s">
        <v>96</v>
      </c>
      <c r="E186" s="18" t="s">
        <v>45</v>
      </c>
      <c r="F186" s="18"/>
      <c r="G186" s="16">
        <f>G187</f>
        <v>0</v>
      </c>
      <c r="H186" s="16">
        <f>H187</f>
        <v>0</v>
      </c>
      <c r="I186" s="12">
        <f t="shared" si="47"/>
        <v>0</v>
      </c>
      <c r="J186" s="16">
        <f>J187</f>
        <v>0</v>
      </c>
      <c r="K186" s="26"/>
    </row>
    <row r="187" spans="1:11" ht="36" hidden="1">
      <c r="A187" s="17" t="s">
        <v>46</v>
      </c>
      <c r="B187" s="18" t="s">
        <v>22</v>
      </c>
      <c r="C187" s="18" t="s">
        <v>68</v>
      </c>
      <c r="D187" s="30" t="s">
        <v>96</v>
      </c>
      <c r="E187" s="18" t="s">
        <v>53</v>
      </c>
      <c r="F187" s="18"/>
      <c r="G187" s="16">
        <f>G188</f>
        <v>0</v>
      </c>
      <c r="H187" s="16">
        <f>H188</f>
        <v>0</v>
      </c>
      <c r="I187" s="12">
        <f t="shared" si="47"/>
        <v>0</v>
      </c>
      <c r="J187" s="16">
        <f>J188</f>
        <v>0</v>
      </c>
      <c r="K187" s="26"/>
    </row>
    <row r="188" spans="1:11" hidden="1">
      <c r="A188" s="17" t="s">
        <v>16</v>
      </c>
      <c r="B188" s="18" t="s">
        <v>22</v>
      </c>
      <c r="C188" s="18" t="s">
        <v>68</v>
      </c>
      <c r="D188" s="30" t="s">
        <v>96</v>
      </c>
      <c r="E188" s="18" t="s">
        <v>53</v>
      </c>
      <c r="F188" s="18" t="s">
        <v>17</v>
      </c>
      <c r="G188" s="26"/>
      <c r="H188" s="26"/>
      <c r="I188" s="12">
        <f t="shared" si="47"/>
        <v>0</v>
      </c>
      <c r="J188" s="20"/>
      <c r="K188" s="26"/>
    </row>
    <row r="189" spans="1:11" hidden="1">
      <c r="A189" s="17" t="s">
        <v>56</v>
      </c>
      <c r="B189" s="18" t="s">
        <v>22</v>
      </c>
      <c r="C189" s="18" t="s">
        <v>68</v>
      </c>
      <c r="D189" s="30" t="s">
        <v>96</v>
      </c>
      <c r="E189" s="18" t="s">
        <v>57</v>
      </c>
      <c r="F189" s="18"/>
      <c r="G189" s="16">
        <f>G190</f>
        <v>0</v>
      </c>
      <c r="H189" s="16">
        <f>H190</f>
        <v>0</v>
      </c>
      <c r="I189" s="12">
        <f t="shared" si="47"/>
        <v>0</v>
      </c>
      <c r="J189" s="16">
        <f>J190</f>
        <v>0</v>
      </c>
      <c r="K189" s="26"/>
    </row>
    <row r="190" spans="1:11" ht="12.75" hidden="1" customHeight="1">
      <c r="A190" s="17" t="s">
        <v>79</v>
      </c>
      <c r="B190" s="18" t="s">
        <v>22</v>
      </c>
      <c r="C190" s="18" t="s">
        <v>68</v>
      </c>
      <c r="D190" s="30" t="s">
        <v>96</v>
      </c>
      <c r="E190" s="18" t="s">
        <v>80</v>
      </c>
      <c r="F190" s="18"/>
      <c r="G190" s="16">
        <f>G191</f>
        <v>0</v>
      </c>
      <c r="H190" s="16">
        <f>H191</f>
        <v>0</v>
      </c>
      <c r="I190" s="12">
        <f t="shared" si="47"/>
        <v>0</v>
      </c>
      <c r="J190" s="16">
        <f>J191</f>
        <v>0</v>
      </c>
      <c r="K190" s="26"/>
    </row>
    <row r="191" spans="1:11" s="186" customFormat="1" hidden="1">
      <c r="A191" s="214" t="s">
        <v>81</v>
      </c>
      <c r="B191" s="151" t="s">
        <v>22</v>
      </c>
      <c r="C191" s="151" t="s">
        <v>68</v>
      </c>
      <c r="D191" s="189" t="s">
        <v>96</v>
      </c>
      <c r="E191" s="151" t="s">
        <v>80</v>
      </c>
      <c r="F191" s="151" t="s">
        <v>17</v>
      </c>
      <c r="G191" s="154"/>
      <c r="H191" s="154"/>
      <c r="I191" s="185">
        <f t="shared" si="47"/>
        <v>0</v>
      </c>
      <c r="J191" s="155"/>
      <c r="K191" s="190"/>
    </row>
    <row r="192" spans="1:11" ht="60.75" customHeight="1">
      <c r="A192" s="33" t="s">
        <v>97</v>
      </c>
      <c r="B192" s="34" t="s">
        <v>22</v>
      </c>
      <c r="C192" s="34" t="s">
        <v>68</v>
      </c>
      <c r="D192" s="35" t="s">
        <v>98</v>
      </c>
      <c r="E192" s="34"/>
      <c r="F192" s="34"/>
      <c r="G192" s="16">
        <f>G193+G196+G199</f>
        <v>1276.53</v>
      </c>
      <c r="H192" s="16">
        <f>H193+H196+H199</f>
        <v>417.5</v>
      </c>
      <c r="I192" s="12">
        <f t="shared" si="47"/>
        <v>1694.03</v>
      </c>
      <c r="J192" s="16">
        <f t="shared" ref="J192:K192" si="59">J193+J196+J199</f>
        <v>1252.53</v>
      </c>
      <c r="K192" s="16">
        <f t="shared" si="59"/>
        <v>1252.53</v>
      </c>
    </row>
    <row r="193" spans="1:11" ht="74.25" customHeight="1">
      <c r="A193" s="17" t="s">
        <v>29</v>
      </c>
      <c r="B193" s="18" t="s">
        <v>22</v>
      </c>
      <c r="C193" s="18" t="s">
        <v>68</v>
      </c>
      <c r="D193" s="37" t="s">
        <v>98</v>
      </c>
      <c r="E193" s="18" t="s">
        <v>30</v>
      </c>
      <c r="F193" s="18"/>
      <c r="G193" s="16">
        <f t="shared" ref="G193:K194" si="60">G194</f>
        <v>786.23</v>
      </c>
      <c r="H193" s="16">
        <f t="shared" si="60"/>
        <v>336.2</v>
      </c>
      <c r="I193" s="12">
        <f t="shared" si="47"/>
        <v>1122.43</v>
      </c>
      <c r="J193" s="16">
        <f t="shared" si="60"/>
        <v>886.23</v>
      </c>
      <c r="K193" s="16">
        <f t="shared" si="60"/>
        <v>886.23</v>
      </c>
    </row>
    <row r="194" spans="1:11" ht="25.5" customHeight="1">
      <c r="A194" s="17" t="s">
        <v>31</v>
      </c>
      <c r="B194" s="18" t="s">
        <v>22</v>
      </c>
      <c r="C194" s="18" t="s">
        <v>68</v>
      </c>
      <c r="D194" s="37" t="s">
        <v>98</v>
      </c>
      <c r="E194" s="18" t="s">
        <v>32</v>
      </c>
      <c r="F194" s="18"/>
      <c r="G194" s="16">
        <f t="shared" si="60"/>
        <v>786.23</v>
      </c>
      <c r="H194" s="16">
        <f t="shared" si="60"/>
        <v>336.2</v>
      </c>
      <c r="I194" s="12">
        <f t="shared" si="47"/>
        <v>1122.43</v>
      </c>
      <c r="J194" s="16">
        <f t="shared" si="60"/>
        <v>886.23</v>
      </c>
      <c r="K194" s="16">
        <f t="shared" si="60"/>
        <v>886.23</v>
      </c>
    </row>
    <row r="195" spans="1:11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32</v>
      </c>
      <c r="F195" s="18" t="s">
        <v>17</v>
      </c>
      <c r="G195" s="64">
        <f>'[2]Бюджет 2025 г 1 чтение'!$H$1289</f>
        <v>786.23</v>
      </c>
      <c r="H195" s="64">
        <f>'[9]Поправки июнь'!$I$1319</f>
        <v>336.2</v>
      </c>
      <c r="I195" s="12">
        <f t="shared" si="47"/>
        <v>1122.43</v>
      </c>
      <c r="J195" s="22">
        <f>'[2]Бюджет 2025 г 1 чтение'!$I$1289</f>
        <v>886.23</v>
      </c>
      <c r="K195" s="22">
        <f>'[2]Бюджет 2025 г 1 чтение'!$J$1289</f>
        <v>886.23</v>
      </c>
    </row>
    <row r="196" spans="1:11" ht="24" customHeight="1">
      <c r="A196" s="17" t="s">
        <v>44</v>
      </c>
      <c r="B196" s="18" t="s">
        <v>22</v>
      </c>
      <c r="C196" s="18" t="s">
        <v>68</v>
      </c>
      <c r="D196" s="37" t="s">
        <v>98</v>
      </c>
      <c r="E196" s="18" t="s">
        <v>45</v>
      </c>
      <c r="F196" s="18"/>
      <c r="G196" s="16">
        <f t="shared" ref="G196:K197" si="61">G197</f>
        <v>480.3</v>
      </c>
      <c r="H196" s="16">
        <f t="shared" si="61"/>
        <v>81.3</v>
      </c>
      <c r="I196" s="12">
        <f t="shared" si="47"/>
        <v>561.6</v>
      </c>
      <c r="J196" s="16">
        <f t="shared" si="61"/>
        <v>356.3</v>
      </c>
      <c r="K196" s="16">
        <f t="shared" si="61"/>
        <v>356.3</v>
      </c>
    </row>
    <row r="197" spans="1:11" ht="36">
      <c r="A197" s="17" t="s">
        <v>46</v>
      </c>
      <c r="B197" s="18" t="s">
        <v>22</v>
      </c>
      <c r="C197" s="18" t="s">
        <v>68</v>
      </c>
      <c r="D197" s="37" t="s">
        <v>98</v>
      </c>
      <c r="E197" s="18" t="s">
        <v>53</v>
      </c>
      <c r="F197" s="18"/>
      <c r="G197" s="16">
        <f t="shared" si="61"/>
        <v>480.3</v>
      </c>
      <c r="H197" s="16">
        <f t="shared" si="61"/>
        <v>81.3</v>
      </c>
      <c r="I197" s="12">
        <f t="shared" si="47"/>
        <v>561.6</v>
      </c>
      <c r="J197" s="16">
        <f t="shared" si="61"/>
        <v>356.3</v>
      </c>
      <c r="K197" s="16">
        <f t="shared" si="61"/>
        <v>356.3</v>
      </c>
    </row>
    <row r="198" spans="1:11">
      <c r="A198" s="17" t="s">
        <v>16</v>
      </c>
      <c r="B198" s="18" t="s">
        <v>22</v>
      </c>
      <c r="C198" s="18" t="s">
        <v>68</v>
      </c>
      <c r="D198" s="37" t="s">
        <v>98</v>
      </c>
      <c r="E198" s="18" t="s">
        <v>53</v>
      </c>
      <c r="F198" s="18" t="s">
        <v>17</v>
      </c>
      <c r="G198" s="64">
        <v>480.3</v>
      </c>
      <c r="H198" s="64">
        <f>'[9]Поправки июнь'!$I$1322</f>
        <v>81.3</v>
      </c>
      <c r="I198" s="12">
        <f t="shared" si="47"/>
        <v>561.6</v>
      </c>
      <c r="J198" s="22">
        <f>'[2]Бюджет 2025 г 1 чтение'!$I$1292</f>
        <v>356.3</v>
      </c>
      <c r="K198" s="22">
        <f>'[2]Бюджет 2025 г 1 чтение'!$J$1292</f>
        <v>356.3</v>
      </c>
    </row>
    <row r="199" spans="1:11" ht="18" customHeight="1">
      <c r="A199" s="17" t="s">
        <v>56</v>
      </c>
      <c r="B199" s="18" t="s">
        <v>22</v>
      </c>
      <c r="C199" s="18" t="s">
        <v>68</v>
      </c>
      <c r="D199" s="37" t="s">
        <v>98</v>
      </c>
      <c r="E199" s="18" t="s">
        <v>57</v>
      </c>
      <c r="F199" s="18"/>
      <c r="G199" s="16">
        <f t="shared" ref="G199:K200" si="62">G200</f>
        <v>10</v>
      </c>
      <c r="H199" s="16">
        <f t="shared" si="62"/>
        <v>0</v>
      </c>
      <c r="I199" s="12">
        <f t="shared" si="47"/>
        <v>10</v>
      </c>
      <c r="J199" s="16">
        <f t="shared" si="62"/>
        <v>10</v>
      </c>
      <c r="K199" s="16">
        <f t="shared" si="62"/>
        <v>10</v>
      </c>
    </row>
    <row r="200" spans="1:11" ht="15" customHeight="1">
      <c r="A200" s="17" t="s">
        <v>79</v>
      </c>
      <c r="B200" s="18" t="s">
        <v>22</v>
      </c>
      <c r="C200" s="18" t="s">
        <v>68</v>
      </c>
      <c r="D200" s="37" t="s">
        <v>98</v>
      </c>
      <c r="E200" s="18" t="s">
        <v>80</v>
      </c>
      <c r="F200" s="18"/>
      <c r="G200" s="16">
        <f t="shared" si="62"/>
        <v>10</v>
      </c>
      <c r="H200" s="16">
        <f t="shared" si="62"/>
        <v>0</v>
      </c>
      <c r="I200" s="12">
        <f t="shared" si="47"/>
        <v>10</v>
      </c>
      <c r="J200" s="16">
        <f t="shared" si="62"/>
        <v>10</v>
      </c>
      <c r="K200" s="16">
        <f t="shared" si="62"/>
        <v>10</v>
      </c>
    </row>
    <row r="201" spans="1:11">
      <c r="A201" s="17" t="s">
        <v>81</v>
      </c>
      <c r="B201" s="18" t="s">
        <v>22</v>
      </c>
      <c r="C201" s="18" t="s">
        <v>68</v>
      </c>
      <c r="D201" s="37" t="s">
        <v>98</v>
      </c>
      <c r="E201" s="18" t="s">
        <v>80</v>
      </c>
      <c r="F201" s="18" t="s">
        <v>17</v>
      </c>
      <c r="G201" s="19">
        <f>'[2]Бюджет 2025 г 1 чтение'!$H$1295</f>
        <v>10</v>
      </c>
      <c r="H201" s="19">
        <f>'[4]Поправки февраль'!$I$1325</f>
        <v>0</v>
      </c>
      <c r="I201" s="12">
        <f t="shared" si="47"/>
        <v>10</v>
      </c>
      <c r="J201" s="20">
        <f>'[2]Бюджет 2025 г 1 чтение'!$I$1295</f>
        <v>10</v>
      </c>
      <c r="K201" s="19">
        <f>'[2]Бюджет 2025 г 1 чтение'!$J$1295</f>
        <v>10</v>
      </c>
    </row>
    <row r="202" spans="1:11" ht="49.5" customHeight="1">
      <c r="A202" s="33" t="s">
        <v>99</v>
      </c>
      <c r="B202" s="34" t="s">
        <v>22</v>
      </c>
      <c r="C202" s="34" t="s">
        <v>68</v>
      </c>
      <c r="D202" s="35" t="s">
        <v>100</v>
      </c>
      <c r="E202" s="34"/>
      <c r="F202" s="34"/>
      <c r="G202" s="16">
        <f t="shared" ref="G202:K204" si="63">G203</f>
        <v>0</v>
      </c>
      <c r="H202" s="16">
        <f t="shared" si="63"/>
        <v>0</v>
      </c>
      <c r="I202" s="12">
        <f t="shared" si="47"/>
        <v>0</v>
      </c>
      <c r="J202" s="16">
        <f t="shared" si="63"/>
        <v>0</v>
      </c>
      <c r="K202" s="16">
        <f t="shared" si="63"/>
        <v>0</v>
      </c>
    </row>
    <row r="203" spans="1:11" ht="26.25" customHeight="1">
      <c r="A203" s="17" t="s">
        <v>44</v>
      </c>
      <c r="B203" s="18" t="s">
        <v>22</v>
      </c>
      <c r="C203" s="18" t="s">
        <v>68</v>
      </c>
      <c r="D203" s="37" t="s">
        <v>100</v>
      </c>
      <c r="E203" s="18" t="s">
        <v>45</v>
      </c>
      <c r="F203" s="18"/>
      <c r="G203" s="16">
        <f t="shared" si="63"/>
        <v>0</v>
      </c>
      <c r="H203" s="16">
        <f t="shared" si="63"/>
        <v>0</v>
      </c>
      <c r="I203" s="12">
        <f t="shared" si="47"/>
        <v>0</v>
      </c>
      <c r="J203" s="16">
        <f t="shared" si="63"/>
        <v>0</v>
      </c>
      <c r="K203" s="16">
        <f t="shared" si="63"/>
        <v>0</v>
      </c>
    </row>
    <row r="204" spans="1:11" ht="36">
      <c r="A204" s="17" t="s">
        <v>46</v>
      </c>
      <c r="B204" s="18" t="s">
        <v>22</v>
      </c>
      <c r="C204" s="18" t="s">
        <v>68</v>
      </c>
      <c r="D204" s="37" t="s">
        <v>100</v>
      </c>
      <c r="E204" s="18" t="s">
        <v>53</v>
      </c>
      <c r="F204" s="18"/>
      <c r="G204" s="16">
        <f t="shared" si="63"/>
        <v>0</v>
      </c>
      <c r="H204" s="16">
        <f t="shared" si="63"/>
        <v>0</v>
      </c>
      <c r="I204" s="12">
        <f t="shared" si="47"/>
        <v>0</v>
      </c>
      <c r="J204" s="16">
        <f t="shared" si="63"/>
        <v>0</v>
      </c>
      <c r="K204" s="16">
        <f t="shared" si="63"/>
        <v>0</v>
      </c>
    </row>
    <row r="205" spans="1:11">
      <c r="A205" s="17" t="s">
        <v>16</v>
      </c>
      <c r="B205" s="18" t="s">
        <v>22</v>
      </c>
      <c r="C205" s="18" t="s">
        <v>68</v>
      </c>
      <c r="D205" s="30" t="s">
        <v>100</v>
      </c>
      <c r="E205" s="18" t="s">
        <v>53</v>
      </c>
      <c r="F205" s="18" t="s">
        <v>17</v>
      </c>
      <c r="G205" s="19"/>
      <c r="H205" s="19"/>
      <c r="I205" s="12">
        <f t="shared" si="47"/>
        <v>0</v>
      </c>
      <c r="J205" s="20"/>
      <c r="K205" s="19"/>
    </row>
    <row r="206" spans="1:11" ht="47.25" customHeight="1">
      <c r="A206" s="33" t="s">
        <v>101</v>
      </c>
      <c r="B206" s="34" t="s">
        <v>22</v>
      </c>
      <c r="C206" s="34" t="s">
        <v>68</v>
      </c>
      <c r="D206" s="35" t="s">
        <v>102</v>
      </c>
      <c r="E206" s="34"/>
      <c r="F206" s="34"/>
      <c r="G206" s="16">
        <f t="shared" ref="G206:K208" si="64">G207</f>
        <v>0</v>
      </c>
      <c r="H206" s="16">
        <f t="shared" si="64"/>
        <v>0</v>
      </c>
      <c r="I206" s="12">
        <f t="shared" si="47"/>
        <v>0</v>
      </c>
      <c r="J206" s="16">
        <f t="shared" si="64"/>
        <v>0</v>
      </c>
      <c r="K206" s="16">
        <f t="shared" si="64"/>
        <v>0</v>
      </c>
    </row>
    <row r="207" spans="1:11" ht="25.5" customHeight="1">
      <c r="A207" s="17" t="s">
        <v>44</v>
      </c>
      <c r="B207" s="18" t="s">
        <v>22</v>
      </c>
      <c r="C207" s="18" t="s">
        <v>68</v>
      </c>
      <c r="D207" s="30" t="s">
        <v>102</v>
      </c>
      <c r="E207" s="18" t="s">
        <v>45</v>
      </c>
      <c r="F207" s="18"/>
      <c r="G207" s="16">
        <f t="shared" si="64"/>
        <v>0</v>
      </c>
      <c r="H207" s="16">
        <f t="shared" si="64"/>
        <v>0</v>
      </c>
      <c r="I207" s="12">
        <f t="shared" si="47"/>
        <v>0</v>
      </c>
      <c r="J207" s="16">
        <f t="shared" si="64"/>
        <v>0</v>
      </c>
      <c r="K207" s="16">
        <f t="shared" si="64"/>
        <v>0</v>
      </c>
    </row>
    <row r="208" spans="1:11" ht="36">
      <c r="A208" s="17" t="s">
        <v>46</v>
      </c>
      <c r="B208" s="18" t="s">
        <v>22</v>
      </c>
      <c r="C208" s="18" t="s">
        <v>68</v>
      </c>
      <c r="D208" s="30" t="s">
        <v>102</v>
      </c>
      <c r="E208" s="18" t="s">
        <v>53</v>
      </c>
      <c r="F208" s="18"/>
      <c r="G208" s="16">
        <f t="shared" si="64"/>
        <v>0</v>
      </c>
      <c r="H208" s="16">
        <f t="shared" si="64"/>
        <v>0</v>
      </c>
      <c r="I208" s="12">
        <f t="shared" si="47"/>
        <v>0</v>
      </c>
      <c r="J208" s="16">
        <f t="shared" si="64"/>
        <v>0</v>
      </c>
      <c r="K208" s="16">
        <f t="shared" si="64"/>
        <v>0</v>
      </c>
    </row>
    <row r="209" spans="1:11">
      <c r="A209" s="17" t="s">
        <v>16</v>
      </c>
      <c r="B209" s="18" t="s">
        <v>22</v>
      </c>
      <c r="C209" s="18" t="s">
        <v>68</v>
      </c>
      <c r="D209" s="30" t="s">
        <v>102</v>
      </c>
      <c r="E209" s="18" t="s">
        <v>53</v>
      </c>
      <c r="F209" s="18" t="s">
        <v>17</v>
      </c>
      <c r="G209" s="19"/>
      <c r="H209" s="19"/>
      <c r="I209" s="12">
        <f t="shared" si="47"/>
        <v>0</v>
      </c>
      <c r="J209" s="20"/>
      <c r="K209" s="26"/>
    </row>
    <row r="210" spans="1:11" ht="60.75" customHeight="1">
      <c r="A210" s="33" t="s">
        <v>103</v>
      </c>
      <c r="B210" s="18" t="s">
        <v>22</v>
      </c>
      <c r="C210" s="18" t="s">
        <v>68</v>
      </c>
      <c r="D210" s="30" t="s">
        <v>104</v>
      </c>
      <c r="E210" s="18"/>
      <c r="F210" s="18"/>
      <c r="G210" s="16">
        <f>G211+G214</f>
        <v>116</v>
      </c>
      <c r="H210" s="16">
        <f>H211+H214</f>
        <v>133.19999999999999</v>
      </c>
      <c r="I210" s="12">
        <f t="shared" si="47"/>
        <v>249.2</v>
      </c>
      <c r="J210" s="16">
        <f t="shared" ref="J210:K210" si="65">J211+J214</f>
        <v>156.80000000000001</v>
      </c>
      <c r="K210" s="16">
        <f t="shared" si="65"/>
        <v>156.80000000000001</v>
      </c>
    </row>
    <row r="211" spans="1:11" ht="24">
      <c r="A211" s="17" t="s">
        <v>44</v>
      </c>
      <c r="B211" s="18" t="s">
        <v>22</v>
      </c>
      <c r="C211" s="18" t="s">
        <v>68</v>
      </c>
      <c r="D211" s="30" t="s">
        <v>104</v>
      </c>
      <c r="E211" s="18" t="s">
        <v>45</v>
      </c>
      <c r="F211" s="18"/>
      <c r="G211" s="16">
        <f t="shared" ref="G211:K212" si="66">G212</f>
        <v>116</v>
      </c>
      <c r="H211" s="16">
        <f t="shared" si="66"/>
        <v>133.19999999999999</v>
      </c>
      <c r="I211" s="12">
        <f t="shared" si="47"/>
        <v>249.2</v>
      </c>
      <c r="J211" s="16">
        <f t="shared" si="66"/>
        <v>156.80000000000001</v>
      </c>
      <c r="K211" s="16">
        <f t="shared" si="66"/>
        <v>156.80000000000001</v>
      </c>
    </row>
    <row r="212" spans="1:11" ht="40.5" customHeight="1">
      <c r="A212" s="17" t="s">
        <v>46</v>
      </c>
      <c r="B212" s="18" t="s">
        <v>22</v>
      </c>
      <c r="C212" s="18" t="s">
        <v>68</v>
      </c>
      <c r="D212" s="30" t="s">
        <v>104</v>
      </c>
      <c r="E212" s="18" t="s">
        <v>53</v>
      </c>
      <c r="F212" s="18"/>
      <c r="G212" s="16">
        <f t="shared" si="66"/>
        <v>116</v>
      </c>
      <c r="H212" s="16">
        <f t="shared" si="66"/>
        <v>133.19999999999999</v>
      </c>
      <c r="I212" s="12">
        <f t="shared" si="47"/>
        <v>249.2</v>
      </c>
      <c r="J212" s="16">
        <f t="shared" si="66"/>
        <v>156.80000000000001</v>
      </c>
      <c r="K212" s="16">
        <f t="shared" si="66"/>
        <v>156.80000000000001</v>
      </c>
    </row>
    <row r="213" spans="1:11">
      <c r="A213" s="17" t="s">
        <v>16</v>
      </c>
      <c r="B213" s="18" t="s">
        <v>22</v>
      </c>
      <c r="C213" s="18" t="s">
        <v>68</v>
      </c>
      <c r="D213" s="30" t="s">
        <v>104</v>
      </c>
      <c r="E213" s="18" t="s">
        <v>53</v>
      </c>
      <c r="F213" s="18" t="s">
        <v>17</v>
      </c>
      <c r="G213" s="64">
        <v>116</v>
      </c>
      <c r="H213" s="64">
        <f>'[9]Поправки июнь'!$I$1542</f>
        <v>133.19999999999999</v>
      </c>
      <c r="I213" s="12">
        <f t="shared" si="47"/>
        <v>249.2</v>
      </c>
      <c r="J213" s="22">
        <f>'[2]Бюджет 2025 г 1 чтение'!$I$1512</f>
        <v>156.80000000000001</v>
      </c>
      <c r="K213" s="22">
        <f>'[2]Бюджет 2025 г 1 чтение'!$J$1512</f>
        <v>156.80000000000001</v>
      </c>
    </row>
    <row r="214" spans="1:11">
      <c r="A214" s="106" t="s">
        <v>56</v>
      </c>
      <c r="B214" s="18" t="s">
        <v>22</v>
      </c>
      <c r="C214" s="18" t="s">
        <v>68</v>
      </c>
      <c r="D214" s="30" t="s">
        <v>104</v>
      </c>
      <c r="E214" s="18" t="s">
        <v>57</v>
      </c>
      <c r="F214" s="18"/>
      <c r="G214" s="102">
        <f t="shared" ref="G214:K215" si="67">G215</f>
        <v>0</v>
      </c>
      <c r="H214" s="102">
        <f t="shared" si="67"/>
        <v>0</v>
      </c>
      <c r="I214" s="12">
        <f t="shared" si="47"/>
        <v>0</v>
      </c>
      <c r="J214" s="102">
        <f t="shared" si="67"/>
        <v>0</v>
      </c>
      <c r="K214" s="102">
        <f t="shared" si="67"/>
        <v>0</v>
      </c>
    </row>
    <row r="215" spans="1:11">
      <c r="A215" s="106" t="s">
        <v>79</v>
      </c>
      <c r="B215" s="18" t="s">
        <v>22</v>
      </c>
      <c r="C215" s="18" t="s">
        <v>68</v>
      </c>
      <c r="D215" s="30" t="s">
        <v>104</v>
      </c>
      <c r="E215" s="18" t="s">
        <v>80</v>
      </c>
      <c r="F215" s="18"/>
      <c r="G215" s="102">
        <f t="shared" si="67"/>
        <v>0</v>
      </c>
      <c r="H215" s="102">
        <f t="shared" si="67"/>
        <v>0</v>
      </c>
      <c r="I215" s="12">
        <f t="shared" si="47"/>
        <v>0</v>
      </c>
      <c r="J215" s="102">
        <f t="shared" si="67"/>
        <v>0</v>
      </c>
      <c r="K215" s="102">
        <f t="shared" si="67"/>
        <v>0</v>
      </c>
    </row>
    <row r="216" spans="1:11">
      <c r="A216" s="106" t="s">
        <v>81</v>
      </c>
      <c r="B216" s="18" t="s">
        <v>22</v>
      </c>
      <c r="C216" s="18" t="s">
        <v>68</v>
      </c>
      <c r="D216" s="30" t="s">
        <v>104</v>
      </c>
      <c r="E216" s="18" t="s">
        <v>80</v>
      </c>
      <c r="F216" s="18" t="s">
        <v>17</v>
      </c>
      <c r="G216" s="64">
        <v>0</v>
      </c>
      <c r="H216" s="64">
        <f>'[4]Поправки февраль'!$I$1545</f>
        <v>0</v>
      </c>
      <c r="I216" s="12">
        <f t="shared" si="47"/>
        <v>0</v>
      </c>
      <c r="J216" s="22"/>
      <c r="K216" s="22"/>
    </row>
    <row r="217" spans="1:11" ht="89.25">
      <c r="A217" s="23" t="s">
        <v>105</v>
      </c>
      <c r="B217" s="18" t="s">
        <v>22</v>
      </c>
      <c r="C217" s="18" t="s">
        <v>68</v>
      </c>
      <c r="D217" s="37" t="s">
        <v>106</v>
      </c>
      <c r="E217" s="18"/>
      <c r="F217" s="18"/>
      <c r="G217" s="16">
        <f t="shared" ref="G217:J219" si="68">G218</f>
        <v>0</v>
      </c>
      <c r="H217" s="16">
        <f t="shared" si="68"/>
        <v>0</v>
      </c>
      <c r="I217" s="12">
        <f t="shared" ref="I217:I280" si="69">G217+H217</f>
        <v>0</v>
      </c>
      <c r="J217" s="16">
        <f t="shared" si="68"/>
        <v>0</v>
      </c>
      <c r="K217" s="26"/>
    </row>
    <row r="218" spans="1:11" ht="76.5">
      <c r="A218" s="23" t="s">
        <v>29</v>
      </c>
      <c r="B218" s="18" t="s">
        <v>22</v>
      </c>
      <c r="C218" s="18" t="s">
        <v>68</v>
      </c>
      <c r="D218" s="37" t="s">
        <v>106</v>
      </c>
      <c r="E218" s="18" t="s">
        <v>30</v>
      </c>
      <c r="F218" s="18"/>
      <c r="G218" s="16">
        <f t="shared" si="68"/>
        <v>0</v>
      </c>
      <c r="H218" s="16">
        <f t="shared" si="68"/>
        <v>0</v>
      </c>
      <c r="I218" s="12">
        <f t="shared" si="69"/>
        <v>0</v>
      </c>
      <c r="J218" s="16">
        <f t="shared" si="68"/>
        <v>0</v>
      </c>
      <c r="K218" s="26"/>
    </row>
    <row r="219" spans="1:11" ht="27.75" customHeight="1">
      <c r="A219" s="23" t="s">
        <v>31</v>
      </c>
      <c r="B219" s="18" t="s">
        <v>22</v>
      </c>
      <c r="C219" s="18" t="s">
        <v>68</v>
      </c>
      <c r="D219" s="37" t="s">
        <v>106</v>
      </c>
      <c r="E219" s="18" t="s">
        <v>32</v>
      </c>
      <c r="F219" s="18"/>
      <c r="G219" s="16">
        <f t="shared" si="68"/>
        <v>0</v>
      </c>
      <c r="H219" s="16">
        <f t="shared" si="68"/>
        <v>0</v>
      </c>
      <c r="I219" s="12">
        <f t="shared" si="69"/>
        <v>0</v>
      </c>
      <c r="J219" s="16">
        <f t="shared" si="68"/>
        <v>0</v>
      </c>
      <c r="K219" s="26"/>
    </row>
    <row r="220" spans="1:11">
      <c r="A220" s="23" t="s">
        <v>107</v>
      </c>
      <c r="B220" s="18" t="s">
        <v>22</v>
      </c>
      <c r="C220" s="18" t="s">
        <v>68</v>
      </c>
      <c r="D220" s="37" t="s">
        <v>106</v>
      </c>
      <c r="E220" s="18" t="s">
        <v>32</v>
      </c>
      <c r="F220" s="18" t="s">
        <v>17</v>
      </c>
      <c r="G220" s="19"/>
      <c r="H220" s="19"/>
      <c r="I220" s="12">
        <f t="shared" si="69"/>
        <v>0</v>
      </c>
      <c r="J220" s="20"/>
      <c r="K220" s="26"/>
    </row>
    <row r="221" spans="1:11" ht="59.25" customHeight="1">
      <c r="A221" s="31" t="s">
        <v>108</v>
      </c>
      <c r="B221" s="14" t="s">
        <v>22</v>
      </c>
      <c r="C221" s="14" t="s">
        <v>68</v>
      </c>
      <c r="D221" s="32" t="s">
        <v>109</v>
      </c>
      <c r="E221" s="14"/>
      <c r="F221" s="14"/>
      <c r="G221" s="16">
        <f t="shared" ref="G221:K221" si="70">G222+G225</f>
        <v>417.9</v>
      </c>
      <c r="H221" s="16">
        <f t="shared" si="70"/>
        <v>0</v>
      </c>
      <c r="I221" s="12">
        <f t="shared" si="69"/>
        <v>417.9</v>
      </c>
      <c r="J221" s="16">
        <f t="shared" si="70"/>
        <v>417.9</v>
      </c>
      <c r="K221" s="16">
        <f t="shared" si="70"/>
        <v>417.9</v>
      </c>
    </row>
    <row r="222" spans="1:11" ht="76.5" customHeight="1">
      <c r="A222" s="17" t="s">
        <v>29</v>
      </c>
      <c r="B222" s="18" t="s">
        <v>22</v>
      </c>
      <c r="C222" s="18" t="s">
        <v>68</v>
      </c>
      <c r="D222" s="30" t="s">
        <v>109</v>
      </c>
      <c r="E222" s="18" t="s">
        <v>30</v>
      </c>
      <c r="F222" s="14"/>
      <c r="G222" s="16">
        <f t="shared" ref="G222:K223" si="71">G223</f>
        <v>417.9</v>
      </c>
      <c r="H222" s="16">
        <f t="shared" si="71"/>
        <v>0</v>
      </c>
      <c r="I222" s="12">
        <f t="shared" si="69"/>
        <v>417.9</v>
      </c>
      <c r="J222" s="16">
        <f t="shared" si="71"/>
        <v>417.9</v>
      </c>
      <c r="K222" s="16">
        <f t="shared" si="71"/>
        <v>417.9</v>
      </c>
    </row>
    <row r="223" spans="1:11" ht="26.25" customHeight="1">
      <c r="A223" s="17" t="s">
        <v>31</v>
      </c>
      <c r="B223" s="18" t="s">
        <v>22</v>
      </c>
      <c r="C223" s="18" t="s">
        <v>68</v>
      </c>
      <c r="D223" s="30" t="s">
        <v>109</v>
      </c>
      <c r="E223" s="18" t="s">
        <v>32</v>
      </c>
      <c r="F223" s="14"/>
      <c r="G223" s="16">
        <f t="shared" si="71"/>
        <v>417.9</v>
      </c>
      <c r="H223" s="16">
        <f t="shared" si="71"/>
        <v>0</v>
      </c>
      <c r="I223" s="12">
        <f t="shared" si="69"/>
        <v>417.9</v>
      </c>
      <c r="J223" s="16">
        <f t="shared" si="71"/>
        <v>417.9</v>
      </c>
      <c r="K223" s="16">
        <f t="shared" si="71"/>
        <v>417.9</v>
      </c>
    </row>
    <row r="224" spans="1:11">
      <c r="A224" s="17" t="s">
        <v>18</v>
      </c>
      <c r="B224" s="18" t="s">
        <v>22</v>
      </c>
      <c r="C224" s="18" t="s">
        <v>68</v>
      </c>
      <c r="D224" s="30" t="s">
        <v>109</v>
      </c>
      <c r="E224" s="18" t="s">
        <v>32</v>
      </c>
      <c r="F224" s="18" t="s">
        <v>10</v>
      </c>
      <c r="G224" s="26">
        <f>'[3]Бюджет 2025 г 2 чтение'!$H$153</f>
        <v>417.9</v>
      </c>
      <c r="H224" s="26">
        <f>'[4]Поправки февраль'!$I$157</f>
        <v>0</v>
      </c>
      <c r="I224" s="12">
        <f t="shared" si="69"/>
        <v>417.9</v>
      </c>
      <c r="J224" s="20">
        <f>'[3]Бюджет 2025 г 2 чтение'!$I$153</f>
        <v>417.9</v>
      </c>
      <c r="K224" s="26">
        <f>'[3]Бюджет 2025 г 2 чтение'!$J$153</f>
        <v>417.9</v>
      </c>
    </row>
    <row r="225" spans="1:11" ht="27" customHeight="1">
      <c r="A225" s="17" t="s">
        <v>44</v>
      </c>
      <c r="B225" s="18" t="s">
        <v>22</v>
      </c>
      <c r="C225" s="18" t="s">
        <v>68</v>
      </c>
      <c r="D225" s="30" t="s">
        <v>109</v>
      </c>
      <c r="E225" s="18" t="s">
        <v>45</v>
      </c>
      <c r="F225" s="18"/>
      <c r="G225" s="16">
        <f t="shared" ref="G225:K226" si="72">G226</f>
        <v>0</v>
      </c>
      <c r="H225" s="16">
        <f t="shared" si="72"/>
        <v>0</v>
      </c>
      <c r="I225" s="12">
        <f t="shared" si="69"/>
        <v>0</v>
      </c>
      <c r="J225" s="16">
        <f t="shared" si="72"/>
        <v>0</v>
      </c>
      <c r="K225" s="16">
        <f t="shared" si="72"/>
        <v>0</v>
      </c>
    </row>
    <row r="226" spans="1:11" ht="36">
      <c r="A226" s="17" t="s">
        <v>46</v>
      </c>
      <c r="B226" s="18" t="s">
        <v>22</v>
      </c>
      <c r="C226" s="18" t="s">
        <v>68</v>
      </c>
      <c r="D226" s="30" t="s">
        <v>109</v>
      </c>
      <c r="E226" s="18" t="s">
        <v>53</v>
      </c>
      <c r="F226" s="18"/>
      <c r="G226" s="16">
        <f t="shared" si="72"/>
        <v>0</v>
      </c>
      <c r="H226" s="16">
        <f t="shared" si="72"/>
        <v>0</v>
      </c>
      <c r="I226" s="12">
        <f t="shared" si="69"/>
        <v>0</v>
      </c>
      <c r="J226" s="16">
        <f t="shared" si="72"/>
        <v>0</v>
      </c>
      <c r="K226" s="16">
        <f t="shared" si="72"/>
        <v>0</v>
      </c>
    </row>
    <row r="227" spans="1:11">
      <c r="A227" s="17" t="s">
        <v>110</v>
      </c>
      <c r="B227" s="18" t="s">
        <v>22</v>
      </c>
      <c r="C227" s="18" t="s">
        <v>68</v>
      </c>
      <c r="D227" s="30" t="s">
        <v>109</v>
      </c>
      <c r="E227" s="18" t="s">
        <v>53</v>
      </c>
      <c r="F227" s="18" t="s">
        <v>10</v>
      </c>
      <c r="G227" s="19"/>
      <c r="H227" s="19"/>
      <c r="I227" s="12">
        <f t="shared" si="69"/>
        <v>0</v>
      </c>
      <c r="J227" s="20"/>
      <c r="K227" s="26"/>
    </row>
    <row r="228" spans="1:11" ht="24.75" customHeight="1">
      <c r="A228" s="31" t="s">
        <v>111</v>
      </c>
      <c r="B228" s="14" t="s">
        <v>22</v>
      </c>
      <c r="C228" s="14" t="s">
        <v>68</v>
      </c>
      <c r="D228" s="32" t="s">
        <v>112</v>
      </c>
      <c r="E228" s="14"/>
      <c r="F228" s="14"/>
      <c r="G228" s="16">
        <f t="shared" ref="G228:K228" si="73">G229+G234</f>
        <v>410.6</v>
      </c>
      <c r="H228" s="16">
        <f t="shared" si="73"/>
        <v>0</v>
      </c>
      <c r="I228" s="12">
        <f t="shared" si="69"/>
        <v>410.6</v>
      </c>
      <c r="J228" s="16">
        <f t="shared" si="73"/>
        <v>410.6</v>
      </c>
      <c r="K228" s="16">
        <f t="shared" si="73"/>
        <v>410.6</v>
      </c>
    </row>
    <row r="229" spans="1:11" ht="75" customHeight="1">
      <c r="A229" s="17" t="s">
        <v>29</v>
      </c>
      <c r="B229" s="18" t="s">
        <v>22</v>
      </c>
      <c r="C229" s="18" t="s">
        <v>68</v>
      </c>
      <c r="D229" s="30" t="s">
        <v>112</v>
      </c>
      <c r="E229" s="18" t="s">
        <v>30</v>
      </c>
      <c r="F229" s="18"/>
      <c r="G229" s="16">
        <f t="shared" ref="G229:K230" si="74">G230</f>
        <v>410.6</v>
      </c>
      <c r="H229" s="16">
        <f t="shared" si="74"/>
        <v>0</v>
      </c>
      <c r="I229" s="12">
        <f t="shared" si="69"/>
        <v>410.6</v>
      </c>
      <c r="J229" s="16">
        <f t="shared" si="74"/>
        <v>410.6</v>
      </c>
      <c r="K229" s="16">
        <f t="shared" si="74"/>
        <v>410.6</v>
      </c>
    </row>
    <row r="230" spans="1:11" ht="27.75" customHeight="1">
      <c r="A230" s="17" t="s">
        <v>31</v>
      </c>
      <c r="B230" s="18" t="s">
        <v>22</v>
      </c>
      <c r="C230" s="18" t="s">
        <v>68</v>
      </c>
      <c r="D230" s="30" t="s">
        <v>112</v>
      </c>
      <c r="E230" s="18" t="s">
        <v>32</v>
      </c>
      <c r="F230" s="18"/>
      <c r="G230" s="16">
        <f t="shared" si="74"/>
        <v>410.6</v>
      </c>
      <c r="H230" s="16">
        <f t="shared" si="74"/>
        <v>0</v>
      </c>
      <c r="I230" s="12">
        <f t="shared" si="69"/>
        <v>410.6</v>
      </c>
      <c r="J230" s="16">
        <f t="shared" si="74"/>
        <v>410.6</v>
      </c>
      <c r="K230" s="16">
        <f t="shared" si="74"/>
        <v>410.6</v>
      </c>
    </row>
    <row r="231" spans="1:11">
      <c r="A231" s="17" t="s">
        <v>18</v>
      </c>
      <c r="B231" s="18" t="s">
        <v>22</v>
      </c>
      <c r="C231" s="18" t="s">
        <v>68</v>
      </c>
      <c r="D231" s="30" t="s">
        <v>112</v>
      </c>
      <c r="E231" s="18" t="s">
        <v>32</v>
      </c>
      <c r="F231" s="18" t="s">
        <v>10</v>
      </c>
      <c r="G231" s="19">
        <f>'[3]Бюджет 2025 г 2 чтение'!$H$164</f>
        <v>410.6</v>
      </c>
      <c r="H231" s="19">
        <f>'[4]Поправки февраль'!$I$168</f>
        <v>0</v>
      </c>
      <c r="I231" s="12">
        <f t="shared" si="69"/>
        <v>410.6</v>
      </c>
      <c r="J231" s="20">
        <v>410.6</v>
      </c>
      <c r="K231" s="19">
        <v>410.6</v>
      </c>
    </row>
    <row r="232" spans="1:11" ht="27.75" customHeight="1">
      <c r="A232" s="17" t="s">
        <v>44</v>
      </c>
      <c r="B232" s="18" t="s">
        <v>22</v>
      </c>
      <c r="C232" s="18" t="s">
        <v>68</v>
      </c>
      <c r="D232" s="30" t="s">
        <v>112</v>
      </c>
      <c r="E232" s="18" t="s">
        <v>45</v>
      </c>
      <c r="F232" s="18"/>
      <c r="G232" s="16">
        <f t="shared" ref="G232:K233" si="75">G233</f>
        <v>0</v>
      </c>
      <c r="H232" s="16">
        <f t="shared" si="75"/>
        <v>0</v>
      </c>
      <c r="I232" s="12">
        <f t="shared" si="69"/>
        <v>0</v>
      </c>
      <c r="J232" s="16">
        <f t="shared" si="75"/>
        <v>0</v>
      </c>
      <c r="K232" s="16">
        <f t="shared" si="75"/>
        <v>0</v>
      </c>
    </row>
    <row r="233" spans="1:11" ht="36">
      <c r="A233" s="17" t="s">
        <v>46</v>
      </c>
      <c r="B233" s="18" t="s">
        <v>22</v>
      </c>
      <c r="C233" s="18" t="s">
        <v>68</v>
      </c>
      <c r="D233" s="30" t="s">
        <v>112</v>
      </c>
      <c r="E233" s="18" t="s">
        <v>53</v>
      </c>
      <c r="F233" s="18"/>
      <c r="G233" s="16">
        <f t="shared" si="75"/>
        <v>0</v>
      </c>
      <c r="H233" s="16">
        <f t="shared" si="75"/>
        <v>0</v>
      </c>
      <c r="I233" s="12">
        <f t="shared" si="69"/>
        <v>0</v>
      </c>
      <c r="J233" s="16">
        <f t="shared" si="75"/>
        <v>0</v>
      </c>
      <c r="K233" s="16">
        <f t="shared" si="75"/>
        <v>0</v>
      </c>
    </row>
    <row r="234" spans="1:11">
      <c r="A234" s="17" t="s">
        <v>110</v>
      </c>
      <c r="B234" s="18" t="s">
        <v>22</v>
      </c>
      <c r="C234" s="18" t="s">
        <v>68</v>
      </c>
      <c r="D234" s="30" t="s">
        <v>112</v>
      </c>
      <c r="E234" s="18" t="s">
        <v>53</v>
      </c>
      <c r="F234" s="18" t="s">
        <v>10</v>
      </c>
      <c r="G234" s="19"/>
      <c r="H234" s="19"/>
      <c r="I234" s="12">
        <f t="shared" si="69"/>
        <v>0</v>
      </c>
      <c r="J234" s="20"/>
      <c r="K234" s="26"/>
    </row>
    <row r="235" spans="1:11" ht="61.5" customHeight="1">
      <c r="A235" s="69" t="s">
        <v>113</v>
      </c>
      <c r="B235" s="14" t="s">
        <v>22</v>
      </c>
      <c r="C235" s="14" t="s">
        <v>68</v>
      </c>
      <c r="D235" s="32" t="s">
        <v>114</v>
      </c>
      <c r="E235" s="14"/>
      <c r="F235" s="14"/>
      <c r="G235" s="16">
        <f t="shared" ref="G235:K235" si="76">G236+G239</f>
        <v>477.1</v>
      </c>
      <c r="H235" s="16">
        <f t="shared" si="76"/>
        <v>0</v>
      </c>
      <c r="I235" s="12">
        <f t="shared" si="69"/>
        <v>477.1</v>
      </c>
      <c r="J235" s="16">
        <f t="shared" si="76"/>
        <v>477.1</v>
      </c>
      <c r="K235" s="16">
        <f t="shared" si="76"/>
        <v>477.1</v>
      </c>
    </row>
    <row r="236" spans="1:11" ht="72" customHeight="1">
      <c r="A236" s="17" t="s">
        <v>29</v>
      </c>
      <c r="B236" s="18" t="s">
        <v>22</v>
      </c>
      <c r="C236" s="18" t="s">
        <v>68</v>
      </c>
      <c r="D236" s="30" t="s">
        <v>114</v>
      </c>
      <c r="E236" s="18" t="s">
        <v>30</v>
      </c>
      <c r="F236" s="18"/>
      <c r="G236" s="16">
        <f t="shared" ref="G236:K237" si="77">G237</f>
        <v>477.1</v>
      </c>
      <c r="H236" s="16">
        <f t="shared" si="77"/>
        <v>0</v>
      </c>
      <c r="I236" s="12">
        <f t="shared" si="69"/>
        <v>477.1</v>
      </c>
      <c r="J236" s="16">
        <f t="shared" si="77"/>
        <v>477.1</v>
      </c>
      <c r="K236" s="16">
        <f t="shared" si="77"/>
        <v>477.1</v>
      </c>
    </row>
    <row r="237" spans="1:11" ht="25.5" customHeight="1">
      <c r="A237" s="17" t="s">
        <v>31</v>
      </c>
      <c r="B237" s="18" t="s">
        <v>22</v>
      </c>
      <c r="C237" s="18" t="s">
        <v>68</v>
      </c>
      <c r="D237" s="30" t="s">
        <v>114</v>
      </c>
      <c r="E237" s="18" t="s">
        <v>32</v>
      </c>
      <c r="F237" s="18"/>
      <c r="G237" s="16">
        <f t="shared" si="77"/>
        <v>477.1</v>
      </c>
      <c r="H237" s="16">
        <f t="shared" si="77"/>
        <v>0</v>
      </c>
      <c r="I237" s="12">
        <f t="shared" si="69"/>
        <v>477.1</v>
      </c>
      <c r="J237" s="16">
        <f t="shared" si="77"/>
        <v>477.1</v>
      </c>
      <c r="K237" s="16">
        <f t="shared" si="77"/>
        <v>477.1</v>
      </c>
    </row>
    <row r="238" spans="1:11">
      <c r="A238" s="17" t="s">
        <v>18</v>
      </c>
      <c r="B238" s="18" t="s">
        <v>22</v>
      </c>
      <c r="C238" s="18" t="s">
        <v>68</v>
      </c>
      <c r="D238" s="30" t="s">
        <v>114</v>
      </c>
      <c r="E238" s="18" t="s">
        <v>32</v>
      </c>
      <c r="F238" s="18" t="s">
        <v>10</v>
      </c>
      <c r="G238" s="26">
        <f>'[3]Бюджет 2025 г 2 чтение'!$H$737</f>
        <v>477.1</v>
      </c>
      <c r="H238" s="26">
        <f>'[4]Поправки февраль'!$I$745</f>
        <v>0</v>
      </c>
      <c r="I238" s="12">
        <f t="shared" si="69"/>
        <v>477.1</v>
      </c>
      <c r="J238" s="20">
        <f>'[3]Бюджет 2025 г 2 чтение'!$I$737</f>
        <v>477.1</v>
      </c>
      <c r="K238" s="26">
        <v>477.1</v>
      </c>
    </row>
    <row r="239" spans="1:11" ht="25.5" customHeight="1">
      <c r="A239" s="17" t="s">
        <v>44</v>
      </c>
      <c r="B239" s="18" t="s">
        <v>22</v>
      </c>
      <c r="C239" s="18" t="s">
        <v>68</v>
      </c>
      <c r="D239" s="30" t="s">
        <v>114</v>
      </c>
      <c r="E239" s="18" t="s">
        <v>45</v>
      </c>
      <c r="F239" s="18"/>
      <c r="G239" s="16">
        <f t="shared" ref="G239:K240" si="78">G240</f>
        <v>0</v>
      </c>
      <c r="H239" s="16">
        <f t="shared" si="78"/>
        <v>0</v>
      </c>
      <c r="I239" s="12">
        <f t="shared" si="69"/>
        <v>0</v>
      </c>
      <c r="J239" s="16">
        <f t="shared" si="78"/>
        <v>0</v>
      </c>
      <c r="K239" s="16">
        <f t="shared" si="78"/>
        <v>0</v>
      </c>
    </row>
    <row r="240" spans="1:11" ht="36">
      <c r="A240" s="17" t="s">
        <v>46</v>
      </c>
      <c r="B240" s="18" t="s">
        <v>22</v>
      </c>
      <c r="C240" s="18" t="s">
        <v>68</v>
      </c>
      <c r="D240" s="30" t="s">
        <v>114</v>
      </c>
      <c r="E240" s="18" t="s">
        <v>53</v>
      </c>
      <c r="F240" s="18"/>
      <c r="G240" s="16">
        <f t="shared" si="78"/>
        <v>0</v>
      </c>
      <c r="H240" s="16">
        <f t="shared" si="78"/>
        <v>0</v>
      </c>
      <c r="I240" s="12">
        <f t="shared" si="69"/>
        <v>0</v>
      </c>
      <c r="J240" s="16">
        <f t="shared" si="78"/>
        <v>0</v>
      </c>
      <c r="K240" s="16">
        <f t="shared" si="78"/>
        <v>0</v>
      </c>
    </row>
    <row r="241" spans="1:14">
      <c r="A241" s="17" t="s">
        <v>110</v>
      </c>
      <c r="B241" s="18" t="s">
        <v>22</v>
      </c>
      <c r="C241" s="18" t="s">
        <v>68</v>
      </c>
      <c r="D241" s="30" t="s">
        <v>114</v>
      </c>
      <c r="E241" s="18" t="s">
        <v>53</v>
      </c>
      <c r="F241" s="18" t="s">
        <v>10</v>
      </c>
      <c r="G241" s="26"/>
      <c r="H241" s="26"/>
      <c r="I241" s="12">
        <f t="shared" si="69"/>
        <v>0</v>
      </c>
      <c r="J241" s="20"/>
      <c r="K241" s="26"/>
    </row>
    <row r="242" spans="1:14" ht="51" customHeight="1">
      <c r="A242" s="114" t="s">
        <v>668</v>
      </c>
      <c r="B242" s="115" t="s">
        <v>22</v>
      </c>
      <c r="C242" s="115" t="s">
        <v>68</v>
      </c>
      <c r="D242" s="116" t="s">
        <v>139</v>
      </c>
      <c r="E242" s="115"/>
      <c r="F242" s="115"/>
      <c r="G242" s="26">
        <f t="shared" ref="G242:H245" si="79">G243</f>
        <v>10</v>
      </c>
      <c r="H242" s="26">
        <f t="shared" si="79"/>
        <v>0</v>
      </c>
      <c r="I242" s="12">
        <f t="shared" si="69"/>
        <v>10</v>
      </c>
      <c r="J242" s="26">
        <f t="shared" ref="J242:N244" si="80">J243</f>
        <v>10</v>
      </c>
      <c r="K242" s="26">
        <f t="shared" si="80"/>
        <v>10</v>
      </c>
    </row>
    <row r="243" spans="1:14" ht="16.5" customHeight="1">
      <c r="A243" s="106" t="s">
        <v>133</v>
      </c>
      <c r="B243" s="41" t="s">
        <v>22</v>
      </c>
      <c r="C243" s="41" t="s">
        <v>68</v>
      </c>
      <c r="D243" s="116" t="s">
        <v>669</v>
      </c>
      <c r="E243" s="41"/>
      <c r="F243" s="41"/>
      <c r="G243" s="26">
        <f t="shared" si="79"/>
        <v>10</v>
      </c>
      <c r="H243" s="26">
        <f t="shared" si="79"/>
        <v>0</v>
      </c>
      <c r="I243" s="12">
        <f t="shared" si="69"/>
        <v>10</v>
      </c>
      <c r="J243" s="26">
        <f t="shared" si="80"/>
        <v>10</v>
      </c>
      <c r="K243" s="26">
        <f t="shared" si="80"/>
        <v>10</v>
      </c>
    </row>
    <row r="244" spans="1:14" ht="25.5">
      <c r="A244" s="106" t="s">
        <v>44</v>
      </c>
      <c r="B244" s="41" t="s">
        <v>22</v>
      </c>
      <c r="C244" s="41" t="s">
        <v>68</v>
      </c>
      <c r="D244" s="116" t="s">
        <v>669</v>
      </c>
      <c r="E244" s="41" t="s">
        <v>45</v>
      </c>
      <c r="F244" s="41"/>
      <c r="G244" s="26">
        <f t="shared" si="79"/>
        <v>10</v>
      </c>
      <c r="H244" s="26">
        <f t="shared" si="79"/>
        <v>0</v>
      </c>
      <c r="I244" s="12">
        <f t="shared" si="69"/>
        <v>10</v>
      </c>
      <c r="J244" s="26">
        <f>J245</f>
        <v>10</v>
      </c>
      <c r="K244" s="26">
        <f t="shared" si="80"/>
        <v>10</v>
      </c>
      <c r="L244" s="26">
        <f t="shared" si="80"/>
        <v>0</v>
      </c>
      <c r="M244" s="26">
        <f t="shared" si="80"/>
        <v>0</v>
      </c>
      <c r="N244" s="26">
        <f t="shared" si="80"/>
        <v>0</v>
      </c>
    </row>
    <row r="245" spans="1:14" ht="38.25">
      <c r="A245" s="106" t="s">
        <v>46</v>
      </c>
      <c r="B245" s="41" t="s">
        <v>22</v>
      </c>
      <c r="C245" s="41" t="s">
        <v>68</v>
      </c>
      <c r="D245" s="116" t="s">
        <v>669</v>
      </c>
      <c r="E245" s="41" t="s">
        <v>53</v>
      </c>
      <c r="F245" s="41"/>
      <c r="G245" s="26">
        <f t="shared" si="79"/>
        <v>10</v>
      </c>
      <c r="H245" s="26">
        <f t="shared" si="79"/>
        <v>0</v>
      </c>
      <c r="I245" s="12">
        <f t="shared" si="69"/>
        <v>10</v>
      </c>
      <c r="J245" s="26">
        <f t="shared" ref="J245:K245" si="81">J246</f>
        <v>10</v>
      </c>
      <c r="K245" s="26">
        <f t="shared" si="81"/>
        <v>10</v>
      </c>
    </row>
    <row r="246" spans="1:14">
      <c r="A246" s="106" t="s">
        <v>16</v>
      </c>
      <c r="B246" s="41" t="s">
        <v>22</v>
      </c>
      <c r="C246" s="41" t="s">
        <v>68</v>
      </c>
      <c r="D246" s="116" t="s">
        <v>669</v>
      </c>
      <c r="E246" s="41" t="s">
        <v>53</v>
      </c>
      <c r="F246" s="41" t="s">
        <v>17</v>
      </c>
      <c r="G246" s="26">
        <v>10</v>
      </c>
      <c r="H246" s="26">
        <f>'[4]Поправки февраль'!$I$183</f>
        <v>0</v>
      </c>
      <c r="I246" s="12">
        <f t="shared" si="69"/>
        <v>10</v>
      </c>
      <c r="J246" s="20">
        <v>10</v>
      </c>
      <c r="K246" s="26">
        <v>10</v>
      </c>
    </row>
    <row r="247" spans="1:14" ht="63.75">
      <c r="A247" s="142" t="s">
        <v>670</v>
      </c>
      <c r="B247" s="115" t="s">
        <v>22</v>
      </c>
      <c r="C247" s="115" t="s">
        <v>68</v>
      </c>
      <c r="D247" s="116" t="s">
        <v>672</v>
      </c>
      <c r="E247" s="115"/>
      <c r="F247" s="115"/>
      <c r="G247" s="19">
        <f t="shared" ref="G247:H250" si="82">G248</f>
        <v>350.5</v>
      </c>
      <c r="H247" s="19">
        <f t="shared" si="82"/>
        <v>0</v>
      </c>
      <c r="I247" s="12">
        <f t="shared" si="69"/>
        <v>350.5</v>
      </c>
      <c r="J247" s="19">
        <f t="shared" ref="J247:K250" si="83">J248</f>
        <v>0</v>
      </c>
      <c r="K247" s="19">
        <f t="shared" si="83"/>
        <v>0</v>
      </c>
    </row>
    <row r="248" spans="1:14">
      <c r="A248" s="106" t="s">
        <v>133</v>
      </c>
      <c r="B248" s="41" t="s">
        <v>22</v>
      </c>
      <c r="C248" s="41" t="s">
        <v>68</v>
      </c>
      <c r="D248" s="116" t="s">
        <v>671</v>
      </c>
      <c r="E248" s="41"/>
      <c r="F248" s="41"/>
      <c r="G248" s="19">
        <f t="shared" si="82"/>
        <v>350.5</v>
      </c>
      <c r="H248" s="19">
        <f t="shared" si="82"/>
        <v>0</v>
      </c>
      <c r="I248" s="12">
        <f t="shared" si="69"/>
        <v>350.5</v>
      </c>
      <c r="J248" s="19">
        <f t="shared" si="83"/>
        <v>0</v>
      </c>
      <c r="K248" s="19">
        <f t="shared" si="83"/>
        <v>0</v>
      </c>
    </row>
    <row r="249" spans="1:14" ht="25.5">
      <c r="A249" s="106" t="s">
        <v>44</v>
      </c>
      <c r="B249" s="41" t="s">
        <v>22</v>
      </c>
      <c r="C249" s="41" t="s">
        <v>68</v>
      </c>
      <c r="D249" s="116" t="s">
        <v>671</v>
      </c>
      <c r="E249" s="41" t="s">
        <v>45</v>
      </c>
      <c r="F249" s="41"/>
      <c r="G249" s="19">
        <f t="shared" si="82"/>
        <v>350.5</v>
      </c>
      <c r="H249" s="19">
        <f t="shared" si="82"/>
        <v>0</v>
      </c>
      <c r="I249" s="12">
        <f t="shared" si="69"/>
        <v>350.5</v>
      </c>
      <c r="J249" s="19">
        <f t="shared" si="83"/>
        <v>0</v>
      </c>
      <c r="K249" s="19">
        <f t="shared" si="83"/>
        <v>0</v>
      </c>
    </row>
    <row r="250" spans="1:14" ht="38.25">
      <c r="A250" s="106" t="s">
        <v>46</v>
      </c>
      <c r="B250" s="41" t="s">
        <v>22</v>
      </c>
      <c r="C250" s="41" t="s">
        <v>68</v>
      </c>
      <c r="D250" s="116" t="s">
        <v>671</v>
      </c>
      <c r="E250" s="41" t="s">
        <v>53</v>
      </c>
      <c r="F250" s="41"/>
      <c r="G250" s="19">
        <f t="shared" si="82"/>
        <v>350.5</v>
      </c>
      <c r="H250" s="19">
        <f t="shared" si="82"/>
        <v>0</v>
      </c>
      <c r="I250" s="12">
        <f t="shared" si="69"/>
        <v>350.5</v>
      </c>
      <c r="J250" s="19">
        <f t="shared" si="83"/>
        <v>0</v>
      </c>
      <c r="K250" s="19">
        <f t="shared" si="83"/>
        <v>0</v>
      </c>
    </row>
    <row r="251" spans="1:14">
      <c r="A251" s="106" t="s">
        <v>16</v>
      </c>
      <c r="B251" s="41" t="s">
        <v>22</v>
      </c>
      <c r="C251" s="41" t="s">
        <v>68</v>
      </c>
      <c r="D251" s="64">
        <v>7500083130</v>
      </c>
      <c r="E251" s="41" t="s">
        <v>53</v>
      </c>
      <c r="F251" s="41" t="s">
        <v>17</v>
      </c>
      <c r="G251" s="64">
        <v>350.5</v>
      </c>
      <c r="H251" s="64">
        <f>'[4]Поправки февраль'!$I$189</f>
        <v>0</v>
      </c>
      <c r="I251" s="12">
        <f t="shared" si="69"/>
        <v>350.5</v>
      </c>
      <c r="J251" s="20"/>
      <c r="K251" s="26"/>
    </row>
    <row r="252" spans="1:14" ht="55.5" customHeight="1">
      <c r="A252" s="114" t="s">
        <v>632</v>
      </c>
      <c r="B252" s="115" t="s">
        <v>22</v>
      </c>
      <c r="C252" s="115" t="s">
        <v>68</v>
      </c>
      <c r="D252" s="116" t="s">
        <v>628</v>
      </c>
      <c r="E252" s="115"/>
      <c r="F252" s="115"/>
      <c r="G252" s="19">
        <f t="shared" ref="G252:H255" si="84">G253</f>
        <v>10</v>
      </c>
      <c r="H252" s="19">
        <f t="shared" si="84"/>
        <v>0</v>
      </c>
      <c r="I252" s="12">
        <f t="shared" si="69"/>
        <v>10</v>
      </c>
      <c r="J252" s="19">
        <f t="shared" ref="J252:K255" si="85">J253</f>
        <v>10</v>
      </c>
      <c r="K252" s="19">
        <f t="shared" si="85"/>
        <v>0</v>
      </c>
    </row>
    <row r="253" spans="1:14" ht="12.75" customHeight="1">
      <c r="A253" s="106" t="s">
        <v>133</v>
      </c>
      <c r="B253" s="41" t="s">
        <v>22</v>
      </c>
      <c r="C253" s="41" t="s">
        <v>68</v>
      </c>
      <c r="D253" s="116" t="s">
        <v>629</v>
      </c>
      <c r="E253" s="41"/>
      <c r="F253" s="41"/>
      <c r="G253" s="19">
        <f t="shared" si="84"/>
        <v>10</v>
      </c>
      <c r="H253" s="19">
        <f t="shared" si="84"/>
        <v>0</v>
      </c>
      <c r="I253" s="12">
        <f t="shared" si="69"/>
        <v>10</v>
      </c>
      <c r="J253" s="19">
        <f t="shared" si="85"/>
        <v>10</v>
      </c>
      <c r="K253" s="19">
        <f t="shared" si="85"/>
        <v>0</v>
      </c>
    </row>
    <row r="254" spans="1:14" ht="25.5">
      <c r="A254" s="106" t="s">
        <v>44</v>
      </c>
      <c r="B254" s="41" t="s">
        <v>22</v>
      </c>
      <c r="C254" s="41" t="s">
        <v>68</v>
      </c>
      <c r="D254" s="116" t="s">
        <v>629</v>
      </c>
      <c r="E254" s="41" t="s">
        <v>45</v>
      </c>
      <c r="F254" s="41"/>
      <c r="G254" s="19">
        <f t="shared" si="84"/>
        <v>10</v>
      </c>
      <c r="H254" s="19">
        <f t="shared" si="84"/>
        <v>0</v>
      </c>
      <c r="I254" s="12">
        <f t="shared" si="69"/>
        <v>10</v>
      </c>
      <c r="J254" s="19">
        <f t="shared" si="85"/>
        <v>10</v>
      </c>
      <c r="K254" s="19">
        <f t="shared" si="85"/>
        <v>0</v>
      </c>
    </row>
    <row r="255" spans="1:14" ht="38.25">
      <c r="A255" s="106" t="s">
        <v>46</v>
      </c>
      <c r="B255" s="41" t="s">
        <v>22</v>
      </c>
      <c r="C255" s="41" t="s">
        <v>68</v>
      </c>
      <c r="D255" s="116" t="s">
        <v>629</v>
      </c>
      <c r="E255" s="41" t="s">
        <v>53</v>
      </c>
      <c r="F255" s="41"/>
      <c r="G255" s="19">
        <f t="shared" si="84"/>
        <v>10</v>
      </c>
      <c r="H255" s="19">
        <f t="shared" si="84"/>
        <v>0</v>
      </c>
      <c r="I255" s="12">
        <f t="shared" si="69"/>
        <v>10</v>
      </c>
      <c r="J255" s="19">
        <f t="shared" si="85"/>
        <v>10</v>
      </c>
      <c r="K255" s="19">
        <f t="shared" si="85"/>
        <v>0</v>
      </c>
    </row>
    <row r="256" spans="1:14" ht="12.75" customHeight="1">
      <c r="A256" s="106" t="s">
        <v>16</v>
      </c>
      <c r="B256" s="41" t="s">
        <v>22</v>
      </c>
      <c r="C256" s="41" t="s">
        <v>68</v>
      </c>
      <c r="D256" s="116" t="s">
        <v>629</v>
      </c>
      <c r="E256" s="41" t="s">
        <v>53</v>
      </c>
      <c r="F256" s="41" t="s">
        <v>17</v>
      </c>
      <c r="G256" s="19">
        <f>'[2]Бюджет 2025 г 1 чтение'!$H$754</f>
        <v>10</v>
      </c>
      <c r="H256" s="19">
        <f>'[4]Поправки февраль'!$I$763</f>
        <v>0</v>
      </c>
      <c r="I256" s="12">
        <f t="shared" si="69"/>
        <v>10</v>
      </c>
      <c r="J256" s="20">
        <f>'[2]Бюджет 2025 г 1 чтение'!$I$754</f>
        <v>10</v>
      </c>
      <c r="K256" s="19">
        <f>'[2]Бюджет 2025 г 1 чтение'!$J$754</f>
        <v>0</v>
      </c>
    </row>
    <row r="257" spans="1:11" ht="39.75" customHeight="1">
      <c r="A257" s="142" t="s">
        <v>600</v>
      </c>
      <c r="B257" s="41" t="s">
        <v>22</v>
      </c>
      <c r="C257" s="41" t="s">
        <v>68</v>
      </c>
      <c r="D257" s="116" t="s">
        <v>601</v>
      </c>
      <c r="E257" s="115"/>
      <c r="F257" s="115"/>
      <c r="G257" s="64">
        <f t="shared" ref="G257:K261" si="86">G258</f>
        <v>117.3</v>
      </c>
      <c r="H257" s="64">
        <f t="shared" si="86"/>
        <v>0</v>
      </c>
      <c r="I257" s="12">
        <f t="shared" si="69"/>
        <v>117.3</v>
      </c>
      <c r="J257" s="64">
        <f t="shared" si="86"/>
        <v>0</v>
      </c>
      <c r="K257" s="64">
        <f t="shared" si="86"/>
        <v>0</v>
      </c>
    </row>
    <row r="258" spans="1:11" ht="41.25" customHeight="1">
      <c r="A258" s="106" t="s">
        <v>525</v>
      </c>
      <c r="B258" s="41" t="s">
        <v>22</v>
      </c>
      <c r="C258" s="41" t="s">
        <v>68</v>
      </c>
      <c r="D258" s="117" t="s">
        <v>609</v>
      </c>
      <c r="E258" s="41"/>
      <c r="F258" s="41"/>
      <c r="G258" s="64">
        <f t="shared" si="86"/>
        <v>117.3</v>
      </c>
      <c r="H258" s="64">
        <f t="shared" si="86"/>
        <v>0</v>
      </c>
      <c r="I258" s="12">
        <f t="shared" si="69"/>
        <v>117.3</v>
      </c>
      <c r="J258" s="64">
        <f t="shared" si="86"/>
        <v>0</v>
      </c>
      <c r="K258" s="64">
        <f t="shared" si="86"/>
        <v>0</v>
      </c>
    </row>
    <row r="259" spans="1:11" ht="12.75" customHeight="1">
      <c r="A259" s="106" t="s">
        <v>133</v>
      </c>
      <c r="B259" s="41" t="s">
        <v>22</v>
      </c>
      <c r="C259" s="41" t="s">
        <v>68</v>
      </c>
      <c r="D259" s="117" t="s">
        <v>602</v>
      </c>
      <c r="E259" s="41"/>
      <c r="F259" s="41"/>
      <c r="G259" s="64">
        <f t="shared" si="86"/>
        <v>117.3</v>
      </c>
      <c r="H259" s="64">
        <f t="shared" si="86"/>
        <v>0</v>
      </c>
      <c r="I259" s="12">
        <f t="shared" si="69"/>
        <v>117.3</v>
      </c>
      <c r="J259" s="64">
        <f t="shared" si="86"/>
        <v>0</v>
      </c>
      <c r="K259" s="64">
        <f t="shared" si="86"/>
        <v>0</v>
      </c>
    </row>
    <row r="260" spans="1:11" ht="12.75" customHeight="1">
      <c r="A260" s="106" t="s">
        <v>44</v>
      </c>
      <c r="B260" s="41" t="s">
        <v>22</v>
      </c>
      <c r="C260" s="41" t="s">
        <v>68</v>
      </c>
      <c r="D260" s="117" t="s">
        <v>602</v>
      </c>
      <c r="E260" s="41" t="s">
        <v>45</v>
      </c>
      <c r="F260" s="41"/>
      <c r="G260" s="64">
        <f t="shared" si="86"/>
        <v>117.3</v>
      </c>
      <c r="H260" s="64">
        <f t="shared" si="86"/>
        <v>0</v>
      </c>
      <c r="I260" s="12">
        <f t="shared" si="69"/>
        <v>117.3</v>
      </c>
      <c r="J260" s="64">
        <f t="shared" si="86"/>
        <v>0</v>
      </c>
      <c r="K260" s="64">
        <f t="shared" si="86"/>
        <v>0</v>
      </c>
    </row>
    <row r="261" spans="1:11" ht="12.75" customHeight="1">
      <c r="A261" s="106" t="s">
        <v>46</v>
      </c>
      <c r="B261" s="41" t="s">
        <v>22</v>
      </c>
      <c r="C261" s="41" t="s">
        <v>68</v>
      </c>
      <c r="D261" s="117" t="s">
        <v>602</v>
      </c>
      <c r="E261" s="41" t="s">
        <v>53</v>
      </c>
      <c r="F261" s="41"/>
      <c r="G261" s="64">
        <f t="shared" si="86"/>
        <v>117.3</v>
      </c>
      <c r="H261" s="64">
        <f t="shared" si="86"/>
        <v>0</v>
      </c>
      <c r="I261" s="12">
        <f t="shared" si="69"/>
        <v>117.3</v>
      </c>
      <c r="J261" s="64">
        <f t="shared" si="86"/>
        <v>0</v>
      </c>
      <c r="K261" s="64">
        <f t="shared" si="86"/>
        <v>0</v>
      </c>
    </row>
    <row r="262" spans="1:11" ht="12.75" customHeight="1">
      <c r="A262" s="106" t="s">
        <v>16</v>
      </c>
      <c r="B262" s="41" t="s">
        <v>22</v>
      </c>
      <c r="C262" s="41" t="s">
        <v>68</v>
      </c>
      <c r="D262" s="117" t="s">
        <v>602</v>
      </c>
      <c r="E262" s="41" t="s">
        <v>53</v>
      </c>
      <c r="F262" s="41" t="s">
        <v>17</v>
      </c>
      <c r="G262" s="64">
        <v>117.3</v>
      </c>
      <c r="H262" s="64">
        <v>0</v>
      </c>
      <c r="I262" s="12">
        <f t="shared" si="69"/>
        <v>117.3</v>
      </c>
      <c r="J262" s="22">
        <f>'[2]Бюджет 2025 г 1 чтение'!$I$191</f>
        <v>0</v>
      </c>
      <c r="K262" s="22">
        <f>'[2]Бюджет 2025 г 1 чтение'!$J$191</f>
        <v>0</v>
      </c>
    </row>
    <row r="263" spans="1:11" ht="38.25">
      <c r="A263" s="106" t="s">
        <v>633</v>
      </c>
      <c r="B263" s="41" t="s">
        <v>22</v>
      </c>
      <c r="C263" s="41" t="s">
        <v>68</v>
      </c>
      <c r="D263" s="117" t="s">
        <v>611</v>
      </c>
      <c r="E263" s="41"/>
      <c r="F263" s="41"/>
      <c r="G263" s="64">
        <f>G264+G269+G274+G279+G284</f>
        <v>14</v>
      </c>
      <c r="H263" s="64">
        <f>H264+H269+H274+H279+H284</f>
        <v>0</v>
      </c>
      <c r="I263" s="12">
        <f t="shared" si="69"/>
        <v>14</v>
      </c>
      <c r="J263" s="64">
        <f>J264+J269+J274+J279+J284</f>
        <v>6</v>
      </c>
      <c r="K263" s="64">
        <f>K264+K269+K274+K279+K284</f>
        <v>0</v>
      </c>
    </row>
    <row r="264" spans="1:11" ht="53.25" customHeight="1">
      <c r="A264" s="106" t="s">
        <v>634</v>
      </c>
      <c r="B264" s="41" t="s">
        <v>22</v>
      </c>
      <c r="C264" s="41" t="s">
        <v>68</v>
      </c>
      <c r="D264" s="117" t="s">
        <v>612</v>
      </c>
      <c r="E264" s="41"/>
      <c r="F264" s="41"/>
      <c r="G264" s="64">
        <f t="shared" ref="G264:H267" si="87">G265</f>
        <v>0</v>
      </c>
      <c r="H264" s="64">
        <f t="shared" si="87"/>
        <v>0</v>
      </c>
      <c r="I264" s="12">
        <f t="shared" si="69"/>
        <v>0</v>
      </c>
      <c r="J264" s="64">
        <f t="shared" ref="J264:K267" si="88">J265</f>
        <v>0</v>
      </c>
      <c r="K264" s="64">
        <f t="shared" si="88"/>
        <v>0</v>
      </c>
    </row>
    <row r="265" spans="1:11" ht="12.75" customHeight="1">
      <c r="A265" s="106" t="s">
        <v>133</v>
      </c>
      <c r="B265" s="41" t="s">
        <v>22</v>
      </c>
      <c r="C265" s="41" t="s">
        <v>68</v>
      </c>
      <c r="D265" s="117" t="s">
        <v>613</v>
      </c>
      <c r="E265" s="41"/>
      <c r="F265" s="41"/>
      <c r="G265" s="64">
        <f t="shared" si="87"/>
        <v>0</v>
      </c>
      <c r="H265" s="64">
        <f t="shared" si="87"/>
        <v>0</v>
      </c>
      <c r="I265" s="12">
        <f t="shared" si="69"/>
        <v>0</v>
      </c>
      <c r="J265" s="64">
        <f t="shared" si="88"/>
        <v>0</v>
      </c>
      <c r="K265" s="64">
        <f t="shared" si="88"/>
        <v>0</v>
      </c>
    </row>
    <row r="266" spans="1:11" ht="25.5">
      <c r="A266" s="106" t="s">
        <v>44</v>
      </c>
      <c r="B266" s="41" t="s">
        <v>22</v>
      </c>
      <c r="C266" s="41" t="s">
        <v>68</v>
      </c>
      <c r="D266" s="117" t="s">
        <v>613</v>
      </c>
      <c r="E266" s="41" t="s">
        <v>45</v>
      </c>
      <c r="F266" s="41"/>
      <c r="G266" s="64">
        <f t="shared" si="87"/>
        <v>0</v>
      </c>
      <c r="H266" s="64">
        <f t="shared" si="87"/>
        <v>0</v>
      </c>
      <c r="I266" s="12">
        <f t="shared" si="69"/>
        <v>0</v>
      </c>
      <c r="J266" s="64">
        <f t="shared" si="88"/>
        <v>0</v>
      </c>
      <c r="K266" s="64">
        <f t="shared" si="88"/>
        <v>0</v>
      </c>
    </row>
    <row r="267" spans="1:11" ht="38.25">
      <c r="A267" s="106" t="s">
        <v>46</v>
      </c>
      <c r="B267" s="41" t="s">
        <v>22</v>
      </c>
      <c r="C267" s="41" t="s">
        <v>68</v>
      </c>
      <c r="D267" s="117" t="s">
        <v>613</v>
      </c>
      <c r="E267" s="41" t="s">
        <v>53</v>
      </c>
      <c r="F267" s="41"/>
      <c r="G267" s="64">
        <f t="shared" si="87"/>
        <v>0</v>
      </c>
      <c r="H267" s="64">
        <f t="shared" si="87"/>
        <v>0</v>
      </c>
      <c r="I267" s="12">
        <f t="shared" si="69"/>
        <v>0</v>
      </c>
      <c r="J267" s="64">
        <f t="shared" si="88"/>
        <v>0</v>
      </c>
      <c r="K267" s="64">
        <f t="shared" si="88"/>
        <v>0</v>
      </c>
    </row>
    <row r="268" spans="1:11" ht="12.75" customHeight="1">
      <c r="A268" s="106" t="s">
        <v>16</v>
      </c>
      <c r="B268" s="41" t="s">
        <v>22</v>
      </c>
      <c r="C268" s="41" t="s">
        <v>68</v>
      </c>
      <c r="D268" s="117" t="s">
        <v>613</v>
      </c>
      <c r="E268" s="41" t="s">
        <v>53</v>
      </c>
      <c r="F268" s="41" t="s">
        <v>17</v>
      </c>
      <c r="G268" s="64">
        <f>'[2]Бюджет 2025 г 1 чтение'!$H$197</f>
        <v>0</v>
      </c>
      <c r="H268" s="64"/>
      <c r="I268" s="12">
        <f t="shared" si="69"/>
        <v>0</v>
      </c>
      <c r="J268" s="22">
        <f>'[2]Бюджет 2025 г 1 чтение'!$I$197</f>
        <v>0</v>
      </c>
      <c r="K268" s="22">
        <f>'[2]Бюджет 2025 г 1 чтение'!$J$197</f>
        <v>0</v>
      </c>
    </row>
    <row r="269" spans="1:11" ht="51.75" customHeight="1">
      <c r="A269" s="106" t="s">
        <v>635</v>
      </c>
      <c r="B269" s="41" t="s">
        <v>22</v>
      </c>
      <c r="C269" s="41" t="s">
        <v>68</v>
      </c>
      <c r="D269" s="117" t="s">
        <v>614</v>
      </c>
      <c r="E269" s="41"/>
      <c r="F269" s="41"/>
      <c r="G269" s="64">
        <f t="shared" ref="G269:K272" si="89">G270</f>
        <v>10</v>
      </c>
      <c r="H269" s="64">
        <f t="shared" si="89"/>
        <v>0</v>
      </c>
      <c r="I269" s="12">
        <f t="shared" si="69"/>
        <v>10</v>
      </c>
      <c r="J269" s="64">
        <f t="shared" si="89"/>
        <v>0</v>
      </c>
      <c r="K269" s="64">
        <f t="shared" si="89"/>
        <v>0</v>
      </c>
    </row>
    <row r="270" spans="1:11" ht="12.75" customHeight="1">
      <c r="A270" s="106" t="s">
        <v>133</v>
      </c>
      <c r="B270" s="41" t="s">
        <v>22</v>
      </c>
      <c r="C270" s="41" t="s">
        <v>68</v>
      </c>
      <c r="D270" s="117" t="s">
        <v>615</v>
      </c>
      <c r="E270" s="41"/>
      <c r="F270" s="41"/>
      <c r="G270" s="64">
        <f t="shared" si="89"/>
        <v>10</v>
      </c>
      <c r="H270" s="64">
        <f t="shared" si="89"/>
        <v>0</v>
      </c>
      <c r="I270" s="12">
        <f t="shared" si="69"/>
        <v>10</v>
      </c>
      <c r="J270" s="64">
        <f t="shared" si="89"/>
        <v>0</v>
      </c>
      <c r="K270" s="64">
        <f t="shared" si="89"/>
        <v>0</v>
      </c>
    </row>
    <row r="271" spans="1:11" ht="12.75" customHeight="1">
      <c r="A271" s="106" t="s">
        <v>44</v>
      </c>
      <c r="B271" s="41" t="s">
        <v>22</v>
      </c>
      <c r="C271" s="41" t="s">
        <v>68</v>
      </c>
      <c r="D271" s="117" t="s">
        <v>615</v>
      </c>
      <c r="E271" s="41" t="s">
        <v>45</v>
      </c>
      <c r="F271" s="41"/>
      <c r="G271" s="64">
        <f t="shared" si="89"/>
        <v>10</v>
      </c>
      <c r="H271" s="64">
        <f t="shared" si="89"/>
        <v>0</v>
      </c>
      <c r="I271" s="12">
        <f t="shared" si="69"/>
        <v>10</v>
      </c>
      <c r="J271" s="64">
        <f t="shared" si="89"/>
        <v>0</v>
      </c>
      <c r="K271" s="64">
        <f t="shared" si="89"/>
        <v>0</v>
      </c>
    </row>
    <row r="272" spans="1:11" ht="12.75" customHeight="1">
      <c r="A272" s="106" t="s">
        <v>46</v>
      </c>
      <c r="B272" s="41" t="s">
        <v>22</v>
      </c>
      <c r="C272" s="41" t="s">
        <v>68</v>
      </c>
      <c r="D272" s="117" t="s">
        <v>615</v>
      </c>
      <c r="E272" s="41" t="s">
        <v>53</v>
      </c>
      <c r="F272" s="41"/>
      <c r="G272" s="64">
        <f t="shared" si="89"/>
        <v>10</v>
      </c>
      <c r="H272" s="64">
        <f t="shared" si="89"/>
        <v>0</v>
      </c>
      <c r="I272" s="12">
        <f t="shared" si="69"/>
        <v>10</v>
      </c>
      <c r="J272" s="64">
        <f t="shared" si="89"/>
        <v>0</v>
      </c>
      <c r="K272" s="64">
        <f t="shared" si="89"/>
        <v>0</v>
      </c>
    </row>
    <row r="273" spans="1:11" ht="12.75" customHeight="1">
      <c r="A273" s="106" t="s">
        <v>16</v>
      </c>
      <c r="B273" s="41" t="s">
        <v>22</v>
      </c>
      <c r="C273" s="41" t="s">
        <v>68</v>
      </c>
      <c r="D273" s="117" t="s">
        <v>615</v>
      </c>
      <c r="E273" s="41" t="s">
        <v>53</v>
      </c>
      <c r="F273" s="41" t="s">
        <v>17</v>
      </c>
      <c r="G273" s="64">
        <f>'[2]Бюджет 2025 г 1 чтение'!$H$202</f>
        <v>10</v>
      </c>
      <c r="H273" s="64">
        <f>'[4]Поправки февраль'!$I$206</f>
        <v>0</v>
      </c>
      <c r="I273" s="12">
        <f t="shared" si="69"/>
        <v>10</v>
      </c>
      <c r="J273" s="22">
        <f>'[2]Бюджет 2025 г 1 чтение'!$I$202</f>
        <v>0</v>
      </c>
      <c r="K273" s="22">
        <f>'[2]Бюджет 2025 г 1 чтение'!$J$202</f>
        <v>0</v>
      </c>
    </row>
    <row r="274" spans="1:11" ht="51">
      <c r="A274" s="106" t="s">
        <v>636</v>
      </c>
      <c r="B274" s="41" t="s">
        <v>22</v>
      </c>
      <c r="C274" s="41" t="s">
        <v>68</v>
      </c>
      <c r="D274" s="117" t="s">
        <v>616</v>
      </c>
      <c r="E274" s="41"/>
      <c r="F274" s="41"/>
      <c r="G274" s="64">
        <f t="shared" ref="G274:K277" si="90">G275</f>
        <v>2</v>
      </c>
      <c r="H274" s="64">
        <f t="shared" si="90"/>
        <v>0</v>
      </c>
      <c r="I274" s="12">
        <f t="shared" si="69"/>
        <v>2</v>
      </c>
      <c r="J274" s="64">
        <f t="shared" si="90"/>
        <v>4</v>
      </c>
      <c r="K274" s="64">
        <f t="shared" si="90"/>
        <v>0</v>
      </c>
    </row>
    <row r="275" spans="1:11" ht="12.75" customHeight="1">
      <c r="A275" s="106" t="s">
        <v>133</v>
      </c>
      <c r="B275" s="41" t="s">
        <v>22</v>
      </c>
      <c r="C275" s="41" t="s">
        <v>68</v>
      </c>
      <c r="D275" s="117" t="s">
        <v>617</v>
      </c>
      <c r="E275" s="41"/>
      <c r="F275" s="41"/>
      <c r="G275" s="64">
        <f t="shared" si="90"/>
        <v>2</v>
      </c>
      <c r="H275" s="64">
        <f t="shared" si="90"/>
        <v>0</v>
      </c>
      <c r="I275" s="12">
        <f t="shared" si="69"/>
        <v>2</v>
      </c>
      <c r="J275" s="64">
        <f t="shared" si="90"/>
        <v>4</v>
      </c>
      <c r="K275" s="64">
        <f t="shared" si="90"/>
        <v>0</v>
      </c>
    </row>
    <row r="276" spans="1:11" ht="25.5">
      <c r="A276" s="106" t="s">
        <v>44</v>
      </c>
      <c r="B276" s="41" t="s">
        <v>22</v>
      </c>
      <c r="C276" s="41" t="s">
        <v>68</v>
      </c>
      <c r="D276" s="117" t="s">
        <v>617</v>
      </c>
      <c r="E276" s="41" t="s">
        <v>45</v>
      </c>
      <c r="F276" s="41"/>
      <c r="G276" s="64">
        <f t="shared" si="90"/>
        <v>2</v>
      </c>
      <c r="H276" s="64">
        <f t="shared" si="90"/>
        <v>0</v>
      </c>
      <c r="I276" s="12">
        <f t="shared" si="69"/>
        <v>2</v>
      </c>
      <c r="J276" s="64">
        <f t="shared" si="90"/>
        <v>4</v>
      </c>
      <c r="K276" s="64">
        <f t="shared" si="90"/>
        <v>0</v>
      </c>
    </row>
    <row r="277" spans="1:11" ht="38.25">
      <c r="A277" s="106" t="s">
        <v>46</v>
      </c>
      <c r="B277" s="41" t="s">
        <v>22</v>
      </c>
      <c r="C277" s="41" t="s">
        <v>68</v>
      </c>
      <c r="D277" s="117" t="s">
        <v>617</v>
      </c>
      <c r="E277" s="41" t="s">
        <v>53</v>
      </c>
      <c r="F277" s="41"/>
      <c r="G277" s="64">
        <f t="shared" si="90"/>
        <v>2</v>
      </c>
      <c r="H277" s="64">
        <f t="shared" si="90"/>
        <v>0</v>
      </c>
      <c r="I277" s="12">
        <f t="shared" si="69"/>
        <v>2</v>
      </c>
      <c r="J277" s="64">
        <f t="shared" si="90"/>
        <v>4</v>
      </c>
      <c r="K277" s="64">
        <f t="shared" si="90"/>
        <v>0</v>
      </c>
    </row>
    <row r="278" spans="1:11" ht="12.75" customHeight="1">
      <c r="A278" s="106" t="s">
        <v>16</v>
      </c>
      <c r="B278" s="41" t="s">
        <v>22</v>
      </c>
      <c r="C278" s="41" t="s">
        <v>68</v>
      </c>
      <c r="D278" s="117" t="s">
        <v>617</v>
      </c>
      <c r="E278" s="41" t="s">
        <v>53</v>
      </c>
      <c r="F278" s="41" t="s">
        <v>17</v>
      </c>
      <c r="G278" s="64">
        <f>'[2]Бюджет 2025 г 1 чтение'!$H$207</f>
        <v>2</v>
      </c>
      <c r="H278" s="64">
        <f>'[4]Поправки февраль'!$I$211</f>
        <v>0</v>
      </c>
      <c r="I278" s="12">
        <f t="shared" si="69"/>
        <v>2</v>
      </c>
      <c r="J278" s="22">
        <f>'[2]Бюджет 2025 г 1 чтение'!$I$207</f>
        <v>4</v>
      </c>
      <c r="K278" s="22">
        <f>'[2]Бюджет 2025 г 1 чтение'!$J$207</f>
        <v>0</v>
      </c>
    </row>
    <row r="279" spans="1:11" ht="38.25">
      <c r="A279" s="106" t="s">
        <v>637</v>
      </c>
      <c r="B279" s="41" t="s">
        <v>22</v>
      </c>
      <c r="C279" s="41" t="s">
        <v>68</v>
      </c>
      <c r="D279" s="117" t="s">
        <v>618</v>
      </c>
      <c r="E279" s="41"/>
      <c r="F279" s="41"/>
      <c r="G279" s="64">
        <f t="shared" ref="G279:H282" si="91">G280</f>
        <v>1</v>
      </c>
      <c r="H279" s="64">
        <f t="shared" si="91"/>
        <v>0</v>
      </c>
      <c r="I279" s="12">
        <f t="shared" si="69"/>
        <v>1</v>
      </c>
      <c r="J279" s="64">
        <f t="shared" ref="J279:K282" si="92">J280</f>
        <v>1</v>
      </c>
      <c r="K279" s="64">
        <f t="shared" si="92"/>
        <v>0</v>
      </c>
    </row>
    <row r="280" spans="1:11" ht="12.75" customHeight="1">
      <c r="A280" s="106" t="s">
        <v>133</v>
      </c>
      <c r="B280" s="41" t="s">
        <v>22</v>
      </c>
      <c r="C280" s="41" t="s">
        <v>68</v>
      </c>
      <c r="D280" s="117" t="s">
        <v>619</v>
      </c>
      <c r="E280" s="41"/>
      <c r="F280" s="41"/>
      <c r="G280" s="64">
        <f t="shared" si="91"/>
        <v>1</v>
      </c>
      <c r="H280" s="64">
        <f t="shared" si="91"/>
        <v>0</v>
      </c>
      <c r="I280" s="12">
        <f t="shared" si="69"/>
        <v>1</v>
      </c>
      <c r="J280" s="64">
        <f t="shared" si="92"/>
        <v>1</v>
      </c>
      <c r="K280" s="64">
        <f t="shared" si="92"/>
        <v>0</v>
      </c>
    </row>
    <row r="281" spans="1:11" ht="25.5">
      <c r="A281" s="106" t="s">
        <v>44</v>
      </c>
      <c r="B281" s="41" t="s">
        <v>22</v>
      </c>
      <c r="C281" s="41" t="s">
        <v>68</v>
      </c>
      <c r="D281" s="117" t="s">
        <v>619</v>
      </c>
      <c r="E281" s="41" t="s">
        <v>45</v>
      </c>
      <c r="F281" s="41"/>
      <c r="G281" s="64">
        <f t="shared" si="91"/>
        <v>1</v>
      </c>
      <c r="H281" s="64">
        <f t="shared" si="91"/>
        <v>0</v>
      </c>
      <c r="I281" s="12">
        <f t="shared" ref="I281:I344" si="93">G281+H281</f>
        <v>1</v>
      </c>
      <c r="J281" s="64">
        <f t="shared" si="92"/>
        <v>1</v>
      </c>
      <c r="K281" s="64">
        <f t="shared" si="92"/>
        <v>0</v>
      </c>
    </row>
    <row r="282" spans="1:11" ht="38.25">
      <c r="A282" s="106" t="s">
        <v>46</v>
      </c>
      <c r="B282" s="41" t="s">
        <v>22</v>
      </c>
      <c r="C282" s="41" t="s">
        <v>68</v>
      </c>
      <c r="D282" s="117" t="s">
        <v>619</v>
      </c>
      <c r="E282" s="41" t="s">
        <v>53</v>
      </c>
      <c r="F282" s="41"/>
      <c r="G282" s="64">
        <f t="shared" si="91"/>
        <v>1</v>
      </c>
      <c r="H282" s="64">
        <f t="shared" si="91"/>
        <v>0</v>
      </c>
      <c r="I282" s="12">
        <f t="shared" si="93"/>
        <v>1</v>
      </c>
      <c r="J282" s="64">
        <f t="shared" si="92"/>
        <v>1</v>
      </c>
      <c r="K282" s="64">
        <f t="shared" si="92"/>
        <v>0</v>
      </c>
    </row>
    <row r="283" spans="1:11" ht="12.75" customHeight="1">
      <c r="A283" s="106" t="s">
        <v>16</v>
      </c>
      <c r="B283" s="41" t="s">
        <v>22</v>
      </c>
      <c r="C283" s="41" t="s">
        <v>68</v>
      </c>
      <c r="D283" s="117" t="s">
        <v>619</v>
      </c>
      <c r="E283" s="41" t="s">
        <v>53</v>
      </c>
      <c r="F283" s="41" t="s">
        <v>17</v>
      </c>
      <c r="G283" s="64">
        <f>'[2]Бюджет 2025 г 1 чтение'!$H$212</f>
        <v>1</v>
      </c>
      <c r="H283" s="64">
        <f>'[4]Поправки февраль'!$I$216</f>
        <v>0</v>
      </c>
      <c r="I283" s="12">
        <f t="shared" si="93"/>
        <v>1</v>
      </c>
      <c r="J283" s="22">
        <f>'[2]Бюджет 2025 г 1 чтение'!$I$212</f>
        <v>1</v>
      </c>
      <c r="K283" s="22">
        <f>'[2]Бюджет 2025 г 1 чтение'!$J$212</f>
        <v>0</v>
      </c>
    </row>
    <row r="284" spans="1:11" ht="51">
      <c r="A284" s="106" t="s">
        <v>610</v>
      </c>
      <c r="B284" s="41" t="s">
        <v>22</v>
      </c>
      <c r="C284" s="41" t="s">
        <v>68</v>
      </c>
      <c r="D284" s="117" t="s">
        <v>621</v>
      </c>
      <c r="E284" s="41"/>
      <c r="F284" s="41"/>
      <c r="G284" s="64">
        <f t="shared" ref="G284:H287" si="94">G285</f>
        <v>1</v>
      </c>
      <c r="H284" s="64">
        <f t="shared" si="94"/>
        <v>0</v>
      </c>
      <c r="I284" s="12">
        <f t="shared" si="93"/>
        <v>1</v>
      </c>
      <c r="J284" s="64">
        <f t="shared" ref="J284:K287" si="95">J285</f>
        <v>1</v>
      </c>
      <c r="K284" s="64">
        <f t="shared" si="95"/>
        <v>0</v>
      </c>
    </row>
    <row r="285" spans="1:11" ht="12.75" customHeight="1">
      <c r="A285" s="106" t="s">
        <v>133</v>
      </c>
      <c r="B285" s="41" t="s">
        <v>22</v>
      </c>
      <c r="C285" s="41" t="s">
        <v>68</v>
      </c>
      <c r="D285" s="117" t="s">
        <v>620</v>
      </c>
      <c r="E285" s="41"/>
      <c r="F285" s="41"/>
      <c r="G285" s="64">
        <f t="shared" si="94"/>
        <v>1</v>
      </c>
      <c r="H285" s="64">
        <f t="shared" si="94"/>
        <v>0</v>
      </c>
      <c r="I285" s="12">
        <f t="shared" si="93"/>
        <v>1</v>
      </c>
      <c r="J285" s="64">
        <f t="shared" si="95"/>
        <v>1</v>
      </c>
      <c r="K285" s="64">
        <f t="shared" si="95"/>
        <v>0</v>
      </c>
    </row>
    <row r="286" spans="1:11" ht="25.5">
      <c r="A286" s="106" t="s">
        <v>44</v>
      </c>
      <c r="B286" s="41" t="s">
        <v>22</v>
      </c>
      <c r="C286" s="41" t="s">
        <v>68</v>
      </c>
      <c r="D286" s="117" t="s">
        <v>620</v>
      </c>
      <c r="E286" s="41" t="s">
        <v>45</v>
      </c>
      <c r="F286" s="41"/>
      <c r="G286" s="64">
        <f t="shared" si="94"/>
        <v>1</v>
      </c>
      <c r="H286" s="64">
        <f t="shared" si="94"/>
        <v>0</v>
      </c>
      <c r="I286" s="12">
        <f t="shared" si="93"/>
        <v>1</v>
      </c>
      <c r="J286" s="64">
        <f t="shared" si="95"/>
        <v>1</v>
      </c>
      <c r="K286" s="64">
        <f t="shared" si="95"/>
        <v>0</v>
      </c>
    </row>
    <row r="287" spans="1:11" ht="38.25">
      <c r="A287" s="106" t="s">
        <v>46</v>
      </c>
      <c r="B287" s="41" t="s">
        <v>22</v>
      </c>
      <c r="C287" s="41" t="s">
        <v>68</v>
      </c>
      <c r="D287" s="117" t="s">
        <v>620</v>
      </c>
      <c r="E287" s="41" t="s">
        <v>53</v>
      </c>
      <c r="F287" s="41"/>
      <c r="G287" s="64">
        <f t="shared" si="94"/>
        <v>1</v>
      </c>
      <c r="H287" s="64">
        <f t="shared" si="94"/>
        <v>0</v>
      </c>
      <c r="I287" s="12">
        <f t="shared" si="93"/>
        <v>1</v>
      </c>
      <c r="J287" s="64">
        <f t="shared" si="95"/>
        <v>1</v>
      </c>
      <c r="K287" s="64">
        <f t="shared" si="95"/>
        <v>0</v>
      </c>
    </row>
    <row r="288" spans="1:11" ht="12.75" customHeight="1">
      <c r="A288" s="106" t="s">
        <v>16</v>
      </c>
      <c r="B288" s="41" t="s">
        <v>22</v>
      </c>
      <c r="C288" s="41" t="s">
        <v>68</v>
      </c>
      <c r="D288" s="117" t="s">
        <v>620</v>
      </c>
      <c r="E288" s="41" t="s">
        <v>53</v>
      </c>
      <c r="F288" s="41" t="s">
        <v>17</v>
      </c>
      <c r="G288" s="64">
        <f>'[2]Бюджет 2025 г 1 чтение'!$H$217</f>
        <v>1</v>
      </c>
      <c r="H288" s="64">
        <f>'[4]Поправки февраль'!$I$221</f>
        <v>0</v>
      </c>
      <c r="I288" s="12">
        <f t="shared" si="93"/>
        <v>1</v>
      </c>
      <c r="J288" s="22">
        <f>'[2]Бюджет 2025 г 1 чтение'!$I$217</f>
        <v>1</v>
      </c>
      <c r="K288" s="22">
        <f>'[2]Бюджет 2025 г 1 чтение'!$J$217</f>
        <v>0</v>
      </c>
    </row>
    <row r="289" spans="1:11" ht="15" customHeight="1">
      <c r="A289" s="31" t="s">
        <v>115</v>
      </c>
      <c r="B289" s="38" t="s">
        <v>116</v>
      </c>
      <c r="C289" s="38"/>
      <c r="D289" s="32"/>
      <c r="E289" s="38"/>
      <c r="F289" s="38"/>
      <c r="G289" s="15">
        <f t="shared" ref="G289:K289" si="96">G291</f>
        <v>1507.4</v>
      </c>
      <c r="H289" s="15">
        <f t="shared" si="96"/>
        <v>0</v>
      </c>
      <c r="I289" s="12">
        <f t="shared" si="93"/>
        <v>1507.4</v>
      </c>
      <c r="J289" s="15">
        <f t="shared" si="96"/>
        <v>1646.2</v>
      </c>
      <c r="K289" s="15">
        <f t="shared" si="96"/>
        <v>1704.3</v>
      </c>
    </row>
    <row r="290" spans="1:11">
      <c r="A290" s="31" t="s">
        <v>19</v>
      </c>
      <c r="B290" s="38" t="s">
        <v>116</v>
      </c>
      <c r="C290" s="38"/>
      <c r="D290" s="32"/>
      <c r="E290" s="38"/>
      <c r="F290" s="38"/>
      <c r="G290" s="15">
        <f t="shared" ref="G290:K290" si="97">G297+G302</f>
        <v>1507.4</v>
      </c>
      <c r="H290" s="15">
        <f t="shared" si="97"/>
        <v>0</v>
      </c>
      <c r="I290" s="12">
        <f t="shared" si="93"/>
        <v>1507.4</v>
      </c>
      <c r="J290" s="15">
        <f t="shared" si="97"/>
        <v>1646.2</v>
      </c>
      <c r="K290" s="15">
        <f t="shared" si="97"/>
        <v>1704.3</v>
      </c>
    </row>
    <row r="291" spans="1:11" ht="24">
      <c r="A291" s="31" t="s">
        <v>117</v>
      </c>
      <c r="B291" s="38" t="s">
        <v>116</v>
      </c>
      <c r="C291" s="38" t="s">
        <v>118</v>
      </c>
      <c r="D291" s="32"/>
      <c r="E291" s="38"/>
      <c r="F291" s="38"/>
      <c r="G291" s="15">
        <f t="shared" ref="G291:K291" si="98">G292+G298</f>
        <v>1507.4</v>
      </c>
      <c r="H291" s="15">
        <f t="shared" si="98"/>
        <v>0</v>
      </c>
      <c r="I291" s="12">
        <f t="shared" si="93"/>
        <v>1507.4</v>
      </c>
      <c r="J291" s="15">
        <f t="shared" si="98"/>
        <v>1646.2</v>
      </c>
      <c r="K291" s="15">
        <f t="shared" si="98"/>
        <v>1704.3</v>
      </c>
    </row>
    <row r="292" spans="1:11" ht="24">
      <c r="A292" s="69" t="s">
        <v>25</v>
      </c>
      <c r="B292" s="38" t="s">
        <v>116</v>
      </c>
      <c r="C292" s="38" t="s">
        <v>118</v>
      </c>
      <c r="D292" s="11" t="s">
        <v>119</v>
      </c>
      <c r="E292" s="38"/>
      <c r="F292" s="38"/>
      <c r="G292" s="15">
        <f t="shared" ref="G292:J294" si="99">G293</f>
        <v>0</v>
      </c>
      <c r="H292" s="15">
        <f t="shared" si="99"/>
        <v>0</v>
      </c>
      <c r="I292" s="12">
        <f t="shared" si="93"/>
        <v>0</v>
      </c>
      <c r="J292" s="15">
        <f t="shared" si="99"/>
        <v>0</v>
      </c>
      <c r="K292" s="26"/>
    </row>
    <row r="293" spans="1:11" ht="48">
      <c r="A293" s="60" t="s">
        <v>120</v>
      </c>
      <c r="B293" s="39" t="s">
        <v>116</v>
      </c>
      <c r="C293" s="39" t="s">
        <v>118</v>
      </c>
      <c r="D293" s="30" t="s">
        <v>121</v>
      </c>
      <c r="E293" s="39"/>
      <c r="F293" s="39"/>
      <c r="G293" s="16">
        <f t="shared" si="99"/>
        <v>0</v>
      </c>
      <c r="H293" s="16">
        <f t="shared" si="99"/>
        <v>0</v>
      </c>
      <c r="I293" s="12">
        <f t="shared" si="93"/>
        <v>0</v>
      </c>
      <c r="J293" s="16">
        <f t="shared" si="99"/>
        <v>0</v>
      </c>
      <c r="K293" s="26"/>
    </row>
    <row r="294" spans="1:11">
      <c r="A294" s="60" t="s">
        <v>122</v>
      </c>
      <c r="B294" s="39" t="s">
        <v>116</v>
      </c>
      <c r="C294" s="39" t="s">
        <v>118</v>
      </c>
      <c r="D294" s="30" t="s">
        <v>121</v>
      </c>
      <c r="E294" s="39" t="s">
        <v>123</v>
      </c>
      <c r="F294" s="39"/>
      <c r="G294" s="16">
        <f t="shared" si="99"/>
        <v>0</v>
      </c>
      <c r="H294" s="16">
        <f t="shared" si="99"/>
        <v>0</v>
      </c>
      <c r="I294" s="12">
        <f t="shared" si="93"/>
        <v>0</v>
      </c>
      <c r="J294" s="16">
        <f t="shared" si="99"/>
        <v>0</v>
      </c>
      <c r="K294" s="26"/>
    </row>
    <row r="295" spans="1:11">
      <c r="A295" s="60" t="s">
        <v>124</v>
      </c>
      <c r="B295" s="39" t="s">
        <v>116</v>
      </c>
      <c r="C295" s="39" t="s">
        <v>118</v>
      </c>
      <c r="D295" s="30" t="s">
        <v>121</v>
      </c>
      <c r="E295" s="39" t="s">
        <v>125</v>
      </c>
      <c r="F295" s="39"/>
      <c r="G295" s="16">
        <f>G296+G297</f>
        <v>0</v>
      </c>
      <c r="H295" s="16">
        <f>H296+H297</f>
        <v>0</v>
      </c>
      <c r="I295" s="12">
        <f t="shared" si="93"/>
        <v>0</v>
      </c>
      <c r="J295" s="16">
        <f>J296+J297</f>
        <v>0</v>
      </c>
      <c r="K295" s="26"/>
    </row>
    <row r="296" spans="1:11">
      <c r="A296" s="60" t="s">
        <v>18</v>
      </c>
      <c r="B296" s="39" t="s">
        <v>116</v>
      </c>
      <c r="C296" s="39" t="s">
        <v>118</v>
      </c>
      <c r="D296" s="30" t="s">
        <v>121</v>
      </c>
      <c r="E296" s="39" t="s">
        <v>125</v>
      </c>
      <c r="F296" s="39" t="s">
        <v>10</v>
      </c>
      <c r="G296" s="26"/>
      <c r="H296" s="26"/>
      <c r="I296" s="12">
        <f t="shared" si="93"/>
        <v>0</v>
      </c>
      <c r="J296" s="20"/>
      <c r="K296" s="26"/>
    </row>
    <row r="297" spans="1:11">
      <c r="A297" s="60" t="s">
        <v>19</v>
      </c>
      <c r="B297" s="39" t="s">
        <v>116</v>
      </c>
      <c r="C297" s="39" t="s">
        <v>118</v>
      </c>
      <c r="D297" s="30" t="s">
        <v>121</v>
      </c>
      <c r="E297" s="39" t="s">
        <v>125</v>
      </c>
      <c r="F297" s="39" t="s">
        <v>11</v>
      </c>
      <c r="G297" s="26"/>
      <c r="H297" s="26"/>
      <c r="I297" s="12">
        <f t="shared" si="93"/>
        <v>0</v>
      </c>
      <c r="J297" s="20"/>
      <c r="K297" s="26"/>
    </row>
    <row r="298" spans="1:11" ht="24" customHeight="1">
      <c r="A298" s="69" t="s">
        <v>25</v>
      </c>
      <c r="B298" s="38" t="s">
        <v>116</v>
      </c>
      <c r="C298" s="38" t="s">
        <v>118</v>
      </c>
      <c r="D298" s="11" t="s">
        <v>26</v>
      </c>
      <c r="E298" s="38"/>
      <c r="F298" s="38"/>
      <c r="G298" s="16">
        <f t="shared" ref="G298:K301" si="100">G299</f>
        <v>1507.4</v>
      </c>
      <c r="H298" s="16">
        <f t="shared" si="100"/>
        <v>0</v>
      </c>
      <c r="I298" s="12">
        <f t="shared" si="93"/>
        <v>1507.4</v>
      </c>
      <c r="J298" s="16">
        <f t="shared" si="100"/>
        <v>1646.2</v>
      </c>
      <c r="K298" s="16">
        <f t="shared" si="100"/>
        <v>1704.3</v>
      </c>
    </row>
    <row r="299" spans="1:11" ht="48.75" customHeight="1">
      <c r="A299" s="60" t="s">
        <v>120</v>
      </c>
      <c r="B299" s="39" t="s">
        <v>116</v>
      </c>
      <c r="C299" s="39" t="s">
        <v>118</v>
      </c>
      <c r="D299" s="30" t="s">
        <v>126</v>
      </c>
      <c r="E299" s="39"/>
      <c r="F299" s="39"/>
      <c r="G299" s="16">
        <f>G300</f>
        <v>1507.4</v>
      </c>
      <c r="H299" s="16">
        <f>H300</f>
        <v>0</v>
      </c>
      <c r="I299" s="12">
        <f t="shared" si="93"/>
        <v>1507.4</v>
      </c>
      <c r="J299" s="16">
        <f t="shared" si="100"/>
        <v>1646.2</v>
      </c>
      <c r="K299" s="16">
        <f t="shared" si="100"/>
        <v>1704.3</v>
      </c>
    </row>
    <row r="300" spans="1:11">
      <c r="A300" s="60" t="s">
        <v>122</v>
      </c>
      <c r="B300" s="39" t="s">
        <v>116</v>
      </c>
      <c r="C300" s="39" t="s">
        <v>118</v>
      </c>
      <c r="D300" s="30" t="s">
        <v>126</v>
      </c>
      <c r="E300" s="39" t="s">
        <v>123</v>
      </c>
      <c r="F300" s="39"/>
      <c r="G300" s="16">
        <f t="shared" si="100"/>
        <v>1507.4</v>
      </c>
      <c r="H300" s="16">
        <f t="shared" si="100"/>
        <v>0</v>
      </c>
      <c r="I300" s="12">
        <f t="shared" si="93"/>
        <v>1507.4</v>
      </c>
      <c r="J300" s="16">
        <f t="shared" si="100"/>
        <v>1646.2</v>
      </c>
      <c r="K300" s="16">
        <f t="shared" si="100"/>
        <v>1704.3</v>
      </c>
    </row>
    <row r="301" spans="1:11">
      <c r="A301" s="60" t="s">
        <v>124</v>
      </c>
      <c r="B301" s="39" t="s">
        <v>116</v>
      </c>
      <c r="C301" s="39" t="s">
        <v>118</v>
      </c>
      <c r="D301" s="30" t="s">
        <v>126</v>
      </c>
      <c r="E301" s="39" t="s">
        <v>125</v>
      </c>
      <c r="F301" s="39"/>
      <c r="G301" s="16">
        <f t="shared" si="100"/>
        <v>1507.4</v>
      </c>
      <c r="H301" s="16">
        <f t="shared" si="100"/>
        <v>0</v>
      </c>
      <c r="I301" s="12">
        <f t="shared" si="93"/>
        <v>1507.4</v>
      </c>
      <c r="J301" s="16">
        <f t="shared" si="100"/>
        <v>1646.2</v>
      </c>
      <c r="K301" s="16">
        <f t="shared" si="100"/>
        <v>1704.3</v>
      </c>
    </row>
    <row r="302" spans="1:11">
      <c r="A302" s="60" t="s">
        <v>19</v>
      </c>
      <c r="B302" s="39" t="s">
        <v>116</v>
      </c>
      <c r="C302" s="39" t="s">
        <v>118</v>
      </c>
      <c r="D302" s="30" t="s">
        <v>126</v>
      </c>
      <c r="E302" s="39" t="s">
        <v>125</v>
      </c>
      <c r="F302" s="39" t="s">
        <v>11</v>
      </c>
      <c r="G302" s="19">
        <f>'[3]Бюджет 2025 г 2 чтение'!$H$603</f>
        <v>1507.4</v>
      </c>
      <c r="H302" s="19">
        <f>'[4]Поправки февраль'!$I$611</f>
        <v>0</v>
      </c>
      <c r="I302" s="12">
        <f t="shared" si="93"/>
        <v>1507.4</v>
      </c>
      <c r="J302" s="20">
        <f>'[3]Бюджет 2025 г 2 чтение'!$I$603</f>
        <v>1646.2</v>
      </c>
      <c r="K302" s="19">
        <f>'[3]Бюджет 2025 г 2 чтение'!$J$603</f>
        <v>1704.3</v>
      </c>
    </row>
    <row r="303" spans="1:11" ht="37.5" customHeight="1">
      <c r="A303" s="69" t="s">
        <v>127</v>
      </c>
      <c r="B303" s="38" t="s">
        <v>128</v>
      </c>
      <c r="C303" s="38"/>
      <c r="D303" s="32"/>
      <c r="E303" s="38"/>
      <c r="F303" s="38"/>
      <c r="G303" s="15">
        <f t="shared" ref="G303:K303" si="101">G306</f>
        <v>2580.1999999999998</v>
      </c>
      <c r="H303" s="15">
        <f t="shared" si="101"/>
        <v>0</v>
      </c>
      <c r="I303" s="12">
        <f t="shared" si="93"/>
        <v>2580.1999999999998</v>
      </c>
      <c r="J303" s="15">
        <f t="shared" si="101"/>
        <v>2302.5</v>
      </c>
      <c r="K303" s="15">
        <f t="shared" si="101"/>
        <v>2130</v>
      </c>
    </row>
    <row r="304" spans="1:11">
      <c r="A304" s="10" t="s">
        <v>16</v>
      </c>
      <c r="B304" s="39" t="s">
        <v>128</v>
      </c>
      <c r="C304" s="39"/>
      <c r="D304" s="30"/>
      <c r="E304" s="39"/>
      <c r="F304" s="39" t="s">
        <v>17</v>
      </c>
      <c r="G304" s="16">
        <f>G311+G316+G329+G332+G335+G324+G319+G339+G342</f>
        <v>2580.1999999999998</v>
      </c>
      <c r="H304" s="16"/>
      <c r="I304" s="12">
        <f t="shared" si="93"/>
        <v>2580.1999999999998</v>
      </c>
      <c r="J304" s="16">
        <f t="shared" ref="J304:K304" si="102">J311+J316+J329+J332+J335+J324+J319+J339+J342</f>
        <v>2302.5</v>
      </c>
      <c r="K304" s="16">
        <f t="shared" si="102"/>
        <v>2130</v>
      </c>
    </row>
    <row r="305" spans="1:11" hidden="1">
      <c r="A305" s="10" t="s">
        <v>18</v>
      </c>
      <c r="B305" s="39" t="s">
        <v>128</v>
      </c>
      <c r="C305" s="39"/>
      <c r="D305" s="30"/>
      <c r="E305" s="39"/>
      <c r="F305" s="39" t="s">
        <v>10</v>
      </c>
      <c r="G305" s="26"/>
      <c r="H305" s="26"/>
      <c r="I305" s="12">
        <f t="shared" si="93"/>
        <v>0</v>
      </c>
      <c r="J305" s="12" t="e">
        <f>E305+#REF!</f>
        <v>#REF!</v>
      </c>
      <c r="K305" s="26"/>
    </row>
    <row r="306" spans="1:11" ht="51.75" customHeight="1">
      <c r="A306" s="69" t="s">
        <v>129</v>
      </c>
      <c r="B306" s="39" t="s">
        <v>128</v>
      </c>
      <c r="C306" s="39" t="s">
        <v>130</v>
      </c>
      <c r="D306" s="30"/>
      <c r="E306" s="39"/>
      <c r="F306" s="39"/>
      <c r="G306" s="16">
        <f t="shared" ref="G306:K306" si="103">G307+G312+G325+G320</f>
        <v>2580.1999999999998</v>
      </c>
      <c r="H306" s="16">
        <f t="shared" si="103"/>
        <v>0</v>
      </c>
      <c r="I306" s="12">
        <f t="shared" si="93"/>
        <v>2580.1999999999998</v>
      </c>
      <c r="J306" s="16">
        <f t="shared" si="103"/>
        <v>2302.5</v>
      </c>
      <c r="K306" s="16">
        <f t="shared" si="103"/>
        <v>2130</v>
      </c>
    </row>
    <row r="307" spans="1:11" ht="60" hidden="1" customHeight="1">
      <c r="A307" s="33" t="s">
        <v>131</v>
      </c>
      <c r="B307" s="18" t="s">
        <v>128</v>
      </c>
      <c r="C307" s="18" t="s">
        <v>130</v>
      </c>
      <c r="D307" s="35" t="s">
        <v>132</v>
      </c>
      <c r="E307" s="40"/>
      <c r="F307" s="40"/>
      <c r="G307" s="16">
        <f t="shared" ref="G307:J310" si="104">G308</f>
        <v>0</v>
      </c>
      <c r="H307" s="16">
        <f t="shared" si="104"/>
        <v>0</v>
      </c>
      <c r="I307" s="12">
        <f t="shared" si="93"/>
        <v>0</v>
      </c>
      <c r="J307" s="16">
        <f t="shared" si="104"/>
        <v>0</v>
      </c>
      <c r="K307" s="26"/>
    </row>
    <row r="308" spans="1:11" hidden="1">
      <c r="A308" s="17" t="s">
        <v>133</v>
      </c>
      <c r="B308" s="18" t="s">
        <v>128</v>
      </c>
      <c r="C308" s="18" t="s">
        <v>130</v>
      </c>
      <c r="D308" s="35" t="s">
        <v>134</v>
      </c>
      <c r="E308" s="39"/>
      <c r="F308" s="39"/>
      <c r="G308" s="16">
        <f t="shared" si="104"/>
        <v>0</v>
      </c>
      <c r="H308" s="16">
        <f t="shared" si="104"/>
        <v>0</v>
      </c>
      <c r="I308" s="12">
        <f t="shared" si="93"/>
        <v>0</v>
      </c>
      <c r="J308" s="16">
        <f t="shared" si="104"/>
        <v>0</v>
      </c>
      <c r="K308" s="26"/>
    </row>
    <row r="309" spans="1:11" ht="26.25" hidden="1" customHeight="1">
      <c r="A309" s="17" t="s">
        <v>44</v>
      </c>
      <c r="B309" s="18" t="s">
        <v>128</v>
      </c>
      <c r="C309" s="18" t="s">
        <v>130</v>
      </c>
      <c r="D309" s="35" t="s">
        <v>134</v>
      </c>
      <c r="E309" s="39" t="s">
        <v>45</v>
      </c>
      <c r="F309" s="39"/>
      <c r="G309" s="16">
        <f t="shared" si="104"/>
        <v>0</v>
      </c>
      <c r="H309" s="16">
        <f t="shared" si="104"/>
        <v>0</v>
      </c>
      <c r="I309" s="12">
        <f t="shared" si="93"/>
        <v>0</v>
      </c>
      <c r="J309" s="16">
        <f t="shared" si="104"/>
        <v>0</v>
      </c>
      <c r="K309" s="26"/>
    </row>
    <row r="310" spans="1:11" ht="36" hidden="1">
      <c r="A310" s="17" t="s">
        <v>46</v>
      </c>
      <c r="B310" s="18" t="s">
        <v>128</v>
      </c>
      <c r="C310" s="18" t="s">
        <v>130</v>
      </c>
      <c r="D310" s="35" t="s">
        <v>134</v>
      </c>
      <c r="E310" s="39" t="s">
        <v>53</v>
      </c>
      <c r="F310" s="39"/>
      <c r="G310" s="16">
        <f t="shared" si="104"/>
        <v>0</v>
      </c>
      <c r="H310" s="16">
        <f t="shared" si="104"/>
        <v>0</v>
      </c>
      <c r="I310" s="12">
        <f t="shared" si="93"/>
        <v>0</v>
      </c>
      <c r="J310" s="16">
        <f t="shared" si="104"/>
        <v>0</v>
      </c>
      <c r="K310" s="26"/>
    </row>
    <row r="311" spans="1:11" hidden="1">
      <c r="A311" s="17" t="s">
        <v>16</v>
      </c>
      <c r="B311" s="18" t="s">
        <v>128</v>
      </c>
      <c r="C311" s="18" t="s">
        <v>130</v>
      </c>
      <c r="D311" s="35" t="s">
        <v>134</v>
      </c>
      <c r="E311" s="39" t="s">
        <v>53</v>
      </c>
      <c r="F311" s="39" t="s">
        <v>17</v>
      </c>
      <c r="G311" s="19"/>
      <c r="H311" s="19"/>
      <c r="I311" s="12">
        <f t="shared" si="93"/>
        <v>0</v>
      </c>
      <c r="J311" s="20"/>
      <c r="K311" s="26"/>
    </row>
    <row r="312" spans="1:11" ht="60" hidden="1">
      <c r="A312" s="13" t="s">
        <v>135</v>
      </c>
      <c r="B312" s="39" t="s">
        <v>128</v>
      </c>
      <c r="C312" s="39" t="s">
        <v>130</v>
      </c>
      <c r="D312" s="30" t="s">
        <v>136</v>
      </c>
      <c r="E312" s="39"/>
      <c r="F312" s="39"/>
      <c r="G312" s="16">
        <f t="shared" ref="G312:K312" si="105">G313</f>
        <v>0</v>
      </c>
      <c r="H312" s="16">
        <f t="shared" si="105"/>
        <v>0</v>
      </c>
      <c r="I312" s="12">
        <f t="shared" si="93"/>
        <v>0</v>
      </c>
      <c r="J312" s="16">
        <f t="shared" si="105"/>
        <v>0</v>
      </c>
      <c r="K312" s="16">
        <f t="shared" si="105"/>
        <v>0</v>
      </c>
    </row>
    <row r="313" spans="1:11" ht="15.75" hidden="1" customHeight="1">
      <c r="A313" s="17" t="s">
        <v>133</v>
      </c>
      <c r="B313" s="40" t="s">
        <v>128</v>
      </c>
      <c r="C313" s="40" t="s">
        <v>130</v>
      </c>
      <c r="D313" s="35" t="s">
        <v>137</v>
      </c>
      <c r="E313" s="40"/>
      <c r="F313" s="40"/>
      <c r="G313" s="36">
        <f t="shared" ref="G313:K313" si="106">G314+G317</f>
        <v>0</v>
      </c>
      <c r="H313" s="36">
        <f t="shared" si="106"/>
        <v>0</v>
      </c>
      <c r="I313" s="12">
        <f t="shared" si="93"/>
        <v>0</v>
      </c>
      <c r="J313" s="36">
        <f t="shared" si="106"/>
        <v>0</v>
      </c>
      <c r="K313" s="36">
        <f t="shared" si="106"/>
        <v>0</v>
      </c>
    </row>
    <row r="314" spans="1:11" ht="27.75" hidden="1" customHeight="1">
      <c r="A314" s="17" t="s">
        <v>44</v>
      </c>
      <c r="B314" s="39" t="s">
        <v>128</v>
      </c>
      <c r="C314" s="39" t="s">
        <v>130</v>
      </c>
      <c r="D314" s="35" t="s">
        <v>137</v>
      </c>
      <c r="E314" s="39" t="s">
        <v>45</v>
      </c>
      <c r="F314" s="39"/>
      <c r="G314" s="16">
        <f t="shared" ref="G314:K315" si="107">G315</f>
        <v>0</v>
      </c>
      <c r="H314" s="16">
        <f t="shared" si="107"/>
        <v>0</v>
      </c>
      <c r="I314" s="12">
        <f t="shared" si="93"/>
        <v>0</v>
      </c>
      <c r="J314" s="16">
        <f t="shared" si="107"/>
        <v>0</v>
      </c>
      <c r="K314" s="16">
        <f t="shared" si="107"/>
        <v>0</v>
      </c>
    </row>
    <row r="315" spans="1:11" ht="36" hidden="1">
      <c r="A315" s="17" t="s">
        <v>46</v>
      </c>
      <c r="B315" s="39" t="s">
        <v>128</v>
      </c>
      <c r="C315" s="39" t="s">
        <v>130</v>
      </c>
      <c r="D315" s="35" t="s">
        <v>137</v>
      </c>
      <c r="E315" s="39" t="s">
        <v>53</v>
      </c>
      <c r="F315" s="39"/>
      <c r="G315" s="16">
        <f t="shared" si="107"/>
        <v>0</v>
      </c>
      <c r="H315" s="16">
        <f t="shared" si="107"/>
        <v>0</v>
      </c>
      <c r="I315" s="12">
        <f t="shared" si="93"/>
        <v>0</v>
      </c>
      <c r="J315" s="16">
        <f t="shared" si="107"/>
        <v>0</v>
      </c>
      <c r="K315" s="16">
        <f t="shared" si="107"/>
        <v>0</v>
      </c>
    </row>
    <row r="316" spans="1:11" hidden="1">
      <c r="A316" s="17" t="s">
        <v>16</v>
      </c>
      <c r="B316" s="39" t="s">
        <v>128</v>
      </c>
      <c r="C316" s="39" t="s">
        <v>130</v>
      </c>
      <c r="D316" s="35" t="s">
        <v>137</v>
      </c>
      <c r="E316" s="39" t="s">
        <v>53</v>
      </c>
      <c r="F316" s="39" t="s">
        <v>17</v>
      </c>
      <c r="G316" s="16"/>
      <c r="H316" s="16"/>
      <c r="I316" s="12">
        <f t="shared" si="93"/>
        <v>0</v>
      </c>
      <c r="J316" s="20"/>
      <c r="K316" s="26"/>
    </row>
    <row r="317" spans="1:11" ht="27.75" hidden="1" customHeight="1">
      <c r="A317" s="74" t="s">
        <v>73</v>
      </c>
      <c r="B317" s="41" t="s">
        <v>128</v>
      </c>
      <c r="C317" s="41" t="s">
        <v>130</v>
      </c>
      <c r="D317" s="42" t="s">
        <v>137</v>
      </c>
      <c r="E317" s="41" t="s">
        <v>74</v>
      </c>
      <c r="F317" s="41"/>
      <c r="G317" s="16">
        <f t="shared" ref="G317:K318" si="108">G318</f>
        <v>0</v>
      </c>
      <c r="H317" s="16">
        <f t="shared" si="108"/>
        <v>0</v>
      </c>
      <c r="I317" s="12">
        <f t="shared" si="93"/>
        <v>0</v>
      </c>
      <c r="J317" s="16">
        <f t="shared" si="108"/>
        <v>0</v>
      </c>
      <c r="K317" s="16">
        <f t="shared" si="108"/>
        <v>0</v>
      </c>
    </row>
    <row r="318" spans="1:11" ht="24.75" hidden="1" customHeight="1">
      <c r="A318" s="74" t="s">
        <v>75</v>
      </c>
      <c r="B318" s="41" t="s">
        <v>128</v>
      </c>
      <c r="C318" s="41" t="s">
        <v>130</v>
      </c>
      <c r="D318" s="42" t="s">
        <v>137</v>
      </c>
      <c r="E318" s="41" t="s">
        <v>76</v>
      </c>
      <c r="F318" s="41"/>
      <c r="G318" s="16">
        <f t="shared" si="108"/>
        <v>0</v>
      </c>
      <c r="H318" s="16">
        <f t="shared" si="108"/>
        <v>0</v>
      </c>
      <c r="I318" s="12">
        <f t="shared" si="93"/>
        <v>0</v>
      </c>
      <c r="J318" s="16">
        <f t="shared" si="108"/>
        <v>0</v>
      </c>
      <c r="K318" s="16">
        <f t="shared" si="108"/>
        <v>0</v>
      </c>
    </row>
    <row r="319" spans="1:11" hidden="1">
      <c r="A319" s="23" t="s">
        <v>16</v>
      </c>
      <c r="B319" s="41" t="s">
        <v>128</v>
      </c>
      <c r="C319" s="41" t="s">
        <v>130</v>
      </c>
      <c r="D319" s="42" t="s">
        <v>137</v>
      </c>
      <c r="E319" s="41" t="s">
        <v>76</v>
      </c>
      <c r="F319" s="41" t="s">
        <v>17</v>
      </c>
      <c r="G319" s="16"/>
      <c r="H319" s="16"/>
      <c r="I319" s="12">
        <f t="shared" si="93"/>
        <v>0</v>
      </c>
      <c r="J319" s="20"/>
      <c r="K319" s="26"/>
    </row>
    <row r="320" spans="1:11" ht="63.75" hidden="1">
      <c r="A320" s="43" t="s">
        <v>138</v>
      </c>
      <c r="B320" s="39" t="s">
        <v>128</v>
      </c>
      <c r="C320" s="39" t="s">
        <v>130</v>
      </c>
      <c r="D320" s="35" t="s">
        <v>139</v>
      </c>
      <c r="E320" s="39"/>
      <c r="F320" s="39"/>
      <c r="G320" s="16">
        <f>G322</f>
        <v>0</v>
      </c>
      <c r="H320" s="16">
        <f>H322</f>
        <v>0</v>
      </c>
      <c r="I320" s="12">
        <f t="shared" si="93"/>
        <v>0</v>
      </c>
      <c r="J320" s="16">
        <f>J322</f>
        <v>0</v>
      </c>
      <c r="K320" s="26"/>
    </row>
    <row r="321" spans="1:11" hidden="1">
      <c r="A321" s="23" t="s">
        <v>133</v>
      </c>
      <c r="B321" s="39" t="s">
        <v>128</v>
      </c>
      <c r="C321" s="39" t="s">
        <v>130</v>
      </c>
      <c r="D321" s="35" t="s">
        <v>140</v>
      </c>
      <c r="E321" s="39"/>
      <c r="F321" s="39"/>
      <c r="G321" s="16">
        <f t="shared" ref="G321:J323" si="109">G322</f>
        <v>0</v>
      </c>
      <c r="H321" s="16">
        <f t="shared" si="109"/>
        <v>0</v>
      </c>
      <c r="I321" s="12">
        <f t="shared" si="93"/>
        <v>0</v>
      </c>
      <c r="J321" s="16">
        <f t="shared" si="109"/>
        <v>0</v>
      </c>
      <c r="K321" s="26"/>
    </row>
    <row r="322" spans="1:11" ht="25.5" hidden="1">
      <c r="A322" s="23" t="s">
        <v>44</v>
      </c>
      <c r="B322" s="39" t="s">
        <v>128</v>
      </c>
      <c r="C322" s="39" t="s">
        <v>130</v>
      </c>
      <c r="D322" s="35" t="s">
        <v>140</v>
      </c>
      <c r="E322" s="39" t="s">
        <v>45</v>
      </c>
      <c r="F322" s="39"/>
      <c r="G322" s="16">
        <f t="shared" si="109"/>
        <v>0</v>
      </c>
      <c r="H322" s="16">
        <f t="shared" si="109"/>
        <v>0</v>
      </c>
      <c r="I322" s="12">
        <f t="shared" si="93"/>
        <v>0</v>
      </c>
      <c r="J322" s="16">
        <f t="shared" si="109"/>
        <v>0</v>
      </c>
      <c r="K322" s="26"/>
    </row>
    <row r="323" spans="1:11" ht="38.25" hidden="1">
      <c r="A323" s="23" t="s">
        <v>46</v>
      </c>
      <c r="B323" s="39" t="s">
        <v>128</v>
      </c>
      <c r="C323" s="39" t="s">
        <v>130</v>
      </c>
      <c r="D323" s="35" t="s">
        <v>140</v>
      </c>
      <c r="E323" s="39" t="s">
        <v>53</v>
      </c>
      <c r="F323" s="39"/>
      <c r="G323" s="16">
        <f t="shared" si="109"/>
        <v>0</v>
      </c>
      <c r="H323" s="16">
        <f t="shared" si="109"/>
        <v>0</v>
      </c>
      <c r="I323" s="12">
        <f t="shared" si="93"/>
        <v>0</v>
      </c>
      <c r="J323" s="16">
        <f t="shared" si="109"/>
        <v>0</v>
      </c>
      <c r="K323" s="26"/>
    </row>
    <row r="324" spans="1:11" hidden="1">
      <c r="A324" s="23" t="s">
        <v>16</v>
      </c>
      <c r="B324" s="39" t="s">
        <v>128</v>
      </c>
      <c r="C324" s="39" t="s">
        <v>130</v>
      </c>
      <c r="D324" s="35" t="s">
        <v>140</v>
      </c>
      <c r="E324" s="39" t="s">
        <v>53</v>
      </c>
      <c r="F324" s="39" t="s">
        <v>17</v>
      </c>
      <c r="G324" s="16"/>
      <c r="H324" s="16"/>
      <c r="I324" s="12">
        <f t="shared" si="93"/>
        <v>0</v>
      </c>
      <c r="J324" s="20"/>
      <c r="K324" s="26"/>
    </row>
    <row r="325" spans="1:11" ht="24">
      <c r="A325" s="13" t="s">
        <v>25</v>
      </c>
      <c r="B325" s="39" t="s">
        <v>128</v>
      </c>
      <c r="C325" s="39" t="s">
        <v>130</v>
      </c>
      <c r="D325" s="30" t="s">
        <v>26</v>
      </c>
      <c r="E325" s="39"/>
      <c r="F325" s="39"/>
      <c r="G325" s="16">
        <f>G326+G336</f>
        <v>2580.1999999999998</v>
      </c>
      <c r="H325" s="16">
        <f>H326+H336</f>
        <v>0</v>
      </c>
      <c r="I325" s="12">
        <f t="shared" si="93"/>
        <v>2580.1999999999998</v>
      </c>
      <c r="J325" s="16">
        <f t="shared" ref="J325:K325" si="110">J326+J336</f>
        <v>2302.5</v>
      </c>
      <c r="K325" s="16">
        <f t="shared" si="110"/>
        <v>2130</v>
      </c>
    </row>
    <row r="326" spans="1:11" ht="36.75" customHeight="1">
      <c r="A326" s="158" t="s">
        <v>141</v>
      </c>
      <c r="B326" s="40" t="s">
        <v>128</v>
      </c>
      <c r="C326" s="40" t="s">
        <v>130</v>
      </c>
      <c r="D326" s="30" t="s">
        <v>142</v>
      </c>
      <c r="E326" s="40"/>
      <c r="F326" s="40"/>
      <c r="G326" s="16">
        <f t="shared" ref="G326:K326" si="111">G327+G330+G333</f>
        <v>2490.1999999999998</v>
      </c>
      <c r="H326" s="16">
        <f t="shared" si="111"/>
        <v>0</v>
      </c>
      <c r="I326" s="12">
        <f t="shared" si="93"/>
        <v>2490.1999999999998</v>
      </c>
      <c r="J326" s="16">
        <f t="shared" si="111"/>
        <v>2272.5</v>
      </c>
      <c r="K326" s="16">
        <f t="shared" si="111"/>
        <v>2100</v>
      </c>
    </row>
    <row r="327" spans="1:11" ht="72.75" customHeight="1">
      <c r="A327" s="17" t="s">
        <v>29</v>
      </c>
      <c r="B327" s="39" t="s">
        <v>128</v>
      </c>
      <c r="C327" s="39" t="s">
        <v>130</v>
      </c>
      <c r="D327" s="30" t="s">
        <v>142</v>
      </c>
      <c r="E327" s="39" t="s">
        <v>30</v>
      </c>
      <c r="F327" s="39"/>
      <c r="G327" s="16">
        <f t="shared" ref="G327:K328" si="112">G328</f>
        <v>2280</v>
      </c>
      <c r="H327" s="16">
        <f t="shared" si="112"/>
        <v>0</v>
      </c>
      <c r="I327" s="12">
        <f t="shared" si="93"/>
        <v>2280</v>
      </c>
      <c r="J327" s="16">
        <f t="shared" si="112"/>
        <v>2072.5</v>
      </c>
      <c r="K327" s="16">
        <f t="shared" si="112"/>
        <v>2000</v>
      </c>
    </row>
    <row r="328" spans="1:11" ht="27.75" customHeight="1">
      <c r="A328" s="17" t="s">
        <v>143</v>
      </c>
      <c r="B328" s="39" t="s">
        <v>128</v>
      </c>
      <c r="C328" s="39" t="s">
        <v>130</v>
      </c>
      <c r="D328" s="30" t="s">
        <v>142</v>
      </c>
      <c r="E328" s="39" t="s">
        <v>144</v>
      </c>
      <c r="F328" s="39"/>
      <c r="G328" s="16">
        <f t="shared" si="112"/>
        <v>2280</v>
      </c>
      <c r="H328" s="16">
        <f t="shared" si="112"/>
        <v>0</v>
      </c>
      <c r="I328" s="12">
        <f t="shared" si="93"/>
        <v>2280</v>
      </c>
      <c r="J328" s="16">
        <f t="shared" si="112"/>
        <v>2072.5</v>
      </c>
      <c r="K328" s="16">
        <f t="shared" si="112"/>
        <v>2000</v>
      </c>
    </row>
    <row r="329" spans="1:11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144</v>
      </c>
      <c r="F329" s="39" t="s">
        <v>17</v>
      </c>
      <c r="G329" s="64">
        <f>'[2]Бюджет 2025 г 1 чтение'!$H$223</f>
        <v>2280</v>
      </c>
      <c r="H329" s="64">
        <f>'[4]Поправки февраль'!$I$227</f>
        <v>0</v>
      </c>
      <c r="I329" s="12">
        <f t="shared" si="93"/>
        <v>2280</v>
      </c>
      <c r="J329" s="22">
        <f>'[2]Бюджет 2025 г 1 чтение'!$I$223</f>
        <v>2072.5</v>
      </c>
      <c r="K329" s="22">
        <f>'[2]Бюджет 2025 г 1 чтение'!$J$223</f>
        <v>2000</v>
      </c>
    </row>
    <row r="330" spans="1:11" ht="27.75" customHeight="1">
      <c r="A330" s="17" t="s">
        <v>44</v>
      </c>
      <c r="B330" s="39" t="s">
        <v>128</v>
      </c>
      <c r="C330" s="39" t="s">
        <v>130</v>
      </c>
      <c r="D330" s="30" t="s">
        <v>142</v>
      </c>
      <c r="E330" s="39" t="s">
        <v>45</v>
      </c>
      <c r="F330" s="39"/>
      <c r="G330" s="16">
        <f t="shared" ref="G330:K331" si="113">G331</f>
        <v>205.2</v>
      </c>
      <c r="H330" s="16">
        <f t="shared" si="113"/>
        <v>0</v>
      </c>
      <c r="I330" s="12">
        <f t="shared" si="93"/>
        <v>205.2</v>
      </c>
      <c r="J330" s="16">
        <f>J331</f>
        <v>200</v>
      </c>
      <c r="K330" s="16">
        <f t="shared" ref="K330" si="114">K331</f>
        <v>100</v>
      </c>
    </row>
    <row r="331" spans="1:11" ht="27.75" customHeight="1">
      <c r="A331" s="17" t="s">
        <v>46</v>
      </c>
      <c r="B331" s="39" t="s">
        <v>128</v>
      </c>
      <c r="C331" s="39" t="s">
        <v>130</v>
      </c>
      <c r="D331" s="30" t="s">
        <v>142</v>
      </c>
      <c r="E331" s="39" t="s">
        <v>53</v>
      </c>
      <c r="F331" s="39"/>
      <c r="G331" s="16">
        <f t="shared" si="113"/>
        <v>205.2</v>
      </c>
      <c r="H331" s="16">
        <f t="shared" si="113"/>
        <v>0</v>
      </c>
      <c r="I331" s="12">
        <f t="shared" si="93"/>
        <v>205.2</v>
      </c>
      <c r="J331" s="16">
        <f t="shared" si="113"/>
        <v>200</v>
      </c>
      <c r="K331" s="16">
        <f t="shared" si="113"/>
        <v>100</v>
      </c>
    </row>
    <row r="332" spans="1:11">
      <c r="A332" s="17" t="s">
        <v>16</v>
      </c>
      <c r="B332" s="39" t="s">
        <v>128</v>
      </c>
      <c r="C332" s="39" t="s">
        <v>130</v>
      </c>
      <c r="D332" s="30" t="s">
        <v>142</v>
      </c>
      <c r="E332" s="39" t="s">
        <v>53</v>
      </c>
      <c r="F332" s="39" t="s">
        <v>17</v>
      </c>
      <c r="G332" s="64">
        <f>'[2]Бюджет 2025 г 1 чтение'!$H$226</f>
        <v>205.2</v>
      </c>
      <c r="H332" s="64">
        <f>'[4]Поправки февраль'!$I$230</f>
        <v>0</v>
      </c>
      <c r="I332" s="12">
        <f t="shared" si="93"/>
        <v>205.2</v>
      </c>
      <c r="J332" s="22">
        <f>'[2]Бюджет 2025 г 1 чтение'!$I$226</f>
        <v>200</v>
      </c>
      <c r="K332" s="22">
        <f>'[2]Бюджет 2025 г 1 чтение'!$J$226</f>
        <v>100</v>
      </c>
    </row>
    <row r="333" spans="1:11">
      <c r="A333" s="17" t="s">
        <v>56</v>
      </c>
      <c r="B333" s="39" t="s">
        <v>128</v>
      </c>
      <c r="C333" s="39" t="s">
        <v>130</v>
      </c>
      <c r="D333" s="30" t="s">
        <v>142</v>
      </c>
      <c r="E333" s="39" t="s">
        <v>57</v>
      </c>
      <c r="F333" s="39"/>
      <c r="G333" s="16">
        <f t="shared" ref="G333:K334" si="115">G334</f>
        <v>5</v>
      </c>
      <c r="H333" s="16">
        <f t="shared" si="115"/>
        <v>0</v>
      </c>
      <c r="I333" s="12">
        <f t="shared" si="93"/>
        <v>5</v>
      </c>
      <c r="J333" s="16">
        <f t="shared" si="115"/>
        <v>0</v>
      </c>
      <c r="K333" s="16">
        <f t="shared" si="115"/>
        <v>0</v>
      </c>
    </row>
    <row r="334" spans="1:11" ht="14.25" customHeight="1">
      <c r="A334" s="17" t="s">
        <v>79</v>
      </c>
      <c r="B334" s="39" t="s">
        <v>128</v>
      </c>
      <c r="C334" s="39" t="s">
        <v>130</v>
      </c>
      <c r="D334" s="30" t="s">
        <v>142</v>
      </c>
      <c r="E334" s="39" t="s">
        <v>80</v>
      </c>
      <c r="F334" s="39"/>
      <c r="G334" s="16">
        <f t="shared" si="115"/>
        <v>5</v>
      </c>
      <c r="H334" s="16">
        <f t="shared" si="115"/>
        <v>0</v>
      </c>
      <c r="I334" s="12">
        <f t="shared" si="93"/>
        <v>5</v>
      </c>
      <c r="J334" s="16">
        <f t="shared" si="115"/>
        <v>0</v>
      </c>
      <c r="K334" s="16">
        <f t="shared" si="115"/>
        <v>0</v>
      </c>
    </row>
    <row r="335" spans="1:11">
      <c r="A335" s="17" t="s">
        <v>81</v>
      </c>
      <c r="B335" s="39" t="s">
        <v>128</v>
      </c>
      <c r="C335" s="39" t="s">
        <v>130</v>
      </c>
      <c r="D335" s="30" t="s">
        <v>142</v>
      </c>
      <c r="E335" s="39" t="s">
        <v>80</v>
      </c>
      <c r="F335" s="39" t="s">
        <v>17</v>
      </c>
      <c r="G335" s="154">
        <f>'[2]Бюджет 2025 г 1 чтение'!$H$229</f>
        <v>5</v>
      </c>
      <c r="H335" s="154">
        <f>'[4]Поправки февраль'!$I$233</f>
        <v>0</v>
      </c>
      <c r="I335" s="12">
        <f t="shared" si="93"/>
        <v>5</v>
      </c>
      <c r="J335" s="20">
        <f>'[2]Бюджет 2025 г 1 чтение'!$I$229</f>
        <v>0</v>
      </c>
      <c r="K335" s="19">
        <f>'[2]Бюджет 2025 г 1 чтение'!$J$229</f>
        <v>0</v>
      </c>
    </row>
    <row r="336" spans="1:11" ht="75" customHeight="1">
      <c r="A336" s="159" t="s">
        <v>226</v>
      </c>
      <c r="B336" s="39" t="s">
        <v>128</v>
      </c>
      <c r="C336" s="39" t="s">
        <v>130</v>
      </c>
      <c r="D336" s="9" t="s">
        <v>227</v>
      </c>
      <c r="E336" s="18"/>
      <c r="F336" s="18"/>
      <c r="G336" s="16">
        <f t="shared" ref="G336:K336" si="116">G340+G337</f>
        <v>90</v>
      </c>
      <c r="H336" s="16">
        <f t="shared" si="116"/>
        <v>0</v>
      </c>
      <c r="I336" s="12">
        <f t="shared" si="93"/>
        <v>90</v>
      </c>
      <c r="J336" s="16">
        <f t="shared" si="116"/>
        <v>30</v>
      </c>
      <c r="K336" s="16">
        <f t="shared" si="116"/>
        <v>30</v>
      </c>
    </row>
    <row r="337" spans="1:17" ht="25.5" customHeight="1">
      <c r="A337" s="68" t="s">
        <v>184</v>
      </c>
      <c r="B337" s="39" t="s">
        <v>128</v>
      </c>
      <c r="C337" s="39" t="s">
        <v>130</v>
      </c>
      <c r="D337" s="9" t="s">
        <v>227</v>
      </c>
      <c r="E337" s="18" t="s">
        <v>45</v>
      </c>
      <c r="F337" s="18"/>
      <c r="G337" s="16">
        <f t="shared" ref="G337:K338" si="117">G338</f>
        <v>30</v>
      </c>
      <c r="H337" s="16">
        <f t="shared" si="117"/>
        <v>0</v>
      </c>
      <c r="I337" s="12">
        <f t="shared" si="93"/>
        <v>30</v>
      </c>
      <c r="J337" s="16">
        <f t="shared" si="117"/>
        <v>30</v>
      </c>
      <c r="K337" s="16">
        <f t="shared" si="117"/>
        <v>30</v>
      </c>
    </row>
    <row r="338" spans="1:17" ht="26.25" customHeight="1">
      <c r="A338" s="68" t="s">
        <v>172</v>
      </c>
      <c r="B338" s="39" t="s">
        <v>128</v>
      </c>
      <c r="C338" s="39" t="s">
        <v>130</v>
      </c>
      <c r="D338" s="9" t="s">
        <v>227</v>
      </c>
      <c r="E338" s="18" t="s">
        <v>53</v>
      </c>
      <c r="F338" s="18"/>
      <c r="G338" s="16">
        <f t="shared" si="117"/>
        <v>30</v>
      </c>
      <c r="H338" s="16">
        <f t="shared" si="117"/>
        <v>0</v>
      </c>
      <c r="I338" s="12">
        <f t="shared" si="93"/>
        <v>30</v>
      </c>
      <c r="J338" s="16">
        <f t="shared" si="117"/>
        <v>30</v>
      </c>
      <c r="K338" s="16">
        <f t="shared" si="117"/>
        <v>30</v>
      </c>
    </row>
    <row r="339" spans="1:17">
      <c r="A339" s="44" t="s">
        <v>16</v>
      </c>
      <c r="B339" s="39" t="s">
        <v>128</v>
      </c>
      <c r="C339" s="39" t="s">
        <v>130</v>
      </c>
      <c r="D339" s="9" t="s">
        <v>227</v>
      </c>
      <c r="E339" s="18" t="s">
        <v>53</v>
      </c>
      <c r="F339" s="18" t="s">
        <v>17</v>
      </c>
      <c r="G339" s="64">
        <f>'[2]Бюджет 2025 г 1 чтение'!$H$233</f>
        <v>30</v>
      </c>
      <c r="H339" s="64">
        <f>'[4]Поправки февраль'!$I$237</f>
        <v>0</v>
      </c>
      <c r="I339" s="12">
        <f t="shared" si="93"/>
        <v>30</v>
      </c>
      <c r="J339" s="22">
        <f>'[2]Бюджет 2025 г 1 чтение'!$I$233</f>
        <v>30</v>
      </c>
      <c r="K339" s="22">
        <f>'[2]Бюджет 2025 г 1 чтение'!$J$233</f>
        <v>30</v>
      </c>
    </row>
    <row r="340" spans="1:17">
      <c r="A340" s="60" t="s">
        <v>122</v>
      </c>
      <c r="B340" s="39" t="s">
        <v>128</v>
      </c>
      <c r="C340" s="39" t="s">
        <v>130</v>
      </c>
      <c r="D340" s="9" t="s">
        <v>227</v>
      </c>
      <c r="E340" s="18" t="s">
        <v>123</v>
      </c>
      <c r="F340" s="18"/>
      <c r="G340" s="16">
        <f t="shared" ref="G340:K341" si="118">G341</f>
        <v>60</v>
      </c>
      <c r="H340" s="16">
        <f t="shared" si="118"/>
        <v>0</v>
      </c>
      <c r="I340" s="12">
        <f t="shared" si="93"/>
        <v>60</v>
      </c>
      <c r="J340" s="16">
        <f t="shared" si="118"/>
        <v>0</v>
      </c>
      <c r="K340" s="16">
        <f t="shared" si="118"/>
        <v>0</v>
      </c>
    </row>
    <row r="341" spans="1:17">
      <c r="A341" s="60" t="s">
        <v>161</v>
      </c>
      <c r="B341" s="39" t="s">
        <v>128</v>
      </c>
      <c r="C341" s="39" t="s">
        <v>130</v>
      </c>
      <c r="D341" s="9" t="s">
        <v>227</v>
      </c>
      <c r="E341" s="18" t="s">
        <v>162</v>
      </c>
      <c r="F341" s="18"/>
      <c r="G341" s="16">
        <f t="shared" si="118"/>
        <v>60</v>
      </c>
      <c r="H341" s="16">
        <f t="shared" si="118"/>
        <v>0</v>
      </c>
      <c r="I341" s="12">
        <f t="shared" si="93"/>
        <v>60</v>
      </c>
      <c r="J341" s="16">
        <f t="shared" si="118"/>
        <v>0</v>
      </c>
      <c r="K341" s="16">
        <f t="shared" si="118"/>
        <v>0</v>
      </c>
    </row>
    <row r="342" spans="1:17">
      <c r="A342" s="17" t="s">
        <v>16</v>
      </c>
      <c r="B342" s="39" t="s">
        <v>128</v>
      </c>
      <c r="C342" s="39" t="s">
        <v>130</v>
      </c>
      <c r="D342" s="9" t="s">
        <v>227</v>
      </c>
      <c r="E342" s="18" t="s">
        <v>162</v>
      </c>
      <c r="F342" s="18" t="s">
        <v>17</v>
      </c>
      <c r="G342" s="64">
        <f>'[2]Бюджет 2025 г 1 чтение'!$H$609</f>
        <v>60</v>
      </c>
      <c r="H342" s="64">
        <f>'[4]Поправки февраль'!$I$618</f>
        <v>0</v>
      </c>
      <c r="I342" s="12">
        <f t="shared" si="93"/>
        <v>60</v>
      </c>
      <c r="J342" s="22">
        <f>'[2]Бюджет 2025 г 1 чтение'!$I$609</f>
        <v>0</v>
      </c>
      <c r="K342" s="22">
        <f>'[2]Бюджет 2025 г 1 чтение'!$J$609</f>
        <v>0</v>
      </c>
      <c r="O342" s="109"/>
      <c r="P342" s="109"/>
      <c r="Q342" s="109"/>
    </row>
    <row r="343" spans="1:17" ht="15" customHeight="1">
      <c r="A343" s="13" t="s">
        <v>145</v>
      </c>
      <c r="B343" s="14" t="s">
        <v>146</v>
      </c>
      <c r="C343" s="14"/>
      <c r="D343" s="14"/>
      <c r="E343" s="14"/>
      <c r="F343" s="14"/>
      <c r="G343" s="15">
        <f t="shared" ref="G343:J343" si="119">G344+G345+G346</f>
        <v>31769.3</v>
      </c>
      <c r="H343" s="15">
        <f t="shared" si="119"/>
        <v>7007</v>
      </c>
      <c r="I343" s="12">
        <f t="shared" si="93"/>
        <v>38776.300000000003</v>
      </c>
      <c r="J343" s="15">
        <f t="shared" si="119"/>
        <v>28666.3</v>
      </c>
      <c r="K343" s="15">
        <f>K344+K345+K346</f>
        <v>33346.300000000003</v>
      </c>
      <c r="L343" s="109">
        <f>G347+G353+G361+G367+G448</f>
        <v>31769.300000000003</v>
      </c>
      <c r="M343" s="109">
        <f t="shared" ref="M343:N343" si="120">J347+J353+J361+J367+J448</f>
        <v>28666.3</v>
      </c>
      <c r="N343" s="109">
        <f t="shared" si="120"/>
        <v>33346.300000000003</v>
      </c>
    </row>
    <row r="344" spans="1:17">
      <c r="A344" s="10" t="s">
        <v>16</v>
      </c>
      <c r="B344" s="14" t="s">
        <v>146</v>
      </c>
      <c r="C344" s="14"/>
      <c r="D344" s="14"/>
      <c r="E344" s="14"/>
      <c r="F344" s="14" t="s">
        <v>17</v>
      </c>
      <c r="G344" s="15">
        <f>G366+G384+G396+G400+G414+G454+G459+G387+G372+G409+G357+G360+G419+G422+G426+G443+G447+G430</f>
        <v>19778.3</v>
      </c>
      <c r="H344" s="15">
        <f>H366+H384+H396+H400+H414+H454+H459+H387+H372+H409+H357+H360+H419+H422+H426+H443+H447+H430</f>
        <v>2990</v>
      </c>
      <c r="I344" s="12">
        <f t="shared" si="93"/>
        <v>22768.3</v>
      </c>
      <c r="J344" s="15">
        <f t="shared" ref="J344:K344" si="121">J366+J384+J396+J400+J414+J454+J459+J387+J372+J409+J357+J360+J419+J422+J426+J443+J447+J430</f>
        <v>18310</v>
      </c>
      <c r="K344" s="15">
        <f t="shared" si="121"/>
        <v>22990</v>
      </c>
      <c r="L344" s="109"/>
    </row>
    <row r="345" spans="1:17">
      <c r="A345" s="10" t="s">
        <v>18</v>
      </c>
      <c r="B345" s="14" t="s">
        <v>146</v>
      </c>
      <c r="C345" s="14"/>
      <c r="D345" s="14"/>
      <c r="E345" s="14"/>
      <c r="F345" s="14" t="s">
        <v>10</v>
      </c>
      <c r="G345" s="15">
        <f>G404++G352+G434+G392+G463</f>
        <v>11991</v>
      </c>
      <c r="H345" s="15">
        <f>H404++H352+H434+H392+H463</f>
        <v>4017</v>
      </c>
      <c r="I345" s="12">
        <f t="shared" ref="I345:I412" si="122">G345+H345</f>
        <v>16008</v>
      </c>
      <c r="J345" s="15">
        <f>J404++J352+J434+J392</f>
        <v>10356.299999999999</v>
      </c>
      <c r="K345" s="15">
        <f>K404++K352+K434+K392</f>
        <v>10356.299999999999</v>
      </c>
    </row>
    <row r="346" spans="1:17">
      <c r="A346" s="10" t="s">
        <v>19</v>
      </c>
      <c r="B346" s="14" t="s">
        <v>146</v>
      </c>
      <c r="C346" s="14"/>
      <c r="D346" s="14"/>
      <c r="E346" s="14"/>
      <c r="F346" s="14" t="s">
        <v>11</v>
      </c>
      <c r="G346" s="15"/>
      <c r="H346" s="15"/>
      <c r="I346" s="12">
        <f t="shared" si="122"/>
        <v>0</v>
      </c>
      <c r="J346" s="12"/>
      <c r="K346" s="26"/>
    </row>
    <row r="347" spans="1:17">
      <c r="A347" s="105" t="s">
        <v>517</v>
      </c>
      <c r="B347" s="14" t="s">
        <v>146</v>
      </c>
      <c r="C347" s="14" t="s">
        <v>518</v>
      </c>
      <c r="D347" s="14"/>
      <c r="E347" s="14"/>
      <c r="F347" s="14"/>
      <c r="G347" s="15">
        <f>G348</f>
        <v>356.3</v>
      </c>
      <c r="H347" s="15">
        <f>H348</f>
        <v>0</v>
      </c>
      <c r="I347" s="12">
        <f t="shared" si="122"/>
        <v>356.3</v>
      </c>
      <c r="J347" s="15">
        <f t="shared" ref="G347:K351" si="123">J348</f>
        <v>356.3</v>
      </c>
      <c r="K347" s="15">
        <f t="shared" si="123"/>
        <v>356.3</v>
      </c>
    </row>
    <row r="348" spans="1:17" ht="25.5">
      <c r="A348" s="105" t="s">
        <v>25</v>
      </c>
      <c r="B348" s="18" t="s">
        <v>146</v>
      </c>
      <c r="C348" s="18" t="s">
        <v>518</v>
      </c>
      <c r="D348" s="107" t="s">
        <v>678</v>
      </c>
      <c r="E348" s="107"/>
      <c r="F348" s="107"/>
      <c r="G348" s="16">
        <f t="shared" si="123"/>
        <v>356.3</v>
      </c>
      <c r="H348" s="16">
        <f t="shared" si="123"/>
        <v>0</v>
      </c>
      <c r="I348" s="12">
        <f t="shared" si="122"/>
        <v>356.3</v>
      </c>
      <c r="J348" s="16">
        <f t="shared" si="123"/>
        <v>356.3</v>
      </c>
      <c r="K348" s="16">
        <f t="shared" si="123"/>
        <v>356.3</v>
      </c>
    </row>
    <row r="349" spans="1:17" ht="48.75" customHeight="1">
      <c r="A349" s="106" t="s">
        <v>676</v>
      </c>
      <c r="B349" s="18" t="s">
        <v>146</v>
      </c>
      <c r="C349" s="18" t="s">
        <v>518</v>
      </c>
      <c r="D349" s="134" t="s">
        <v>677</v>
      </c>
      <c r="E349" s="134"/>
      <c r="F349" s="134"/>
      <c r="G349" s="130">
        <f t="shared" si="123"/>
        <v>356.3</v>
      </c>
      <c r="H349" s="130">
        <f t="shared" si="123"/>
        <v>0</v>
      </c>
      <c r="I349" s="12">
        <f t="shared" si="122"/>
        <v>356.3</v>
      </c>
      <c r="J349" s="130">
        <f t="shared" si="123"/>
        <v>356.3</v>
      </c>
      <c r="K349" s="130">
        <f t="shared" si="123"/>
        <v>356.3</v>
      </c>
    </row>
    <row r="350" spans="1:17" ht="25.5">
      <c r="A350" s="106" t="s">
        <v>44</v>
      </c>
      <c r="B350" s="18" t="s">
        <v>146</v>
      </c>
      <c r="C350" s="18" t="s">
        <v>518</v>
      </c>
      <c r="D350" s="134" t="s">
        <v>677</v>
      </c>
      <c r="E350" s="134" t="s">
        <v>45</v>
      </c>
      <c r="F350" s="134"/>
      <c r="G350" s="130">
        <f t="shared" si="123"/>
        <v>356.3</v>
      </c>
      <c r="H350" s="130">
        <f t="shared" si="123"/>
        <v>0</v>
      </c>
      <c r="I350" s="12">
        <f t="shared" si="122"/>
        <v>356.3</v>
      </c>
      <c r="J350" s="130">
        <f t="shared" si="123"/>
        <v>356.3</v>
      </c>
      <c r="K350" s="130">
        <f t="shared" si="123"/>
        <v>356.3</v>
      </c>
    </row>
    <row r="351" spans="1:17" ht="38.25">
      <c r="A351" s="106" t="s">
        <v>46</v>
      </c>
      <c r="B351" s="18" t="s">
        <v>146</v>
      </c>
      <c r="C351" s="18" t="s">
        <v>518</v>
      </c>
      <c r="D351" s="134" t="s">
        <v>677</v>
      </c>
      <c r="E351" s="134" t="s">
        <v>53</v>
      </c>
      <c r="F351" s="134"/>
      <c r="G351" s="130">
        <f t="shared" si="123"/>
        <v>356.3</v>
      </c>
      <c r="H351" s="130">
        <f t="shared" si="123"/>
        <v>0</v>
      </c>
      <c r="I351" s="12">
        <f t="shared" si="122"/>
        <v>356.3</v>
      </c>
      <c r="J351" s="130">
        <f t="shared" si="123"/>
        <v>356.3</v>
      </c>
      <c r="K351" s="130">
        <f t="shared" si="123"/>
        <v>356.3</v>
      </c>
    </row>
    <row r="352" spans="1:17">
      <c r="A352" s="106" t="s">
        <v>18</v>
      </c>
      <c r="B352" s="18" t="s">
        <v>146</v>
      </c>
      <c r="C352" s="18" t="s">
        <v>518</v>
      </c>
      <c r="D352" s="134" t="s">
        <v>677</v>
      </c>
      <c r="E352" s="134" t="s">
        <v>53</v>
      </c>
      <c r="F352" s="134" t="s">
        <v>10</v>
      </c>
      <c r="G352" s="130">
        <f>'[3]Бюджет 2025 г 2 чтение'!$H$254</f>
        <v>356.3</v>
      </c>
      <c r="H352" s="130">
        <f>'[4]Поправки февраль'!$I$258</f>
        <v>0</v>
      </c>
      <c r="I352" s="12">
        <f t="shared" si="122"/>
        <v>356.3</v>
      </c>
      <c r="J352" s="130">
        <f>'[3]Бюджет 2025 г 2 чтение'!$I$254</f>
        <v>356.3</v>
      </c>
      <c r="K352" s="130">
        <f>'[3]Бюджет 2025 г 2 чтение'!$J$254</f>
        <v>356.3</v>
      </c>
    </row>
    <row r="353" spans="1:11">
      <c r="A353" s="110" t="s">
        <v>521</v>
      </c>
      <c r="B353" s="110" t="s">
        <v>146</v>
      </c>
      <c r="C353" s="111" t="s">
        <v>523</v>
      </c>
      <c r="D353" s="112"/>
      <c r="E353" s="112"/>
      <c r="F353" s="112"/>
      <c r="G353" s="19">
        <f>G354</f>
        <v>25</v>
      </c>
      <c r="H353" s="19">
        <f>H354</f>
        <v>0</v>
      </c>
      <c r="I353" s="12">
        <f t="shared" si="122"/>
        <v>25</v>
      </c>
      <c r="J353" s="19">
        <f t="shared" ref="J353:K356" si="124">J354</f>
        <v>79</v>
      </c>
      <c r="K353" s="19">
        <f t="shared" si="124"/>
        <v>79</v>
      </c>
    </row>
    <row r="354" spans="1:11" ht="49.5" customHeight="1">
      <c r="A354" s="101" t="s">
        <v>522</v>
      </c>
      <c r="B354" s="101" t="s">
        <v>146</v>
      </c>
      <c r="C354" s="113" t="s">
        <v>523</v>
      </c>
      <c r="D354" s="55" t="s">
        <v>524</v>
      </c>
      <c r="E354" s="112"/>
      <c r="F354" s="112"/>
      <c r="G354" s="19">
        <f>G355+G358</f>
        <v>25</v>
      </c>
      <c r="H354" s="19">
        <f>H355+H358</f>
        <v>0</v>
      </c>
      <c r="I354" s="12">
        <f t="shared" si="122"/>
        <v>25</v>
      </c>
      <c r="J354" s="19">
        <f t="shared" ref="J354:K354" si="125">J355+J358</f>
        <v>79</v>
      </c>
      <c r="K354" s="19">
        <f t="shared" si="125"/>
        <v>79</v>
      </c>
    </row>
    <row r="355" spans="1:11" ht="25.5">
      <c r="A355" s="45" t="s">
        <v>44</v>
      </c>
      <c r="B355" s="101" t="s">
        <v>146</v>
      </c>
      <c r="C355" s="113" t="s">
        <v>523</v>
      </c>
      <c r="D355" s="55" t="s">
        <v>524</v>
      </c>
      <c r="E355" s="55" t="s">
        <v>45</v>
      </c>
      <c r="F355" s="55"/>
      <c r="G355" s="19">
        <f>G356</f>
        <v>25</v>
      </c>
      <c r="H355" s="19">
        <f>H356</f>
        <v>0</v>
      </c>
      <c r="I355" s="12">
        <f t="shared" si="122"/>
        <v>25</v>
      </c>
      <c r="J355" s="19">
        <f t="shared" si="124"/>
        <v>79</v>
      </c>
      <c r="K355" s="19">
        <f t="shared" si="124"/>
        <v>79</v>
      </c>
    </row>
    <row r="356" spans="1:11" ht="25.5">
      <c r="A356" s="45" t="s">
        <v>155</v>
      </c>
      <c r="B356" s="101" t="s">
        <v>146</v>
      </c>
      <c r="C356" s="113" t="s">
        <v>523</v>
      </c>
      <c r="D356" s="55" t="s">
        <v>524</v>
      </c>
      <c r="E356" s="55" t="s">
        <v>47</v>
      </c>
      <c r="F356" s="55"/>
      <c r="G356" s="19">
        <f>G357</f>
        <v>25</v>
      </c>
      <c r="H356" s="19">
        <f>H357</f>
        <v>0</v>
      </c>
      <c r="I356" s="12">
        <f t="shared" si="122"/>
        <v>25</v>
      </c>
      <c r="J356" s="19">
        <f t="shared" si="124"/>
        <v>79</v>
      </c>
      <c r="K356" s="19">
        <f t="shared" si="124"/>
        <v>79</v>
      </c>
    </row>
    <row r="357" spans="1:11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47</v>
      </c>
      <c r="F357" s="55" t="s">
        <v>17</v>
      </c>
      <c r="G357" s="97">
        <v>25</v>
      </c>
      <c r="H357" s="97">
        <v>0</v>
      </c>
      <c r="I357" s="12">
        <f t="shared" si="122"/>
        <v>25</v>
      </c>
      <c r="J357" s="97">
        <f>'[2]Бюджет 2025 г 1 чтение'!$I$1521</f>
        <v>79</v>
      </c>
      <c r="K357" s="97">
        <f>'[2]Бюджет 2025 г 1 чтение'!$J$1521</f>
        <v>79</v>
      </c>
    </row>
    <row r="358" spans="1:11">
      <c r="A358" s="106" t="s">
        <v>56</v>
      </c>
      <c r="B358" s="101" t="s">
        <v>146</v>
      </c>
      <c r="C358" s="113" t="s">
        <v>523</v>
      </c>
      <c r="D358" s="55" t="s">
        <v>524</v>
      </c>
      <c r="E358" s="55" t="s">
        <v>57</v>
      </c>
      <c r="F358" s="55"/>
      <c r="G358" s="19">
        <f>G359</f>
        <v>0</v>
      </c>
      <c r="H358" s="19">
        <f>H359</f>
        <v>0</v>
      </c>
      <c r="I358" s="12">
        <f t="shared" si="122"/>
        <v>0</v>
      </c>
      <c r="J358" s="19">
        <f t="shared" ref="J358:K359" si="126">J359</f>
        <v>0</v>
      </c>
      <c r="K358" s="19">
        <f t="shared" si="126"/>
        <v>0</v>
      </c>
    </row>
    <row r="359" spans="1:11">
      <c r="A359" s="106" t="s">
        <v>79</v>
      </c>
      <c r="B359" s="101" t="s">
        <v>146</v>
      </c>
      <c r="C359" s="113" t="s">
        <v>523</v>
      </c>
      <c r="D359" s="55" t="s">
        <v>524</v>
      </c>
      <c r="E359" s="55" t="s">
        <v>80</v>
      </c>
      <c r="F359" s="55"/>
      <c r="G359" s="19">
        <f>G360</f>
        <v>0</v>
      </c>
      <c r="H359" s="19">
        <f>H360</f>
        <v>0</v>
      </c>
      <c r="I359" s="12">
        <f t="shared" si="122"/>
        <v>0</v>
      </c>
      <c r="J359" s="19">
        <f t="shared" si="126"/>
        <v>0</v>
      </c>
      <c r="K359" s="19">
        <f t="shared" si="126"/>
        <v>0</v>
      </c>
    </row>
    <row r="360" spans="1:11">
      <c r="A360" s="45" t="s">
        <v>16</v>
      </c>
      <c r="B360" s="101" t="s">
        <v>146</v>
      </c>
      <c r="C360" s="113" t="s">
        <v>523</v>
      </c>
      <c r="D360" s="55" t="s">
        <v>524</v>
      </c>
      <c r="E360" s="55" t="s">
        <v>80</v>
      </c>
      <c r="F360" s="55" t="s">
        <v>17</v>
      </c>
      <c r="G360" s="19"/>
      <c r="H360" s="19"/>
      <c r="I360" s="12">
        <f t="shared" si="122"/>
        <v>0</v>
      </c>
      <c r="J360" s="20"/>
      <c r="K360" s="19"/>
    </row>
    <row r="361" spans="1:11">
      <c r="A361" s="13" t="s">
        <v>147</v>
      </c>
      <c r="B361" s="14" t="s">
        <v>146</v>
      </c>
      <c r="C361" s="14" t="s">
        <v>148</v>
      </c>
      <c r="D361" s="14"/>
      <c r="E361" s="14"/>
      <c r="F361" s="14"/>
      <c r="G361" s="15">
        <f t="shared" ref="G361:K365" si="127">G362</f>
        <v>3460.3</v>
      </c>
      <c r="H361" s="15">
        <f t="shared" si="127"/>
        <v>0</v>
      </c>
      <c r="I361" s="12">
        <f t="shared" si="122"/>
        <v>3460.3</v>
      </c>
      <c r="J361" s="15">
        <f t="shared" si="127"/>
        <v>2500</v>
      </c>
      <c r="K361" s="15">
        <f t="shared" si="127"/>
        <v>2000</v>
      </c>
    </row>
    <row r="362" spans="1:11" ht="24">
      <c r="A362" s="13" t="s">
        <v>25</v>
      </c>
      <c r="B362" s="18" t="s">
        <v>146</v>
      </c>
      <c r="C362" s="18" t="s">
        <v>148</v>
      </c>
      <c r="D362" s="18" t="s">
        <v>26</v>
      </c>
      <c r="E362" s="18"/>
      <c r="F362" s="18"/>
      <c r="G362" s="16">
        <f t="shared" si="127"/>
        <v>3460.3</v>
      </c>
      <c r="H362" s="16">
        <f t="shared" si="127"/>
        <v>0</v>
      </c>
      <c r="I362" s="12">
        <f t="shared" si="122"/>
        <v>3460.3</v>
      </c>
      <c r="J362" s="16">
        <f t="shared" si="127"/>
        <v>2500</v>
      </c>
      <c r="K362" s="16">
        <f t="shared" si="127"/>
        <v>2000</v>
      </c>
    </row>
    <row r="363" spans="1:11" ht="24">
      <c r="A363" s="44" t="s">
        <v>149</v>
      </c>
      <c r="B363" s="18" t="s">
        <v>146</v>
      </c>
      <c r="C363" s="18" t="s">
        <v>148</v>
      </c>
      <c r="D363" s="30" t="s">
        <v>150</v>
      </c>
      <c r="E363" s="18"/>
      <c r="F363" s="18"/>
      <c r="G363" s="16">
        <f t="shared" si="127"/>
        <v>3460.3</v>
      </c>
      <c r="H363" s="16">
        <f t="shared" si="127"/>
        <v>0</v>
      </c>
      <c r="I363" s="12">
        <f t="shared" si="122"/>
        <v>3460.3</v>
      </c>
      <c r="J363" s="16">
        <f t="shared" si="127"/>
        <v>2500</v>
      </c>
      <c r="K363" s="16">
        <f t="shared" si="127"/>
        <v>2000</v>
      </c>
    </row>
    <row r="364" spans="1:11" ht="26.25" customHeight="1">
      <c r="A364" s="17" t="s">
        <v>44</v>
      </c>
      <c r="B364" s="18" t="s">
        <v>146</v>
      </c>
      <c r="C364" s="18" t="s">
        <v>148</v>
      </c>
      <c r="D364" s="30" t="s">
        <v>150</v>
      </c>
      <c r="E364" s="39" t="s">
        <v>45</v>
      </c>
      <c r="F364" s="39"/>
      <c r="G364" s="16">
        <f t="shared" si="127"/>
        <v>3460.3</v>
      </c>
      <c r="H364" s="16">
        <f t="shared" si="127"/>
        <v>0</v>
      </c>
      <c r="I364" s="12">
        <f t="shared" si="122"/>
        <v>3460.3</v>
      </c>
      <c r="J364" s="16">
        <f t="shared" si="127"/>
        <v>2500</v>
      </c>
      <c r="K364" s="16">
        <f t="shared" si="127"/>
        <v>2000</v>
      </c>
    </row>
    <row r="365" spans="1:11" ht="37.5" customHeight="1">
      <c r="A365" s="17" t="s">
        <v>46</v>
      </c>
      <c r="B365" s="18" t="s">
        <v>146</v>
      </c>
      <c r="C365" s="18" t="s">
        <v>148</v>
      </c>
      <c r="D365" s="30" t="s">
        <v>150</v>
      </c>
      <c r="E365" s="39" t="s">
        <v>53</v>
      </c>
      <c r="F365" s="39"/>
      <c r="G365" s="16">
        <f t="shared" si="127"/>
        <v>3460.3</v>
      </c>
      <c r="H365" s="16">
        <f t="shared" si="127"/>
        <v>0</v>
      </c>
      <c r="I365" s="12">
        <f t="shared" si="122"/>
        <v>3460.3</v>
      </c>
      <c r="J365" s="16">
        <f t="shared" si="127"/>
        <v>2500</v>
      </c>
      <c r="K365" s="16">
        <f t="shared" si="127"/>
        <v>2000</v>
      </c>
    </row>
    <row r="366" spans="1:11">
      <c r="A366" s="17" t="s">
        <v>16</v>
      </c>
      <c r="B366" s="18" t="s">
        <v>146</v>
      </c>
      <c r="C366" s="18" t="s">
        <v>148</v>
      </c>
      <c r="D366" s="30" t="s">
        <v>150</v>
      </c>
      <c r="E366" s="39" t="s">
        <v>53</v>
      </c>
      <c r="F366" s="151" t="s">
        <v>17</v>
      </c>
      <c r="G366" s="149">
        <v>3460.3</v>
      </c>
      <c r="H366" s="149">
        <v>0</v>
      </c>
      <c r="I366" s="12">
        <f t="shared" si="122"/>
        <v>3460.3</v>
      </c>
      <c r="J366" s="152">
        <f>'[2]Бюджет 2025 г 1 чтение'!$I$279</f>
        <v>2500</v>
      </c>
      <c r="K366" s="152">
        <f>'[2]Бюджет 2025 г 1 чтение'!$J$279</f>
        <v>2000</v>
      </c>
    </row>
    <row r="367" spans="1:11">
      <c r="A367" s="31" t="s">
        <v>151</v>
      </c>
      <c r="B367" s="32" t="s">
        <v>146</v>
      </c>
      <c r="C367" s="32" t="s">
        <v>152</v>
      </c>
      <c r="D367" s="32"/>
      <c r="E367" s="32"/>
      <c r="F367" s="32"/>
      <c r="G367" s="15">
        <f>G379+G368+G415</f>
        <v>27542.7</v>
      </c>
      <c r="H367" s="15">
        <f>H379+H368+H415</f>
        <v>7088</v>
      </c>
      <c r="I367" s="12">
        <f t="shared" si="122"/>
        <v>34630.699999999997</v>
      </c>
      <c r="J367" s="15">
        <f t="shared" ref="J367:K367" si="128">J379+J368+J415</f>
        <v>25626</v>
      </c>
      <c r="K367" s="15">
        <f t="shared" si="128"/>
        <v>30806</v>
      </c>
    </row>
    <row r="368" spans="1:11" ht="27.75" customHeight="1">
      <c r="A368" s="13" t="s">
        <v>25</v>
      </c>
      <c r="B368" s="32" t="s">
        <v>146</v>
      </c>
      <c r="C368" s="32" t="s">
        <v>152</v>
      </c>
      <c r="D368" s="32" t="s">
        <v>26</v>
      </c>
      <c r="E368" s="32"/>
      <c r="F368" s="32"/>
      <c r="G368" s="15">
        <f t="shared" ref="G368:K371" si="129">G369</f>
        <v>0</v>
      </c>
      <c r="H368" s="15">
        <f t="shared" si="129"/>
        <v>0</v>
      </c>
      <c r="I368" s="12">
        <f t="shared" si="122"/>
        <v>0</v>
      </c>
      <c r="J368" s="15">
        <f t="shared" si="129"/>
        <v>0</v>
      </c>
      <c r="K368" s="15">
        <f t="shared" si="129"/>
        <v>0</v>
      </c>
    </row>
    <row r="369" spans="1:11" ht="24" customHeight="1">
      <c r="A369" s="59" t="s">
        <v>153</v>
      </c>
      <c r="B369" s="32" t="s">
        <v>146</v>
      </c>
      <c r="C369" s="32" t="s">
        <v>152</v>
      </c>
      <c r="D369" s="39" t="s">
        <v>154</v>
      </c>
      <c r="E369" s="39"/>
      <c r="F369" s="39"/>
      <c r="G369" s="16">
        <f t="shared" si="129"/>
        <v>0</v>
      </c>
      <c r="H369" s="16">
        <f t="shared" si="129"/>
        <v>0</v>
      </c>
      <c r="I369" s="12">
        <f t="shared" si="122"/>
        <v>0</v>
      </c>
      <c r="J369" s="16">
        <f t="shared" si="129"/>
        <v>0</v>
      </c>
      <c r="K369" s="16">
        <f t="shared" si="129"/>
        <v>0</v>
      </c>
    </row>
    <row r="370" spans="1:11" ht="24.75" customHeight="1">
      <c r="A370" s="60" t="s">
        <v>44</v>
      </c>
      <c r="B370" s="32" t="s">
        <v>146</v>
      </c>
      <c r="C370" s="32" t="s">
        <v>152</v>
      </c>
      <c r="D370" s="39" t="s">
        <v>154</v>
      </c>
      <c r="E370" s="39">
        <v>200</v>
      </c>
      <c r="F370" s="39"/>
      <c r="G370" s="16">
        <f t="shared" si="129"/>
        <v>0</v>
      </c>
      <c r="H370" s="16">
        <f t="shared" si="129"/>
        <v>0</v>
      </c>
      <c r="I370" s="12">
        <f t="shared" si="122"/>
        <v>0</v>
      </c>
      <c r="J370" s="16">
        <f t="shared" si="129"/>
        <v>0</v>
      </c>
      <c r="K370" s="16">
        <f t="shared" si="129"/>
        <v>0</v>
      </c>
    </row>
    <row r="371" spans="1:11" ht="27.75" customHeight="1">
      <c r="A371" s="60" t="s">
        <v>155</v>
      </c>
      <c r="B371" s="32" t="s">
        <v>146</v>
      </c>
      <c r="C371" s="32" t="s">
        <v>152</v>
      </c>
      <c r="D371" s="39" t="s">
        <v>154</v>
      </c>
      <c r="E371" s="39">
        <v>240</v>
      </c>
      <c r="F371" s="39"/>
      <c r="G371" s="16">
        <f t="shared" si="129"/>
        <v>0</v>
      </c>
      <c r="H371" s="16">
        <f t="shared" si="129"/>
        <v>0</v>
      </c>
      <c r="I371" s="12">
        <f t="shared" si="122"/>
        <v>0</v>
      </c>
      <c r="J371" s="16">
        <f t="shared" si="129"/>
        <v>0</v>
      </c>
      <c r="K371" s="16">
        <f t="shared" si="129"/>
        <v>0</v>
      </c>
    </row>
    <row r="372" spans="1:11" ht="13.5" customHeight="1">
      <c r="A372" s="60" t="s">
        <v>16</v>
      </c>
      <c r="B372" s="32" t="s">
        <v>146</v>
      </c>
      <c r="C372" s="32" t="s">
        <v>152</v>
      </c>
      <c r="D372" s="39" t="s">
        <v>154</v>
      </c>
      <c r="E372" s="39">
        <v>240</v>
      </c>
      <c r="F372" s="39">
        <v>1</v>
      </c>
      <c r="G372" s="16"/>
      <c r="H372" s="16"/>
      <c r="I372" s="12">
        <f t="shared" si="122"/>
        <v>0</v>
      </c>
      <c r="J372" s="16"/>
      <c r="K372" s="19"/>
    </row>
    <row r="373" spans="1:11" ht="50.25" hidden="1" customHeight="1">
      <c r="A373" s="33" t="s">
        <v>156</v>
      </c>
      <c r="B373" s="30" t="s">
        <v>146</v>
      </c>
      <c r="C373" s="30" t="s">
        <v>152</v>
      </c>
      <c r="D373" s="35" t="s">
        <v>157</v>
      </c>
      <c r="E373" s="34"/>
      <c r="F373" s="34"/>
      <c r="G373" s="16">
        <f t="shared" ref="G373:H377" si="130">G374</f>
        <v>0</v>
      </c>
      <c r="H373" s="16">
        <f t="shared" si="130"/>
        <v>0</v>
      </c>
      <c r="I373" s="12">
        <f t="shared" si="122"/>
        <v>0</v>
      </c>
      <c r="J373" s="20" t="e">
        <f>E373+#REF!</f>
        <v>#REF!</v>
      </c>
      <c r="K373" s="26"/>
    </row>
    <row r="374" spans="1:11" ht="48" hidden="1">
      <c r="A374" s="17" t="s">
        <v>158</v>
      </c>
      <c r="B374" s="30" t="s">
        <v>146</v>
      </c>
      <c r="C374" s="30" t="s">
        <v>152</v>
      </c>
      <c r="D374" s="30" t="s">
        <v>159</v>
      </c>
      <c r="E374" s="18"/>
      <c r="F374" s="18"/>
      <c r="G374" s="16">
        <f t="shared" si="130"/>
        <v>0</v>
      </c>
      <c r="H374" s="16">
        <f t="shared" si="130"/>
        <v>0</v>
      </c>
      <c r="I374" s="12">
        <f t="shared" si="122"/>
        <v>0</v>
      </c>
      <c r="J374" s="20" t="e">
        <f>E374+#REF!</f>
        <v>#REF!</v>
      </c>
      <c r="K374" s="26"/>
    </row>
    <row r="375" spans="1:11" hidden="1">
      <c r="A375" s="17" t="s">
        <v>133</v>
      </c>
      <c r="B375" s="30" t="s">
        <v>146</v>
      </c>
      <c r="C375" s="30" t="s">
        <v>152</v>
      </c>
      <c r="D375" s="30" t="s">
        <v>160</v>
      </c>
      <c r="E375" s="18"/>
      <c r="F375" s="18"/>
      <c r="G375" s="16">
        <f t="shared" si="130"/>
        <v>0</v>
      </c>
      <c r="H375" s="16">
        <f t="shared" si="130"/>
        <v>0</v>
      </c>
      <c r="I375" s="12">
        <f t="shared" si="122"/>
        <v>0</v>
      </c>
      <c r="J375" s="20" t="e">
        <f>E375+#REF!</f>
        <v>#REF!</v>
      </c>
      <c r="K375" s="26"/>
    </row>
    <row r="376" spans="1:11" hidden="1">
      <c r="A376" s="44" t="s">
        <v>122</v>
      </c>
      <c r="B376" s="30" t="s">
        <v>146</v>
      </c>
      <c r="C376" s="30" t="s">
        <v>152</v>
      </c>
      <c r="D376" s="30" t="s">
        <v>160</v>
      </c>
      <c r="E376" s="18" t="s">
        <v>123</v>
      </c>
      <c r="F376" s="18"/>
      <c r="G376" s="16">
        <f t="shared" si="130"/>
        <v>0</v>
      </c>
      <c r="H376" s="16">
        <f t="shared" si="130"/>
        <v>0</v>
      </c>
      <c r="I376" s="12">
        <f t="shared" si="122"/>
        <v>0</v>
      </c>
      <c r="J376" s="20" t="e">
        <f>E376+#REF!</f>
        <v>#REF!</v>
      </c>
      <c r="K376" s="26"/>
    </row>
    <row r="377" spans="1:11" hidden="1">
      <c r="A377" s="44" t="s">
        <v>161</v>
      </c>
      <c r="B377" s="30" t="s">
        <v>146</v>
      </c>
      <c r="C377" s="30" t="s">
        <v>152</v>
      </c>
      <c r="D377" s="30" t="s">
        <v>160</v>
      </c>
      <c r="E377" s="18" t="s">
        <v>162</v>
      </c>
      <c r="F377" s="18"/>
      <c r="G377" s="16">
        <f t="shared" si="130"/>
        <v>0</v>
      </c>
      <c r="H377" s="16">
        <f t="shared" si="130"/>
        <v>0</v>
      </c>
      <c r="I377" s="12">
        <f t="shared" si="122"/>
        <v>0</v>
      </c>
      <c r="J377" s="20" t="e">
        <f>E377+#REF!</f>
        <v>#REF!</v>
      </c>
      <c r="K377" s="26"/>
    </row>
    <row r="378" spans="1:11" hidden="1">
      <c r="A378" s="44" t="s">
        <v>16</v>
      </c>
      <c r="B378" s="30" t="s">
        <v>146</v>
      </c>
      <c r="C378" s="30" t="s">
        <v>152</v>
      </c>
      <c r="D378" s="30" t="s">
        <v>160</v>
      </c>
      <c r="E378" s="18" t="s">
        <v>162</v>
      </c>
      <c r="F378" s="18" t="s">
        <v>17</v>
      </c>
      <c r="G378" s="16"/>
      <c r="H378" s="16"/>
      <c r="I378" s="12">
        <f t="shared" si="122"/>
        <v>0</v>
      </c>
      <c r="J378" s="20" t="e">
        <f>E378+#REF!</f>
        <v>#REF!</v>
      </c>
      <c r="K378" s="26"/>
    </row>
    <row r="379" spans="1:11" ht="84">
      <c r="A379" s="13" t="s">
        <v>699</v>
      </c>
      <c r="B379" s="32" t="s">
        <v>146</v>
      </c>
      <c r="C379" s="32" t="s">
        <v>152</v>
      </c>
      <c r="D379" s="26">
        <v>6100000000</v>
      </c>
      <c r="E379" s="32"/>
      <c r="F379" s="32"/>
      <c r="G379" s="15">
        <f>G380+G388+G410</f>
        <v>27242.7</v>
      </c>
      <c r="H379" s="15">
        <f>H380+H388+H410</f>
        <v>7088</v>
      </c>
      <c r="I379" s="12">
        <f>G379+H379</f>
        <v>34330.699999999997</v>
      </c>
      <c r="J379" s="15">
        <f t="shared" ref="J379:K379" si="131">J380+J388+J410</f>
        <v>25326</v>
      </c>
      <c r="K379" s="15">
        <f t="shared" si="131"/>
        <v>30506</v>
      </c>
    </row>
    <row r="380" spans="1:11" ht="35.25" customHeight="1">
      <c r="A380" s="46" t="s">
        <v>163</v>
      </c>
      <c r="B380" s="30" t="s">
        <v>146</v>
      </c>
      <c r="C380" s="30" t="s">
        <v>152</v>
      </c>
      <c r="D380" s="47" t="s">
        <v>164</v>
      </c>
      <c r="E380" s="30"/>
      <c r="F380" s="30"/>
      <c r="G380" s="16">
        <f>G381</f>
        <v>7330.8</v>
      </c>
      <c r="H380" s="16">
        <f>H381</f>
        <v>2888</v>
      </c>
      <c r="I380" s="12">
        <f t="shared" si="122"/>
        <v>10218.799999999999</v>
      </c>
      <c r="J380" s="16">
        <f t="shared" ref="J380:K380" si="132">J381</f>
        <v>7081</v>
      </c>
      <c r="K380" s="16">
        <f t="shared" si="132"/>
        <v>7081</v>
      </c>
    </row>
    <row r="381" spans="1:11" ht="15.75" customHeight="1">
      <c r="A381" s="59" t="s">
        <v>133</v>
      </c>
      <c r="B381" s="30" t="s">
        <v>146</v>
      </c>
      <c r="C381" s="30" t="s">
        <v>152</v>
      </c>
      <c r="D381" s="26">
        <v>6100182130</v>
      </c>
      <c r="E381" s="30"/>
      <c r="F381" s="30"/>
      <c r="G381" s="16">
        <f>G382+G385</f>
        <v>7330.8</v>
      </c>
      <c r="H381" s="16">
        <f>H382+H385</f>
        <v>2888</v>
      </c>
      <c r="I381" s="12">
        <f t="shared" si="122"/>
        <v>10218.799999999999</v>
      </c>
      <c r="J381" s="16">
        <f t="shared" ref="J381:K381" si="133">J382+J385</f>
        <v>7081</v>
      </c>
      <c r="K381" s="16">
        <f t="shared" si="133"/>
        <v>7081</v>
      </c>
    </row>
    <row r="382" spans="1:11" ht="26.25" customHeight="1">
      <c r="A382" s="68" t="s">
        <v>165</v>
      </c>
      <c r="B382" s="30" t="s">
        <v>146</v>
      </c>
      <c r="C382" s="30" t="s">
        <v>152</v>
      </c>
      <c r="D382" s="26">
        <v>6100182130</v>
      </c>
      <c r="E382" s="30" t="s">
        <v>45</v>
      </c>
      <c r="F382" s="30"/>
      <c r="G382" s="16">
        <f t="shared" ref="G382:K383" si="134">G383</f>
        <v>1693.8</v>
      </c>
      <c r="H382" s="16">
        <f t="shared" si="134"/>
        <v>3288</v>
      </c>
      <c r="I382" s="12">
        <f t="shared" si="122"/>
        <v>4981.8</v>
      </c>
      <c r="J382" s="16">
        <f t="shared" si="134"/>
        <v>3000</v>
      </c>
      <c r="K382" s="16">
        <f t="shared" si="134"/>
        <v>3000</v>
      </c>
    </row>
    <row r="383" spans="1:11" ht="21.75" customHeight="1">
      <c r="A383" s="68" t="s">
        <v>155</v>
      </c>
      <c r="B383" s="30" t="s">
        <v>146</v>
      </c>
      <c r="C383" s="30" t="s">
        <v>152</v>
      </c>
      <c r="D383" s="26">
        <v>6100182130</v>
      </c>
      <c r="E383" s="30" t="s">
        <v>53</v>
      </c>
      <c r="F383" s="30"/>
      <c r="G383" s="16">
        <f t="shared" si="134"/>
        <v>1693.8</v>
      </c>
      <c r="H383" s="16">
        <f t="shared" si="134"/>
        <v>3288</v>
      </c>
      <c r="I383" s="12">
        <f t="shared" si="122"/>
        <v>4981.8</v>
      </c>
      <c r="J383" s="16">
        <f t="shared" si="134"/>
        <v>3000</v>
      </c>
      <c r="K383" s="16">
        <f t="shared" si="134"/>
        <v>3000</v>
      </c>
    </row>
    <row r="384" spans="1:11">
      <c r="A384" s="44" t="s">
        <v>81</v>
      </c>
      <c r="B384" s="30" t="s">
        <v>146</v>
      </c>
      <c r="C384" s="30" t="s">
        <v>152</v>
      </c>
      <c r="D384" s="26">
        <v>6100182130</v>
      </c>
      <c r="E384" s="30" t="s">
        <v>53</v>
      </c>
      <c r="F384" s="30" t="s">
        <v>17</v>
      </c>
      <c r="G384" s="103">
        <v>1693.8</v>
      </c>
      <c r="H384" s="103">
        <f>'[10]Поправки июнь'!$I$318</f>
        <v>3288</v>
      </c>
      <c r="I384" s="12">
        <f t="shared" si="122"/>
        <v>4981.8</v>
      </c>
      <c r="J384" s="19">
        <f>'[2]Бюджет 2025 г 1 чтение'!$I$314</f>
        <v>3000</v>
      </c>
      <c r="K384" s="19">
        <f>'[2]Бюджет 2025 г 1 чтение'!$J$314</f>
        <v>3000</v>
      </c>
    </row>
    <row r="385" spans="1:16" ht="14.25" customHeight="1">
      <c r="A385" s="48" t="s">
        <v>122</v>
      </c>
      <c r="B385" s="30" t="s">
        <v>146</v>
      </c>
      <c r="C385" s="30" t="s">
        <v>152</v>
      </c>
      <c r="D385" s="26">
        <v>6100182130</v>
      </c>
      <c r="E385" s="30" t="s">
        <v>123</v>
      </c>
      <c r="F385" s="30"/>
      <c r="G385" s="16">
        <f t="shared" ref="G385:K386" si="135">G386</f>
        <v>5637</v>
      </c>
      <c r="H385" s="16">
        <f t="shared" si="135"/>
        <v>-400</v>
      </c>
      <c r="I385" s="12">
        <f t="shared" si="122"/>
        <v>5237</v>
      </c>
      <c r="J385" s="16">
        <f t="shared" si="135"/>
        <v>4081</v>
      </c>
      <c r="K385" s="16">
        <f t="shared" si="135"/>
        <v>4081</v>
      </c>
    </row>
    <row r="386" spans="1:16" ht="14.25" customHeight="1">
      <c r="A386" s="48" t="s">
        <v>161</v>
      </c>
      <c r="B386" s="30" t="s">
        <v>146</v>
      </c>
      <c r="C386" s="30" t="s">
        <v>152</v>
      </c>
      <c r="D386" s="26">
        <v>6100182130</v>
      </c>
      <c r="E386" s="30" t="s">
        <v>162</v>
      </c>
      <c r="F386" s="30"/>
      <c r="G386" s="16">
        <f t="shared" si="135"/>
        <v>5637</v>
      </c>
      <c r="H386" s="16">
        <f t="shared" si="135"/>
        <v>-400</v>
      </c>
      <c r="I386" s="12">
        <f t="shared" si="122"/>
        <v>5237</v>
      </c>
      <c r="J386" s="16">
        <f t="shared" si="135"/>
        <v>4081</v>
      </c>
      <c r="K386" s="16">
        <f t="shared" si="135"/>
        <v>4081</v>
      </c>
    </row>
    <row r="387" spans="1:16">
      <c r="A387" s="48" t="s">
        <v>16</v>
      </c>
      <c r="B387" s="30" t="s">
        <v>146</v>
      </c>
      <c r="C387" s="30" t="s">
        <v>152</v>
      </c>
      <c r="D387" s="26">
        <v>6100182130</v>
      </c>
      <c r="E387" s="30" t="s">
        <v>162</v>
      </c>
      <c r="F387" s="30" t="s">
        <v>17</v>
      </c>
      <c r="G387" s="64">
        <f>'[3]Бюджет 2025 г 2 чтение'!$H$617</f>
        <v>5637</v>
      </c>
      <c r="H387" s="64">
        <f>'[10]Поправки июнь'!$I$625</f>
        <v>-400</v>
      </c>
      <c r="I387" s="12">
        <f t="shared" si="122"/>
        <v>5237</v>
      </c>
      <c r="J387" s="26">
        <f>'[2]Бюджет 2025 г 1 чтение'!$I$616</f>
        <v>4081</v>
      </c>
      <c r="K387" s="26">
        <v>4081</v>
      </c>
    </row>
    <row r="388" spans="1:16" ht="33" customHeight="1">
      <c r="A388" s="44" t="s">
        <v>166</v>
      </c>
      <c r="B388" s="30" t="s">
        <v>146</v>
      </c>
      <c r="C388" s="30" t="s">
        <v>152</v>
      </c>
      <c r="D388" s="26">
        <v>6100200000</v>
      </c>
      <c r="E388" s="30"/>
      <c r="F388" s="30"/>
      <c r="G388" s="16">
        <f>G393+G397+G401+G405+G389</f>
        <v>19511.900000000001</v>
      </c>
      <c r="H388" s="16">
        <f>H393+H397+H401+H405+H389</f>
        <v>4200</v>
      </c>
      <c r="I388" s="12">
        <f>G388+H388</f>
        <v>23711.9</v>
      </c>
      <c r="J388" s="16">
        <f>J393+J397+J401+J405+J389</f>
        <v>17845</v>
      </c>
      <c r="K388" s="16">
        <f>K393+K397+K401+K405+K389</f>
        <v>23025</v>
      </c>
    </row>
    <row r="389" spans="1:16" ht="40.5" customHeight="1">
      <c r="A389" s="108" t="s">
        <v>605</v>
      </c>
      <c r="B389" s="117" t="s">
        <v>146</v>
      </c>
      <c r="C389" s="117" t="s">
        <v>152</v>
      </c>
      <c r="D389" s="117" t="s">
        <v>690</v>
      </c>
      <c r="E389" s="117"/>
      <c r="F389" s="116"/>
      <c r="G389" s="155">
        <f>G390</f>
        <v>100</v>
      </c>
      <c r="H389" s="155">
        <f>H390</f>
        <v>0</v>
      </c>
      <c r="I389" s="185">
        <f t="shared" si="122"/>
        <v>100</v>
      </c>
      <c r="J389" s="155">
        <f t="shared" ref="J389:K391" si="136">J390</f>
        <v>0</v>
      </c>
      <c r="K389" s="155">
        <f t="shared" si="136"/>
        <v>0</v>
      </c>
    </row>
    <row r="390" spans="1:16" ht="33" customHeight="1">
      <c r="A390" s="187" t="s">
        <v>165</v>
      </c>
      <c r="B390" s="117" t="s">
        <v>146</v>
      </c>
      <c r="C390" s="117" t="s">
        <v>152</v>
      </c>
      <c r="D390" s="117" t="s">
        <v>690</v>
      </c>
      <c r="E390" s="117" t="s">
        <v>45</v>
      </c>
      <c r="F390" s="116"/>
      <c r="G390" s="155">
        <f>G391</f>
        <v>100</v>
      </c>
      <c r="H390" s="155">
        <f t="shared" ref="H390:H391" si="137">H391</f>
        <v>0</v>
      </c>
      <c r="I390" s="185">
        <f t="shared" si="122"/>
        <v>100</v>
      </c>
      <c r="J390" s="155">
        <f t="shared" si="136"/>
        <v>0</v>
      </c>
      <c r="K390" s="155">
        <f t="shared" si="136"/>
        <v>0</v>
      </c>
    </row>
    <row r="391" spans="1:16" ht="33" customHeight="1">
      <c r="A391" s="187" t="s">
        <v>172</v>
      </c>
      <c r="B391" s="117" t="s">
        <v>146</v>
      </c>
      <c r="C391" s="117" t="s">
        <v>152</v>
      </c>
      <c r="D391" s="117" t="s">
        <v>690</v>
      </c>
      <c r="E391" s="117" t="s">
        <v>53</v>
      </c>
      <c r="F391" s="116"/>
      <c r="G391" s="155">
        <f>G392</f>
        <v>100</v>
      </c>
      <c r="H391" s="155">
        <f t="shared" si="137"/>
        <v>0</v>
      </c>
      <c r="I391" s="185">
        <f t="shared" si="122"/>
        <v>100</v>
      </c>
      <c r="J391" s="155">
        <f t="shared" si="136"/>
        <v>0</v>
      </c>
      <c r="K391" s="155">
        <f t="shared" si="136"/>
        <v>0</v>
      </c>
    </row>
    <row r="392" spans="1:16" ht="19.5" customHeight="1">
      <c r="A392" s="108" t="s">
        <v>110</v>
      </c>
      <c r="B392" s="117" t="s">
        <v>146</v>
      </c>
      <c r="C392" s="117" t="s">
        <v>152</v>
      </c>
      <c r="D392" s="117" t="s">
        <v>690</v>
      </c>
      <c r="E392" s="117" t="s">
        <v>53</v>
      </c>
      <c r="F392" s="116" t="s">
        <v>10</v>
      </c>
      <c r="G392" s="155">
        <v>100</v>
      </c>
      <c r="H392" s="155">
        <v>0</v>
      </c>
      <c r="I392" s="185">
        <f t="shared" si="122"/>
        <v>100</v>
      </c>
      <c r="J392" s="155"/>
      <c r="K392" s="155"/>
    </row>
    <row r="393" spans="1:16" ht="14.25" customHeight="1">
      <c r="A393" s="188" t="s">
        <v>133</v>
      </c>
      <c r="B393" s="189" t="s">
        <v>146</v>
      </c>
      <c r="C393" s="189" t="s">
        <v>152</v>
      </c>
      <c r="D393" s="190">
        <v>6100282130</v>
      </c>
      <c r="E393" s="189"/>
      <c r="F393" s="189"/>
      <c r="G393" s="155">
        <f>G394</f>
        <v>7760.7</v>
      </c>
      <c r="H393" s="155">
        <f>H394</f>
        <v>0</v>
      </c>
      <c r="I393" s="185">
        <f t="shared" si="122"/>
        <v>7760.7</v>
      </c>
      <c r="J393" s="155">
        <f t="shared" ref="G393:K395" si="138">J394</f>
        <v>7774.3</v>
      </c>
      <c r="K393" s="155">
        <f t="shared" si="138"/>
        <v>12954.3</v>
      </c>
    </row>
    <row r="394" spans="1:16" ht="27" customHeight="1">
      <c r="A394" s="174" t="s">
        <v>165</v>
      </c>
      <c r="B394" s="189" t="s">
        <v>146</v>
      </c>
      <c r="C394" s="189" t="s">
        <v>152</v>
      </c>
      <c r="D394" s="190">
        <v>6100282130</v>
      </c>
      <c r="E394" s="189" t="s">
        <v>45</v>
      </c>
      <c r="F394" s="189"/>
      <c r="G394" s="155">
        <f t="shared" si="138"/>
        <v>7760.7</v>
      </c>
      <c r="H394" s="155">
        <f t="shared" si="138"/>
        <v>0</v>
      </c>
      <c r="I394" s="185">
        <f t="shared" si="122"/>
        <v>7760.7</v>
      </c>
      <c r="J394" s="155">
        <f t="shared" si="138"/>
        <v>7774.3</v>
      </c>
      <c r="K394" s="155">
        <f t="shared" si="138"/>
        <v>12954.3</v>
      </c>
    </row>
    <row r="395" spans="1:16" ht="21.75" customHeight="1">
      <c r="A395" s="174" t="s">
        <v>155</v>
      </c>
      <c r="B395" s="189" t="s">
        <v>146</v>
      </c>
      <c r="C395" s="189" t="s">
        <v>152</v>
      </c>
      <c r="D395" s="190">
        <v>6100282130</v>
      </c>
      <c r="E395" s="189" t="s">
        <v>53</v>
      </c>
      <c r="F395" s="189"/>
      <c r="G395" s="155">
        <f t="shared" si="138"/>
        <v>7760.7</v>
      </c>
      <c r="H395" s="155">
        <f t="shared" si="138"/>
        <v>0</v>
      </c>
      <c r="I395" s="185">
        <f t="shared" si="122"/>
        <v>7760.7</v>
      </c>
      <c r="J395" s="155">
        <f t="shared" si="138"/>
        <v>7774.3</v>
      </c>
      <c r="K395" s="155">
        <f t="shared" si="138"/>
        <v>12954.3</v>
      </c>
      <c r="L395" s="186"/>
      <c r="M395" s="186"/>
      <c r="N395" s="186"/>
      <c r="O395" s="186"/>
      <c r="P395" s="186"/>
    </row>
    <row r="396" spans="1:16">
      <c r="A396" s="188" t="s">
        <v>81</v>
      </c>
      <c r="B396" s="189" t="s">
        <v>146</v>
      </c>
      <c r="C396" s="189" t="s">
        <v>152</v>
      </c>
      <c r="D396" s="190">
        <v>6100282130</v>
      </c>
      <c r="E396" s="189" t="s">
        <v>53</v>
      </c>
      <c r="F396" s="189" t="s">
        <v>17</v>
      </c>
      <c r="G396" s="149">
        <v>7760.7</v>
      </c>
      <c r="H396" s="149">
        <v>0</v>
      </c>
      <c r="I396" s="185">
        <f t="shared" si="122"/>
        <v>7760.7</v>
      </c>
      <c r="J396" s="190">
        <f>'[3]Бюджет 2025 г 2 чтение'!$I$318</f>
        <v>7774.3</v>
      </c>
      <c r="K396" s="190">
        <f>'[3]Бюджет 2025 г 2 чтение'!$J$319</f>
        <v>12954.3</v>
      </c>
      <c r="L396" s="186"/>
      <c r="M396" s="186"/>
      <c r="N396" s="186"/>
      <c r="O396" s="186"/>
      <c r="P396" s="186"/>
    </row>
    <row r="397" spans="1:16" ht="39.75" customHeight="1">
      <c r="A397" s="44" t="s">
        <v>167</v>
      </c>
      <c r="B397" s="30" t="s">
        <v>146</v>
      </c>
      <c r="C397" s="30" t="s">
        <v>152</v>
      </c>
      <c r="D397" s="117" t="s">
        <v>692</v>
      </c>
      <c r="E397" s="30"/>
      <c r="F397" s="30"/>
      <c r="G397" s="16">
        <f t="shared" ref="G397:K399" si="139">G398</f>
        <v>116.5</v>
      </c>
      <c r="H397" s="16">
        <f t="shared" si="139"/>
        <v>200</v>
      </c>
      <c r="I397" s="12">
        <f t="shared" si="122"/>
        <v>316.5</v>
      </c>
      <c r="J397" s="16">
        <f t="shared" si="139"/>
        <v>70.7</v>
      </c>
      <c r="K397" s="16">
        <f t="shared" si="139"/>
        <v>70.7</v>
      </c>
    </row>
    <row r="398" spans="1:16" ht="21.75" customHeight="1">
      <c r="A398" s="68" t="s">
        <v>165</v>
      </c>
      <c r="B398" s="30" t="s">
        <v>146</v>
      </c>
      <c r="C398" s="30" t="s">
        <v>152</v>
      </c>
      <c r="D398" s="117" t="s">
        <v>692</v>
      </c>
      <c r="E398" s="30" t="s">
        <v>45</v>
      </c>
      <c r="F398" s="30"/>
      <c r="G398" s="16">
        <f t="shared" si="139"/>
        <v>116.5</v>
      </c>
      <c r="H398" s="16">
        <f t="shared" si="139"/>
        <v>200</v>
      </c>
      <c r="I398" s="12">
        <f t="shared" si="122"/>
        <v>316.5</v>
      </c>
      <c r="J398" s="16">
        <f t="shared" si="139"/>
        <v>70.7</v>
      </c>
      <c r="K398" s="16">
        <f t="shared" si="139"/>
        <v>70.7</v>
      </c>
    </row>
    <row r="399" spans="1:16" ht="24">
      <c r="A399" s="68" t="s">
        <v>155</v>
      </c>
      <c r="B399" s="30" t="s">
        <v>146</v>
      </c>
      <c r="C399" s="30" t="s">
        <v>152</v>
      </c>
      <c r="D399" s="117" t="s">
        <v>692</v>
      </c>
      <c r="E399" s="30" t="s">
        <v>53</v>
      </c>
      <c r="F399" s="30"/>
      <c r="G399" s="16">
        <f t="shared" si="139"/>
        <v>116.5</v>
      </c>
      <c r="H399" s="16">
        <f t="shared" si="139"/>
        <v>200</v>
      </c>
      <c r="I399" s="12">
        <f t="shared" si="122"/>
        <v>316.5</v>
      </c>
      <c r="J399" s="16">
        <f t="shared" si="139"/>
        <v>70.7</v>
      </c>
      <c r="K399" s="16">
        <f t="shared" si="139"/>
        <v>70.7</v>
      </c>
    </row>
    <row r="400" spans="1:16">
      <c r="A400" s="44" t="s">
        <v>16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 t="s">
        <v>17</v>
      </c>
      <c r="G400" s="19">
        <f>'[3]Бюджет 2025 г 2 чтение'!$H$323</f>
        <v>116.5</v>
      </c>
      <c r="H400" s="19">
        <f>'[10]Поправки июнь'!$I$331</f>
        <v>200</v>
      </c>
      <c r="I400" s="12">
        <f t="shared" si="122"/>
        <v>316.5</v>
      </c>
      <c r="J400" s="20">
        <f>'[2]Бюджет 2025 г 1 чтение'!$I$323</f>
        <v>70.7</v>
      </c>
      <c r="K400" s="26">
        <f>'[2]Бюджет 2025 г 1 чтение'!$J$323</f>
        <v>70.7</v>
      </c>
    </row>
    <row r="401" spans="1:11" ht="36">
      <c r="A401" s="44" t="s">
        <v>168</v>
      </c>
      <c r="B401" s="30" t="s">
        <v>146</v>
      </c>
      <c r="C401" s="30" t="s">
        <v>152</v>
      </c>
      <c r="D401" s="117" t="s">
        <v>692</v>
      </c>
      <c r="E401" s="30"/>
      <c r="F401" s="30"/>
      <c r="G401" s="16">
        <f t="shared" ref="G401:K403" si="140">G402</f>
        <v>11534.7</v>
      </c>
      <c r="H401" s="16">
        <f t="shared" si="140"/>
        <v>4000</v>
      </c>
      <c r="I401" s="12">
        <f t="shared" si="122"/>
        <v>15534.7</v>
      </c>
      <c r="J401" s="16">
        <f t="shared" si="140"/>
        <v>10000</v>
      </c>
      <c r="K401" s="16">
        <f t="shared" si="140"/>
        <v>10000</v>
      </c>
    </row>
    <row r="402" spans="1:11" ht="26.25" customHeight="1">
      <c r="A402" s="68" t="s">
        <v>165</v>
      </c>
      <c r="B402" s="30" t="s">
        <v>146</v>
      </c>
      <c r="C402" s="30" t="s">
        <v>152</v>
      </c>
      <c r="D402" s="117" t="s">
        <v>692</v>
      </c>
      <c r="E402" s="30" t="s">
        <v>45</v>
      </c>
      <c r="F402" s="30"/>
      <c r="G402" s="16">
        <f t="shared" si="140"/>
        <v>11534.7</v>
      </c>
      <c r="H402" s="16">
        <f t="shared" si="140"/>
        <v>4000</v>
      </c>
      <c r="I402" s="12">
        <f t="shared" si="122"/>
        <v>15534.7</v>
      </c>
      <c r="J402" s="16">
        <f t="shared" si="140"/>
        <v>10000</v>
      </c>
      <c r="K402" s="16">
        <f t="shared" si="140"/>
        <v>10000</v>
      </c>
    </row>
    <row r="403" spans="1:11" ht="24">
      <c r="A403" s="68" t="s">
        <v>155</v>
      </c>
      <c r="B403" s="30" t="s">
        <v>146</v>
      </c>
      <c r="C403" s="30" t="s">
        <v>152</v>
      </c>
      <c r="D403" s="117" t="s">
        <v>692</v>
      </c>
      <c r="E403" s="30" t="s">
        <v>53</v>
      </c>
      <c r="F403" s="30"/>
      <c r="G403" s="16">
        <f t="shared" si="140"/>
        <v>11534.7</v>
      </c>
      <c r="H403" s="16">
        <f t="shared" si="140"/>
        <v>4000</v>
      </c>
      <c r="I403" s="12">
        <f t="shared" si="122"/>
        <v>15534.7</v>
      </c>
      <c r="J403" s="16">
        <f t="shared" si="140"/>
        <v>10000</v>
      </c>
      <c r="K403" s="16">
        <f t="shared" si="140"/>
        <v>10000</v>
      </c>
    </row>
    <row r="404" spans="1:11">
      <c r="A404" s="68" t="s">
        <v>18</v>
      </c>
      <c r="B404" s="30" t="s">
        <v>146</v>
      </c>
      <c r="C404" s="30" t="s">
        <v>152</v>
      </c>
      <c r="D404" s="117" t="s">
        <v>692</v>
      </c>
      <c r="E404" s="30" t="s">
        <v>53</v>
      </c>
      <c r="F404" s="30" t="s">
        <v>10</v>
      </c>
      <c r="G404" s="16">
        <f>'[3]Бюджет 2025 г 2 чтение'!$H$327</f>
        <v>11534.7</v>
      </c>
      <c r="H404" s="16">
        <f>'[10]Поправки июнь'!$I$335</f>
        <v>4000</v>
      </c>
      <c r="I404" s="12">
        <f t="shared" si="122"/>
        <v>15534.7</v>
      </c>
      <c r="J404" s="20">
        <f>'[3]Бюджет 2025 г 2 чтение'!$I$327</f>
        <v>10000</v>
      </c>
      <c r="K404" s="19">
        <f>'[3]Бюджет 2025 г 2 чтение'!$J$327</f>
        <v>10000</v>
      </c>
    </row>
    <row r="405" spans="1:11" ht="107.25" customHeight="1">
      <c r="A405" s="49" t="s">
        <v>169</v>
      </c>
      <c r="B405" s="30" t="s">
        <v>146</v>
      </c>
      <c r="C405" s="30" t="s">
        <v>152</v>
      </c>
      <c r="D405" s="37" t="s">
        <v>170</v>
      </c>
      <c r="E405" s="30"/>
      <c r="F405" s="30"/>
      <c r="G405" s="16">
        <f t="shared" ref="G405:J408" si="141">G406</f>
        <v>0</v>
      </c>
      <c r="H405" s="16">
        <f t="shared" si="141"/>
        <v>0</v>
      </c>
      <c r="I405" s="12">
        <f t="shared" si="122"/>
        <v>0</v>
      </c>
      <c r="J405" s="16">
        <f t="shared" si="141"/>
        <v>0</v>
      </c>
      <c r="K405" s="26"/>
    </row>
    <row r="406" spans="1:11">
      <c r="A406" s="48" t="s">
        <v>133</v>
      </c>
      <c r="B406" s="30" t="s">
        <v>146</v>
      </c>
      <c r="C406" s="30" t="s">
        <v>152</v>
      </c>
      <c r="D406" s="37" t="s">
        <v>171</v>
      </c>
      <c r="E406" s="30"/>
      <c r="F406" s="30"/>
      <c r="G406" s="16">
        <f t="shared" si="141"/>
        <v>0</v>
      </c>
      <c r="H406" s="16">
        <f t="shared" si="141"/>
        <v>0</v>
      </c>
      <c r="I406" s="12">
        <f t="shared" si="122"/>
        <v>0</v>
      </c>
      <c r="J406" s="16">
        <f t="shared" si="141"/>
        <v>0</v>
      </c>
      <c r="K406" s="26"/>
    </row>
    <row r="407" spans="1:11" ht="25.5">
      <c r="A407" s="74" t="s">
        <v>165</v>
      </c>
      <c r="B407" s="30" t="s">
        <v>146</v>
      </c>
      <c r="C407" s="30" t="s">
        <v>152</v>
      </c>
      <c r="D407" s="37" t="s">
        <v>171</v>
      </c>
      <c r="E407" s="30" t="s">
        <v>45</v>
      </c>
      <c r="F407" s="30"/>
      <c r="G407" s="16">
        <f t="shared" si="141"/>
        <v>0</v>
      </c>
      <c r="H407" s="16">
        <f t="shared" si="141"/>
        <v>0</v>
      </c>
      <c r="I407" s="12">
        <f t="shared" si="122"/>
        <v>0</v>
      </c>
      <c r="J407" s="16">
        <f t="shared" si="141"/>
        <v>0</v>
      </c>
      <c r="K407" s="26"/>
    </row>
    <row r="408" spans="1:11" ht="25.5">
      <c r="A408" s="74" t="s">
        <v>172</v>
      </c>
      <c r="B408" s="30" t="s">
        <v>146</v>
      </c>
      <c r="C408" s="30" t="s">
        <v>152</v>
      </c>
      <c r="D408" s="37" t="s">
        <v>171</v>
      </c>
      <c r="E408" s="30" t="s">
        <v>53</v>
      </c>
      <c r="F408" s="30"/>
      <c r="G408" s="16">
        <f t="shared" si="141"/>
        <v>0</v>
      </c>
      <c r="H408" s="16">
        <f t="shared" si="141"/>
        <v>0</v>
      </c>
      <c r="I408" s="12">
        <f t="shared" si="122"/>
        <v>0</v>
      </c>
      <c r="J408" s="16">
        <f t="shared" si="141"/>
        <v>0</v>
      </c>
      <c r="K408" s="26"/>
    </row>
    <row r="409" spans="1:11">
      <c r="A409" s="48" t="s">
        <v>173</v>
      </c>
      <c r="B409" s="30" t="s">
        <v>146</v>
      </c>
      <c r="C409" s="30" t="s">
        <v>152</v>
      </c>
      <c r="D409" s="37" t="s">
        <v>171</v>
      </c>
      <c r="E409" s="30" t="s">
        <v>53</v>
      </c>
      <c r="F409" s="30" t="s">
        <v>17</v>
      </c>
      <c r="G409" s="16"/>
      <c r="H409" s="16"/>
      <c r="I409" s="12">
        <f t="shared" si="122"/>
        <v>0</v>
      </c>
      <c r="J409" s="20"/>
      <c r="K409" s="26"/>
    </row>
    <row r="410" spans="1:11" s="50" customFormat="1" ht="36.75" customHeight="1">
      <c r="A410" s="44" t="s">
        <v>174</v>
      </c>
      <c r="B410" s="30" t="s">
        <v>146</v>
      </c>
      <c r="C410" s="30" t="s">
        <v>152</v>
      </c>
      <c r="D410" s="30" t="s">
        <v>175</v>
      </c>
      <c r="E410" s="30"/>
      <c r="F410" s="30"/>
      <c r="G410" s="16">
        <f t="shared" ref="G410:K413" si="142">G411</f>
        <v>400</v>
      </c>
      <c r="H410" s="16">
        <f t="shared" si="142"/>
        <v>0</v>
      </c>
      <c r="I410" s="12">
        <f t="shared" si="122"/>
        <v>400</v>
      </c>
      <c r="J410" s="16">
        <f t="shared" si="142"/>
        <v>400</v>
      </c>
      <c r="K410" s="16">
        <f t="shared" si="142"/>
        <v>400</v>
      </c>
    </row>
    <row r="411" spans="1:11">
      <c r="A411" s="59" t="s">
        <v>133</v>
      </c>
      <c r="B411" s="30" t="s">
        <v>146</v>
      </c>
      <c r="C411" s="30" t="s">
        <v>152</v>
      </c>
      <c r="D411" s="30" t="s">
        <v>176</v>
      </c>
      <c r="E411" s="30"/>
      <c r="F411" s="30"/>
      <c r="G411" s="16">
        <f t="shared" si="142"/>
        <v>400</v>
      </c>
      <c r="H411" s="16">
        <f t="shared" si="142"/>
        <v>0</v>
      </c>
      <c r="I411" s="12">
        <f t="shared" si="122"/>
        <v>400</v>
      </c>
      <c r="J411" s="16">
        <f t="shared" si="142"/>
        <v>400</v>
      </c>
      <c r="K411" s="16">
        <f t="shared" si="142"/>
        <v>400</v>
      </c>
    </row>
    <row r="412" spans="1:11" ht="24.75" customHeight="1">
      <c r="A412" s="68" t="s">
        <v>165</v>
      </c>
      <c r="B412" s="30" t="s">
        <v>146</v>
      </c>
      <c r="C412" s="30" t="s">
        <v>152</v>
      </c>
      <c r="D412" s="30" t="s">
        <v>176</v>
      </c>
      <c r="E412" s="30" t="s">
        <v>45</v>
      </c>
      <c r="F412" s="30"/>
      <c r="G412" s="16">
        <f t="shared" si="142"/>
        <v>400</v>
      </c>
      <c r="H412" s="16">
        <f t="shared" si="142"/>
        <v>0</v>
      </c>
      <c r="I412" s="12">
        <f t="shared" si="122"/>
        <v>400</v>
      </c>
      <c r="J412" s="16">
        <f t="shared" si="142"/>
        <v>400</v>
      </c>
      <c r="K412" s="16">
        <f t="shared" si="142"/>
        <v>400</v>
      </c>
    </row>
    <row r="413" spans="1:11" ht="24.75" customHeight="1">
      <c r="A413" s="68" t="s">
        <v>155</v>
      </c>
      <c r="B413" s="30" t="s">
        <v>146</v>
      </c>
      <c r="C413" s="30" t="s">
        <v>152</v>
      </c>
      <c r="D413" s="30" t="s">
        <v>176</v>
      </c>
      <c r="E413" s="30" t="s">
        <v>53</v>
      </c>
      <c r="F413" s="30"/>
      <c r="G413" s="16">
        <f t="shared" si="142"/>
        <v>400</v>
      </c>
      <c r="H413" s="16">
        <f t="shared" si="142"/>
        <v>0</v>
      </c>
      <c r="I413" s="12">
        <f t="shared" ref="I413:I476" si="143">G413+H413</f>
        <v>400</v>
      </c>
      <c r="J413" s="16">
        <f t="shared" si="142"/>
        <v>400</v>
      </c>
      <c r="K413" s="16">
        <f t="shared" si="142"/>
        <v>400</v>
      </c>
    </row>
    <row r="414" spans="1:11">
      <c r="A414" s="44" t="s">
        <v>16</v>
      </c>
      <c r="B414" s="30" t="s">
        <v>146</v>
      </c>
      <c r="C414" s="30" t="s">
        <v>152</v>
      </c>
      <c r="D414" s="30" t="s">
        <v>176</v>
      </c>
      <c r="E414" s="30" t="s">
        <v>53</v>
      </c>
      <c r="F414" s="30" t="s">
        <v>17</v>
      </c>
      <c r="G414" s="16">
        <f>'[3]Бюджет 2025 г 2 чтение'!$H$337</f>
        <v>400</v>
      </c>
      <c r="H414" s="16">
        <f>'[4]Поправки февраль'!$I$345</f>
        <v>0</v>
      </c>
      <c r="I414" s="12">
        <f t="shared" si="143"/>
        <v>400</v>
      </c>
      <c r="J414" s="20">
        <f>'[3]Бюджет 2025 г 2 чтение'!$I$337</f>
        <v>400</v>
      </c>
      <c r="K414" s="19">
        <f>'[3]Бюджет 2025 г 2 чтение'!$J$337</f>
        <v>400</v>
      </c>
    </row>
    <row r="415" spans="1:11" ht="25.5">
      <c r="A415" s="105" t="s">
        <v>25</v>
      </c>
      <c r="B415" s="117" t="s">
        <v>146</v>
      </c>
      <c r="C415" s="117" t="s">
        <v>152</v>
      </c>
      <c r="D415" s="117" t="s">
        <v>26</v>
      </c>
      <c r="E415" s="116"/>
      <c r="F415" s="116"/>
      <c r="G415" s="16">
        <f>G416+G423+G440+G444+G427+G431</f>
        <v>300</v>
      </c>
      <c r="H415" s="16">
        <f>H416+H423+H440+H444+H427+H431</f>
        <v>0</v>
      </c>
      <c r="I415" s="12">
        <f t="shared" si="143"/>
        <v>300</v>
      </c>
      <c r="J415" s="16">
        <f>J416+J423+J440+J444+J427+J431</f>
        <v>300</v>
      </c>
      <c r="K415" s="16">
        <f t="shared" ref="K415" si="144">K416+K423+K440+K444+K427+K431</f>
        <v>300</v>
      </c>
    </row>
    <row r="416" spans="1:11" ht="25.5">
      <c r="A416" s="95" t="s">
        <v>572</v>
      </c>
      <c r="B416" s="117" t="s">
        <v>146</v>
      </c>
      <c r="C416" s="117" t="s">
        <v>152</v>
      </c>
      <c r="D416" s="117" t="s">
        <v>577</v>
      </c>
      <c r="E416" s="117"/>
      <c r="F416" s="117"/>
      <c r="G416" s="16">
        <f>G417+G420</f>
        <v>0</v>
      </c>
      <c r="H416" s="16">
        <f>H417+H420</f>
        <v>0</v>
      </c>
      <c r="I416" s="12">
        <f t="shared" si="143"/>
        <v>0</v>
      </c>
      <c r="J416" s="16">
        <f>J417+J420</f>
        <v>0</v>
      </c>
      <c r="K416" s="16">
        <f t="shared" ref="K416" si="145">K417+K420</f>
        <v>0</v>
      </c>
    </row>
    <row r="417" spans="1:11" ht="25.5">
      <c r="A417" s="74" t="s">
        <v>165</v>
      </c>
      <c r="B417" s="117" t="s">
        <v>146</v>
      </c>
      <c r="C417" s="117" t="s">
        <v>152</v>
      </c>
      <c r="D417" s="117" t="s">
        <v>577</v>
      </c>
      <c r="E417" s="117" t="s">
        <v>45</v>
      </c>
      <c r="F417" s="117"/>
      <c r="G417" s="16">
        <f t="shared" ref="G417:H418" si="146">G418+G421</f>
        <v>0</v>
      </c>
      <c r="H417" s="16">
        <f t="shared" si="146"/>
        <v>0</v>
      </c>
      <c r="I417" s="12">
        <f t="shared" si="143"/>
        <v>0</v>
      </c>
      <c r="J417" s="16">
        <f t="shared" ref="J417:K418" si="147">J418</f>
        <v>0</v>
      </c>
      <c r="K417" s="16">
        <f t="shared" si="147"/>
        <v>0</v>
      </c>
    </row>
    <row r="418" spans="1:11" ht="25.5">
      <c r="A418" s="74" t="s">
        <v>172</v>
      </c>
      <c r="B418" s="117" t="s">
        <v>146</v>
      </c>
      <c r="C418" s="117" t="s">
        <v>152</v>
      </c>
      <c r="D418" s="117" t="s">
        <v>577</v>
      </c>
      <c r="E418" s="117" t="s">
        <v>45</v>
      </c>
      <c r="F418" s="117"/>
      <c r="G418" s="16">
        <f t="shared" si="146"/>
        <v>0</v>
      </c>
      <c r="H418" s="16">
        <f t="shared" si="146"/>
        <v>0</v>
      </c>
      <c r="I418" s="12">
        <f t="shared" si="143"/>
        <v>0</v>
      </c>
      <c r="J418" s="16">
        <f t="shared" si="147"/>
        <v>0</v>
      </c>
      <c r="K418" s="16">
        <f t="shared" si="147"/>
        <v>0</v>
      </c>
    </row>
    <row r="419" spans="1:11">
      <c r="A419" s="108" t="s">
        <v>173</v>
      </c>
      <c r="B419" s="117" t="s">
        <v>146</v>
      </c>
      <c r="C419" s="117" t="s">
        <v>152</v>
      </c>
      <c r="D419" s="117" t="s">
        <v>577</v>
      </c>
      <c r="E419" s="116" t="s">
        <v>53</v>
      </c>
      <c r="F419" s="116" t="s">
        <v>17</v>
      </c>
      <c r="G419" s="16">
        <f>'[2]Бюджет 2025 г 1 чтение'!$H$342</f>
        <v>0</v>
      </c>
      <c r="H419" s="16"/>
      <c r="I419" s="12">
        <f t="shared" si="143"/>
        <v>0</v>
      </c>
      <c r="J419" s="19">
        <f>'[2]Бюджет 2025 г 1 чтение'!$I$342</f>
        <v>0</v>
      </c>
      <c r="K419" s="19">
        <f>'[2]Бюджет 2025 г 1 чтение'!$J$342</f>
        <v>0</v>
      </c>
    </row>
    <row r="420" spans="1:11">
      <c r="A420" s="48" t="s">
        <v>122</v>
      </c>
      <c r="B420" s="30" t="s">
        <v>146</v>
      </c>
      <c r="C420" s="30" t="s">
        <v>152</v>
      </c>
      <c r="D420" s="145">
        <v>6500082132</v>
      </c>
      <c r="E420" s="30" t="s">
        <v>123</v>
      </c>
      <c r="F420" s="30"/>
      <c r="G420" s="16">
        <f>G421</f>
        <v>0</v>
      </c>
      <c r="H420" s="16">
        <f>H421</f>
        <v>0</v>
      </c>
      <c r="I420" s="12">
        <f t="shared" si="143"/>
        <v>0</v>
      </c>
      <c r="J420" s="16">
        <f t="shared" ref="J420:K421" si="148">J421</f>
        <v>0</v>
      </c>
      <c r="K420" s="16">
        <f t="shared" si="148"/>
        <v>0</v>
      </c>
    </row>
    <row r="421" spans="1:11">
      <c r="A421" s="48" t="s">
        <v>161</v>
      </c>
      <c r="B421" s="30" t="s">
        <v>146</v>
      </c>
      <c r="C421" s="30" t="s">
        <v>152</v>
      </c>
      <c r="D421" s="145">
        <v>6500082132</v>
      </c>
      <c r="E421" s="30" t="s">
        <v>162</v>
      </c>
      <c r="F421" s="30"/>
      <c r="G421" s="16">
        <f>G422</f>
        <v>0</v>
      </c>
      <c r="H421" s="16">
        <f>H422</f>
        <v>0</v>
      </c>
      <c r="I421" s="12">
        <f t="shared" si="143"/>
        <v>0</v>
      </c>
      <c r="J421" s="16">
        <f t="shared" si="148"/>
        <v>0</v>
      </c>
      <c r="K421" s="16">
        <f t="shared" si="148"/>
        <v>0</v>
      </c>
    </row>
    <row r="422" spans="1:11">
      <c r="A422" s="48" t="s">
        <v>16</v>
      </c>
      <c r="B422" s="30" t="s">
        <v>146</v>
      </c>
      <c r="C422" s="30" t="s">
        <v>152</v>
      </c>
      <c r="D422" s="145">
        <v>6500082132</v>
      </c>
      <c r="E422" s="30" t="s">
        <v>162</v>
      </c>
      <c r="F422" s="30" t="s">
        <v>17</v>
      </c>
      <c r="G422" s="16">
        <f>'[2]Бюджет 2025 г 1 чтение'!$H$621</f>
        <v>0</v>
      </c>
      <c r="H422" s="16"/>
      <c r="I422" s="12">
        <f t="shared" si="143"/>
        <v>0</v>
      </c>
      <c r="J422" s="20">
        <f>'[2]Бюджет 2025 г 1 чтение'!$I$621</f>
        <v>0</v>
      </c>
      <c r="K422" s="19">
        <f>'[2]Бюджет 2025 г 1 чтение'!$J$621</f>
        <v>0</v>
      </c>
    </row>
    <row r="423" spans="1:11" ht="25.5" hidden="1">
      <c r="A423" s="108" t="s">
        <v>573</v>
      </c>
      <c r="B423" s="117" t="s">
        <v>146</v>
      </c>
      <c r="C423" s="117" t="s">
        <v>152</v>
      </c>
      <c r="D423" s="117" t="s">
        <v>154</v>
      </c>
      <c r="E423" s="116"/>
      <c r="F423" s="116"/>
      <c r="G423" s="16">
        <f t="shared" ref="G423:H425" si="149">G424</f>
        <v>0</v>
      </c>
      <c r="H423" s="16">
        <f t="shared" si="149"/>
        <v>0</v>
      </c>
      <c r="I423" s="12">
        <f t="shared" si="143"/>
        <v>0</v>
      </c>
      <c r="J423" s="16">
        <f t="shared" ref="J423:K425" si="150">J424</f>
        <v>0</v>
      </c>
      <c r="K423" s="16">
        <f t="shared" si="150"/>
        <v>0</v>
      </c>
    </row>
    <row r="424" spans="1:11" ht="25.5" hidden="1">
      <c r="A424" s="74" t="s">
        <v>165</v>
      </c>
      <c r="B424" s="117" t="s">
        <v>146</v>
      </c>
      <c r="C424" s="117" t="s">
        <v>152</v>
      </c>
      <c r="D424" s="117" t="s">
        <v>154</v>
      </c>
      <c r="E424" s="117" t="s">
        <v>45</v>
      </c>
      <c r="F424" s="116"/>
      <c r="G424" s="16">
        <f t="shared" si="149"/>
        <v>0</v>
      </c>
      <c r="H424" s="16">
        <f t="shared" si="149"/>
        <v>0</v>
      </c>
      <c r="I424" s="12">
        <f t="shared" si="143"/>
        <v>0</v>
      </c>
      <c r="J424" s="16">
        <f t="shared" si="150"/>
        <v>0</v>
      </c>
      <c r="K424" s="16">
        <f t="shared" si="150"/>
        <v>0</v>
      </c>
    </row>
    <row r="425" spans="1:11" ht="25.5" hidden="1">
      <c r="A425" s="74" t="s">
        <v>172</v>
      </c>
      <c r="B425" s="117" t="s">
        <v>146</v>
      </c>
      <c r="C425" s="117" t="s">
        <v>152</v>
      </c>
      <c r="D425" s="117" t="s">
        <v>154</v>
      </c>
      <c r="E425" s="117" t="s">
        <v>53</v>
      </c>
      <c r="F425" s="116"/>
      <c r="G425" s="16">
        <f t="shared" si="149"/>
        <v>0</v>
      </c>
      <c r="H425" s="16">
        <f t="shared" si="149"/>
        <v>0</v>
      </c>
      <c r="I425" s="12">
        <f t="shared" si="143"/>
        <v>0</v>
      </c>
      <c r="J425" s="16">
        <f t="shared" si="150"/>
        <v>0</v>
      </c>
      <c r="K425" s="16">
        <f t="shared" si="150"/>
        <v>0</v>
      </c>
    </row>
    <row r="426" spans="1:11" hidden="1">
      <c r="A426" s="108" t="s">
        <v>16</v>
      </c>
      <c r="B426" s="117" t="s">
        <v>146</v>
      </c>
      <c r="C426" s="117" t="s">
        <v>152</v>
      </c>
      <c r="D426" s="117" t="s">
        <v>154</v>
      </c>
      <c r="E426" s="117" t="s">
        <v>53</v>
      </c>
      <c r="F426" s="116" t="s">
        <v>17</v>
      </c>
      <c r="G426" s="16">
        <f>'[2]Бюджет 2025 г 1 чтение'!$H$346</f>
        <v>0</v>
      </c>
      <c r="H426" s="16"/>
      <c r="I426" s="12">
        <f t="shared" si="143"/>
        <v>0</v>
      </c>
      <c r="J426" s="26">
        <f>'[2]Бюджет 2025 г 1 чтение'!$I$346</f>
        <v>0</v>
      </c>
      <c r="K426" s="19">
        <f>'[2]Бюджет 2025 г 1 чтение'!$J$346</f>
        <v>0</v>
      </c>
    </row>
    <row r="427" spans="1:11" ht="38.25" hidden="1">
      <c r="A427" s="108" t="s">
        <v>574</v>
      </c>
      <c r="B427" s="117" t="s">
        <v>146</v>
      </c>
      <c r="C427" s="117" t="s">
        <v>152</v>
      </c>
      <c r="D427" s="117" t="s">
        <v>603</v>
      </c>
      <c r="E427" s="117"/>
      <c r="F427" s="116"/>
      <c r="G427" s="16">
        <f t="shared" ref="G427:H429" si="151">G428</f>
        <v>0</v>
      </c>
      <c r="H427" s="16">
        <f t="shared" si="151"/>
        <v>0</v>
      </c>
      <c r="I427" s="12">
        <f t="shared" si="143"/>
        <v>0</v>
      </c>
      <c r="J427" s="16">
        <f t="shared" ref="J427:K429" si="152">J428</f>
        <v>0</v>
      </c>
      <c r="K427" s="16">
        <f t="shared" si="152"/>
        <v>0</v>
      </c>
    </row>
    <row r="428" spans="1:11" ht="25.5" hidden="1">
      <c r="A428" s="74" t="s">
        <v>165</v>
      </c>
      <c r="B428" s="117" t="s">
        <v>146</v>
      </c>
      <c r="C428" s="117" t="s">
        <v>152</v>
      </c>
      <c r="D428" s="117" t="s">
        <v>603</v>
      </c>
      <c r="E428" s="117" t="s">
        <v>45</v>
      </c>
      <c r="F428" s="116"/>
      <c r="G428" s="16">
        <f t="shared" si="151"/>
        <v>0</v>
      </c>
      <c r="H428" s="16">
        <f t="shared" si="151"/>
        <v>0</v>
      </c>
      <c r="I428" s="12">
        <f t="shared" si="143"/>
        <v>0</v>
      </c>
      <c r="J428" s="16">
        <f t="shared" si="152"/>
        <v>0</v>
      </c>
      <c r="K428" s="16">
        <f t="shared" si="152"/>
        <v>0</v>
      </c>
    </row>
    <row r="429" spans="1:11" ht="25.5" hidden="1">
      <c r="A429" s="160" t="s">
        <v>172</v>
      </c>
      <c r="B429" s="117" t="s">
        <v>146</v>
      </c>
      <c r="C429" s="117" t="s">
        <v>152</v>
      </c>
      <c r="D429" s="117" t="s">
        <v>603</v>
      </c>
      <c r="E429" s="117" t="s">
        <v>53</v>
      </c>
      <c r="F429" s="116"/>
      <c r="G429" s="16">
        <f t="shared" si="151"/>
        <v>0</v>
      </c>
      <c r="H429" s="16">
        <f t="shared" si="151"/>
        <v>0</v>
      </c>
      <c r="I429" s="12">
        <f t="shared" si="143"/>
        <v>0</v>
      </c>
      <c r="J429" s="16">
        <f t="shared" si="152"/>
        <v>0</v>
      </c>
      <c r="K429" s="16">
        <f t="shared" si="152"/>
        <v>0</v>
      </c>
    </row>
    <row r="430" spans="1:11" hidden="1">
      <c r="A430" s="108" t="s">
        <v>16</v>
      </c>
      <c r="B430" s="117" t="s">
        <v>146</v>
      </c>
      <c r="C430" s="117" t="s">
        <v>152</v>
      </c>
      <c r="D430" s="117" t="s">
        <v>603</v>
      </c>
      <c r="E430" s="117" t="s">
        <v>53</v>
      </c>
      <c r="F430" s="116" t="s">
        <v>17</v>
      </c>
      <c r="G430" s="16">
        <v>0</v>
      </c>
      <c r="H430" s="16"/>
      <c r="I430" s="12">
        <f t="shared" si="143"/>
        <v>0</v>
      </c>
      <c r="J430" s="20">
        <v>0</v>
      </c>
      <c r="K430" s="19">
        <v>0</v>
      </c>
    </row>
    <row r="431" spans="1:11" ht="38.25" hidden="1">
      <c r="A431" s="108" t="s">
        <v>575</v>
      </c>
      <c r="B431" s="117" t="s">
        <v>146</v>
      </c>
      <c r="C431" s="117" t="s">
        <v>152</v>
      </c>
      <c r="D431" s="117" t="s">
        <v>604</v>
      </c>
      <c r="E431" s="117"/>
      <c r="F431" s="116"/>
      <c r="G431" s="16">
        <f t="shared" ref="G431:H433" si="153">G432</f>
        <v>0</v>
      </c>
      <c r="H431" s="16">
        <f t="shared" si="153"/>
        <v>0</v>
      </c>
      <c r="I431" s="12">
        <f t="shared" si="143"/>
        <v>0</v>
      </c>
      <c r="J431" s="16">
        <f t="shared" ref="J431:K433" si="154">J432</f>
        <v>0</v>
      </c>
      <c r="K431" s="16">
        <f t="shared" si="154"/>
        <v>0</v>
      </c>
    </row>
    <row r="432" spans="1:11" ht="25.5" hidden="1">
      <c r="A432" s="74" t="s">
        <v>165</v>
      </c>
      <c r="B432" s="117" t="s">
        <v>146</v>
      </c>
      <c r="C432" s="117" t="s">
        <v>152</v>
      </c>
      <c r="D432" s="117" t="s">
        <v>604</v>
      </c>
      <c r="E432" s="117" t="s">
        <v>45</v>
      </c>
      <c r="F432" s="116"/>
      <c r="G432" s="16">
        <f t="shared" si="153"/>
        <v>0</v>
      </c>
      <c r="H432" s="16">
        <f t="shared" si="153"/>
        <v>0</v>
      </c>
      <c r="I432" s="12">
        <f t="shared" si="143"/>
        <v>0</v>
      </c>
      <c r="J432" s="16">
        <f t="shared" si="154"/>
        <v>0</v>
      </c>
      <c r="K432" s="16">
        <f t="shared" si="154"/>
        <v>0</v>
      </c>
    </row>
    <row r="433" spans="1:11" ht="25.5" hidden="1">
      <c r="A433" s="74" t="s">
        <v>172</v>
      </c>
      <c r="B433" s="117" t="s">
        <v>146</v>
      </c>
      <c r="C433" s="117" t="s">
        <v>152</v>
      </c>
      <c r="D433" s="117" t="s">
        <v>604</v>
      </c>
      <c r="E433" s="117" t="s">
        <v>53</v>
      </c>
      <c r="F433" s="116"/>
      <c r="G433" s="16">
        <f t="shared" si="153"/>
        <v>0</v>
      </c>
      <c r="H433" s="16">
        <f t="shared" si="153"/>
        <v>0</v>
      </c>
      <c r="I433" s="12">
        <f t="shared" si="143"/>
        <v>0</v>
      </c>
      <c r="J433" s="16">
        <f t="shared" si="154"/>
        <v>0</v>
      </c>
      <c r="K433" s="16">
        <f t="shared" si="154"/>
        <v>0</v>
      </c>
    </row>
    <row r="434" spans="1:11" hidden="1">
      <c r="A434" s="108" t="s">
        <v>110</v>
      </c>
      <c r="B434" s="117" t="s">
        <v>146</v>
      </c>
      <c r="C434" s="117" t="s">
        <v>152</v>
      </c>
      <c r="D434" s="150" t="s">
        <v>604</v>
      </c>
      <c r="E434" s="117" t="s">
        <v>53</v>
      </c>
      <c r="F434" s="116" t="s">
        <v>10</v>
      </c>
      <c r="G434" s="16">
        <v>0</v>
      </c>
      <c r="H434" s="16"/>
      <c r="I434" s="12">
        <f t="shared" si="143"/>
        <v>0</v>
      </c>
      <c r="J434" s="20">
        <v>0</v>
      </c>
      <c r="K434" s="19">
        <v>0</v>
      </c>
    </row>
    <row r="435" spans="1:11" ht="102" hidden="1">
      <c r="A435" s="49" t="s">
        <v>169</v>
      </c>
      <c r="B435" s="117" t="s">
        <v>146</v>
      </c>
      <c r="C435" s="117" t="s">
        <v>152</v>
      </c>
      <c r="D435" s="117" t="s">
        <v>170</v>
      </c>
      <c r="E435" s="117"/>
      <c r="F435" s="116"/>
      <c r="G435" s="16">
        <f t="shared" ref="G435:H438" si="155">G436</f>
        <v>0</v>
      </c>
      <c r="H435" s="16">
        <f t="shared" si="155"/>
        <v>0</v>
      </c>
      <c r="I435" s="12">
        <f t="shared" si="143"/>
        <v>0</v>
      </c>
      <c r="J435" s="16">
        <f t="shared" ref="J435:K438" si="156">J436</f>
        <v>0</v>
      </c>
      <c r="K435" s="16">
        <f t="shared" si="156"/>
        <v>0</v>
      </c>
    </row>
    <row r="436" spans="1:11" hidden="1">
      <c r="A436" s="108" t="s">
        <v>133</v>
      </c>
      <c r="B436" s="117" t="s">
        <v>146</v>
      </c>
      <c r="C436" s="117" t="s">
        <v>152</v>
      </c>
      <c r="D436" s="117" t="s">
        <v>171</v>
      </c>
      <c r="E436" s="117"/>
      <c r="F436" s="116"/>
      <c r="G436" s="16">
        <f t="shared" si="155"/>
        <v>0</v>
      </c>
      <c r="H436" s="16">
        <f t="shared" si="155"/>
        <v>0</v>
      </c>
      <c r="I436" s="12">
        <f t="shared" si="143"/>
        <v>0</v>
      </c>
      <c r="J436" s="16">
        <f t="shared" si="156"/>
        <v>0</v>
      </c>
      <c r="K436" s="16">
        <f t="shared" si="156"/>
        <v>0</v>
      </c>
    </row>
    <row r="437" spans="1:11" ht="25.5" hidden="1">
      <c r="A437" s="74" t="s">
        <v>165</v>
      </c>
      <c r="B437" s="117" t="s">
        <v>146</v>
      </c>
      <c r="C437" s="117" t="s">
        <v>152</v>
      </c>
      <c r="D437" s="117" t="s">
        <v>171</v>
      </c>
      <c r="E437" s="117" t="s">
        <v>45</v>
      </c>
      <c r="F437" s="116"/>
      <c r="G437" s="16">
        <f t="shared" si="155"/>
        <v>0</v>
      </c>
      <c r="H437" s="16">
        <f t="shared" si="155"/>
        <v>0</v>
      </c>
      <c r="I437" s="12">
        <f t="shared" si="143"/>
        <v>0</v>
      </c>
      <c r="J437" s="16">
        <f t="shared" si="156"/>
        <v>0</v>
      </c>
      <c r="K437" s="16">
        <f t="shared" si="156"/>
        <v>0</v>
      </c>
    </row>
    <row r="438" spans="1:11" ht="25.5" hidden="1">
      <c r="A438" s="74" t="s">
        <v>172</v>
      </c>
      <c r="B438" s="117" t="s">
        <v>146</v>
      </c>
      <c r="C438" s="117" t="s">
        <v>152</v>
      </c>
      <c r="D438" s="117" t="s">
        <v>171</v>
      </c>
      <c r="E438" s="117" t="s">
        <v>53</v>
      </c>
      <c r="F438" s="116"/>
      <c r="G438" s="16">
        <f t="shared" si="155"/>
        <v>0</v>
      </c>
      <c r="H438" s="16">
        <f t="shared" si="155"/>
        <v>0</v>
      </c>
      <c r="I438" s="12">
        <f t="shared" si="143"/>
        <v>0</v>
      </c>
      <c r="J438" s="16">
        <f t="shared" si="156"/>
        <v>0</v>
      </c>
      <c r="K438" s="16">
        <f t="shared" si="156"/>
        <v>0</v>
      </c>
    </row>
    <row r="439" spans="1:11" hidden="1">
      <c r="A439" s="108" t="s">
        <v>173</v>
      </c>
      <c r="B439" s="117" t="s">
        <v>146</v>
      </c>
      <c r="C439" s="117" t="s">
        <v>152</v>
      </c>
      <c r="D439" s="117" t="s">
        <v>171</v>
      </c>
      <c r="E439" s="117" t="s">
        <v>53</v>
      </c>
      <c r="F439" s="116" t="s">
        <v>17</v>
      </c>
      <c r="G439" s="16"/>
      <c r="H439" s="16"/>
      <c r="I439" s="12">
        <f t="shared" si="143"/>
        <v>0</v>
      </c>
      <c r="J439" s="20"/>
      <c r="K439" s="19"/>
    </row>
    <row r="440" spans="1:11" ht="38.25" hidden="1">
      <c r="A440" s="108" t="s">
        <v>576</v>
      </c>
      <c r="B440" s="117" t="s">
        <v>146</v>
      </c>
      <c r="C440" s="117" t="s">
        <v>152</v>
      </c>
      <c r="D440" s="117" t="s">
        <v>578</v>
      </c>
      <c r="E440" s="116"/>
      <c r="F440" s="116"/>
      <c r="G440" s="16">
        <f>G441</f>
        <v>0</v>
      </c>
      <c r="H440" s="16">
        <f>H441</f>
        <v>0</v>
      </c>
      <c r="I440" s="12">
        <f t="shared" si="143"/>
        <v>0</v>
      </c>
      <c r="J440" s="16">
        <f t="shared" ref="J440:K442" si="157">J441</f>
        <v>0</v>
      </c>
      <c r="K440" s="16">
        <f t="shared" si="157"/>
        <v>0</v>
      </c>
    </row>
    <row r="441" spans="1:11" ht="25.5" hidden="1">
      <c r="A441" s="74" t="s">
        <v>165</v>
      </c>
      <c r="B441" s="117" t="s">
        <v>146</v>
      </c>
      <c r="C441" s="117" t="s">
        <v>152</v>
      </c>
      <c r="D441" s="117" t="s">
        <v>578</v>
      </c>
      <c r="E441" s="116" t="s">
        <v>45</v>
      </c>
      <c r="F441" s="116"/>
      <c r="G441" s="16">
        <f t="shared" ref="G441:H442" si="158">G442</f>
        <v>0</v>
      </c>
      <c r="H441" s="16">
        <f t="shared" si="158"/>
        <v>0</v>
      </c>
      <c r="I441" s="12">
        <f t="shared" si="143"/>
        <v>0</v>
      </c>
      <c r="J441" s="16">
        <f t="shared" si="157"/>
        <v>0</v>
      </c>
      <c r="K441" s="16">
        <f t="shared" si="157"/>
        <v>0</v>
      </c>
    </row>
    <row r="442" spans="1:11" ht="25.5" hidden="1">
      <c r="A442" s="74" t="s">
        <v>172</v>
      </c>
      <c r="B442" s="117" t="s">
        <v>146</v>
      </c>
      <c r="C442" s="117" t="s">
        <v>152</v>
      </c>
      <c r="D442" s="117" t="s">
        <v>578</v>
      </c>
      <c r="E442" s="116" t="s">
        <v>53</v>
      </c>
      <c r="F442" s="116"/>
      <c r="G442" s="16">
        <f t="shared" si="158"/>
        <v>0</v>
      </c>
      <c r="H442" s="16">
        <f t="shared" si="158"/>
        <v>0</v>
      </c>
      <c r="I442" s="12">
        <f t="shared" si="143"/>
        <v>0</v>
      </c>
      <c r="J442" s="16">
        <f t="shared" si="157"/>
        <v>0</v>
      </c>
      <c r="K442" s="16">
        <f t="shared" si="157"/>
        <v>0</v>
      </c>
    </row>
    <row r="443" spans="1:11" hidden="1">
      <c r="A443" s="108" t="s">
        <v>173</v>
      </c>
      <c r="B443" s="117" t="s">
        <v>146</v>
      </c>
      <c r="C443" s="117" t="s">
        <v>152</v>
      </c>
      <c r="D443" s="117" t="s">
        <v>578</v>
      </c>
      <c r="E443" s="116" t="s">
        <v>53</v>
      </c>
      <c r="F443" s="116" t="s">
        <v>17</v>
      </c>
      <c r="G443" s="16">
        <f>'[2]Бюджет 2025 г 1 чтение'!$H$363</f>
        <v>0</v>
      </c>
      <c r="H443" s="16"/>
      <c r="I443" s="12">
        <f t="shared" si="143"/>
        <v>0</v>
      </c>
      <c r="J443" s="20">
        <f>'[2]Бюджет 2025 г 1 чтение'!$I$363</f>
        <v>0</v>
      </c>
      <c r="K443" s="19">
        <f>'[2]Бюджет 2025 г 1 чтение'!$J$363</f>
        <v>0</v>
      </c>
    </row>
    <row r="444" spans="1:11" ht="39" customHeight="1">
      <c r="A444" s="131" t="s">
        <v>153</v>
      </c>
      <c r="B444" s="41" t="s">
        <v>146</v>
      </c>
      <c r="C444" s="41" t="s">
        <v>152</v>
      </c>
      <c r="D444" s="41" t="s">
        <v>154</v>
      </c>
      <c r="E444" s="41"/>
      <c r="F444" s="41"/>
      <c r="G444" s="16">
        <f t="shared" ref="G444:H446" si="159">G445</f>
        <v>300</v>
      </c>
      <c r="H444" s="16">
        <f t="shared" si="159"/>
        <v>0</v>
      </c>
      <c r="I444" s="12">
        <f t="shared" si="143"/>
        <v>300</v>
      </c>
      <c r="J444" s="16">
        <f t="shared" ref="J444:K446" si="160">J445</f>
        <v>300</v>
      </c>
      <c r="K444" s="16">
        <f t="shared" si="160"/>
        <v>300</v>
      </c>
    </row>
    <row r="445" spans="1:11" ht="25.5">
      <c r="A445" s="45" t="s">
        <v>44</v>
      </c>
      <c r="B445" s="41" t="s">
        <v>146</v>
      </c>
      <c r="C445" s="41" t="s">
        <v>152</v>
      </c>
      <c r="D445" s="41" t="s">
        <v>154</v>
      </c>
      <c r="E445" s="41">
        <v>200</v>
      </c>
      <c r="F445" s="41"/>
      <c r="G445" s="16">
        <f t="shared" si="159"/>
        <v>300</v>
      </c>
      <c r="H445" s="16">
        <f t="shared" si="159"/>
        <v>0</v>
      </c>
      <c r="I445" s="12">
        <f t="shared" si="143"/>
        <v>300</v>
      </c>
      <c r="J445" s="16">
        <f t="shared" si="160"/>
        <v>300</v>
      </c>
      <c r="K445" s="16">
        <f t="shared" si="160"/>
        <v>300</v>
      </c>
    </row>
    <row r="446" spans="1:11" ht="25.5">
      <c r="A446" s="45" t="s">
        <v>155</v>
      </c>
      <c r="B446" s="41" t="s">
        <v>146</v>
      </c>
      <c r="C446" s="41" t="s">
        <v>152</v>
      </c>
      <c r="D446" s="41" t="s">
        <v>154</v>
      </c>
      <c r="E446" s="41">
        <v>240</v>
      </c>
      <c r="F446" s="41"/>
      <c r="G446" s="16">
        <f t="shared" si="159"/>
        <v>300</v>
      </c>
      <c r="H446" s="16">
        <f t="shared" si="159"/>
        <v>0</v>
      </c>
      <c r="I446" s="12">
        <f t="shared" si="143"/>
        <v>300</v>
      </c>
      <c r="J446" s="16">
        <f t="shared" si="160"/>
        <v>300</v>
      </c>
      <c r="K446" s="16">
        <f t="shared" si="160"/>
        <v>300</v>
      </c>
    </row>
    <row r="447" spans="1:11">
      <c r="A447" s="45" t="s">
        <v>16</v>
      </c>
      <c r="B447" s="41" t="s">
        <v>146</v>
      </c>
      <c r="C447" s="41" t="s">
        <v>152</v>
      </c>
      <c r="D447" s="41" t="s">
        <v>154</v>
      </c>
      <c r="E447" s="41">
        <v>240</v>
      </c>
      <c r="F447" s="41">
        <v>1</v>
      </c>
      <c r="G447" s="16">
        <v>300</v>
      </c>
      <c r="H447" s="16">
        <f>'[4]Поправки февраль'!$I$1557</f>
        <v>0</v>
      </c>
      <c r="I447" s="12">
        <f t="shared" si="143"/>
        <v>300</v>
      </c>
      <c r="J447" s="20">
        <v>300</v>
      </c>
      <c r="K447" s="19">
        <v>300</v>
      </c>
    </row>
    <row r="448" spans="1:11" ht="24">
      <c r="A448" s="13" t="s">
        <v>177</v>
      </c>
      <c r="B448" s="14" t="s">
        <v>146</v>
      </c>
      <c r="C448" s="14" t="s">
        <v>178</v>
      </c>
      <c r="D448" s="14"/>
      <c r="E448" s="14"/>
      <c r="F448" s="14"/>
      <c r="G448" s="15">
        <f>G449+G455</f>
        <v>385</v>
      </c>
      <c r="H448" s="15">
        <f>H449+H455</f>
        <v>-81</v>
      </c>
      <c r="I448" s="12">
        <f t="shared" si="143"/>
        <v>304</v>
      </c>
      <c r="J448" s="15">
        <f t="shared" ref="J448:K448" si="161">J449+J455</f>
        <v>105</v>
      </c>
      <c r="K448" s="15">
        <f t="shared" si="161"/>
        <v>105</v>
      </c>
    </row>
    <row r="449" spans="1:14" ht="48" hidden="1">
      <c r="A449" s="17" t="s">
        <v>179</v>
      </c>
      <c r="B449" s="18" t="s">
        <v>146</v>
      </c>
      <c r="C449" s="18" t="s">
        <v>178</v>
      </c>
      <c r="D449" s="30" t="s">
        <v>180</v>
      </c>
      <c r="E449" s="18"/>
      <c r="F449" s="18"/>
      <c r="G449" s="16">
        <f>G452</f>
        <v>0</v>
      </c>
      <c r="H449" s="16">
        <f>H452</f>
        <v>0</v>
      </c>
      <c r="I449" s="12">
        <f t="shared" si="143"/>
        <v>0</v>
      </c>
      <c r="J449" s="16">
        <f>J452</f>
        <v>0</v>
      </c>
      <c r="K449" s="26"/>
    </row>
    <row r="450" spans="1:14" ht="35.25" hidden="1" customHeight="1">
      <c r="A450" s="17" t="s">
        <v>181</v>
      </c>
      <c r="B450" s="18" t="s">
        <v>146</v>
      </c>
      <c r="C450" s="18" t="s">
        <v>178</v>
      </c>
      <c r="D450" s="30" t="s">
        <v>182</v>
      </c>
      <c r="E450" s="18"/>
      <c r="F450" s="18"/>
      <c r="G450" s="16">
        <f t="shared" ref="G450:J453" si="162">G451</f>
        <v>0</v>
      </c>
      <c r="H450" s="16">
        <f t="shared" si="162"/>
        <v>0</v>
      </c>
      <c r="I450" s="12">
        <f t="shared" si="143"/>
        <v>0</v>
      </c>
      <c r="J450" s="16">
        <f t="shared" si="162"/>
        <v>0</v>
      </c>
      <c r="K450" s="26"/>
    </row>
    <row r="451" spans="1:14" hidden="1">
      <c r="A451" s="17" t="s">
        <v>133</v>
      </c>
      <c r="B451" s="18" t="s">
        <v>146</v>
      </c>
      <c r="C451" s="18" t="s">
        <v>178</v>
      </c>
      <c r="D451" s="30" t="s">
        <v>183</v>
      </c>
      <c r="E451" s="18"/>
      <c r="F451" s="18"/>
      <c r="G451" s="16">
        <f t="shared" si="162"/>
        <v>0</v>
      </c>
      <c r="H451" s="16">
        <f t="shared" si="162"/>
        <v>0</v>
      </c>
      <c r="I451" s="12">
        <f t="shared" si="143"/>
        <v>0</v>
      </c>
      <c r="J451" s="16">
        <f t="shared" si="162"/>
        <v>0</v>
      </c>
      <c r="K451" s="26"/>
    </row>
    <row r="452" spans="1:14" ht="25.5" hidden="1" customHeight="1">
      <c r="A452" s="68" t="s">
        <v>184</v>
      </c>
      <c r="B452" s="18" t="s">
        <v>146</v>
      </c>
      <c r="C452" s="18" t="s">
        <v>178</v>
      </c>
      <c r="D452" s="30" t="s">
        <v>183</v>
      </c>
      <c r="E452" s="18" t="s">
        <v>45</v>
      </c>
      <c r="F452" s="34"/>
      <c r="G452" s="36">
        <f t="shared" si="162"/>
        <v>0</v>
      </c>
      <c r="H452" s="36">
        <f t="shared" si="162"/>
        <v>0</v>
      </c>
      <c r="I452" s="12">
        <f t="shared" si="143"/>
        <v>0</v>
      </c>
      <c r="J452" s="36">
        <f t="shared" si="162"/>
        <v>0</v>
      </c>
      <c r="K452" s="26"/>
    </row>
    <row r="453" spans="1:14" ht="24" hidden="1" customHeight="1">
      <c r="A453" s="68" t="s">
        <v>155</v>
      </c>
      <c r="B453" s="18" t="s">
        <v>146</v>
      </c>
      <c r="C453" s="18" t="s">
        <v>178</v>
      </c>
      <c r="D453" s="30" t="s">
        <v>183</v>
      </c>
      <c r="E453" s="18" t="s">
        <v>53</v>
      </c>
      <c r="F453" s="34"/>
      <c r="G453" s="36">
        <f t="shared" si="162"/>
        <v>0</v>
      </c>
      <c r="H453" s="36">
        <f t="shared" si="162"/>
        <v>0</v>
      </c>
      <c r="I453" s="12">
        <f t="shared" si="143"/>
        <v>0</v>
      </c>
      <c r="J453" s="36">
        <f t="shared" si="162"/>
        <v>0</v>
      </c>
      <c r="K453" s="26"/>
    </row>
    <row r="454" spans="1:14" hidden="1">
      <c r="A454" s="17" t="s">
        <v>16</v>
      </c>
      <c r="B454" s="18" t="s">
        <v>146</v>
      </c>
      <c r="C454" s="18" t="s">
        <v>178</v>
      </c>
      <c r="D454" s="30" t="s">
        <v>183</v>
      </c>
      <c r="E454" s="18" t="s">
        <v>53</v>
      </c>
      <c r="F454" s="18" t="s">
        <v>17</v>
      </c>
      <c r="G454" s="19"/>
      <c r="H454" s="19"/>
      <c r="I454" s="12">
        <f t="shared" si="143"/>
        <v>0</v>
      </c>
      <c r="J454" s="20"/>
      <c r="K454" s="26"/>
    </row>
    <row r="455" spans="1:14" ht="27" customHeight="1">
      <c r="A455" s="13" t="s">
        <v>25</v>
      </c>
      <c r="B455" s="14" t="s">
        <v>146</v>
      </c>
      <c r="C455" s="14" t="s">
        <v>178</v>
      </c>
      <c r="D455" s="14" t="s">
        <v>185</v>
      </c>
      <c r="E455" s="14"/>
      <c r="F455" s="14"/>
      <c r="G455" s="16">
        <f>G456+G460</f>
        <v>385</v>
      </c>
      <c r="H455" s="16">
        <f>H456+H460</f>
        <v>-81</v>
      </c>
      <c r="I455" s="12">
        <f t="shared" si="143"/>
        <v>304</v>
      </c>
      <c r="J455" s="16">
        <f>J456+J460</f>
        <v>105</v>
      </c>
      <c r="K455" s="16">
        <f>K456+K460</f>
        <v>105</v>
      </c>
    </row>
    <row r="456" spans="1:14" ht="24">
      <c r="A456" s="44" t="s">
        <v>186</v>
      </c>
      <c r="B456" s="18" t="s">
        <v>146</v>
      </c>
      <c r="C456" s="18" t="s">
        <v>178</v>
      </c>
      <c r="D456" s="30" t="s">
        <v>187</v>
      </c>
      <c r="E456" s="18"/>
      <c r="F456" s="18"/>
      <c r="G456" s="16">
        <f t="shared" ref="G456:K458" si="163">G457</f>
        <v>385</v>
      </c>
      <c r="H456" s="16">
        <f t="shared" si="163"/>
        <v>-98</v>
      </c>
      <c r="I456" s="12">
        <f t="shared" si="143"/>
        <v>287</v>
      </c>
      <c r="J456" s="16">
        <f t="shared" si="163"/>
        <v>105</v>
      </c>
      <c r="K456" s="16">
        <f t="shared" si="163"/>
        <v>105</v>
      </c>
    </row>
    <row r="457" spans="1:14" ht="27" customHeight="1">
      <c r="A457" s="68" t="s">
        <v>165</v>
      </c>
      <c r="B457" s="18" t="s">
        <v>146</v>
      </c>
      <c r="C457" s="18" t="s">
        <v>178</v>
      </c>
      <c r="D457" s="30" t="s">
        <v>187</v>
      </c>
      <c r="E457" s="18" t="s">
        <v>45</v>
      </c>
      <c r="F457" s="18"/>
      <c r="G457" s="16">
        <f t="shared" si="163"/>
        <v>385</v>
      </c>
      <c r="H457" s="16">
        <f t="shared" si="163"/>
        <v>-98</v>
      </c>
      <c r="I457" s="12">
        <f t="shared" si="143"/>
        <v>287</v>
      </c>
      <c r="J457" s="16">
        <f t="shared" si="163"/>
        <v>105</v>
      </c>
      <c r="K457" s="16">
        <f t="shared" si="163"/>
        <v>105</v>
      </c>
    </row>
    <row r="458" spans="1:14" ht="24" customHeight="1">
      <c r="A458" s="68" t="s">
        <v>172</v>
      </c>
      <c r="B458" s="18" t="s">
        <v>146</v>
      </c>
      <c r="C458" s="18" t="s">
        <v>178</v>
      </c>
      <c r="D458" s="30" t="s">
        <v>187</v>
      </c>
      <c r="E458" s="18" t="s">
        <v>53</v>
      </c>
      <c r="F458" s="18"/>
      <c r="G458" s="16">
        <f t="shared" si="163"/>
        <v>385</v>
      </c>
      <c r="H458" s="16">
        <f t="shared" si="163"/>
        <v>-98</v>
      </c>
      <c r="I458" s="12">
        <f t="shared" si="143"/>
        <v>287</v>
      </c>
      <c r="J458" s="16">
        <f t="shared" si="163"/>
        <v>105</v>
      </c>
      <c r="K458" s="16">
        <f t="shared" si="163"/>
        <v>105</v>
      </c>
    </row>
    <row r="459" spans="1:14">
      <c r="A459" s="44" t="s">
        <v>16</v>
      </c>
      <c r="B459" s="18" t="s">
        <v>146</v>
      </c>
      <c r="C459" s="18" t="s">
        <v>178</v>
      </c>
      <c r="D459" s="30" t="s">
        <v>187</v>
      </c>
      <c r="E459" s="18" t="s">
        <v>53</v>
      </c>
      <c r="F459" s="18" t="s">
        <v>17</v>
      </c>
      <c r="G459" s="19">
        <v>385</v>
      </c>
      <c r="H459" s="19">
        <f>'[10]Поправки июнь'!$I$1568</f>
        <v>-98</v>
      </c>
      <c r="I459" s="12">
        <f t="shared" si="143"/>
        <v>287</v>
      </c>
      <c r="J459" s="20">
        <f>'[2]Бюджет 2025 г 1 чтение'!$I$1538</f>
        <v>105</v>
      </c>
      <c r="K459" s="19">
        <f>'[2]Бюджет 2025 г 1 чтение'!$J$1538</f>
        <v>105</v>
      </c>
    </row>
    <row r="460" spans="1:14" s="186" customFormat="1" ht="76.5" customHeight="1">
      <c r="A460" s="215" t="s">
        <v>702</v>
      </c>
      <c r="B460" s="151" t="s">
        <v>146</v>
      </c>
      <c r="C460" s="151" t="s">
        <v>178</v>
      </c>
      <c r="D460" s="117" t="s">
        <v>703</v>
      </c>
      <c r="E460" s="113"/>
      <c r="F460" s="113"/>
      <c r="G460" s="155">
        <f t="shared" ref="G460:J462" si="164">G461</f>
        <v>0</v>
      </c>
      <c r="H460" s="155">
        <f t="shared" si="164"/>
        <v>17</v>
      </c>
      <c r="I460" s="185">
        <f t="shared" si="143"/>
        <v>17</v>
      </c>
      <c r="J460" s="155">
        <f t="shared" si="164"/>
        <v>0</v>
      </c>
      <c r="K460" s="190"/>
    </row>
    <row r="461" spans="1:14" s="186" customFormat="1" ht="25.5">
      <c r="A461" s="216" t="s">
        <v>184</v>
      </c>
      <c r="B461" s="151" t="s">
        <v>146</v>
      </c>
      <c r="C461" s="151" t="s">
        <v>178</v>
      </c>
      <c r="D461" s="117" t="s">
        <v>703</v>
      </c>
      <c r="E461" s="113" t="s">
        <v>45</v>
      </c>
      <c r="F461" s="113"/>
      <c r="G461" s="155">
        <f t="shared" si="164"/>
        <v>0</v>
      </c>
      <c r="H461" s="155">
        <f t="shared" si="164"/>
        <v>17</v>
      </c>
      <c r="I461" s="185">
        <f t="shared" si="143"/>
        <v>17</v>
      </c>
      <c r="J461" s="155">
        <f t="shared" si="164"/>
        <v>0</v>
      </c>
      <c r="K461" s="190"/>
    </row>
    <row r="462" spans="1:14" s="186" customFormat="1" ht="25.5">
      <c r="A462" s="216" t="s">
        <v>172</v>
      </c>
      <c r="B462" s="151" t="s">
        <v>146</v>
      </c>
      <c r="C462" s="151" t="s">
        <v>178</v>
      </c>
      <c r="D462" s="117" t="s">
        <v>703</v>
      </c>
      <c r="E462" s="113" t="s">
        <v>53</v>
      </c>
      <c r="F462" s="113"/>
      <c r="G462" s="155">
        <f t="shared" si="164"/>
        <v>0</v>
      </c>
      <c r="H462" s="155">
        <f t="shared" si="164"/>
        <v>17</v>
      </c>
      <c r="I462" s="185">
        <f t="shared" si="143"/>
        <v>17</v>
      </c>
      <c r="J462" s="155">
        <f t="shared" si="164"/>
        <v>0</v>
      </c>
      <c r="K462" s="190"/>
    </row>
    <row r="463" spans="1:14" s="186" customFormat="1">
      <c r="A463" s="156" t="s">
        <v>110</v>
      </c>
      <c r="B463" s="151" t="s">
        <v>146</v>
      </c>
      <c r="C463" s="151" t="s">
        <v>178</v>
      </c>
      <c r="D463" s="117" t="s">
        <v>703</v>
      </c>
      <c r="E463" s="113" t="s">
        <v>53</v>
      </c>
      <c r="F463" s="113" t="s">
        <v>10</v>
      </c>
      <c r="G463" s="154"/>
      <c r="H463" s="154">
        <f>'[10]Поправки июнь'!$I$383</f>
        <v>17</v>
      </c>
      <c r="I463" s="185">
        <f t="shared" si="143"/>
        <v>17</v>
      </c>
      <c r="J463" s="155"/>
      <c r="K463" s="190"/>
    </row>
    <row r="464" spans="1:14" ht="23.25" customHeight="1">
      <c r="A464" s="51" t="s">
        <v>190</v>
      </c>
      <c r="B464" s="14" t="s">
        <v>191</v>
      </c>
      <c r="C464" s="14"/>
      <c r="D464" s="14"/>
      <c r="E464" s="14"/>
      <c r="F464" s="14"/>
      <c r="G464" s="15">
        <f>G465+G466+G467+G468</f>
        <v>22943.4</v>
      </c>
      <c r="H464" s="15">
        <f>H465+H466+H467+H468</f>
        <v>37.5</v>
      </c>
      <c r="I464" s="12">
        <f t="shared" si="143"/>
        <v>22980.9</v>
      </c>
      <c r="J464" s="15">
        <f t="shared" ref="J464:K464" si="165">J465+J466+J467+J468</f>
        <v>1489.5</v>
      </c>
      <c r="K464" s="15">
        <f t="shared" si="165"/>
        <v>1749.4</v>
      </c>
      <c r="L464" s="109">
        <f>G469+G503+G475</f>
        <v>2130.3000000000002</v>
      </c>
      <c r="M464" s="109">
        <f t="shared" ref="M464:N464" si="166">J469+J503+J475</f>
        <v>1489.5</v>
      </c>
      <c r="N464" s="109">
        <f t="shared" si="166"/>
        <v>1749.4</v>
      </c>
    </row>
    <row r="465" spans="1:11">
      <c r="A465" s="10" t="s">
        <v>16</v>
      </c>
      <c r="B465" s="14" t="s">
        <v>191</v>
      </c>
      <c r="C465" s="14"/>
      <c r="D465" s="14"/>
      <c r="E465" s="14"/>
      <c r="F465" s="14" t="s">
        <v>17</v>
      </c>
      <c r="G465" s="15">
        <f>G474+G479+G497+G529+G536+G543+G548+G486+G489+G510+G514+G494+G526+G533+G540+G502+G554</f>
        <v>5599.4</v>
      </c>
      <c r="H465" s="15">
        <f>H474+H479+H497+H529+H536+H543+H548+H486+H489+H510+H514+H494+H526+H533+H540+H502+H554</f>
        <v>37.5</v>
      </c>
      <c r="I465" s="12">
        <f t="shared" si="143"/>
        <v>5636.9</v>
      </c>
      <c r="J465" s="15">
        <f t="shared" ref="J465:K465" si="167">J474+J479+J497+J529+J536+J543+J548+J486+J489+J510+J514+J494+J526+J533+J540+J502+J554</f>
        <v>1489.5</v>
      </c>
      <c r="K465" s="15">
        <f t="shared" si="167"/>
        <v>1749.4</v>
      </c>
    </row>
    <row r="466" spans="1:11">
      <c r="A466" s="10" t="s">
        <v>18</v>
      </c>
      <c r="B466" s="14" t="s">
        <v>191</v>
      </c>
      <c r="C466" s="14"/>
      <c r="D466" s="14"/>
      <c r="E466" s="14"/>
      <c r="F466" s="14" t="s">
        <v>10</v>
      </c>
      <c r="G466" s="15">
        <f>G515+G522+G559</f>
        <v>1561</v>
      </c>
      <c r="H466" s="15">
        <f>H515+H522+H559</f>
        <v>0</v>
      </c>
      <c r="I466" s="12">
        <f t="shared" si="143"/>
        <v>1561</v>
      </c>
      <c r="J466" s="15">
        <f t="shared" ref="J466:K466" si="168">J515+J522+J559</f>
        <v>0</v>
      </c>
      <c r="K466" s="15">
        <f t="shared" si="168"/>
        <v>0</v>
      </c>
    </row>
    <row r="467" spans="1:11">
      <c r="A467" s="10" t="s">
        <v>19</v>
      </c>
      <c r="B467" s="14" t="s">
        <v>191</v>
      </c>
      <c r="C467" s="14"/>
      <c r="D467" s="14"/>
      <c r="E467" s="14"/>
      <c r="F467" s="14" t="s">
        <v>11</v>
      </c>
      <c r="G467" s="15">
        <f>G516+G563</f>
        <v>15783</v>
      </c>
      <c r="H467" s="15">
        <f>H516+H563</f>
        <v>0</v>
      </c>
      <c r="I467" s="12">
        <f t="shared" si="143"/>
        <v>15783</v>
      </c>
      <c r="J467" s="15">
        <f t="shared" ref="J467:K467" si="169">J516+J563</f>
        <v>0</v>
      </c>
      <c r="K467" s="15">
        <f t="shared" si="169"/>
        <v>0</v>
      </c>
    </row>
    <row r="468" spans="1:11">
      <c r="A468" s="10" t="s">
        <v>20</v>
      </c>
      <c r="B468" s="14" t="s">
        <v>191</v>
      </c>
      <c r="C468" s="14"/>
      <c r="D468" s="14"/>
      <c r="E468" s="14"/>
      <c r="F468" s="14" t="s">
        <v>12</v>
      </c>
      <c r="G468" s="15">
        <f t="shared" ref="G468:K468" si="170">G517</f>
        <v>0</v>
      </c>
      <c r="H468" s="15">
        <f t="shared" si="170"/>
        <v>0</v>
      </c>
      <c r="I468" s="12">
        <f t="shared" si="143"/>
        <v>0</v>
      </c>
      <c r="J468" s="15">
        <f t="shared" si="170"/>
        <v>0</v>
      </c>
      <c r="K468" s="15">
        <f t="shared" si="170"/>
        <v>0</v>
      </c>
    </row>
    <row r="469" spans="1:11">
      <c r="A469" s="51" t="s">
        <v>192</v>
      </c>
      <c r="B469" s="14" t="s">
        <v>191</v>
      </c>
      <c r="C469" s="14" t="s">
        <v>193</v>
      </c>
      <c r="D469" s="11"/>
      <c r="E469" s="14"/>
      <c r="F469" s="14"/>
      <c r="G469" s="15">
        <f>G470</f>
        <v>446.7</v>
      </c>
      <c r="H469" s="15">
        <f>H470</f>
        <v>0</v>
      </c>
      <c r="I469" s="12">
        <f t="shared" si="143"/>
        <v>446.7</v>
      </c>
      <c r="J469" s="15">
        <f t="shared" ref="G469:K473" si="171">J470</f>
        <v>190</v>
      </c>
      <c r="K469" s="15">
        <f t="shared" si="171"/>
        <v>190</v>
      </c>
    </row>
    <row r="470" spans="1:11" ht="26.25" customHeight="1">
      <c r="A470" s="13" t="s">
        <v>25</v>
      </c>
      <c r="B470" s="14" t="s">
        <v>191</v>
      </c>
      <c r="C470" s="14" t="s">
        <v>193</v>
      </c>
      <c r="D470" s="11" t="s">
        <v>26</v>
      </c>
      <c r="E470" s="14"/>
      <c r="F470" s="14"/>
      <c r="G470" s="16">
        <f t="shared" si="171"/>
        <v>446.7</v>
      </c>
      <c r="H470" s="16">
        <f t="shared" si="171"/>
        <v>0</v>
      </c>
      <c r="I470" s="12">
        <f t="shared" si="143"/>
        <v>446.7</v>
      </c>
      <c r="J470" s="16">
        <f t="shared" si="171"/>
        <v>190</v>
      </c>
      <c r="K470" s="16">
        <f t="shared" si="171"/>
        <v>190</v>
      </c>
    </row>
    <row r="471" spans="1:11" ht="35.25" customHeight="1">
      <c r="A471" s="52" t="s">
        <v>194</v>
      </c>
      <c r="B471" s="18" t="s">
        <v>191</v>
      </c>
      <c r="C471" s="18" t="s">
        <v>193</v>
      </c>
      <c r="D471" s="9" t="s">
        <v>195</v>
      </c>
      <c r="E471" s="18"/>
      <c r="F471" s="18"/>
      <c r="G471" s="16">
        <f t="shared" si="171"/>
        <v>446.7</v>
      </c>
      <c r="H471" s="16">
        <f t="shared" si="171"/>
        <v>0</v>
      </c>
      <c r="I471" s="12">
        <f t="shared" si="143"/>
        <v>446.7</v>
      </c>
      <c r="J471" s="16">
        <f t="shared" si="171"/>
        <v>190</v>
      </c>
      <c r="K471" s="16">
        <f t="shared" si="171"/>
        <v>190</v>
      </c>
    </row>
    <row r="472" spans="1:11" ht="22.5" customHeight="1">
      <c r="A472" s="68" t="s">
        <v>184</v>
      </c>
      <c r="B472" s="18" t="s">
        <v>191</v>
      </c>
      <c r="C472" s="18" t="s">
        <v>193</v>
      </c>
      <c r="D472" s="9" t="s">
        <v>195</v>
      </c>
      <c r="E472" s="18" t="s">
        <v>45</v>
      </c>
      <c r="F472" s="18"/>
      <c r="G472" s="16">
        <f t="shared" si="171"/>
        <v>446.7</v>
      </c>
      <c r="H472" s="16">
        <f t="shared" si="171"/>
        <v>0</v>
      </c>
      <c r="I472" s="12">
        <f t="shared" si="143"/>
        <v>446.7</v>
      </c>
      <c r="J472" s="16">
        <f t="shared" si="171"/>
        <v>190</v>
      </c>
      <c r="K472" s="16">
        <f t="shared" si="171"/>
        <v>190</v>
      </c>
    </row>
    <row r="473" spans="1:11" ht="27" customHeight="1">
      <c r="A473" s="68" t="s">
        <v>172</v>
      </c>
      <c r="B473" s="18" t="s">
        <v>191</v>
      </c>
      <c r="C473" s="18" t="s">
        <v>193</v>
      </c>
      <c r="D473" s="9" t="s">
        <v>195</v>
      </c>
      <c r="E473" s="18" t="s">
        <v>53</v>
      </c>
      <c r="F473" s="18"/>
      <c r="G473" s="16">
        <f t="shared" si="171"/>
        <v>446.7</v>
      </c>
      <c r="H473" s="16">
        <f t="shared" si="171"/>
        <v>0</v>
      </c>
      <c r="I473" s="12">
        <f t="shared" si="143"/>
        <v>446.7</v>
      </c>
      <c r="J473" s="16">
        <f t="shared" si="171"/>
        <v>190</v>
      </c>
      <c r="K473" s="16">
        <f t="shared" si="171"/>
        <v>190</v>
      </c>
    </row>
    <row r="474" spans="1:11">
      <c r="A474" s="44" t="s">
        <v>16</v>
      </c>
      <c r="B474" s="18" t="s">
        <v>191</v>
      </c>
      <c r="C474" s="18" t="s">
        <v>193</v>
      </c>
      <c r="D474" s="9" t="s">
        <v>195</v>
      </c>
      <c r="E474" s="18" t="s">
        <v>53</v>
      </c>
      <c r="F474" s="18" t="s">
        <v>17</v>
      </c>
      <c r="G474" s="64">
        <f>'[2]Бюджет 2025 г 1 чтение'!$H$1545</f>
        <v>446.7</v>
      </c>
      <c r="H474" s="64">
        <f>'[4]Поправки февраль'!$I$1575</f>
        <v>0</v>
      </c>
      <c r="I474" s="12">
        <f t="shared" si="143"/>
        <v>446.7</v>
      </c>
      <c r="J474" s="22">
        <f>'[2]Бюджет 2025 г 1 чтение'!$I$1545</f>
        <v>190</v>
      </c>
      <c r="K474" s="22">
        <f>'[2]Бюджет 2025 г 1 чтение'!$J$1545</f>
        <v>190</v>
      </c>
    </row>
    <row r="475" spans="1:11" ht="12" customHeight="1">
      <c r="A475" s="51" t="s">
        <v>196</v>
      </c>
      <c r="B475" s="14" t="s">
        <v>191</v>
      </c>
      <c r="C475" s="14" t="s">
        <v>197</v>
      </c>
      <c r="D475" s="14"/>
      <c r="E475" s="14"/>
      <c r="F475" s="14"/>
      <c r="G475" s="15">
        <f>G480+G490+G502</f>
        <v>90</v>
      </c>
      <c r="H475" s="15">
        <f>H480+H490+H502</f>
        <v>0</v>
      </c>
      <c r="I475" s="12">
        <f t="shared" si="143"/>
        <v>90</v>
      </c>
      <c r="J475" s="15">
        <f t="shared" ref="J475:K475" si="172">J480+J490+J502</f>
        <v>70</v>
      </c>
      <c r="K475" s="15">
        <f t="shared" si="172"/>
        <v>30</v>
      </c>
    </row>
    <row r="476" spans="1:11" ht="24">
      <c r="A476" s="53" t="s">
        <v>198</v>
      </c>
      <c r="B476" s="18" t="s">
        <v>191</v>
      </c>
      <c r="C476" s="18" t="s">
        <v>197</v>
      </c>
      <c r="D476" s="9" t="s">
        <v>199</v>
      </c>
      <c r="E476" s="18"/>
      <c r="F476" s="18"/>
      <c r="G476" s="16">
        <f t="shared" ref="G476:J478" si="173">G477</f>
        <v>0</v>
      </c>
      <c r="H476" s="16">
        <f t="shared" si="173"/>
        <v>0</v>
      </c>
      <c r="I476" s="12">
        <f t="shared" si="143"/>
        <v>0</v>
      </c>
      <c r="J476" s="16">
        <f t="shared" si="173"/>
        <v>0</v>
      </c>
      <c r="K476" s="26"/>
    </row>
    <row r="477" spans="1:11" ht="24.75" customHeight="1">
      <c r="A477" s="68" t="s">
        <v>184</v>
      </c>
      <c r="B477" s="18" t="s">
        <v>191</v>
      </c>
      <c r="C477" s="18" t="s">
        <v>197</v>
      </c>
      <c r="D477" s="9" t="s">
        <v>199</v>
      </c>
      <c r="E477" s="18" t="s">
        <v>45</v>
      </c>
      <c r="F477" s="18"/>
      <c r="G477" s="16">
        <f t="shared" si="173"/>
        <v>0</v>
      </c>
      <c r="H477" s="16">
        <f t="shared" si="173"/>
        <v>0</v>
      </c>
      <c r="I477" s="12">
        <f t="shared" ref="I477:I540" si="174">G477+H477</f>
        <v>0</v>
      </c>
      <c r="J477" s="16">
        <f t="shared" si="173"/>
        <v>0</v>
      </c>
      <c r="K477" s="26"/>
    </row>
    <row r="478" spans="1:11" ht="27" customHeight="1">
      <c r="A478" s="68" t="s">
        <v>155</v>
      </c>
      <c r="B478" s="18" t="s">
        <v>191</v>
      </c>
      <c r="C478" s="18" t="s">
        <v>197</v>
      </c>
      <c r="D478" s="9" t="s">
        <v>199</v>
      </c>
      <c r="E478" s="18" t="s">
        <v>53</v>
      </c>
      <c r="F478" s="18"/>
      <c r="G478" s="16">
        <f t="shared" si="173"/>
        <v>0</v>
      </c>
      <c r="H478" s="16">
        <f t="shared" si="173"/>
        <v>0</v>
      </c>
      <c r="I478" s="12">
        <f t="shared" si="174"/>
        <v>0</v>
      </c>
      <c r="J478" s="16">
        <f t="shared" si="173"/>
        <v>0</v>
      </c>
      <c r="K478" s="26"/>
    </row>
    <row r="479" spans="1:11" ht="12" customHeight="1">
      <c r="A479" s="17" t="s">
        <v>16</v>
      </c>
      <c r="B479" s="18" t="s">
        <v>191</v>
      </c>
      <c r="C479" s="18" t="s">
        <v>197</v>
      </c>
      <c r="D479" s="9" t="s">
        <v>199</v>
      </c>
      <c r="E479" s="18" t="s">
        <v>53</v>
      </c>
      <c r="F479" s="18" t="s">
        <v>17</v>
      </c>
      <c r="G479" s="16"/>
      <c r="H479" s="16"/>
      <c r="I479" s="12">
        <f t="shared" si="174"/>
        <v>0</v>
      </c>
      <c r="J479" s="16"/>
      <c r="K479" s="26"/>
    </row>
    <row r="480" spans="1:11" ht="43.5" customHeight="1">
      <c r="A480" s="43" t="s">
        <v>200</v>
      </c>
      <c r="B480" s="54" t="s">
        <v>191</v>
      </c>
      <c r="C480" s="54" t="s">
        <v>197</v>
      </c>
      <c r="D480" s="24" t="s">
        <v>201</v>
      </c>
      <c r="E480" s="54"/>
      <c r="F480" s="54"/>
      <c r="G480" s="16">
        <f t="shared" ref="G480:K481" si="175">G481</f>
        <v>0</v>
      </c>
      <c r="H480" s="16">
        <f t="shared" si="175"/>
        <v>0</v>
      </c>
      <c r="I480" s="12">
        <f t="shared" si="174"/>
        <v>0</v>
      </c>
      <c r="J480" s="16">
        <f t="shared" si="175"/>
        <v>0</v>
      </c>
      <c r="K480" s="16">
        <f t="shared" si="175"/>
        <v>0</v>
      </c>
    </row>
    <row r="481" spans="1:11" ht="41.25" customHeight="1">
      <c r="A481" s="43" t="s">
        <v>202</v>
      </c>
      <c r="B481" s="54" t="s">
        <v>191</v>
      </c>
      <c r="C481" s="54" t="s">
        <v>197</v>
      </c>
      <c r="D481" s="24" t="s">
        <v>203</v>
      </c>
      <c r="E481" s="54"/>
      <c r="F481" s="54"/>
      <c r="G481" s="16">
        <f t="shared" si="175"/>
        <v>0</v>
      </c>
      <c r="H481" s="16">
        <f t="shared" si="175"/>
        <v>0</v>
      </c>
      <c r="I481" s="12">
        <f t="shared" si="174"/>
        <v>0</v>
      </c>
      <c r="J481" s="16">
        <f t="shared" si="175"/>
        <v>0</v>
      </c>
      <c r="K481" s="16">
        <f t="shared" si="175"/>
        <v>0</v>
      </c>
    </row>
    <row r="482" spans="1:11" ht="89.25" customHeight="1">
      <c r="A482" s="23" t="s">
        <v>204</v>
      </c>
      <c r="B482" s="24" t="s">
        <v>191</v>
      </c>
      <c r="C482" s="24" t="s">
        <v>197</v>
      </c>
      <c r="D482" s="55" t="s">
        <v>205</v>
      </c>
      <c r="E482" s="24"/>
      <c r="F482" s="24"/>
      <c r="G482" s="16">
        <f>G483</f>
        <v>0</v>
      </c>
      <c r="H482" s="16">
        <f>H483</f>
        <v>0</v>
      </c>
      <c r="I482" s="12">
        <f t="shared" si="174"/>
        <v>0</v>
      </c>
      <c r="J482" s="16">
        <f t="shared" ref="J482:K482" si="176">J483+J487</f>
        <v>0</v>
      </c>
      <c r="K482" s="16">
        <f t="shared" si="176"/>
        <v>0</v>
      </c>
    </row>
    <row r="483" spans="1:11" ht="15" customHeight="1">
      <c r="A483" s="23" t="s">
        <v>206</v>
      </c>
      <c r="B483" s="24" t="s">
        <v>191</v>
      </c>
      <c r="C483" s="24" t="s">
        <v>197</v>
      </c>
      <c r="D483" s="55" t="s">
        <v>207</v>
      </c>
      <c r="E483" s="24"/>
      <c r="F483" s="24"/>
      <c r="G483" s="16">
        <f>G484+G487</f>
        <v>0</v>
      </c>
      <c r="H483" s="16">
        <f>H484+H487</f>
        <v>0</v>
      </c>
      <c r="I483" s="12">
        <f t="shared" si="174"/>
        <v>0</v>
      </c>
      <c r="J483" s="16">
        <f t="shared" ref="G483:K485" si="177">J484</f>
        <v>0</v>
      </c>
      <c r="K483" s="16">
        <f t="shared" si="177"/>
        <v>0</v>
      </c>
    </row>
    <row r="484" spans="1:11" ht="24.75" customHeight="1">
      <c r="A484" s="74" t="s">
        <v>184</v>
      </c>
      <c r="B484" s="24" t="s">
        <v>191</v>
      </c>
      <c r="C484" s="24" t="s">
        <v>197</v>
      </c>
      <c r="D484" s="55" t="s">
        <v>207</v>
      </c>
      <c r="E484" s="24" t="s">
        <v>45</v>
      </c>
      <c r="F484" s="24"/>
      <c r="G484" s="16">
        <f t="shared" si="177"/>
        <v>0</v>
      </c>
      <c r="H484" s="16">
        <f t="shared" si="177"/>
        <v>0</v>
      </c>
      <c r="I484" s="12">
        <f t="shared" si="174"/>
        <v>0</v>
      </c>
      <c r="J484" s="16">
        <f t="shared" si="177"/>
        <v>0</v>
      </c>
      <c r="K484" s="16">
        <f t="shared" si="177"/>
        <v>0</v>
      </c>
    </row>
    <row r="485" spans="1:11" ht="22.5" customHeight="1">
      <c r="A485" s="74" t="s">
        <v>172</v>
      </c>
      <c r="B485" s="24" t="s">
        <v>191</v>
      </c>
      <c r="C485" s="24" t="s">
        <v>197</v>
      </c>
      <c r="D485" s="55" t="s">
        <v>207</v>
      </c>
      <c r="E485" s="24" t="s">
        <v>53</v>
      </c>
      <c r="F485" s="24"/>
      <c r="G485" s="16">
        <f t="shared" si="177"/>
        <v>0</v>
      </c>
      <c r="H485" s="16">
        <f t="shared" si="177"/>
        <v>0</v>
      </c>
      <c r="I485" s="12">
        <f t="shared" si="174"/>
        <v>0</v>
      </c>
      <c r="J485" s="16">
        <f t="shared" si="177"/>
        <v>0</v>
      </c>
      <c r="K485" s="16">
        <f t="shared" si="177"/>
        <v>0</v>
      </c>
    </row>
    <row r="486" spans="1:11" ht="12" customHeight="1">
      <c r="A486" s="23" t="s">
        <v>16</v>
      </c>
      <c r="B486" s="24" t="s">
        <v>191</v>
      </c>
      <c r="C486" s="24" t="s">
        <v>197</v>
      </c>
      <c r="D486" s="55" t="s">
        <v>207</v>
      </c>
      <c r="E486" s="24" t="s">
        <v>53</v>
      </c>
      <c r="F486" s="24" t="s">
        <v>17</v>
      </c>
      <c r="G486" s="16"/>
      <c r="H486" s="16"/>
      <c r="I486" s="12">
        <f t="shared" si="174"/>
        <v>0</v>
      </c>
      <c r="J486" s="16"/>
      <c r="K486" s="26"/>
    </row>
    <row r="487" spans="1:11" ht="36.75" customHeight="1">
      <c r="A487" s="45" t="s">
        <v>208</v>
      </c>
      <c r="B487" s="24" t="s">
        <v>191</v>
      </c>
      <c r="C487" s="24" t="s">
        <v>197</v>
      </c>
      <c r="D487" s="55" t="s">
        <v>207</v>
      </c>
      <c r="E487" s="24" t="s">
        <v>209</v>
      </c>
      <c r="F487" s="24"/>
      <c r="G487" s="16">
        <f t="shared" ref="G487:K488" si="178">G488</f>
        <v>0</v>
      </c>
      <c r="H487" s="16">
        <f t="shared" si="178"/>
        <v>0</v>
      </c>
      <c r="I487" s="12">
        <f t="shared" si="174"/>
        <v>0</v>
      </c>
      <c r="J487" s="16">
        <f t="shared" si="178"/>
        <v>0</v>
      </c>
      <c r="K487" s="16">
        <f t="shared" si="178"/>
        <v>0</v>
      </c>
    </row>
    <row r="488" spans="1:11">
      <c r="A488" s="45" t="s">
        <v>210</v>
      </c>
      <c r="B488" s="24" t="s">
        <v>191</v>
      </c>
      <c r="C488" s="24" t="s">
        <v>197</v>
      </c>
      <c r="D488" s="55" t="s">
        <v>207</v>
      </c>
      <c r="E488" s="24" t="s">
        <v>211</v>
      </c>
      <c r="F488" s="24"/>
      <c r="G488" s="16">
        <f t="shared" si="178"/>
        <v>0</v>
      </c>
      <c r="H488" s="16">
        <f t="shared" si="178"/>
        <v>0</v>
      </c>
      <c r="I488" s="12">
        <f t="shared" si="174"/>
        <v>0</v>
      </c>
      <c r="J488" s="16">
        <f t="shared" si="178"/>
        <v>0</v>
      </c>
      <c r="K488" s="16">
        <f t="shared" si="178"/>
        <v>0</v>
      </c>
    </row>
    <row r="489" spans="1:11" ht="12" customHeight="1">
      <c r="A489" s="23" t="s">
        <v>16</v>
      </c>
      <c r="B489" s="24" t="s">
        <v>191</v>
      </c>
      <c r="C489" s="24" t="s">
        <v>197</v>
      </c>
      <c r="D489" s="55" t="s">
        <v>207</v>
      </c>
      <c r="E489" s="24" t="s">
        <v>211</v>
      </c>
      <c r="F489" s="24" t="s">
        <v>17</v>
      </c>
      <c r="G489" s="16">
        <v>0</v>
      </c>
      <c r="H489" s="16"/>
      <c r="I489" s="12">
        <f t="shared" si="174"/>
        <v>0</v>
      </c>
      <c r="J489" s="16"/>
      <c r="K489" s="26"/>
    </row>
    <row r="490" spans="1:11" ht="12" customHeight="1">
      <c r="A490" s="13" t="s">
        <v>25</v>
      </c>
      <c r="B490" s="14" t="s">
        <v>191</v>
      </c>
      <c r="C490" s="14" t="s">
        <v>197</v>
      </c>
      <c r="D490" s="11" t="s">
        <v>26</v>
      </c>
      <c r="E490" s="14"/>
      <c r="F490" s="14"/>
      <c r="G490" s="16">
        <f t="shared" ref="G490:K490" si="179">G491</f>
        <v>0</v>
      </c>
      <c r="H490" s="16">
        <f t="shared" si="179"/>
        <v>0</v>
      </c>
      <c r="I490" s="12">
        <f t="shared" si="174"/>
        <v>0</v>
      </c>
      <c r="J490" s="16">
        <f t="shared" si="179"/>
        <v>0</v>
      </c>
      <c r="K490" s="16">
        <f t="shared" si="179"/>
        <v>0</v>
      </c>
    </row>
    <row r="491" spans="1:11" ht="25.5" customHeight="1">
      <c r="A491" s="53" t="s">
        <v>212</v>
      </c>
      <c r="B491" s="18" t="s">
        <v>191</v>
      </c>
      <c r="C491" s="18" t="s">
        <v>197</v>
      </c>
      <c r="D491" s="9" t="s">
        <v>213</v>
      </c>
      <c r="E491" s="18"/>
      <c r="F491" s="18"/>
      <c r="G491" s="16">
        <f t="shared" ref="G491:K491" si="180">G492+G495</f>
        <v>0</v>
      </c>
      <c r="H491" s="16">
        <f t="shared" si="180"/>
        <v>0</v>
      </c>
      <c r="I491" s="12">
        <f t="shared" si="174"/>
        <v>0</v>
      </c>
      <c r="J491" s="16">
        <f t="shared" si="180"/>
        <v>0</v>
      </c>
      <c r="K491" s="16">
        <f t="shared" si="180"/>
        <v>0</v>
      </c>
    </row>
    <row r="492" spans="1:11" ht="25.5" customHeight="1">
      <c r="A492" s="68" t="s">
        <v>184</v>
      </c>
      <c r="B492" s="18" t="s">
        <v>191</v>
      </c>
      <c r="C492" s="18" t="s">
        <v>197</v>
      </c>
      <c r="D492" s="9" t="s">
        <v>213</v>
      </c>
      <c r="E492" s="18" t="s">
        <v>45</v>
      </c>
      <c r="F492" s="18"/>
      <c r="G492" s="16">
        <f t="shared" ref="G492:K493" si="181">G493</f>
        <v>0</v>
      </c>
      <c r="H492" s="16">
        <f t="shared" si="181"/>
        <v>0</v>
      </c>
      <c r="I492" s="12">
        <f t="shared" si="174"/>
        <v>0</v>
      </c>
      <c r="J492" s="16">
        <f t="shared" si="181"/>
        <v>0</v>
      </c>
      <c r="K492" s="16">
        <f t="shared" si="181"/>
        <v>0</v>
      </c>
    </row>
    <row r="493" spans="1:11" ht="21.75" customHeight="1">
      <c r="A493" s="68" t="s">
        <v>155</v>
      </c>
      <c r="B493" s="18" t="s">
        <v>191</v>
      </c>
      <c r="C493" s="18" t="s">
        <v>197</v>
      </c>
      <c r="D493" s="9" t="s">
        <v>213</v>
      </c>
      <c r="E493" s="18" t="s">
        <v>53</v>
      </c>
      <c r="F493" s="18"/>
      <c r="G493" s="16">
        <f t="shared" si="181"/>
        <v>0</v>
      </c>
      <c r="H493" s="16">
        <f t="shared" si="181"/>
        <v>0</v>
      </c>
      <c r="I493" s="12">
        <f t="shared" si="174"/>
        <v>0</v>
      </c>
      <c r="J493" s="16">
        <f t="shared" si="181"/>
        <v>0</v>
      </c>
      <c r="K493" s="16">
        <f t="shared" si="181"/>
        <v>0</v>
      </c>
    </row>
    <row r="494" spans="1:11">
      <c r="A494" s="17" t="s">
        <v>16</v>
      </c>
      <c r="B494" s="18" t="s">
        <v>191</v>
      </c>
      <c r="C494" s="18" t="s">
        <v>197</v>
      </c>
      <c r="D494" s="9" t="s">
        <v>213</v>
      </c>
      <c r="E494" s="18" t="s">
        <v>53</v>
      </c>
      <c r="F494" s="18" t="s">
        <v>17</v>
      </c>
      <c r="G494" s="19"/>
      <c r="H494" s="19"/>
      <c r="I494" s="12">
        <f t="shared" si="174"/>
        <v>0</v>
      </c>
      <c r="J494" s="20"/>
      <c r="K494" s="19"/>
    </row>
    <row r="495" spans="1:11">
      <c r="A495" s="60" t="s">
        <v>122</v>
      </c>
      <c r="B495" s="18" t="s">
        <v>191</v>
      </c>
      <c r="C495" s="18" t="s">
        <v>197</v>
      </c>
      <c r="D495" s="9" t="s">
        <v>213</v>
      </c>
      <c r="E495" s="18" t="s">
        <v>123</v>
      </c>
      <c r="F495" s="18"/>
      <c r="G495" s="16">
        <f t="shared" ref="G495:K496" si="182">G496</f>
        <v>0</v>
      </c>
      <c r="H495" s="16">
        <f t="shared" si="182"/>
        <v>0</v>
      </c>
      <c r="I495" s="12">
        <f t="shared" si="174"/>
        <v>0</v>
      </c>
      <c r="J495" s="16">
        <f t="shared" si="182"/>
        <v>0</v>
      </c>
      <c r="K495" s="16">
        <f t="shared" si="182"/>
        <v>0</v>
      </c>
    </row>
    <row r="496" spans="1:11" ht="13.5" customHeight="1">
      <c r="A496" s="60" t="s">
        <v>161</v>
      </c>
      <c r="B496" s="18" t="s">
        <v>191</v>
      </c>
      <c r="C496" s="18" t="s">
        <v>197</v>
      </c>
      <c r="D496" s="9" t="s">
        <v>213</v>
      </c>
      <c r="E496" s="18" t="s">
        <v>162</v>
      </c>
      <c r="F496" s="18"/>
      <c r="G496" s="16">
        <f t="shared" si="182"/>
        <v>0</v>
      </c>
      <c r="H496" s="16">
        <f t="shared" si="182"/>
        <v>0</v>
      </c>
      <c r="I496" s="12">
        <f t="shared" si="174"/>
        <v>0</v>
      </c>
      <c r="J496" s="16">
        <f t="shared" si="182"/>
        <v>0</v>
      </c>
      <c r="K496" s="16">
        <f t="shared" si="182"/>
        <v>0</v>
      </c>
    </row>
    <row r="497" spans="1:11">
      <c r="A497" s="60" t="s">
        <v>16</v>
      </c>
      <c r="B497" s="18" t="s">
        <v>191</v>
      </c>
      <c r="C497" s="18" t="s">
        <v>197</v>
      </c>
      <c r="D497" s="9" t="s">
        <v>213</v>
      </c>
      <c r="E497" s="18" t="s">
        <v>162</v>
      </c>
      <c r="F497" s="18" t="s">
        <v>17</v>
      </c>
      <c r="G497" s="19"/>
      <c r="H497" s="19"/>
      <c r="I497" s="12">
        <f t="shared" si="174"/>
        <v>0</v>
      </c>
      <c r="J497" s="20"/>
      <c r="K497" s="19"/>
    </row>
    <row r="498" spans="1:11" ht="53.25" customHeight="1">
      <c r="A498" s="146" t="s">
        <v>638</v>
      </c>
      <c r="B498" s="18" t="s">
        <v>191</v>
      </c>
      <c r="C498" s="18" t="s">
        <v>197</v>
      </c>
      <c r="D498" s="134" t="s">
        <v>622</v>
      </c>
      <c r="E498" s="134"/>
      <c r="F498" s="134"/>
      <c r="G498" s="130">
        <f t="shared" ref="G498:K501" si="183">G499</f>
        <v>90</v>
      </c>
      <c r="H498" s="130">
        <f t="shared" si="183"/>
        <v>0</v>
      </c>
      <c r="I498" s="12">
        <f t="shared" si="174"/>
        <v>90</v>
      </c>
      <c r="J498" s="130">
        <f t="shared" si="183"/>
        <v>70</v>
      </c>
      <c r="K498" s="130">
        <f t="shared" si="183"/>
        <v>30</v>
      </c>
    </row>
    <row r="499" spans="1:11">
      <c r="A499" s="146" t="s">
        <v>133</v>
      </c>
      <c r="B499" s="18" t="s">
        <v>191</v>
      </c>
      <c r="C499" s="18" t="s">
        <v>197</v>
      </c>
      <c r="D499" s="134" t="s">
        <v>623</v>
      </c>
      <c r="E499" s="134"/>
      <c r="F499" s="134"/>
      <c r="G499" s="130">
        <f t="shared" si="183"/>
        <v>90</v>
      </c>
      <c r="H499" s="130">
        <f t="shared" si="183"/>
        <v>0</v>
      </c>
      <c r="I499" s="12">
        <f t="shared" si="174"/>
        <v>90</v>
      </c>
      <c r="J499" s="130">
        <f t="shared" si="183"/>
        <v>70</v>
      </c>
      <c r="K499" s="130">
        <f t="shared" si="183"/>
        <v>30</v>
      </c>
    </row>
    <row r="500" spans="1:11" ht="25.5">
      <c r="A500" s="74" t="s">
        <v>44</v>
      </c>
      <c r="B500" s="18" t="s">
        <v>191</v>
      </c>
      <c r="C500" s="18" t="s">
        <v>197</v>
      </c>
      <c r="D500" s="134" t="s">
        <v>623</v>
      </c>
      <c r="E500" s="134" t="s">
        <v>45</v>
      </c>
      <c r="F500" s="134"/>
      <c r="G500" s="130">
        <f t="shared" si="183"/>
        <v>90</v>
      </c>
      <c r="H500" s="130">
        <f t="shared" si="183"/>
        <v>0</v>
      </c>
      <c r="I500" s="12">
        <f t="shared" si="174"/>
        <v>90</v>
      </c>
      <c r="J500" s="130">
        <f t="shared" si="183"/>
        <v>70</v>
      </c>
      <c r="K500" s="130">
        <f t="shared" si="183"/>
        <v>30</v>
      </c>
    </row>
    <row r="501" spans="1:11" ht="25.5">
      <c r="A501" s="74" t="s">
        <v>172</v>
      </c>
      <c r="B501" s="18" t="s">
        <v>191</v>
      </c>
      <c r="C501" s="18" t="s">
        <v>197</v>
      </c>
      <c r="D501" s="134" t="s">
        <v>623</v>
      </c>
      <c r="E501" s="134" t="s">
        <v>53</v>
      </c>
      <c r="F501" s="134"/>
      <c r="G501" s="130">
        <f t="shared" si="183"/>
        <v>90</v>
      </c>
      <c r="H501" s="130">
        <f t="shared" si="183"/>
        <v>0</v>
      </c>
      <c r="I501" s="12">
        <f t="shared" si="174"/>
        <v>90</v>
      </c>
      <c r="J501" s="130">
        <f t="shared" si="183"/>
        <v>70</v>
      </c>
      <c r="K501" s="130">
        <f t="shared" si="183"/>
        <v>30</v>
      </c>
    </row>
    <row r="502" spans="1:11">
      <c r="A502" s="106" t="s">
        <v>16</v>
      </c>
      <c r="B502" s="18" t="s">
        <v>191</v>
      </c>
      <c r="C502" s="18" t="s">
        <v>197</v>
      </c>
      <c r="D502" s="134" t="s">
        <v>623</v>
      </c>
      <c r="E502" s="134" t="s">
        <v>53</v>
      </c>
      <c r="F502" s="134" t="s">
        <v>17</v>
      </c>
      <c r="G502" s="130">
        <f>'[2]Бюджет 2025 г 1 чтение'!$H$389</f>
        <v>90</v>
      </c>
      <c r="H502" s="130">
        <f>'[4]Поправки февраль'!$I$397</f>
        <v>0</v>
      </c>
      <c r="I502" s="12">
        <f t="shared" si="174"/>
        <v>90</v>
      </c>
      <c r="J502" s="130">
        <f>'[2]Бюджет 2025 г 1 чтение'!$I$389</f>
        <v>70</v>
      </c>
      <c r="K502" s="130">
        <f>'[2]Бюджет 2025 г 1 чтение'!$J$389</f>
        <v>30</v>
      </c>
    </row>
    <row r="503" spans="1:11">
      <c r="A503" s="56" t="s">
        <v>214</v>
      </c>
      <c r="B503" s="14" t="s">
        <v>191</v>
      </c>
      <c r="C503" s="14" t="s">
        <v>215</v>
      </c>
      <c r="D503" s="11"/>
      <c r="E503" s="14"/>
      <c r="F503" s="14"/>
      <c r="G503" s="15">
        <f>G504+G518+G544</f>
        <v>1593.6</v>
      </c>
      <c r="H503" s="15">
        <f>H504+H518+H544</f>
        <v>37.5</v>
      </c>
      <c r="I503" s="12">
        <f t="shared" si="174"/>
        <v>1631.1</v>
      </c>
      <c r="J503" s="15">
        <f>J504+J518+J544</f>
        <v>1229.5</v>
      </c>
      <c r="K503" s="15">
        <f t="shared" ref="K503" si="184">K504+K518+K544</f>
        <v>1529.4</v>
      </c>
    </row>
    <row r="504" spans="1:11" ht="38.25" customHeight="1">
      <c r="A504" s="43" t="s">
        <v>200</v>
      </c>
      <c r="B504" s="18" t="s">
        <v>191</v>
      </c>
      <c r="C504" s="18" t="s">
        <v>215</v>
      </c>
      <c r="D504" s="24" t="s">
        <v>201</v>
      </c>
      <c r="E504" s="18"/>
      <c r="F504" s="18"/>
      <c r="G504" s="16">
        <f t="shared" ref="G504:K505" si="185">G505</f>
        <v>0</v>
      </c>
      <c r="H504" s="16">
        <f t="shared" si="185"/>
        <v>0</v>
      </c>
      <c r="I504" s="12">
        <f t="shared" si="174"/>
        <v>0</v>
      </c>
      <c r="J504" s="16">
        <f t="shared" si="185"/>
        <v>0</v>
      </c>
      <c r="K504" s="16">
        <f t="shared" si="185"/>
        <v>0</v>
      </c>
    </row>
    <row r="505" spans="1:11" ht="38.25">
      <c r="A505" s="43" t="s">
        <v>202</v>
      </c>
      <c r="B505" s="18" t="s">
        <v>191</v>
      </c>
      <c r="C505" s="18" t="s">
        <v>215</v>
      </c>
      <c r="D505" s="24" t="s">
        <v>203</v>
      </c>
      <c r="E505" s="18"/>
      <c r="F505" s="18"/>
      <c r="G505" s="16">
        <f t="shared" si="185"/>
        <v>0</v>
      </c>
      <c r="H505" s="16">
        <f t="shared" si="185"/>
        <v>0</v>
      </c>
      <c r="I505" s="12">
        <f t="shared" si="174"/>
        <v>0</v>
      </c>
      <c r="J505" s="16">
        <f t="shared" si="185"/>
        <v>0</v>
      </c>
      <c r="K505" s="16">
        <f t="shared" si="185"/>
        <v>0</v>
      </c>
    </row>
    <row r="506" spans="1:11" ht="38.25">
      <c r="A506" s="43" t="s">
        <v>216</v>
      </c>
      <c r="B506" s="18" t="s">
        <v>191</v>
      </c>
      <c r="C506" s="18" t="s">
        <v>215</v>
      </c>
      <c r="D506" s="24" t="s">
        <v>217</v>
      </c>
      <c r="E506" s="18"/>
      <c r="F506" s="18"/>
      <c r="G506" s="16">
        <f t="shared" ref="G506:K506" si="186">G507+G511</f>
        <v>0</v>
      </c>
      <c r="H506" s="16">
        <f t="shared" si="186"/>
        <v>0</v>
      </c>
      <c r="I506" s="12">
        <f t="shared" si="174"/>
        <v>0</v>
      </c>
      <c r="J506" s="16">
        <f t="shared" si="186"/>
        <v>0</v>
      </c>
      <c r="K506" s="16">
        <f t="shared" si="186"/>
        <v>0</v>
      </c>
    </row>
    <row r="507" spans="1:11" ht="15.75" customHeight="1">
      <c r="A507" s="43" t="s">
        <v>133</v>
      </c>
      <c r="B507" s="18" t="s">
        <v>191</v>
      </c>
      <c r="C507" s="18" t="s">
        <v>215</v>
      </c>
      <c r="D507" s="24" t="s">
        <v>218</v>
      </c>
      <c r="E507" s="18"/>
      <c r="F507" s="18"/>
      <c r="G507" s="16">
        <f t="shared" ref="G507:K509" si="187">G508</f>
        <v>0</v>
      </c>
      <c r="H507" s="16">
        <f t="shared" si="187"/>
        <v>0</v>
      </c>
      <c r="I507" s="12">
        <f t="shared" si="174"/>
        <v>0</v>
      </c>
      <c r="J507" s="16">
        <f t="shared" si="187"/>
        <v>0</v>
      </c>
      <c r="K507" s="16">
        <f t="shared" si="187"/>
        <v>0</v>
      </c>
    </row>
    <row r="508" spans="1:11" ht="27" customHeight="1">
      <c r="A508" s="74" t="s">
        <v>44</v>
      </c>
      <c r="B508" s="18" t="s">
        <v>191</v>
      </c>
      <c r="C508" s="18" t="s">
        <v>215</v>
      </c>
      <c r="D508" s="24" t="s">
        <v>218</v>
      </c>
      <c r="E508" s="18" t="s">
        <v>45</v>
      </c>
      <c r="F508" s="18"/>
      <c r="G508" s="16">
        <f t="shared" si="187"/>
        <v>0</v>
      </c>
      <c r="H508" s="16">
        <f t="shared" si="187"/>
        <v>0</v>
      </c>
      <c r="I508" s="12">
        <f t="shared" si="174"/>
        <v>0</v>
      </c>
      <c r="J508" s="16">
        <f t="shared" si="187"/>
        <v>0</v>
      </c>
      <c r="K508" s="16">
        <f t="shared" si="187"/>
        <v>0</v>
      </c>
    </row>
    <row r="509" spans="1:11" ht="24.75" customHeight="1">
      <c r="A509" s="74" t="s">
        <v>172</v>
      </c>
      <c r="B509" s="18" t="s">
        <v>191</v>
      </c>
      <c r="C509" s="18" t="s">
        <v>215</v>
      </c>
      <c r="D509" s="24" t="s">
        <v>218</v>
      </c>
      <c r="E509" s="18" t="s">
        <v>53</v>
      </c>
      <c r="F509" s="18"/>
      <c r="G509" s="16">
        <f t="shared" si="187"/>
        <v>0</v>
      </c>
      <c r="H509" s="16">
        <f t="shared" si="187"/>
        <v>0</v>
      </c>
      <c r="I509" s="12">
        <f t="shared" si="174"/>
        <v>0</v>
      </c>
      <c r="J509" s="16">
        <f t="shared" si="187"/>
        <v>0</v>
      </c>
      <c r="K509" s="16">
        <f t="shared" si="187"/>
        <v>0</v>
      </c>
    </row>
    <row r="510" spans="1:11" ht="13.5" customHeight="1">
      <c r="A510" s="23" t="s">
        <v>16</v>
      </c>
      <c r="B510" s="18" t="s">
        <v>191</v>
      </c>
      <c r="C510" s="18" t="s">
        <v>215</v>
      </c>
      <c r="D510" s="24" t="s">
        <v>218</v>
      </c>
      <c r="E510" s="18" t="s">
        <v>53</v>
      </c>
      <c r="F510" s="18" t="s">
        <v>17</v>
      </c>
      <c r="G510" s="16"/>
      <c r="H510" s="16"/>
      <c r="I510" s="12">
        <f t="shared" si="174"/>
        <v>0</v>
      </c>
      <c r="J510" s="16"/>
      <c r="K510" s="26"/>
    </row>
    <row r="511" spans="1:11" ht="16.5" customHeight="1">
      <c r="A511" s="106" t="s">
        <v>558</v>
      </c>
      <c r="B511" s="18" t="s">
        <v>191</v>
      </c>
      <c r="C511" s="18" t="s">
        <v>215</v>
      </c>
      <c r="D511" s="24" t="s">
        <v>218</v>
      </c>
      <c r="E511" s="18"/>
      <c r="F511" s="18"/>
      <c r="G511" s="16"/>
      <c r="H511" s="16"/>
      <c r="I511" s="12">
        <f t="shared" si="174"/>
        <v>0</v>
      </c>
      <c r="J511" s="16">
        <f>J512</f>
        <v>0</v>
      </c>
      <c r="K511" s="26"/>
    </row>
    <row r="512" spans="1:11" ht="24" customHeight="1">
      <c r="A512" s="74" t="s">
        <v>44</v>
      </c>
      <c r="B512" s="18" t="s">
        <v>191</v>
      </c>
      <c r="C512" s="18" t="s">
        <v>215</v>
      </c>
      <c r="D512" s="24" t="s">
        <v>218</v>
      </c>
      <c r="E512" s="18" t="s">
        <v>45</v>
      </c>
      <c r="F512" s="18"/>
      <c r="G512" s="16"/>
      <c r="H512" s="16"/>
      <c r="I512" s="12">
        <f t="shared" si="174"/>
        <v>0</v>
      </c>
      <c r="J512" s="16">
        <f>J513</f>
        <v>0</v>
      </c>
      <c r="K512" s="26"/>
    </row>
    <row r="513" spans="1:11" ht="27" customHeight="1">
      <c r="A513" s="74" t="s">
        <v>172</v>
      </c>
      <c r="B513" s="18" t="s">
        <v>191</v>
      </c>
      <c r="C513" s="18" t="s">
        <v>215</v>
      </c>
      <c r="D513" s="24" t="s">
        <v>218</v>
      </c>
      <c r="E513" s="18" t="s">
        <v>53</v>
      </c>
      <c r="F513" s="18"/>
      <c r="G513" s="16"/>
      <c r="H513" s="16"/>
      <c r="I513" s="12">
        <f t="shared" si="174"/>
        <v>0</v>
      </c>
      <c r="J513" s="16">
        <f>J514+J515+J516+J517</f>
        <v>0</v>
      </c>
      <c r="K513" s="26"/>
    </row>
    <row r="514" spans="1:11">
      <c r="A514" s="23" t="s">
        <v>16</v>
      </c>
      <c r="B514" s="18" t="s">
        <v>191</v>
      </c>
      <c r="C514" s="18" t="s">
        <v>215</v>
      </c>
      <c r="D514" s="24" t="s">
        <v>218</v>
      </c>
      <c r="E514" s="18" t="s">
        <v>53</v>
      </c>
      <c r="F514" s="18" t="s">
        <v>17</v>
      </c>
      <c r="G514" s="16"/>
      <c r="H514" s="16"/>
      <c r="I514" s="12">
        <f t="shared" si="174"/>
        <v>0</v>
      </c>
      <c r="J514" s="16"/>
      <c r="K514" s="26"/>
    </row>
    <row r="515" spans="1:11">
      <c r="A515" s="23" t="s">
        <v>18</v>
      </c>
      <c r="B515" s="18" t="s">
        <v>191</v>
      </c>
      <c r="C515" s="18" t="s">
        <v>215</v>
      </c>
      <c r="D515" s="24" t="s">
        <v>218</v>
      </c>
      <c r="E515" s="18" t="s">
        <v>53</v>
      </c>
      <c r="F515" s="18" t="s">
        <v>10</v>
      </c>
      <c r="G515" s="16"/>
      <c r="H515" s="16"/>
      <c r="I515" s="12">
        <f t="shared" si="174"/>
        <v>0</v>
      </c>
      <c r="J515" s="16"/>
      <c r="K515" s="26"/>
    </row>
    <row r="516" spans="1:11">
      <c r="A516" s="23" t="s">
        <v>19</v>
      </c>
      <c r="B516" s="18" t="s">
        <v>191</v>
      </c>
      <c r="C516" s="18" t="s">
        <v>215</v>
      </c>
      <c r="D516" s="24" t="s">
        <v>220</v>
      </c>
      <c r="E516" s="18" t="s">
        <v>53</v>
      </c>
      <c r="F516" s="18" t="s">
        <v>11</v>
      </c>
      <c r="G516" s="16"/>
      <c r="H516" s="16"/>
      <c r="I516" s="12">
        <f t="shared" si="174"/>
        <v>0</v>
      </c>
      <c r="J516" s="16"/>
      <c r="K516" s="26"/>
    </row>
    <row r="517" spans="1:11">
      <c r="A517" s="23" t="s">
        <v>20</v>
      </c>
      <c r="B517" s="18" t="s">
        <v>191</v>
      </c>
      <c r="C517" s="18" t="s">
        <v>215</v>
      </c>
      <c r="D517" s="24" t="s">
        <v>220</v>
      </c>
      <c r="E517" s="18" t="s">
        <v>53</v>
      </c>
      <c r="F517" s="18" t="s">
        <v>12</v>
      </c>
      <c r="G517" s="16"/>
      <c r="H517" s="16"/>
      <c r="I517" s="12">
        <f t="shared" si="174"/>
        <v>0</v>
      </c>
      <c r="J517" s="16"/>
      <c r="K517" s="26"/>
    </row>
    <row r="518" spans="1:11" ht="27" customHeight="1">
      <c r="A518" s="13" t="s">
        <v>25</v>
      </c>
      <c r="B518" s="14" t="s">
        <v>191</v>
      </c>
      <c r="C518" s="14" t="s">
        <v>215</v>
      </c>
      <c r="D518" s="11" t="s">
        <v>26</v>
      </c>
      <c r="E518" s="14"/>
      <c r="F518" s="14"/>
      <c r="G518" s="15">
        <f>G519+G523+G530+G537</f>
        <v>593.6</v>
      </c>
      <c r="H518" s="15">
        <f>H519+H523+H530+H537</f>
        <v>37.5</v>
      </c>
      <c r="I518" s="12">
        <f t="shared" si="174"/>
        <v>631.1</v>
      </c>
      <c r="J518" s="15">
        <f t="shared" ref="J518:K518" si="188">J519+J523+J530+J537</f>
        <v>529.5</v>
      </c>
      <c r="K518" s="15">
        <f t="shared" si="188"/>
        <v>529.4</v>
      </c>
    </row>
    <row r="519" spans="1:11" ht="17.25" customHeight="1">
      <c r="A519" s="23" t="s">
        <v>219</v>
      </c>
      <c r="B519" s="18" t="s">
        <v>191</v>
      </c>
      <c r="C519" s="18" t="s">
        <v>215</v>
      </c>
      <c r="D519" s="55" t="s">
        <v>221</v>
      </c>
      <c r="E519" s="18"/>
      <c r="F519" s="18"/>
      <c r="G519" s="16">
        <f t="shared" ref="G519:J521" si="189">G520</f>
        <v>0</v>
      </c>
      <c r="H519" s="16">
        <f t="shared" si="189"/>
        <v>0</v>
      </c>
      <c r="I519" s="12">
        <f t="shared" si="174"/>
        <v>0</v>
      </c>
      <c r="J519" s="16">
        <f t="shared" si="189"/>
        <v>0</v>
      </c>
      <c r="K519" s="26"/>
    </row>
    <row r="520" spans="1:11" ht="25.5" customHeight="1">
      <c r="A520" s="74" t="s">
        <v>184</v>
      </c>
      <c r="B520" s="18" t="s">
        <v>191</v>
      </c>
      <c r="C520" s="18" t="s">
        <v>215</v>
      </c>
      <c r="D520" s="55" t="s">
        <v>221</v>
      </c>
      <c r="E520" s="18" t="s">
        <v>45</v>
      </c>
      <c r="F520" s="18"/>
      <c r="G520" s="16">
        <f t="shared" si="189"/>
        <v>0</v>
      </c>
      <c r="H520" s="16">
        <f t="shared" si="189"/>
        <v>0</v>
      </c>
      <c r="I520" s="12">
        <f t="shared" si="174"/>
        <v>0</v>
      </c>
      <c r="J520" s="16">
        <f t="shared" si="189"/>
        <v>0</v>
      </c>
      <c r="K520" s="26"/>
    </row>
    <row r="521" spans="1:11" ht="29.25" customHeight="1">
      <c r="A521" s="74" t="s">
        <v>155</v>
      </c>
      <c r="B521" s="18" t="s">
        <v>191</v>
      </c>
      <c r="C521" s="18" t="s">
        <v>215</v>
      </c>
      <c r="D521" s="55" t="s">
        <v>221</v>
      </c>
      <c r="E521" s="18" t="s">
        <v>53</v>
      </c>
      <c r="F521" s="18"/>
      <c r="G521" s="16">
        <f t="shared" si="189"/>
        <v>0</v>
      </c>
      <c r="H521" s="16">
        <f t="shared" si="189"/>
        <v>0</v>
      </c>
      <c r="I521" s="12">
        <f t="shared" si="174"/>
        <v>0</v>
      </c>
      <c r="J521" s="16">
        <f t="shared" si="189"/>
        <v>0</v>
      </c>
      <c r="K521" s="26"/>
    </row>
    <row r="522" spans="1:11">
      <c r="A522" s="23" t="s">
        <v>222</v>
      </c>
      <c r="B522" s="18" t="s">
        <v>191</v>
      </c>
      <c r="C522" s="18" t="s">
        <v>215</v>
      </c>
      <c r="D522" s="55" t="s">
        <v>221</v>
      </c>
      <c r="E522" s="18" t="s">
        <v>53</v>
      </c>
      <c r="F522" s="18" t="s">
        <v>10</v>
      </c>
      <c r="G522" s="16"/>
      <c r="H522" s="16"/>
      <c r="I522" s="12">
        <f t="shared" si="174"/>
        <v>0</v>
      </c>
      <c r="J522" s="16"/>
      <c r="K522" s="26"/>
    </row>
    <row r="523" spans="1:11" ht="24" customHeight="1">
      <c r="A523" s="33" t="s">
        <v>513</v>
      </c>
      <c r="B523" s="18" t="s">
        <v>191</v>
      </c>
      <c r="C523" s="18" t="s">
        <v>215</v>
      </c>
      <c r="D523" s="9" t="s">
        <v>223</v>
      </c>
      <c r="E523" s="14"/>
      <c r="F523" s="14"/>
      <c r="G523" s="16">
        <f t="shared" ref="G523:K523" si="190">G527+G524</f>
        <v>137</v>
      </c>
      <c r="H523" s="16">
        <f t="shared" si="190"/>
        <v>0</v>
      </c>
      <c r="I523" s="12">
        <f t="shared" si="174"/>
        <v>137</v>
      </c>
      <c r="J523" s="16">
        <f t="shared" si="190"/>
        <v>137</v>
      </c>
      <c r="K523" s="16">
        <f t="shared" si="190"/>
        <v>137</v>
      </c>
    </row>
    <row r="524" spans="1:11" ht="24.75" customHeight="1">
      <c r="A524" s="68" t="s">
        <v>184</v>
      </c>
      <c r="B524" s="18" t="s">
        <v>191</v>
      </c>
      <c r="C524" s="18" t="s">
        <v>215</v>
      </c>
      <c r="D524" s="9" t="s">
        <v>223</v>
      </c>
      <c r="E524" s="18" t="s">
        <v>45</v>
      </c>
      <c r="F524" s="14"/>
      <c r="G524" s="16">
        <f t="shared" ref="G524:K525" si="191">G525</f>
        <v>50</v>
      </c>
      <c r="H524" s="16">
        <f t="shared" si="191"/>
        <v>0</v>
      </c>
      <c r="I524" s="12">
        <f t="shared" si="174"/>
        <v>50</v>
      </c>
      <c r="J524" s="16">
        <f t="shared" si="191"/>
        <v>50</v>
      </c>
      <c r="K524" s="16">
        <f t="shared" si="191"/>
        <v>50</v>
      </c>
    </row>
    <row r="525" spans="1:11" ht="25.5" customHeight="1">
      <c r="A525" s="68" t="s">
        <v>172</v>
      </c>
      <c r="B525" s="18" t="s">
        <v>191</v>
      </c>
      <c r="C525" s="18" t="s">
        <v>215</v>
      </c>
      <c r="D525" s="9" t="s">
        <v>223</v>
      </c>
      <c r="E525" s="18" t="s">
        <v>53</v>
      </c>
      <c r="F525" s="14"/>
      <c r="G525" s="16">
        <f t="shared" si="191"/>
        <v>50</v>
      </c>
      <c r="H525" s="16">
        <f t="shared" si="191"/>
        <v>0</v>
      </c>
      <c r="I525" s="12">
        <f t="shared" si="174"/>
        <v>50</v>
      </c>
      <c r="J525" s="16">
        <f t="shared" si="191"/>
        <v>50</v>
      </c>
      <c r="K525" s="16">
        <f t="shared" si="191"/>
        <v>50</v>
      </c>
    </row>
    <row r="526" spans="1:11" ht="13.5" customHeight="1">
      <c r="A526" s="44" t="s">
        <v>16</v>
      </c>
      <c r="B526" s="18" t="s">
        <v>191</v>
      </c>
      <c r="C526" s="18" t="s">
        <v>215</v>
      </c>
      <c r="D526" s="9" t="s">
        <v>223</v>
      </c>
      <c r="E526" s="18" t="s">
        <v>53</v>
      </c>
      <c r="F526" s="18" t="s">
        <v>17</v>
      </c>
      <c r="G526" s="64">
        <f>'[2]Бюджет 2025 г 1 чтение'!$H$418</f>
        <v>50</v>
      </c>
      <c r="H526" s="64">
        <f>'[4]Поправки февраль'!$I$426</f>
        <v>0</v>
      </c>
      <c r="I526" s="12">
        <f t="shared" si="174"/>
        <v>50</v>
      </c>
      <c r="J526" s="22">
        <f>'[2]Бюджет 2025 г 1 чтение'!$I$418</f>
        <v>50</v>
      </c>
      <c r="K526" s="22">
        <f>'[2]Бюджет 2025 г 1 чтение'!$J$418</f>
        <v>50</v>
      </c>
    </row>
    <row r="527" spans="1:11">
      <c r="A527" s="60" t="s">
        <v>122</v>
      </c>
      <c r="B527" s="18" t="s">
        <v>191</v>
      </c>
      <c r="C527" s="18" t="s">
        <v>215</v>
      </c>
      <c r="D527" s="9" t="s">
        <v>223</v>
      </c>
      <c r="E527" s="18" t="s">
        <v>123</v>
      </c>
      <c r="F527" s="18"/>
      <c r="G527" s="16">
        <f t="shared" ref="G527:K528" si="192">G528</f>
        <v>87</v>
      </c>
      <c r="H527" s="16">
        <f t="shared" si="192"/>
        <v>0</v>
      </c>
      <c r="I527" s="12">
        <f t="shared" si="174"/>
        <v>87</v>
      </c>
      <c r="J527" s="16">
        <f t="shared" si="192"/>
        <v>87</v>
      </c>
      <c r="K527" s="16">
        <f t="shared" si="192"/>
        <v>87</v>
      </c>
    </row>
    <row r="528" spans="1:11" ht="15.75" customHeight="1">
      <c r="A528" s="60" t="s">
        <v>161</v>
      </c>
      <c r="B528" s="18" t="s">
        <v>191</v>
      </c>
      <c r="C528" s="18" t="s">
        <v>215</v>
      </c>
      <c r="D528" s="9" t="s">
        <v>223</v>
      </c>
      <c r="E528" s="18" t="s">
        <v>162</v>
      </c>
      <c r="F528" s="18"/>
      <c r="G528" s="16">
        <f t="shared" si="192"/>
        <v>87</v>
      </c>
      <c r="H528" s="16">
        <f t="shared" si="192"/>
        <v>0</v>
      </c>
      <c r="I528" s="12">
        <f t="shared" si="174"/>
        <v>87</v>
      </c>
      <c r="J528" s="16">
        <f t="shared" si="192"/>
        <v>87</v>
      </c>
      <c r="K528" s="16">
        <f t="shared" si="192"/>
        <v>87</v>
      </c>
    </row>
    <row r="529" spans="1:11">
      <c r="A529" s="17" t="s">
        <v>16</v>
      </c>
      <c r="B529" s="18" t="s">
        <v>191</v>
      </c>
      <c r="C529" s="18" t="s">
        <v>215</v>
      </c>
      <c r="D529" s="9" t="s">
        <v>223</v>
      </c>
      <c r="E529" s="18" t="s">
        <v>162</v>
      </c>
      <c r="F529" s="18" t="s">
        <v>17</v>
      </c>
      <c r="G529" s="64">
        <f>'[2]Бюджет 2025 г 1 чтение'!$H$650</f>
        <v>87</v>
      </c>
      <c r="H529" s="64">
        <f>'[4]Поправки февраль'!$I$659</f>
        <v>0</v>
      </c>
      <c r="I529" s="12">
        <f t="shared" si="174"/>
        <v>87</v>
      </c>
      <c r="J529" s="22">
        <f>'[2]Бюджет 2025 г 1 чтение'!$I$650</f>
        <v>87</v>
      </c>
      <c r="K529" s="22">
        <f>'[2]Бюджет 2025 г 1 чтение'!$J$650</f>
        <v>87</v>
      </c>
    </row>
    <row r="530" spans="1:11" ht="75" customHeight="1">
      <c r="A530" s="159" t="s">
        <v>514</v>
      </c>
      <c r="B530" s="18" t="s">
        <v>191</v>
      </c>
      <c r="C530" s="18" t="s">
        <v>215</v>
      </c>
      <c r="D530" s="9" t="s">
        <v>224</v>
      </c>
      <c r="E530" s="18"/>
      <c r="F530" s="18"/>
      <c r="G530" s="16">
        <f t="shared" ref="G530:K530" si="193">G534+G531</f>
        <v>162.5</v>
      </c>
      <c r="H530" s="16">
        <f t="shared" si="193"/>
        <v>37.5</v>
      </c>
      <c r="I530" s="12">
        <f t="shared" si="174"/>
        <v>200</v>
      </c>
      <c r="J530" s="16">
        <f t="shared" si="193"/>
        <v>162.5</v>
      </c>
      <c r="K530" s="16">
        <f t="shared" si="193"/>
        <v>162.4</v>
      </c>
    </row>
    <row r="531" spans="1:11" ht="23.25" customHeight="1">
      <c r="A531" s="68" t="s">
        <v>184</v>
      </c>
      <c r="B531" s="18" t="s">
        <v>191</v>
      </c>
      <c r="C531" s="18" t="s">
        <v>215</v>
      </c>
      <c r="D531" s="9" t="s">
        <v>224</v>
      </c>
      <c r="E531" s="18" t="s">
        <v>45</v>
      </c>
      <c r="F531" s="18"/>
      <c r="G531" s="16">
        <f t="shared" ref="G531:K532" si="194">G532</f>
        <v>50</v>
      </c>
      <c r="H531" s="16">
        <f t="shared" si="194"/>
        <v>37.5</v>
      </c>
      <c r="I531" s="12">
        <f t="shared" si="174"/>
        <v>87.5</v>
      </c>
      <c r="J531" s="16">
        <f t="shared" si="194"/>
        <v>50</v>
      </c>
      <c r="K531" s="16">
        <f t="shared" si="194"/>
        <v>50</v>
      </c>
    </row>
    <row r="532" spans="1:11" ht="27.75" customHeight="1">
      <c r="A532" s="68" t="s">
        <v>172</v>
      </c>
      <c r="B532" s="18" t="s">
        <v>191</v>
      </c>
      <c r="C532" s="18" t="s">
        <v>215</v>
      </c>
      <c r="D532" s="9" t="s">
        <v>224</v>
      </c>
      <c r="E532" s="18" t="s">
        <v>53</v>
      </c>
      <c r="F532" s="18"/>
      <c r="G532" s="16">
        <f t="shared" si="194"/>
        <v>50</v>
      </c>
      <c r="H532" s="16">
        <f t="shared" si="194"/>
        <v>37.5</v>
      </c>
      <c r="I532" s="12">
        <f t="shared" si="174"/>
        <v>87.5</v>
      </c>
      <c r="J532" s="16">
        <f t="shared" si="194"/>
        <v>50</v>
      </c>
      <c r="K532" s="16">
        <f t="shared" si="194"/>
        <v>50</v>
      </c>
    </row>
    <row r="533" spans="1:11" ht="12.75" customHeight="1">
      <c r="A533" s="44" t="s">
        <v>16</v>
      </c>
      <c r="B533" s="18" t="s">
        <v>191</v>
      </c>
      <c r="C533" s="18" t="s">
        <v>215</v>
      </c>
      <c r="D533" s="9" t="s">
        <v>224</v>
      </c>
      <c r="E533" s="18" t="s">
        <v>53</v>
      </c>
      <c r="F533" s="18" t="s">
        <v>17</v>
      </c>
      <c r="G533" s="130">
        <f>'[2]Бюджет 2025 г 1 чтение'!$H$410</f>
        <v>50</v>
      </c>
      <c r="H533" s="130">
        <f>'[9]Поправки июнь'!$I$418</f>
        <v>37.5</v>
      </c>
      <c r="I533" s="12">
        <f t="shared" si="174"/>
        <v>87.5</v>
      </c>
      <c r="J533" s="22">
        <f>'[2]Бюджет 2025 г 1 чтение'!$I$410</f>
        <v>50</v>
      </c>
      <c r="K533" s="22">
        <f>'[2]Бюджет 2025 г 1 чтение'!$J$410</f>
        <v>50</v>
      </c>
    </row>
    <row r="534" spans="1:11">
      <c r="A534" s="60" t="s">
        <v>122</v>
      </c>
      <c r="B534" s="18" t="s">
        <v>191</v>
      </c>
      <c r="C534" s="18" t="s">
        <v>215</v>
      </c>
      <c r="D534" s="9" t="s">
        <v>224</v>
      </c>
      <c r="E534" s="18" t="s">
        <v>123</v>
      </c>
      <c r="F534" s="18"/>
      <c r="G534" s="16">
        <f t="shared" ref="G534:K535" si="195">G535</f>
        <v>112.5</v>
      </c>
      <c r="H534" s="16">
        <f t="shared" si="195"/>
        <v>0</v>
      </c>
      <c r="I534" s="12">
        <f t="shared" si="174"/>
        <v>112.5</v>
      </c>
      <c r="J534" s="16">
        <f t="shared" si="195"/>
        <v>112.5</v>
      </c>
      <c r="K534" s="16">
        <f t="shared" si="195"/>
        <v>112.4</v>
      </c>
    </row>
    <row r="535" spans="1:11">
      <c r="A535" s="60" t="s">
        <v>161</v>
      </c>
      <c r="B535" s="18" t="s">
        <v>191</v>
      </c>
      <c r="C535" s="18" t="s">
        <v>215</v>
      </c>
      <c r="D535" s="9" t="s">
        <v>224</v>
      </c>
      <c r="E535" s="18" t="s">
        <v>162</v>
      </c>
      <c r="F535" s="18"/>
      <c r="G535" s="16">
        <f t="shared" si="195"/>
        <v>112.5</v>
      </c>
      <c r="H535" s="16">
        <f t="shared" si="195"/>
        <v>0</v>
      </c>
      <c r="I535" s="12">
        <f t="shared" si="174"/>
        <v>112.5</v>
      </c>
      <c r="J535" s="16">
        <f t="shared" si="195"/>
        <v>112.5</v>
      </c>
      <c r="K535" s="16">
        <f t="shared" si="195"/>
        <v>112.4</v>
      </c>
    </row>
    <row r="536" spans="1:11">
      <c r="A536" s="17" t="s">
        <v>16</v>
      </c>
      <c r="B536" s="18" t="s">
        <v>191</v>
      </c>
      <c r="C536" s="18" t="s">
        <v>215</v>
      </c>
      <c r="D536" s="9" t="s">
        <v>224</v>
      </c>
      <c r="E536" s="18" t="s">
        <v>162</v>
      </c>
      <c r="F536" s="18" t="s">
        <v>17</v>
      </c>
      <c r="G536" s="147">
        <f>'[2]Бюджет 2025 г 1 чтение'!$H$634</f>
        <v>112.5</v>
      </c>
      <c r="H536" s="147">
        <f>'[4]Поправки февраль'!$I$643</f>
        <v>0</v>
      </c>
      <c r="I536" s="12">
        <f t="shared" si="174"/>
        <v>112.5</v>
      </c>
      <c r="J536" s="19">
        <f>'[2]Бюджет 2025 г 1 чтение'!$I$634</f>
        <v>112.5</v>
      </c>
      <c r="K536" s="19">
        <f>'[2]Бюджет 2025 г 1 чтение'!$J$634</f>
        <v>112.4</v>
      </c>
    </row>
    <row r="537" spans="1:11" ht="24.75" customHeight="1">
      <c r="A537" s="159" t="s">
        <v>515</v>
      </c>
      <c r="B537" s="18" t="s">
        <v>191</v>
      </c>
      <c r="C537" s="18" t="s">
        <v>215</v>
      </c>
      <c r="D537" s="9" t="s">
        <v>225</v>
      </c>
      <c r="E537" s="18"/>
      <c r="F537" s="18"/>
      <c r="G537" s="16">
        <f t="shared" ref="G537:K537" si="196">G541+G538</f>
        <v>294.10000000000002</v>
      </c>
      <c r="H537" s="16">
        <f t="shared" si="196"/>
        <v>0</v>
      </c>
      <c r="I537" s="12">
        <f t="shared" si="174"/>
        <v>294.10000000000002</v>
      </c>
      <c r="J537" s="16">
        <f t="shared" si="196"/>
        <v>230</v>
      </c>
      <c r="K537" s="16">
        <f t="shared" si="196"/>
        <v>230</v>
      </c>
    </row>
    <row r="538" spans="1:11" ht="24.75" customHeight="1">
      <c r="A538" s="68" t="s">
        <v>184</v>
      </c>
      <c r="B538" s="18" t="s">
        <v>191</v>
      </c>
      <c r="C538" s="18" t="s">
        <v>215</v>
      </c>
      <c r="D538" s="9" t="s">
        <v>225</v>
      </c>
      <c r="E538" s="18" t="s">
        <v>45</v>
      </c>
      <c r="F538" s="18"/>
      <c r="G538" s="16">
        <f t="shared" ref="G538:K539" si="197">G539</f>
        <v>104.1</v>
      </c>
      <c r="H538" s="16">
        <f t="shared" si="197"/>
        <v>0</v>
      </c>
      <c r="I538" s="12">
        <f t="shared" si="174"/>
        <v>104.1</v>
      </c>
      <c r="J538" s="16">
        <f t="shared" si="197"/>
        <v>40</v>
      </c>
      <c r="K538" s="16">
        <f t="shared" si="197"/>
        <v>40</v>
      </c>
    </row>
    <row r="539" spans="1:11" ht="25.5" customHeight="1">
      <c r="A539" s="68" t="s">
        <v>172</v>
      </c>
      <c r="B539" s="18" t="s">
        <v>191</v>
      </c>
      <c r="C539" s="18" t="s">
        <v>215</v>
      </c>
      <c r="D539" s="9" t="s">
        <v>225</v>
      </c>
      <c r="E539" s="18" t="s">
        <v>53</v>
      </c>
      <c r="F539" s="18"/>
      <c r="G539" s="16">
        <f t="shared" si="197"/>
        <v>104.1</v>
      </c>
      <c r="H539" s="16">
        <f t="shared" si="197"/>
        <v>0</v>
      </c>
      <c r="I539" s="12">
        <f t="shared" si="174"/>
        <v>104.1</v>
      </c>
      <c r="J539" s="16">
        <f t="shared" si="197"/>
        <v>40</v>
      </c>
      <c r="K539" s="16">
        <f t="shared" si="197"/>
        <v>40</v>
      </c>
    </row>
    <row r="540" spans="1:11" ht="13.5" customHeight="1">
      <c r="A540" s="44" t="s">
        <v>16</v>
      </c>
      <c r="B540" s="18" t="s">
        <v>191</v>
      </c>
      <c r="C540" s="18" t="s">
        <v>215</v>
      </c>
      <c r="D540" s="9" t="s">
        <v>225</v>
      </c>
      <c r="E540" s="18" t="s">
        <v>53</v>
      </c>
      <c r="F540" s="18" t="s">
        <v>17</v>
      </c>
      <c r="G540" s="130">
        <f>'[2]Бюджет 2025 г 1 чтение'!$H$414</f>
        <v>104.1</v>
      </c>
      <c r="H540" s="130">
        <f>'[4]Поправки февраль'!$I$422</f>
        <v>0</v>
      </c>
      <c r="I540" s="12">
        <f t="shared" si="174"/>
        <v>104.1</v>
      </c>
      <c r="J540" s="22">
        <f>'[2]Бюджет 2025 г 1 чтение'!$I$414</f>
        <v>40</v>
      </c>
      <c r="K540" s="22">
        <f>'[2]Бюджет 2025 г 1 чтение'!$J$414</f>
        <v>40</v>
      </c>
    </row>
    <row r="541" spans="1:11">
      <c r="A541" s="60" t="s">
        <v>122</v>
      </c>
      <c r="B541" s="18" t="s">
        <v>191</v>
      </c>
      <c r="C541" s="18" t="s">
        <v>215</v>
      </c>
      <c r="D541" s="9" t="s">
        <v>225</v>
      </c>
      <c r="E541" s="18" t="s">
        <v>123</v>
      </c>
      <c r="F541" s="18"/>
      <c r="G541" s="16">
        <f t="shared" ref="G541:K542" si="198">G542</f>
        <v>190</v>
      </c>
      <c r="H541" s="16">
        <f t="shared" si="198"/>
        <v>0</v>
      </c>
      <c r="I541" s="12">
        <f t="shared" ref="I541:I604" si="199">G541+H541</f>
        <v>190</v>
      </c>
      <c r="J541" s="16">
        <f t="shared" si="198"/>
        <v>190</v>
      </c>
      <c r="K541" s="16">
        <f t="shared" si="198"/>
        <v>190</v>
      </c>
    </row>
    <row r="542" spans="1:11" ht="12.75" customHeight="1">
      <c r="A542" s="60" t="s">
        <v>161</v>
      </c>
      <c r="B542" s="18" t="s">
        <v>191</v>
      </c>
      <c r="C542" s="18" t="s">
        <v>215</v>
      </c>
      <c r="D542" s="9" t="s">
        <v>225</v>
      </c>
      <c r="E542" s="18" t="s">
        <v>162</v>
      </c>
      <c r="F542" s="18"/>
      <c r="G542" s="16">
        <f t="shared" si="198"/>
        <v>190</v>
      </c>
      <c r="H542" s="16">
        <f t="shared" si="198"/>
        <v>0</v>
      </c>
      <c r="I542" s="12">
        <f t="shared" si="199"/>
        <v>190</v>
      </c>
      <c r="J542" s="16">
        <f t="shared" si="198"/>
        <v>190</v>
      </c>
      <c r="K542" s="16">
        <f t="shared" si="198"/>
        <v>190</v>
      </c>
    </row>
    <row r="543" spans="1:11">
      <c r="A543" s="17" t="s">
        <v>16</v>
      </c>
      <c r="B543" s="18" t="s">
        <v>191</v>
      </c>
      <c r="C543" s="18" t="s">
        <v>215</v>
      </c>
      <c r="D543" s="9" t="s">
        <v>225</v>
      </c>
      <c r="E543" s="18" t="s">
        <v>162</v>
      </c>
      <c r="F543" s="18" t="s">
        <v>17</v>
      </c>
      <c r="G543" s="130">
        <f>'[2]Бюджет 2025 г 1 чтение'!$H$642</f>
        <v>190</v>
      </c>
      <c r="H543" s="130">
        <f>'[4]Поправки февраль'!$I$651</f>
        <v>0</v>
      </c>
      <c r="I543" s="12">
        <f t="shared" si="199"/>
        <v>190</v>
      </c>
      <c r="J543" s="22">
        <f>'[2]Бюджет 2025 г 1 чтение'!$I$642</f>
        <v>190</v>
      </c>
      <c r="K543" s="22">
        <f>'[2]Бюджет 2025 г 1 чтение'!$J$642</f>
        <v>190</v>
      </c>
    </row>
    <row r="544" spans="1:11" ht="76.5" customHeight="1">
      <c r="A544" s="119" t="s">
        <v>700</v>
      </c>
      <c r="B544" s="28" t="s">
        <v>191</v>
      </c>
      <c r="C544" s="28" t="s">
        <v>215</v>
      </c>
      <c r="D544" s="120" t="s">
        <v>529</v>
      </c>
      <c r="E544" s="28"/>
      <c r="F544" s="28"/>
      <c r="G544" s="16">
        <f>G546</f>
        <v>1000</v>
      </c>
      <c r="H544" s="16">
        <f>H546</f>
        <v>0</v>
      </c>
      <c r="I544" s="12">
        <f t="shared" si="199"/>
        <v>1000</v>
      </c>
      <c r="J544" s="16">
        <f t="shared" ref="J544:K544" si="200">J546</f>
        <v>700</v>
      </c>
      <c r="K544" s="16">
        <f t="shared" si="200"/>
        <v>1000</v>
      </c>
    </row>
    <row r="545" spans="1:15" ht="15.75" customHeight="1">
      <c r="A545" s="119" t="s">
        <v>133</v>
      </c>
      <c r="B545" s="28" t="s">
        <v>191</v>
      </c>
      <c r="C545" s="28" t="s">
        <v>215</v>
      </c>
      <c r="D545" s="120" t="s">
        <v>530</v>
      </c>
      <c r="E545" s="28"/>
      <c r="F545" s="28"/>
      <c r="G545" s="16">
        <f>G546</f>
        <v>1000</v>
      </c>
      <c r="H545" s="16">
        <f>H546</f>
        <v>0</v>
      </c>
      <c r="I545" s="12">
        <f t="shared" si="199"/>
        <v>1000</v>
      </c>
      <c r="J545" s="16">
        <f t="shared" ref="J545:K545" si="201">J546</f>
        <v>700</v>
      </c>
      <c r="K545" s="16">
        <f t="shared" si="201"/>
        <v>1000</v>
      </c>
    </row>
    <row r="546" spans="1:15" ht="22.5" customHeight="1">
      <c r="A546" s="68" t="s">
        <v>184</v>
      </c>
      <c r="B546" s="24" t="s">
        <v>191</v>
      </c>
      <c r="C546" s="24" t="s">
        <v>215</v>
      </c>
      <c r="D546" s="121" t="s">
        <v>530</v>
      </c>
      <c r="E546" s="24" t="s">
        <v>45</v>
      </c>
      <c r="F546" s="24"/>
      <c r="G546" s="16">
        <f t="shared" ref="G546:K547" si="202">G547</f>
        <v>1000</v>
      </c>
      <c r="H546" s="16">
        <f t="shared" si="202"/>
        <v>0</v>
      </c>
      <c r="I546" s="12">
        <f t="shared" si="199"/>
        <v>1000</v>
      </c>
      <c r="J546" s="16">
        <f t="shared" si="202"/>
        <v>700</v>
      </c>
      <c r="K546" s="16">
        <f t="shared" si="202"/>
        <v>1000</v>
      </c>
    </row>
    <row r="547" spans="1:15" ht="21.75" customHeight="1">
      <c r="A547" s="68" t="s">
        <v>155</v>
      </c>
      <c r="B547" s="24" t="s">
        <v>191</v>
      </c>
      <c r="C547" s="24" t="s">
        <v>215</v>
      </c>
      <c r="D547" s="121" t="s">
        <v>530</v>
      </c>
      <c r="E547" s="24" t="s">
        <v>53</v>
      </c>
      <c r="F547" s="24"/>
      <c r="G547" s="16">
        <f t="shared" si="202"/>
        <v>1000</v>
      </c>
      <c r="H547" s="16">
        <f t="shared" si="202"/>
        <v>0</v>
      </c>
      <c r="I547" s="12">
        <f t="shared" si="199"/>
        <v>1000</v>
      </c>
      <c r="J547" s="16">
        <f t="shared" si="202"/>
        <v>700</v>
      </c>
      <c r="K547" s="16">
        <f t="shared" si="202"/>
        <v>1000</v>
      </c>
    </row>
    <row r="548" spans="1:15">
      <c r="A548" s="17" t="s">
        <v>16</v>
      </c>
      <c r="B548" s="24" t="s">
        <v>191</v>
      </c>
      <c r="C548" s="24" t="s">
        <v>215</v>
      </c>
      <c r="D548" s="121" t="s">
        <v>530</v>
      </c>
      <c r="E548" s="24" t="s">
        <v>53</v>
      </c>
      <c r="F548" s="24" t="s">
        <v>17</v>
      </c>
      <c r="G548" s="19">
        <f>'[2]Бюджет 2025 г 1 чтение'!$H$455</f>
        <v>1000</v>
      </c>
      <c r="H548" s="19">
        <f>'[4]Поправки февраль'!$I$463</f>
        <v>0</v>
      </c>
      <c r="I548" s="12">
        <f t="shared" si="199"/>
        <v>1000</v>
      </c>
      <c r="J548" s="20">
        <f>'[2]Бюджет 2025 г 1 чтение'!$I$455</f>
        <v>700</v>
      </c>
      <c r="K548" s="26">
        <f>'[2]Бюджет 2025 г 1 чтение'!$J$455</f>
        <v>1000</v>
      </c>
    </row>
    <row r="549" spans="1:15" ht="28.5" customHeight="1">
      <c r="A549" s="161" t="s">
        <v>650</v>
      </c>
      <c r="B549" s="24" t="s">
        <v>191</v>
      </c>
      <c r="C549" s="24" t="s">
        <v>662</v>
      </c>
      <c r="D549" s="134"/>
      <c r="E549" s="134" t="s">
        <v>658</v>
      </c>
      <c r="F549" s="134"/>
      <c r="G549" s="19">
        <f>G550</f>
        <v>20813.099999999999</v>
      </c>
      <c r="H549" s="19">
        <f>H550</f>
        <v>0</v>
      </c>
      <c r="I549" s="12">
        <f t="shared" si="199"/>
        <v>20813.099999999999</v>
      </c>
      <c r="J549" s="20"/>
      <c r="K549" s="26"/>
    </row>
    <row r="550" spans="1:15" ht="38.25">
      <c r="A550" s="156" t="s">
        <v>651</v>
      </c>
      <c r="B550" s="113" t="s">
        <v>191</v>
      </c>
      <c r="C550" s="113" t="s">
        <v>662</v>
      </c>
      <c r="D550" s="113" t="s">
        <v>203</v>
      </c>
      <c r="E550" s="113"/>
      <c r="F550" s="113"/>
      <c r="G550" s="154">
        <f>G551+G555+G560</f>
        <v>20813.099999999999</v>
      </c>
      <c r="H550" s="154">
        <f>H551+H555+H560</f>
        <v>0</v>
      </c>
      <c r="I550" s="185">
        <f t="shared" si="199"/>
        <v>20813.099999999999</v>
      </c>
      <c r="J550" s="154">
        <f t="shared" ref="J550:K550" si="203">J551+J555+J560</f>
        <v>0</v>
      </c>
      <c r="K550" s="154">
        <f t="shared" si="203"/>
        <v>0</v>
      </c>
      <c r="L550" s="186"/>
      <c r="M550" s="186"/>
      <c r="N550" s="186"/>
      <c r="O550" s="186"/>
    </row>
    <row r="551" spans="1:15" ht="51">
      <c r="A551" s="156" t="s">
        <v>652</v>
      </c>
      <c r="B551" s="113" t="s">
        <v>191</v>
      </c>
      <c r="C551" s="113" t="s">
        <v>662</v>
      </c>
      <c r="D551" s="211" t="s">
        <v>205</v>
      </c>
      <c r="E551" s="113"/>
      <c r="F551" s="113"/>
      <c r="G551" s="154">
        <f t="shared" ref="G551:H553" si="204">G552</f>
        <v>3469.1</v>
      </c>
      <c r="H551" s="154">
        <f t="shared" si="204"/>
        <v>0</v>
      </c>
      <c r="I551" s="185">
        <f t="shared" si="199"/>
        <v>3469.1</v>
      </c>
      <c r="J551" s="154">
        <f t="shared" ref="J551:K553" si="205">J552</f>
        <v>0</v>
      </c>
      <c r="K551" s="154">
        <f t="shared" si="205"/>
        <v>0</v>
      </c>
      <c r="L551" s="186"/>
      <c r="M551" s="186"/>
      <c r="N551" s="186"/>
      <c r="O551" s="186"/>
    </row>
    <row r="552" spans="1:15" ht="51">
      <c r="A552" s="156" t="s">
        <v>653</v>
      </c>
      <c r="B552" s="113" t="s">
        <v>191</v>
      </c>
      <c r="C552" s="113" t="s">
        <v>662</v>
      </c>
      <c r="D552" s="211" t="s">
        <v>659</v>
      </c>
      <c r="E552" s="113" t="s">
        <v>209</v>
      </c>
      <c r="F552" s="113"/>
      <c r="G552" s="154">
        <f t="shared" si="204"/>
        <v>3469.1</v>
      </c>
      <c r="H552" s="154">
        <f t="shared" si="204"/>
        <v>0</v>
      </c>
      <c r="I552" s="185">
        <f t="shared" si="199"/>
        <v>3469.1</v>
      </c>
      <c r="J552" s="154">
        <f t="shared" si="205"/>
        <v>0</v>
      </c>
      <c r="K552" s="154">
        <f t="shared" si="205"/>
        <v>0</v>
      </c>
      <c r="L552" s="186"/>
      <c r="M552" s="186"/>
      <c r="N552" s="186"/>
      <c r="O552" s="186"/>
    </row>
    <row r="553" spans="1:15" ht="36">
      <c r="A553" s="174" t="s">
        <v>434</v>
      </c>
      <c r="B553" s="113" t="s">
        <v>191</v>
      </c>
      <c r="C553" s="113" t="s">
        <v>662</v>
      </c>
      <c r="D553" s="211" t="s">
        <v>659</v>
      </c>
      <c r="E553" s="113" t="s">
        <v>435</v>
      </c>
      <c r="F553" s="113"/>
      <c r="G553" s="154">
        <f t="shared" si="204"/>
        <v>3469.1</v>
      </c>
      <c r="H553" s="154">
        <f t="shared" si="204"/>
        <v>0</v>
      </c>
      <c r="I553" s="185">
        <f t="shared" si="199"/>
        <v>3469.1</v>
      </c>
      <c r="J553" s="154">
        <f t="shared" si="205"/>
        <v>0</v>
      </c>
      <c r="K553" s="154">
        <f t="shared" si="205"/>
        <v>0</v>
      </c>
      <c r="L553" s="186"/>
      <c r="M553" s="186"/>
      <c r="N553" s="186"/>
      <c r="O553" s="186"/>
    </row>
    <row r="554" spans="1:15">
      <c r="A554" s="174" t="s">
        <v>210</v>
      </c>
      <c r="B554" s="113" t="s">
        <v>191</v>
      </c>
      <c r="C554" s="113" t="s">
        <v>662</v>
      </c>
      <c r="D554" s="211" t="s">
        <v>659</v>
      </c>
      <c r="E554" s="113" t="s">
        <v>211</v>
      </c>
      <c r="F554" s="113" t="s">
        <v>17</v>
      </c>
      <c r="G554" s="154">
        <v>3469.1</v>
      </c>
      <c r="H554" s="154">
        <v>0</v>
      </c>
      <c r="I554" s="185">
        <f t="shared" si="199"/>
        <v>3469.1</v>
      </c>
      <c r="J554" s="155">
        <f>'[2]Бюджет 2025 г 1 чтение'!$I$432</f>
        <v>0</v>
      </c>
      <c r="K554" s="190">
        <f>'[2]Бюджет 2025 г 1 чтение'!$J$432</f>
        <v>0</v>
      </c>
      <c r="L554" s="186"/>
      <c r="M554" s="186"/>
      <c r="N554" s="186"/>
      <c r="O554" s="186"/>
    </row>
    <row r="555" spans="1:15">
      <c r="A555" s="162" t="s">
        <v>16</v>
      </c>
      <c r="B555" s="24" t="s">
        <v>191</v>
      </c>
      <c r="C555" s="24" t="s">
        <v>662</v>
      </c>
      <c r="D555" s="121"/>
      <c r="E555" s="24"/>
      <c r="F555" s="24"/>
      <c r="G555" s="19">
        <f t="shared" ref="G555:H558" si="206">G556</f>
        <v>1561</v>
      </c>
      <c r="H555" s="19">
        <f t="shared" si="206"/>
        <v>0</v>
      </c>
      <c r="I555" s="12">
        <f t="shared" si="199"/>
        <v>1561</v>
      </c>
      <c r="J555" s="19">
        <f t="shared" ref="J555:K558" si="207">J556</f>
        <v>0</v>
      </c>
      <c r="K555" s="19">
        <f t="shared" si="207"/>
        <v>0</v>
      </c>
    </row>
    <row r="556" spans="1:15" ht="51">
      <c r="A556" s="106" t="s">
        <v>654</v>
      </c>
      <c r="B556" s="24" t="s">
        <v>191</v>
      </c>
      <c r="C556" s="24" t="s">
        <v>662</v>
      </c>
      <c r="D556" s="9" t="s">
        <v>660</v>
      </c>
      <c r="E556" s="134"/>
      <c r="F556" s="134"/>
      <c r="G556" s="19">
        <f t="shared" si="206"/>
        <v>1561</v>
      </c>
      <c r="H556" s="19">
        <f t="shared" si="206"/>
        <v>0</v>
      </c>
      <c r="I556" s="12">
        <f t="shared" si="199"/>
        <v>1561</v>
      </c>
      <c r="J556" s="19">
        <f t="shared" si="207"/>
        <v>0</v>
      </c>
      <c r="K556" s="19">
        <f t="shared" si="207"/>
        <v>0</v>
      </c>
    </row>
    <row r="557" spans="1:15" ht="36">
      <c r="A557" s="68" t="s">
        <v>434</v>
      </c>
      <c r="B557" s="24" t="s">
        <v>191</v>
      </c>
      <c r="C557" s="24" t="s">
        <v>662</v>
      </c>
      <c r="D557" s="9" t="s">
        <v>660</v>
      </c>
      <c r="E557" s="24" t="s">
        <v>209</v>
      </c>
      <c r="F557" s="24"/>
      <c r="G557" s="19">
        <f t="shared" si="206"/>
        <v>1561</v>
      </c>
      <c r="H557" s="19">
        <f t="shared" si="206"/>
        <v>0</v>
      </c>
      <c r="I557" s="12">
        <f t="shared" si="199"/>
        <v>1561</v>
      </c>
      <c r="J557" s="19">
        <f t="shared" si="207"/>
        <v>0</v>
      </c>
      <c r="K557" s="19">
        <f t="shared" si="207"/>
        <v>0</v>
      </c>
    </row>
    <row r="558" spans="1:15">
      <c r="A558" s="68" t="s">
        <v>210</v>
      </c>
      <c r="B558" s="24" t="s">
        <v>191</v>
      </c>
      <c r="C558" s="24" t="s">
        <v>662</v>
      </c>
      <c r="D558" s="9" t="s">
        <v>660</v>
      </c>
      <c r="E558" s="24" t="s">
        <v>435</v>
      </c>
      <c r="F558" s="24"/>
      <c r="G558" s="19">
        <f t="shared" si="206"/>
        <v>1561</v>
      </c>
      <c r="H558" s="19">
        <f t="shared" si="206"/>
        <v>0</v>
      </c>
      <c r="I558" s="12">
        <f t="shared" si="199"/>
        <v>1561</v>
      </c>
      <c r="J558" s="19">
        <f t="shared" si="207"/>
        <v>0</v>
      </c>
      <c r="K558" s="19">
        <f t="shared" si="207"/>
        <v>0</v>
      </c>
    </row>
    <row r="559" spans="1:15">
      <c r="A559" s="162" t="s">
        <v>655</v>
      </c>
      <c r="B559" s="24" t="s">
        <v>191</v>
      </c>
      <c r="C559" s="24" t="s">
        <v>662</v>
      </c>
      <c r="D559" s="9" t="s">
        <v>660</v>
      </c>
      <c r="E559" s="24" t="s">
        <v>211</v>
      </c>
      <c r="F559" s="24" t="s">
        <v>10</v>
      </c>
      <c r="G559" s="16">
        <v>1561</v>
      </c>
      <c r="H559" s="16">
        <v>0</v>
      </c>
      <c r="I559" s="12">
        <f t="shared" si="199"/>
        <v>1561</v>
      </c>
      <c r="J559" s="20">
        <f>'[2]Бюджет 2025 г 1 чтение'!$I$436</f>
        <v>0</v>
      </c>
      <c r="K559" s="26">
        <f>'[2]Бюджет 2025 г 1 чтение'!$J$436</f>
        <v>0</v>
      </c>
    </row>
    <row r="560" spans="1:15" ht="63.75">
      <c r="A560" s="106" t="s">
        <v>656</v>
      </c>
      <c r="B560" s="24" t="s">
        <v>191</v>
      </c>
      <c r="C560" s="24" t="s">
        <v>662</v>
      </c>
      <c r="D560" s="9" t="s">
        <v>661</v>
      </c>
      <c r="E560" s="134"/>
      <c r="F560" s="134"/>
      <c r="G560" s="19">
        <f t="shared" ref="G560:H562" si="208">G561</f>
        <v>15783</v>
      </c>
      <c r="H560" s="19">
        <f t="shared" si="208"/>
        <v>0</v>
      </c>
      <c r="I560" s="12">
        <f t="shared" si="199"/>
        <v>15783</v>
      </c>
      <c r="J560" s="19">
        <f t="shared" ref="J560:K562" si="209">J561</f>
        <v>0</v>
      </c>
      <c r="K560" s="19">
        <f t="shared" si="209"/>
        <v>0</v>
      </c>
    </row>
    <row r="561" spans="1:14" ht="36">
      <c r="A561" s="68" t="s">
        <v>434</v>
      </c>
      <c r="B561" s="24" t="s">
        <v>191</v>
      </c>
      <c r="C561" s="24" t="s">
        <v>662</v>
      </c>
      <c r="D561" s="9" t="s">
        <v>661</v>
      </c>
      <c r="E561" s="24" t="s">
        <v>209</v>
      </c>
      <c r="F561" s="24"/>
      <c r="G561" s="19">
        <f t="shared" si="208"/>
        <v>15783</v>
      </c>
      <c r="H561" s="19">
        <f t="shared" si="208"/>
        <v>0</v>
      </c>
      <c r="I561" s="12">
        <f t="shared" si="199"/>
        <v>15783</v>
      </c>
      <c r="J561" s="19">
        <f t="shared" si="209"/>
        <v>0</v>
      </c>
      <c r="K561" s="19">
        <f t="shared" si="209"/>
        <v>0</v>
      </c>
    </row>
    <row r="562" spans="1:14">
      <c r="A562" s="68" t="s">
        <v>210</v>
      </c>
      <c r="B562" s="24" t="s">
        <v>191</v>
      </c>
      <c r="C562" s="24" t="s">
        <v>662</v>
      </c>
      <c r="D562" s="9" t="s">
        <v>661</v>
      </c>
      <c r="E562" s="24" t="s">
        <v>435</v>
      </c>
      <c r="F562" s="24"/>
      <c r="G562" s="19">
        <f t="shared" si="208"/>
        <v>15783</v>
      </c>
      <c r="H562" s="19">
        <f t="shared" si="208"/>
        <v>0</v>
      </c>
      <c r="I562" s="12">
        <f t="shared" si="199"/>
        <v>15783</v>
      </c>
      <c r="J562" s="19">
        <f t="shared" si="209"/>
        <v>0</v>
      </c>
      <c r="K562" s="19">
        <f t="shared" si="209"/>
        <v>0</v>
      </c>
    </row>
    <row r="563" spans="1:14">
      <c r="A563" s="162" t="s">
        <v>657</v>
      </c>
      <c r="B563" s="24" t="s">
        <v>191</v>
      </c>
      <c r="C563" s="24" t="s">
        <v>662</v>
      </c>
      <c r="D563" s="9" t="s">
        <v>661</v>
      </c>
      <c r="E563" s="24" t="s">
        <v>211</v>
      </c>
      <c r="F563" s="24" t="s">
        <v>11</v>
      </c>
      <c r="G563" s="19">
        <v>15783</v>
      </c>
      <c r="H563" s="19">
        <v>0</v>
      </c>
      <c r="I563" s="12">
        <f t="shared" si="199"/>
        <v>15783</v>
      </c>
      <c r="J563" s="20">
        <f>'[2]Бюджет 2025 г 1 чтение'!$I$440</f>
        <v>0</v>
      </c>
      <c r="K563" s="26">
        <f>'[2]Бюджет 2025 г 1 чтение'!$J$440</f>
        <v>0</v>
      </c>
    </row>
    <row r="564" spans="1:14" ht="21">
      <c r="A564" s="163" t="s">
        <v>229</v>
      </c>
      <c r="B564" s="24" t="s">
        <v>230</v>
      </c>
      <c r="C564" s="24" t="s">
        <v>231</v>
      </c>
      <c r="D564" s="9" t="s">
        <v>232</v>
      </c>
      <c r="E564" s="24"/>
      <c r="F564" s="24"/>
      <c r="G564" s="16">
        <f t="shared" ref="G564:J567" si="210">G565+G566+G567</f>
        <v>0</v>
      </c>
      <c r="H564" s="16">
        <f t="shared" si="210"/>
        <v>0</v>
      </c>
      <c r="I564" s="12">
        <f t="shared" si="199"/>
        <v>0</v>
      </c>
      <c r="J564" s="16">
        <f t="shared" si="210"/>
        <v>0</v>
      </c>
      <c r="K564" s="26"/>
    </row>
    <row r="565" spans="1:14" ht="83.45" hidden="1" customHeight="1">
      <c r="A565" s="162" t="s">
        <v>639</v>
      </c>
      <c r="B565" s="24" t="s">
        <v>230</v>
      </c>
      <c r="C565" s="24" t="s">
        <v>231</v>
      </c>
      <c r="D565" s="9" t="s">
        <v>233</v>
      </c>
      <c r="E565" s="24"/>
      <c r="F565" s="24"/>
      <c r="G565" s="16">
        <f t="shared" si="210"/>
        <v>0</v>
      </c>
      <c r="H565" s="16">
        <f t="shared" si="210"/>
        <v>0</v>
      </c>
      <c r="I565" s="12">
        <f t="shared" si="199"/>
        <v>0</v>
      </c>
      <c r="J565" s="16">
        <f t="shared" si="210"/>
        <v>0</v>
      </c>
      <c r="K565" s="26"/>
    </row>
    <row r="566" spans="1:14" ht="33.75" hidden="1">
      <c r="A566" s="162" t="s">
        <v>234</v>
      </c>
      <c r="B566" s="24" t="s">
        <v>230</v>
      </c>
      <c r="C566" s="24" t="s">
        <v>231</v>
      </c>
      <c r="D566" s="9" t="s">
        <v>235</v>
      </c>
      <c r="E566" s="24" t="s">
        <v>45</v>
      </c>
      <c r="F566" s="24"/>
      <c r="G566" s="16">
        <f t="shared" si="210"/>
        <v>0</v>
      </c>
      <c r="H566" s="16">
        <f t="shared" si="210"/>
        <v>0</v>
      </c>
      <c r="I566" s="12">
        <f t="shared" si="199"/>
        <v>0</v>
      </c>
      <c r="J566" s="16">
        <f t="shared" si="210"/>
        <v>0</v>
      </c>
      <c r="K566" s="26"/>
    </row>
    <row r="567" spans="1:14" hidden="1">
      <c r="A567" s="162" t="s">
        <v>236</v>
      </c>
      <c r="B567" s="24" t="s">
        <v>230</v>
      </c>
      <c r="C567" s="24" t="s">
        <v>231</v>
      </c>
      <c r="D567" s="9" t="s">
        <v>237</v>
      </c>
      <c r="E567" s="24" t="s">
        <v>53</v>
      </c>
      <c r="F567" s="24"/>
      <c r="G567" s="16">
        <f t="shared" si="210"/>
        <v>0</v>
      </c>
      <c r="H567" s="16">
        <f t="shared" si="210"/>
        <v>0</v>
      </c>
      <c r="I567" s="12">
        <f t="shared" si="199"/>
        <v>0</v>
      </c>
      <c r="J567" s="16">
        <f t="shared" si="210"/>
        <v>0</v>
      </c>
      <c r="K567" s="26"/>
    </row>
    <row r="568" spans="1:14" hidden="1">
      <c r="A568" s="162" t="s">
        <v>16</v>
      </c>
      <c r="B568" s="24" t="s">
        <v>230</v>
      </c>
      <c r="C568" s="24" t="s">
        <v>231</v>
      </c>
      <c r="D568" s="9" t="s">
        <v>238</v>
      </c>
      <c r="E568" s="24" t="s">
        <v>53</v>
      </c>
      <c r="F568" s="24" t="s">
        <v>17</v>
      </c>
      <c r="G568" s="19"/>
      <c r="H568" s="19"/>
      <c r="I568" s="12">
        <f t="shared" si="199"/>
        <v>0</v>
      </c>
      <c r="J568" s="20"/>
      <c r="K568" s="26"/>
    </row>
    <row r="569" spans="1:14" hidden="1">
      <c r="A569" s="162" t="s">
        <v>18</v>
      </c>
      <c r="B569" s="24" t="s">
        <v>230</v>
      </c>
      <c r="C569" s="24" t="s">
        <v>231</v>
      </c>
      <c r="D569" s="9" t="s">
        <v>239</v>
      </c>
      <c r="E569" s="24" t="s">
        <v>53</v>
      </c>
      <c r="F569" s="24" t="s">
        <v>10</v>
      </c>
      <c r="G569" s="19"/>
      <c r="H569" s="19"/>
      <c r="I569" s="12">
        <f t="shared" si="199"/>
        <v>0</v>
      </c>
      <c r="J569" s="20"/>
      <c r="K569" s="26"/>
    </row>
    <row r="570" spans="1:14" hidden="1">
      <c r="A570" s="57" t="s">
        <v>240</v>
      </c>
      <c r="B570" s="24" t="s">
        <v>230</v>
      </c>
      <c r="C570" s="24" t="s">
        <v>231</v>
      </c>
      <c r="D570" s="9" t="s">
        <v>241</v>
      </c>
      <c r="E570" s="24" t="s">
        <v>53</v>
      </c>
      <c r="F570" s="24" t="s">
        <v>11</v>
      </c>
      <c r="G570" s="19"/>
      <c r="H570" s="19"/>
      <c r="I570" s="12">
        <f t="shared" si="199"/>
        <v>0</v>
      </c>
      <c r="J570" s="20"/>
      <c r="K570" s="26"/>
    </row>
    <row r="571" spans="1:14">
      <c r="A571" s="205" t="s">
        <v>242</v>
      </c>
      <c r="B571" s="14" t="s">
        <v>243</v>
      </c>
      <c r="C571" s="14"/>
      <c r="D571" s="14"/>
      <c r="E571" s="14"/>
      <c r="F571" s="14"/>
      <c r="G571" s="15">
        <f>G572+G573+G574+G575</f>
        <v>212871.4</v>
      </c>
      <c r="H571" s="15">
        <f>H572+H573+H574+H575</f>
        <v>2444.1999999999998</v>
      </c>
      <c r="I571" s="12">
        <f t="shared" si="199"/>
        <v>215315.6</v>
      </c>
      <c r="J571" s="15">
        <f t="shared" ref="J571:K571" si="211">J572+J573+J574+J575</f>
        <v>200727.30000000002</v>
      </c>
      <c r="K571" s="15">
        <f t="shared" si="211"/>
        <v>199797.2</v>
      </c>
      <c r="L571" s="109">
        <f>G576+G631+G836+G918+G980</f>
        <v>212871.4</v>
      </c>
      <c r="M571" s="109">
        <f>J576+J631+J836+J918+J980</f>
        <v>200727.3</v>
      </c>
      <c r="N571" s="109">
        <f>K576+K631+K836+K918+K980</f>
        <v>199797.2</v>
      </c>
    </row>
    <row r="572" spans="1:14">
      <c r="A572" s="13" t="s">
        <v>16</v>
      </c>
      <c r="B572" s="14" t="s">
        <v>243</v>
      </c>
      <c r="C572" s="14"/>
      <c r="D572" s="14"/>
      <c r="E572" s="14"/>
      <c r="F572" s="14" t="s">
        <v>17</v>
      </c>
      <c r="G572" s="15">
        <f>G591++G595+G600+G604+G652+G657+G661+G665+G669+G687+G691+G736+G847+G903+G926+G935+G941+G947+G953+G965+G1009+G1020+G741+G749+G681+G648+G917+G907+G873+G673+G756+G859+G861+G863+G865+G868+G617+G622+G626+G630+G775+G780+G784+G788+G792+G796+G800+G804+G816+G851+G855+G888+G892+G896+G970+G979+G988+G997</f>
        <v>83392.89999999998</v>
      </c>
      <c r="H572" s="15">
        <f>H591++H595+H600+H604+H652+H657+H661+H665+H669+H687+H691+H736+H847+H903+H926+H935+H941+H947+H953+H965+H1009+H1020+H741+H749+H681+H648+H917+H907+H873+H673+H756+H859+H861+H863+H865+H868+H617+H622+H626+H630+H775+H780+H784+H788+H792+H796+H800+H804+H816+H851+H855+H888+H892+H896+H970+H979+H988+H997</f>
        <v>2444.1999999999998</v>
      </c>
      <c r="I572" s="12">
        <f t="shared" si="199"/>
        <v>85837.099999999977</v>
      </c>
      <c r="J572" s="15">
        <f t="shared" ref="J572:K572" si="212">J591++J595+J600+J604+J652+J657+J661+J665+J669+J687+J691+J736+J847+J903+J926+J935+J941+J947+J953+J965+J1009+J1020+J741+J749+J681+J648+J917+J907+J873+J673+J756+J859+J861+J863+J865+J868+J617+J622+J626+J630+J775+J780+J784+J788+J792+J796+J800+J804+J816+J851+J855+J888+J892+J896+J970+J979+J988+J997</f>
        <v>71565.499999999985</v>
      </c>
      <c r="K572" s="15">
        <f t="shared" si="212"/>
        <v>70780.399999999994</v>
      </c>
    </row>
    <row r="573" spans="1:14">
      <c r="A573" s="13" t="s">
        <v>18</v>
      </c>
      <c r="B573" s="14" t="s">
        <v>243</v>
      </c>
      <c r="C573" s="14"/>
      <c r="D573" s="14"/>
      <c r="E573" s="14"/>
      <c r="F573" s="14" t="s">
        <v>10</v>
      </c>
      <c r="G573" s="15">
        <f>G583+G677+G695+G721+G930+G587+G638+G750+G745+G682+G596+G879+G908+G913+G874+G609+G808+G812+G817++G717+G843+G884+G1017+G822+G835+G704+G830+G699</f>
        <v>111585.9</v>
      </c>
      <c r="H573" s="15">
        <f>H583+H677+H695+H721+H930+H587+H638+H750+H745+H682+H596+H879+H908+H913+H874+H609+H808+H812+H817++H717+H843+H884+H1017+H822+H835+H704+H830+H699</f>
        <v>0</v>
      </c>
      <c r="I573" s="12">
        <f t="shared" si="199"/>
        <v>111585.9</v>
      </c>
      <c r="J573" s="15">
        <f>J583+J677+J695+J721+J930+J587+J638+J750+J745+J682+J596+J879+J908+J913+J874+J609+J808+J812+J817++J717+J843+J884+J1017+J822+J835+J704+J830+J699</f>
        <v>111485.70000000001</v>
      </c>
      <c r="K573" s="15">
        <f>K583+K677+K695+K721+K930+K587+K638+K750+K745+K682+K596+K879+K908+K913+K874+K609+K808+K812+K817++K717+K843+K884+K1017+K822+K835+K704+K830+K699</f>
        <v>111411.80000000002</v>
      </c>
    </row>
    <row r="574" spans="1:14">
      <c r="A574" s="13" t="s">
        <v>19</v>
      </c>
      <c r="B574" s="14" t="s">
        <v>243</v>
      </c>
      <c r="C574" s="14"/>
      <c r="D574" s="14"/>
      <c r="E574" s="14"/>
      <c r="F574" s="14" t="s">
        <v>11</v>
      </c>
      <c r="G574" s="15">
        <f>G729+G683+G909+G1005+G875+G818+G826+G705+G831+G713+G725+G709+G700</f>
        <v>17892.600000000002</v>
      </c>
      <c r="H574" s="15">
        <f>H729+H683+H909+H1005+H875+H818+H826+H705+H831+H713+H725+H709+H700</f>
        <v>0</v>
      </c>
      <c r="I574" s="12">
        <f t="shared" si="199"/>
        <v>17892.600000000002</v>
      </c>
      <c r="J574" s="15">
        <f>J729+J683+J909+J1005+J875+J818+J826+J705+J831+J713+J725+J709+J700</f>
        <v>17676.099999999999</v>
      </c>
      <c r="K574" s="15">
        <f>K729+K683+K909+K1005+K875+K818+K826+K705+K831+K713+K725+K709+K700</f>
        <v>17605</v>
      </c>
    </row>
    <row r="575" spans="1:14">
      <c r="A575" s="13" t="s">
        <v>20</v>
      </c>
      <c r="B575" s="14" t="s">
        <v>243</v>
      </c>
      <c r="C575" s="14"/>
      <c r="D575" s="14"/>
      <c r="E575" s="14"/>
      <c r="F575" s="14" t="s">
        <v>12</v>
      </c>
      <c r="G575" s="15">
        <f t="shared" ref="G575:K575" si="213">G751</f>
        <v>0</v>
      </c>
      <c r="H575" s="15">
        <f t="shared" si="213"/>
        <v>0</v>
      </c>
      <c r="I575" s="12">
        <f t="shared" si="199"/>
        <v>0</v>
      </c>
      <c r="J575" s="15">
        <f t="shared" si="213"/>
        <v>0</v>
      </c>
      <c r="K575" s="15">
        <f t="shared" si="213"/>
        <v>0</v>
      </c>
    </row>
    <row r="576" spans="1:14">
      <c r="A576" s="13" t="s">
        <v>244</v>
      </c>
      <c r="B576" s="14" t="s">
        <v>243</v>
      </c>
      <c r="C576" s="14" t="s">
        <v>245</v>
      </c>
      <c r="D576" s="14"/>
      <c r="E576" s="14"/>
      <c r="F576" s="14"/>
      <c r="G576" s="15">
        <f>G577+G605</f>
        <v>17842.300000000003</v>
      </c>
      <c r="H576" s="15">
        <f>H577+H605</f>
        <v>282</v>
      </c>
      <c r="I576" s="12">
        <f t="shared" si="199"/>
        <v>18124.300000000003</v>
      </c>
      <c r="J576" s="15">
        <f t="shared" ref="J576:K576" si="214">J577+J605</f>
        <v>16821.900000000001</v>
      </c>
      <c r="K576" s="15">
        <f t="shared" si="214"/>
        <v>16580.900000000001</v>
      </c>
      <c r="N576" s="109">
        <f>K614+K619+K623+K627</f>
        <v>0</v>
      </c>
    </row>
    <row r="577" spans="1:14" ht="30" customHeight="1">
      <c r="A577" s="13" t="s">
        <v>246</v>
      </c>
      <c r="B577" s="14" t="s">
        <v>243</v>
      </c>
      <c r="C577" s="14" t="s">
        <v>245</v>
      </c>
      <c r="D577" s="14" t="s">
        <v>247</v>
      </c>
      <c r="E577" s="14"/>
      <c r="F577" s="14"/>
      <c r="G577" s="16">
        <f>G578</f>
        <v>17842.300000000003</v>
      </c>
      <c r="H577" s="16">
        <f>H578</f>
        <v>282</v>
      </c>
      <c r="I577" s="12">
        <f t="shared" si="199"/>
        <v>18124.300000000003</v>
      </c>
      <c r="J577" s="16">
        <f t="shared" ref="J577:K578" si="215">J578</f>
        <v>16821.900000000001</v>
      </c>
      <c r="K577" s="16">
        <f t="shared" si="215"/>
        <v>16580.900000000001</v>
      </c>
      <c r="L577" s="109">
        <f>G577+G631+G837+G919</f>
        <v>199194</v>
      </c>
    </row>
    <row r="578" spans="1:14" ht="37.5" customHeight="1">
      <c r="A578" s="58" t="s">
        <v>248</v>
      </c>
      <c r="B578" s="25" t="s">
        <v>243</v>
      </c>
      <c r="C578" s="25" t="s">
        <v>245</v>
      </c>
      <c r="D578" s="25" t="s">
        <v>249</v>
      </c>
      <c r="E578" s="25"/>
      <c r="F578" s="25"/>
      <c r="G578" s="16">
        <f>G579</f>
        <v>17842.300000000003</v>
      </c>
      <c r="H578" s="16">
        <f>H579</f>
        <v>282</v>
      </c>
      <c r="I578" s="12">
        <f t="shared" si="199"/>
        <v>18124.300000000003</v>
      </c>
      <c r="J578" s="16">
        <f t="shared" si="215"/>
        <v>16821.900000000001</v>
      </c>
      <c r="K578" s="16">
        <f t="shared" si="215"/>
        <v>16580.900000000001</v>
      </c>
      <c r="N578" s="109">
        <f>G571+G1021+G1147+G1271</f>
        <v>234176.6</v>
      </c>
    </row>
    <row r="579" spans="1:14" ht="36" customHeight="1">
      <c r="A579" s="159" t="s">
        <v>250</v>
      </c>
      <c r="B579" s="18" t="s">
        <v>243</v>
      </c>
      <c r="C579" s="18" t="s">
        <v>245</v>
      </c>
      <c r="D579" s="30" t="s">
        <v>251</v>
      </c>
      <c r="E579" s="18"/>
      <c r="F579" s="18"/>
      <c r="G579" s="16">
        <f>G580+G588+G592+G597+G601+G584</f>
        <v>17842.300000000003</v>
      </c>
      <c r="H579" s="16">
        <f>H580+H588+H592+H597+H601+H584</f>
        <v>282</v>
      </c>
      <c r="I579" s="12">
        <f t="shared" si="199"/>
        <v>18124.300000000003</v>
      </c>
      <c r="J579" s="16">
        <f>J580+J588+J592+J597+J601+J584</f>
        <v>16821.900000000001</v>
      </c>
      <c r="K579" s="16">
        <f>K580+K588+K592+K597+K601+K584</f>
        <v>16580.900000000001</v>
      </c>
    </row>
    <row r="580" spans="1:14" ht="63" customHeight="1">
      <c r="A580" s="159" t="s">
        <v>252</v>
      </c>
      <c r="B580" s="18" t="s">
        <v>243</v>
      </c>
      <c r="C580" s="18" t="s">
        <v>245</v>
      </c>
      <c r="D580" s="30" t="s">
        <v>253</v>
      </c>
      <c r="E580" s="18"/>
      <c r="F580" s="18"/>
      <c r="G580" s="16">
        <f t="shared" ref="G580:K582" si="216">G581</f>
        <v>10135.700000000001</v>
      </c>
      <c r="H580" s="16">
        <f t="shared" si="216"/>
        <v>0</v>
      </c>
      <c r="I580" s="12">
        <f t="shared" si="199"/>
        <v>10135.700000000001</v>
      </c>
      <c r="J580" s="16">
        <f t="shared" si="216"/>
        <v>10135.700000000001</v>
      </c>
      <c r="K580" s="16">
        <f t="shared" si="216"/>
        <v>10135.700000000001</v>
      </c>
    </row>
    <row r="581" spans="1:14" ht="36.75" customHeight="1">
      <c r="A581" s="44" t="s">
        <v>382</v>
      </c>
      <c r="B581" s="18" t="s">
        <v>243</v>
      </c>
      <c r="C581" s="18" t="s">
        <v>245</v>
      </c>
      <c r="D581" s="30" t="s">
        <v>253</v>
      </c>
      <c r="E581" s="18" t="s">
        <v>254</v>
      </c>
      <c r="F581" s="18"/>
      <c r="G581" s="16">
        <f t="shared" si="216"/>
        <v>10135.700000000001</v>
      </c>
      <c r="H581" s="16">
        <f t="shared" si="216"/>
        <v>0</v>
      </c>
      <c r="I581" s="12">
        <f t="shared" si="199"/>
        <v>10135.700000000001</v>
      </c>
      <c r="J581" s="16">
        <f t="shared" si="216"/>
        <v>10135.700000000001</v>
      </c>
      <c r="K581" s="16">
        <f t="shared" si="216"/>
        <v>10135.700000000001</v>
      </c>
    </row>
    <row r="582" spans="1:14">
      <c r="A582" s="44" t="s">
        <v>255</v>
      </c>
      <c r="B582" s="18" t="s">
        <v>243</v>
      </c>
      <c r="C582" s="18" t="s">
        <v>245</v>
      </c>
      <c r="D582" s="30" t="s">
        <v>253</v>
      </c>
      <c r="E582" s="18" t="s">
        <v>256</v>
      </c>
      <c r="F582" s="18"/>
      <c r="G582" s="16">
        <f t="shared" si="216"/>
        <v>10135.700000000001</v>
      </c>
      <c r="H582" s="16">
        <f t="shared" si="216"/>
        <v>0</v>
      </c>
      <c r="I582" s="12">
        <f t="shared" si="199"/>
        <v>10135.700000000001</v>
      </c>
      <c r="J582" s="16">
        <f t="shared" si="216"/>
        <v>10135.700000000001</v>
      </c>
      <c r="K582" s="16">
        <f t="shared" si="216"/>
        <v>10135.700000000001</v>
      </c>
    </row>
    <row r="583" spans="1:14">
      <c r="A583" s="44" t="s">
        <v>18</v>
      </c>
      <c r="B583" s="18" t="s">
        <v>243</v>
      </c>
      <c r="C583" s="18" t="s">
        <v>245</v>
      </c>
      <c r="D583" s="30" t="s">
        <v>253</v>
      </c>
      <c r="E583" s="18" t="s">
        <v>256</v>
      </c>
      <c r="F583" s="18" t="s">
        <v>10</v>
      </c>
      <c r="G583" s="64">
        <f>'[3]Бюджет 2025 г 2 чтение'!$H$764</f>
        <v>10135.700000000001</v>
      </c>
      <c r="H583" s="64"/>
      <c r="I583" s="12">
        <f t="shared" si="199"/>
        <v>10135.700000000001</v>
      </c>
      <c r="J583" s="20">
        <f>'[3]Бюджет 2025 г 2 чтение'!$I$764</f>
        <v>10135.700000000001</v>
      </c>
      <c r="K583" s="26">
        <f>'[3]Бюджет 2025 г 2 чтение'!$J$764</f>
        <v>10135.700000000001</v>
      </c>
    </row>
    <row r="584" spans="1:14" ht="59.25" customHeight="1">
      <c r="A584" s="17" t="s">
        <v>257</v>
      </c>
      <c r="B584" s="18" t="s">
        <v>243</v>
      </c>
      <c r="C584" s="18" t="s">
        <v>245</v>
      </c>
      <c r="D584" s="30" t="s">
        <v>258</v>
      </c>
      <c r="E584" s="18"/>
      <c r="F584" s="18"/>
      <c r="G584" s="16">
        <f t="shared" ref="G584:J586" si="217">G585</f>
        <v>0</v>
      </c>
      <c r="H584" s="16">
        <f t="shared" si="217"/>
        <v>0</v>
      </c>
      <c r="I584" s="12">
        <f t="shared" si="199"/>
        <v>0</v>
      </c>
      <c r="J584" s="16">
        <f t="shared" si="217"/>
        <v>0</v>
      </c>
      <c r="K584" s="26"/>
    </row>
    <row r="585" spans="1:14" ht="36">
      <c r="A585" s="44" t="s">
        <v>259</v>
      </c>
      <c r="B585" s="18" t="s">
        <v>243</v>
      </c>
      <c r="C585" s="18" t="s">
        <v>245</v>
      </c>
      <c r="D585" s="30" t="s">
        <v>258</v>
      </c>
      <c r="E585" s="18" t="s">
        <v>254</v>
      </c>
      <c r="F585" s="18"/>
      <c r="G585" s="16">
        <f t="shared" si="217"/>
        <v>0</v>
      </c>
      <c r="H585" s="16">
        <f t="shared" si="217"/>
        <v>0</v>
      </c>
      <c r="I585" s="12">
        <f t="shared" si="199"/>
        <v>0</v>
      </c>
      <c r="J585" s="16">
        <f t="shared" si="217"/>
        <v>0</v>
      </c>
      <c r="K585" s="26"/>
    </row>
    <row r="586" spans="1:14">
      <c r="A586" s="44" t="s">
        <v>255</v>
      </c>
      <c r="B586" s="18" t="s">
        <v>243</v>
      </c>
      <c r="C586" s="18" t="s">
        <v>245</v>
      </c>
      <c r="D586" s="30" t="s">
        <v>258</v>
      </c>
      <c r="E586" s="18" t="s">
        <v>256</v>
      </c>
      <c r="F586" s="18"/>
      <c r="G586" s="16">
        <f t="shared" si="217"/>
        <v>0</v>
      </c>
      <c r="H586" s="16">
        <f t="shared" si="217"/>
        <v>0</v>
      </c>
      <c r="I586" s="12">
        <f t="shared" si="199"/>
        <v>0</v>
      </c>
      <c r="J586" s="16">
        <f t="shared" si="217"/>
        <v>0</v>
      </c>
      <c r="K586" s="26"/>
    </row>
    <row r="587" spans="1:14">
      <c r="A587" s="44" t="s">
        <v>18</v>
      </c>
      <c r="B587" s="18" t="s">
        <v>243</v>
      </c>
      <c r="C587" s="18" t="s">
        <v>245</v>
      </c>
      <c r="D587" s="30" t="s">
        <v>258</v>
      </c>
      <c r="E587" s="18" t="s">
        <v>256</v>
      </c>
      <c r="F587" s="18" t="s">
        <v>10</v>
      </c>
      <c r="G587" s="19"/>
      <c r="H587" s="19"/>
      <c r="I587" s="12">
        <f t="shared" si="199"/>
        <v>0</v>
      </c>
      <c r="J587" s="20"/>
      <c r="K587" s="26"/>
    </row>
    <row r="588" spans="1:14" ht="25.5" customHeight="1">
      <c r="A588" s="44" t="s">
        <v>260</v>
      </c>
      <c r="B588" s="18" t="s">
        <v>243</v>
      </c>
      <c r="C588" s="18" t="s">
        <v>245</v>
      </c>
      <c r="D588" s="30" t="s">
        <v>261</v>
      </c>
      <c r="E588" s="18" t="s">
        <v>64</v>
      </c>
      <c r="F588" s="18"/>
      <c r="G588" s="16">
        <f t="shared" ref="G588:K590" si="218">G589</f>
        <v>1592.6</v>
      </c>
      <c r="H588" s="16">
        <f t="shared" si="218"/>
        <v>282</v>
      </c>
      <c r="I588" s="12">
        <f t="shared" si="199"/>
        <v>1874.6</v>
      </c>
      <c r="J588" s="16">
        <f t="shared" si="218"/>
        <v>795</v>
      </c>
      <c r="K588" s="16">
        <f t="shared" si="218"/>
        <v>710</v>
      </c>
    </row>
    <row r="589" spans="1:14" ht="36">
      <c r="A589" s="44" t="s">
        <v>306</v>
      </c>
      <c r="B589" s="18" t="s">
        <v>243</v>
      </c>
      <c r="C589" s="18" t="s">
        <v>245</v>
      </c>
      <c r="D589" s="30" t="s">
        <v>261</v>
      </c>
      <c r="E589" s="18" t="s">
        <v>262</v>
      </c>
      <c r="F589" s="18"/>
      <c r="G589" s="16">
        <f t="shared" si="218"/>
        <v>1592.6</v>
      </c>
      <c r="H589" s="16">
        <f t="shared" si="218"/>
        <v>282</v>
      </c>
      <c r="I589" s="12">
        <f t="shared" si="199"/>
        <v>1874.6</v>
      </c>
      <c r="J589" s="16">
        <f t="shared" si="218"/>
        <v>795</v>
      </c>
      <c r="K589" s="16">
        <f t="shared" si="218"/>
        <v>710</v>
      </c>
    </row>
    <row r="590" spans="1:14">
      <c r="A590" s="44" t="s">
        <v>255</v>
      </c>
      <c r="B590" s="18" t="s">
        <v>243</v>
      </c>
      <c r="C590" s="18" t="s">
        <v>245</v>
      </c>
      <c r="D590" s="30" t="s">
        <v>261</v>
      </c>
      <c r="E590" s="18" t="s">
        <v>256</v>
      </c>
      <c r="F590" s="18"/>
      <c r="G590" s="16">
        <f t="shared" si="218"/>
        <v>1592.6</v>
      </c>
      <c r="H590" s="16">
        <f t="shared" si="218"/>
        <v>282</v>
      </c>
      <c r="I590" s="12">
        <f t="shared" si="199"/>
        <v>1874.6</v>
      </c>
      <c r="J590" s="16">
        <f t="shared" si="218"/>
        <v>795</v>
      </c>
      <c r="K590" s="16">
        <f t="shared" si="218"/>
        <v>710</v>
      </c>
    </row>
    <row r="591" spans="1:14" s="222" customFormat="1">
      <c r="A591" s="223" t="s">
        <v>16</v>
      </c>
      <c r="B591" s="224" t="s">
        <v>243</v>
      </c>
      <c r="C591" s="224" t="s">
        <v>245</v>
      </c>
      <c r="D591" s="225" t="s">
        <v>261</v>
      </c>
      <c r="E591" s="224" t="s">
        <v>256</v>
      </c>
      <c r="F591" s="224" t="s">
        <v>17</v>
      </c>
      <c r="G591" s="218">
        <v>1592.6</v>
      </c>
      <c r="H591" s="218">
        <f>'[9]Поправки июнь'!$I$789</f>
        <v>282</v>
      </c>
      <c r="I591" s="219">
        <f t="shared" si="199"/>
        <v>1874.6</v>
      </c>
      <c r="J591" s="220">
        <f>'[2]Бюджет 2025 г 1 чтение'!$I$780</f>
        <v>795</v>
      </c>
      <c r="K591" s="218">
        <f>'[2]Бюджет 2025 г 1 чтение'!$J$780</f>
        <v>710</v>
      </c>
    </row>
    <row r="592" spans="1:14" ht="25.5">
      <c r="A592" s="48" t="s">
        <v>263</v>
      </c>
      <c r="B592" s="18" t="s">
        <v>243</v>
      </c>
      <c r="C592" s="18" t="s">
        <v>245</v>
      </c>
      <c r="D592" s="37" t="s">
        <v>264</v>
      </c>
      <c r="E592" s="18"/>
      <c r="F592" s="18"/>
      <c r="G592" s="16">
        <f t="shared" ref="G592:K593" si="219">G593</f>
        <v>4320</v>
      </c>
      <c r="H592" s="16">
        <f t="shared" si="219"/>
        <v>0</v>
      </c>
      <c r="I592" s="12">
        <f t="shared" si="199"/>
        <v>4320</v>
      </c>
      <c r="J592" s="16">
        <f t="shared" si="219"/>
        <v>4134.2</v>
      </c>
      <c r="K592" s="16">
        <f t="shared" si="219"/>
        <v>4134.2</v>
      </c>
    </row>
    <row r="593" spans="1:11" ht="36.75" customHeight="1">
      <c r="A593" s="48" t="s">
        <v>306</v>
      </c>
      <c r="B593" s="18" t="s">
        <v>243</v>
      </c>
      <c r="C593" s="18" t="s">
        <v>245</v>
      </c>
      <c r="D593" s="37" t="s">
        <v>264</v>
      </c>
      <c r="E593" s="18" t="s">
        <v>254</v>
      </c>
      <c r="F593" s="18"/>
      <c r="G593" s="16">
        <f t="shared" si="219"/>
        <v>4320</v>
      </c>
      <c r="H593" s="16">
        <f t="shared" si="219"/>
        <v>0</v>
      </c>
      <c r="I593" s="12">
        <f t="shared" si="199"/>
        <v>4320</v>
      </c>
      <c r="J593" s="16">
        <f t="shared" si="219"/>
        <v>4134.2</v>
      </c>
      <c r="K593" s="16">
        <f t="shared" si="219"/>
        <v>4134.2</v>
      </c>
    </row>
    <row r="594" spans="1:11" ht="14.25" customHeight="1">
      <c r="A594" s="48" t="s">
        <v>255</v>
      </c>
      <c r="B594" s="18" t="s">
        <v>243</v>
      </c>
      <c r="C594" s="18" t="s">
        <v>245</v>
      </c>
      <c r="D594" s="37" t="s">
        <v>264</v>
      </c>
      <c r="E594" s="18" t="s">
        <v>256</v>
      </c>
      <c r="F594" s="18"/>
      <c r="G594" s="16">
        <f t="shared" ref="G594:K594" si="220">G595+G596</f>
        <v>4320</v>
      </c>
      <c r="H594" s="16">
        <f t="shared" si="220"/>
        <v>0</v>
      </c>
      <c r="I594" s="12">
        <f t="shared" si="199"/>
        <v>4320</v>
      </c>
      <c r="J594" s="16">
        <f t="shared" si="220"/>
        <v>4134.2</v>
      </c>
      <c r="K594" s="16">
        <f t="shared" si="220"/>
        <v>4134.2</v>
      </c>
    </row>
    <row r="595" spans="1:11">
      <c r="A595" s="48" t="s">
        <v>16</v>
      </c>
      <c r="B595" s="18" t="s">
        <v>243</v>
      </c>
      <c r="C595" s="18" t="s">
        <v>245</v>
      </c>
      <c r="D595" s="37" t="s">
        <v>264</v>
      </c>
      <c r="E595" s="18" t="s">
        <v>256</v>
      </c>
      <c r="F595" s="18" t="s">
        <v>17</v>
      </c>
      <c r="G595" s="19">
        <f>'[2]Бюджет 2025 г 1 чтение'!$H$771</f>
        <v>4320</v>
      </c>
      <c r="H595" s="19"/>
      <c r="I595" s="12">
        <f t="shared" si="199"/>
        <v>4320</v>
      </c>
      <c r="J595" s="20">
        <f>'[2]Бюджет 2025 г 1 чтение'!$I$771</f>
        <v>4134.2</v>
      </c>
      <c r="K595" s="19">
        <f>'[2]Бюджет 2025 г 1 чтение'!$J$771</f>
        <v>4134.2</v>
      </c>
    </row>
    <row r="596" spans="1:11">
      <c r="A596" s="48" t="s">
        <v>18</v>
      </c>
      <c r="B596" s="18" t="s">
        <v>243</v>
      </c>
      <c r="C596" s="18" t="s">
        <v>245</v>
      </c>
      <c r="D596" s="37" t="s">
        <v>264</v>
      </c>
      <c r="E596" s="18" t="s">
        <v>256</v>
      </c>
      <c r="F596" s="18" t="s">
        <v>10</v>
      </c>
      <c r="G596" s="19"/>
      <c r="H596" s="19"/>
      <c r="I596" s="12">
        <f t="shared" si="199"/>
        <v>0</v>
      </c>
      <c r="J596" s="20"/>
      <c r="K596" s="26"/>
    </row>
    <row r="597" spans="1:11" ht="12" customHeight="1">
      <c r="A597" s="48" t="s">
        <v>265</v>
      </c>
      <c r="B597" s="18" t="s">
        <v>243</v>
      </c>
      <c r="C597" s="18" t="s">
        <v>245</v>
      </c>
      <c r="D597" s="37" t="s">
        <v>266</v>
      </c>
      <c r="E597" s="18"/>
      <c r="F597" s="18"/>
      <c r="G597" s="16">
        <f t="shared" ref="G597:K599" si="221">G598</f>
        <v>1600</v>
      </c>
      <c r="H597" s="16">
        <f t="shared" si="221"/>
        <v>0</v>
      </c>
      <c r="I597" s="12">
        <f t="shared" si="199"/>
        <v>1600</v>
      </c>
      <c r="J597" s="16">
        <f t="shared" si="221"/>
        <v>1536</v>
      </c>
      <c r="K597" s="16">
        <f t="shared" si="221"/>
        <v>1380</v>
      </c>
    </row>
    <row r="598" spans="1:11" ht="35.25" customHeight="1">
      <c r="A598" s="48" t="s">
        <v>306</v>
      </c>
      <c r="B598" s="18" t="s">
        <v>243</v>
      </c>
      <c r="C598" s="18" t="s">
        <v>245</v>
      </c>
      <c r="D598" s="37" t="s">
        <v>266</v>
      </c>
      <c r="E598" s="18" t="s">
        <v>254</v>
      </c>
      <c r="F598" s="18"/>
      <c r="G598" s="16">
        <f t="shared" si="221"/>
        <v>1600</v>
      </c>
      <c r="H598" s="16">
        <f t="shared" si="221"/>
        <v>0</v>
      </c>
      <c r="I598" s="12">
        <f t="shared" si="199"/>
        <v>1600</v>
      </c>
      <c r="J598" s="16">
        <f t="shared" si="221"/>
        <v>1536</v>
      </c>
      <c r="K598" s="16">
        <f t="shared" si="221"/>
        <v>1380</v>
      </c>
    </row>
    <row r="599" spans="1:11">
      <c r="A599" s="48" t="s">
        <v>255</v>
      </c>
      <c r="B599" s="18" t="s">
        <v>243</v>
      </c>
      <c r="C599" s="18" t="s">
        <v>245</v>
      </c>
      <c r="D599" s="37" t="s">
        <v>266</v>
      </c>
      <c r="E599" s="18" t="s">
        <v>256</v>
      </c>
      <c r="F599" s="18"/>
      <c r="G599" s="16">
        <f t="shared" si="221"/>
        <v>1600</v>
      </c>
      <c r="H599" s="16">
        <f t="shared" si="221"/>
        <v>0</v>
      </c>
      <c r="I599" s="12">
        <f t="shared" si="199"/>
        <v>1600</v>
      </c>
      <c r="J599" s="16">
        <f t="shared" si="221"/>
        <v>1536</v>
      </c>
      <c r="K599" s="16">
        <f t="shared" si="221"/>
        <v>1380</v>
      </c>
    </row>
    <row r="600" spans="1:11">
      <c r="A600" s="48" t="s">
        <v>16</v>
      </c>
      <c r="B600" s="18" t="s">
        <v>243</v>
      </c>
      <c r="C600" s="18" t="s">
        <v>245</v>
      </c>
      <c r="D600" s="37" t="s">
        <v>266</v>
      </c>
      <c r="E600" s="18" t="s">
        <v>256</v>
      </c>
      <c r="F600" s="18" t="s">
        <v>17</v>
      </c>
      <c r="G600" s="19">
        <f>'[2]Бюджет 2025 г 1 чтение'!$H$776</f>
        <v>1600</v>
      </c>
      <c r="H600" s="19"/>
      <c r="I600" s="12">
        <f t="shared" si="199"/>
        <v>1600</v>
      </c>
      <c r="J600" s="20">
        <f>'[2]Бюджет 2025 г 1 чтение'!$I$776</f>
        <v>1536</v>
      </c>
      <c r="K600" s="19">
        <f>'[2]Бюджет 2025 г 1 чтение'!$J$776</f>
        <v>1380</v>
      </c>
    </row>
    <row r="601" spans="1:11" ht="24">
      <c r="A601" s="59" t="s">
        <v>267</v>
      </c>
      <c r="B601" s="18" t="s">
        <v>243</v>
      </c>
      <c r="C601" s="18" t="s">
        <v>245</v>
      </c>
      <c r="D601" s="30" t="s">
        <v>268</v>
      </c>
      <c r="E601" s="18"/>
      <c r="F601" s="18"/>
      <c r="G601" s="16">
        <f t="shared" ref="G601:K603" si="222">G602</f>
        <v>194</v>
      </c>
      <c r="H601" s="16">
        <f t="shared" si="222"/>
        <v>0</v>
      </c>
      <c r="I601" s="12">
        <f t="shared" si="199"/>
        <v>194</v>
      </c>
      <c r="J601" s="16">
        <f t="shared" si="222"/>
        <v>221</v>
      </c>
      <c r="K601" s="16">
        <f t="shared" si="222"/>
        <v>221</v>
      </c>
    </row>
    <row r="602" spans="1:11" ht="38.25" customHeight="1">
      <c r="A602" s="60" t="s">
        <v>259</v>
      </c>
      <c r="B602" s="18" t="s">
        <v>243</v>
      </c>
      <c r="C602" s="18" t="s">
        <v>245</v>
      </c>
      <c r="D602" s="30" t="s">
        <v>268</v>
      </c>
      <c r="E602" s="18" t="s">
        <v>262</v>
      </c>
      <c r="F602" s="18"/>
      <c r="G602" s="16">
        <f t="shared" si="222"/>
        <v>194</v>
      </c>
      <c r="H602" s="16">
        <f t="shared" si="222"/>
        <v>0</v>
      </c>
      <c r="I602" s="12">
        <f t="shared" si="199"/>
        <v>194</v>
      </c>
      <c r="J602" s="16">
        <f t="shared" si="222"/>
        <v>221</v>
      </c>
      <c r="K602" s="16">
        <f t="shared" si="222"/>
        <v>221</v>
      </c>
    </row>
    <row r="603" spans="1:11" ht="15" customHeight="1">
      <c r="A603" s="60" t="s">
        <v>255</v>
      </c>
      <c r="B603" s="18" t="s">
        <v>243</v>
      </c>
      <c r="C603" s="18" t="s">
        <v>245</v>
      </c>
      <c r="D603" s="30" t="s">
        <v>268</v>
      </c>
      <c r="E603" s="18" t="s">
        <v>256</v>
      </c>
      <c r="F603" s="18"/>
      <c r="G603" s="16">
        <f t="shared" si="222"/>
        <v>194</v>
      </c>
      <c r="H603" s="16">
        <f t="shared" si="222"/>
        <v>0</v>
      </c>
      <c r="I603" s="12">
        <f t="shared" si="199"/>
        <v>194</v>
      </c>
      <c r="J603" s="16">
        <f t="shared" si="222"/>
        <v>221</v>
      </c>
      <c r="K603" s="16">
        <f t="shared" si="222"/>
        <v>221</v>
      </c>
    </row>
    <row r="604" spans="1:11">
      <c r="A604" s="60" t="s">
        <v>16</v>
      </c>
      <c r="B604" s="18" t="s">
        <v>243</v>
      </c>
      <c r="C604" s="18" t="s">
        <v>245</v>
      </c>
      <c r="D604" s="30" t="s">
        <v>268</v>
      </c>
      <c r="E604" s="18" t="s">
        <v>256</v>
      </c>
      <c r="F604" s="18" t="s">
        <v>17</v>
      </c>
      <c r="G604" s="19">
        <v>194</v>
      </c>
      <c r="H604" s="19">
        <v>0</v>
      </c>
      <c r="I604" s="12">
        <f t="shared" si="199"/>
        <v>194</v>
      </c>
      <c r="J604" s="20">
        <f>'[2]Бюджет 2025 г 1 чтение'!$I$784</f>
        <v>221</v>
      </c>
      <c r="K604" s="19">
        <f>'[2]Бюджет 2025 г 1 чтение'!$J$784</f>
        <v>221</v>
      </c>
    </row>
    <row r="605" spans="1:11" ht="27">
      <c r="A605" s="132" t="s">
        <v>25</v>
      </c>
      <c r="B605" s="133" t="s">
        <v>243</v>
      </c>
      <c r="C605" s="133" t="s">
        <v>245</v>
      </c>
      <c r="D605" s="133" t="s">
        <v>249</v>
      </c>
      <c r="E605" s="133"/>
      <c r="F605" s="133"/>
      <c r="G605" s="64">
        <f t="shared" ref="G605:H608" si="223">G606+G614+G619+G623+G627</f>
        <v>0</v>
      </c>
      <c r="H605" s="64">
        <f t="shared" si="223"/>
        <v>0</v>
      </c>
      <c r="I605" s="12">
        <f t="shared" ref="I605:I668" si="224">G605+H605</f>
        <v>0</v>
      </c>
      <c r="J605" s="64">
        <f>J606+J614+J619+J623+J627</f>
        <v>0</v>
      </c>
      <c r="K605" s="64">
        <f>K606+K614+K619+K623+K627</f>
        <v>0</v>
      </c>
    </row>
    <row r="606" spans="1:11" ht="76.5">
      <c r="A606" s="45" t="s">
        <v>252</v>
      </c>
      <c r="B606" s="134" t="s">
        <v>243</v>
      </c>
      <c r="C606" s="134" t="s">
        <v>245</v>
      </c>
      <c r="D606" s="117" t="s">
        <v>579</v>
      </c>
      <c r="E606" s="134"/>
      <c r="F606" s="134"/>
      <c r="G606" s="64">
        <f t="shared" si="223"/>
        <v>0</v>
      </c>
      <c r="H606" s="64">
        <f t="shared" si="223"/>
        <v>0</v>
      </c>
      <c r="I606" s="12">
        <f t="shared" si="224"/>
        <v>0</v>
      </c>
      <c r="J606" s="64">
        <f t="shared" ref="J606:K608" si="225">J607</f>
        <v>0</v>
      </c>
      <c r="K606" s="64">
        <f t="shared" si="225"/>
        <v>0</v>
      </c>
    </row>
    <row r="607" spans="1:11" ht="38.25" hidden="1">
      <c r="A607" s="108" t="s">
        <v>382</v>
      </c>
      <c r="B607" s="134" t="s">
        <v>243</v>
      </c>
      <c r="C607" s="134" t="s">
        <v>245</v>
      </c>
      <c r="D607" s="117" t="s">
        <v>579</v>
      </c>
      <c r="E607" s="134" t="s">
        <v>254</v>
      </c>
      <c r="F607" s="134"/>
      <c r="G607" s="64">
        <f t="shared" si="223"/>
        <v>0</v>
      </c>
      <c r="H607" s="64">
        <f t="shared" si="223"/>
        <v>0</v>
      </c>
      <c r="I607" s="12">
        <f t="shared" si="224"/>
        <v>0</v>
      </c>
      <c r="J607" s="64">
        <f t="shared" si="225"/>
        <v>0</v>
      </c>
      <c r="K607" s="64">
        <f t="shared" si="225"/>
        <v>0</v>
      </c>
    </row>
    <row r="608" spans="1:11" hidden="1">
      <c r="A608" s="108" t="s">
        <v>255</v>
      </c>
      <c r="B608" s="134" t="s">
        <v>243</v>
      </c>
      <c r="C608" s="134" t="s">
        <v>245</v>
      </c>
      <c r="D608" s="117" t="s">
        <v>579</v>
      </c>
      <c r="E608" s="134" t="s">
        <v>256</v>
      </c>
      <c r="F608" s="134"/>
      <c r="G608" s="64">
        <f t="shared" si="223"/>
        <v>0</v>
      </c>
      <c r="H608" s="64">
        <f t="shared" si="223"/>
        <v>0</v>
      </c>
      <c r="I608" s="12">
        <f t="shared" si="224"/>
        <v>0</v>
      </c>
      <c r="J608" s="64">
        <f t="shared" si="225"/>
        <v>0</v>
      </c>
      <c r="K608" s="64">
        <f t="shared" si="225"/>
        <v>0</v>
      </c>
    </row>
    <row r="609" spans="1:11" hidden="1">
      <c r="A609" s="108" t="s">
        <v>18</v>
      </c>
      <c r="B609" s="134" t="s">
        <v>243</v>
      </c>
      <c r="C609" s="134" t="s">
        <v>245</v>
      </c>
      <c r="D609" s="117" t="s">
        <v>579</v>
      </c>
      <c r="E609" s="134" t="s">
        <v>256</v>
      </c>
      <c r="F609" s="134" t="s">
        <v>10</v>
      </c>
      <c r="G609" s="64">
        <f>'[2]Бюджет 2025 г 1 чтение'!$H$789</f>
        <v>0</v>
      </c>
      <c r="H609" s="64"/>
      <c r="I609" s="12">
        <f t="shared" si="224"/>
        <v>0</v>
      </c>
      <c r="J609" s="22">
        <f>'[2]Бюджет 2025 г 1 чтение'!$I$789</f>
        <v>0</v>
      </c>
      <c r="K609" s="22">
        <f>'[2]Бюджет 2025 г 1 чтение'!$J$789</f>
        <v>0</v>
      </c>
    </row>
    <row r="610" spans="1:11" ht="63.75" hidden="1">
      <c r="A610" s="127" t="s">
        <v>257</v>
      </c>
      <c r="B610" s="134" t="s">
        <v>243</v>
      </c>
      <c r="C610" s="134" t="s">
        <v>245</v>
      </c>
      <c r="D610" s="117" t="s">
        <v>258</v>
      </c>
      <c r="E610" s="134"/>
      <c r="F610" s="134"/>
      <c r="G610" s="64"/>
      <c r="H610" s="64"/>
      <c r="I610" s="12">
        <f t="shared" si="224"/>
        <v>0</v>
      </c>
      <c r="J610" s="22"/>
      <c r="K610" s="22"/>
    </row>
    <row r="611" spans="1:11" ht="51" hidden="1">
      <c r="A611" s="108" t="s">
        <v>259</v>
      </c>
      <c r="B611" s="134" t="s">
        <v>243</v>
      </c>
      <c r="C611" s="134" t="s">
        <v>245</v>
      </c>
      <c r="D611" s="117" t="s">
        <v>258</v>
      </c>
      <c r="E611" s="134" t="s">
        <v>254</v>
      </c>
      <c r="F611" s="134"/>
      <c r="G611" s="64"/>
      <c r="H611" s="64"/>
      <c r="I611" s="12">
        <f t="shared" si="224"/>
        <v>0</v>
      </c>
      <c r="J611" s="22"/>
      <c r="K611" s="22"/>
    </row>
    <row r="612" spans="1:11" hidden="1">
      <c r="A612" s="108" t="s">
        <v>255</v>
      </c>
      <c r="B612" s="134" t="s">
        <v>243</v>
      </c>
      <c r="C612" s="134" t="s">
        <v>245</v>
      </c>
      <c r="D612" s="117" t="s">
        <v>258</v>
      </c>
      <c r="E612" s="134" t="s">
        <v>256</v>
      </c>
      <c r="F612" s="134"/>
      <c r="G612" s="64"/>
      <c r="H612" s="64"/>
      <c r="I612" s="12">
        <f t="shared" si="224"/>
        <v>0</v>
      </c>
      <c r="J612" s="22"/>
      <c r="K612" s="22"/>
    </row>
    <row r="613" spans="1:11" hidden="1">
      <c r="A613" s="108" t="s">
        <v>18</v>
      </c>
      <c r="B613" s="134" t="s">
        <v>243</v>
      </c>
      <c r="C613" s="134" t="s">
        <v>245</v>
      </c>
      <c r="D613" s="117" t="s">
        <v>258</v>
      </c>
      <c r="E613" s="134" t="s">
        <v>256</v>
      </c>
      <c r="F613" s="134" t="s">
        <v>10</v>
      </c>
      <c r="G613" s="64"/>
      <c r="H613" s="64"/>
      <c r="I613" s="12">
        <f t="shared" si="224"/>
        <v>0</v>
      </c>
      <c r="J613" s="22"/>
      <c r="K613" s="22"/>
    </row>
    <row r="614" spans="1:11" ht="25.5" hidden="1">
      <c r="A614" s="108" t="s">
        <v>263</v>
      </c>
      <c r="B614" s="134" t="s">
        <v>243</v>
      </c>
      <c r="C614" s="134" t="s">
        <v>245</v>
      </c>
      <c r="D614" s="117" t="s">
        <v>580</v>
      </c>
      <c r="E614" s="134"/>
      <c r="F614" s="134"/>
      <c r="G614" s="64">
        <f t="shared" ref="G614:K615" si="226">G615</f>
        <v>0</v>
      </c>
      <c r="H614" s="64">
        <f t="shared" si="226"/>
        <v>0</v>
      </c>
      <c r="I614" s="12">
        <f t="shared" si="224"/>
        <v>0</v>
      </c>
      <c r="J614" s="64">
        <f t="shared" si="226"/>
        <v>0</v>
      </c>
      <c r="K614" s="64">
        <f t="shared" si="226"/>
        <v>0</v>
      </c>
    </row>
    <row r="615" spans="1:11" ht="38.25" hidden="1">
      <c r="A615" s="108" t="s">
        <v>306</v>
      </c>
      <c r="B615" s="134" t="s">
        <v>243</v>
      </c>
      <c r="C615" s="134" t="s">
        <v>245</v>
      </c>
      <c r="D615" s="117" t="s">
        <v>580</v>
      </c>
      <c r="E615" s="134" t="s">
        <v>254</v>
      </c>
      <c r="F615" s="134"/>
      <c r="G615" s="64">
        <f t="shared" si="226"/>
        <v>0</v>
      </c>
      <c r="H615" s="64">
        <f t="shared" si="226"/>
        <v>0</v>
      </c>
      <c r="I615" s="12">
        <f t="shared" si="224"/>
        <v>0</v>
      </c>
      <c r="J615" s="64">
        <f t="shared" si="226"/>
        <v>0</v>
      </c>
      <c r="K615" s="64">
        <f t="shared" si="226"/>
        <v>0</v>
      </c>
    </row>
    <row r="616" spans="1:11" hidden="1">
      <c r="A616" s="108" t="s">
        <v>255</v>
      </c>
      <c r="B616" s="134" t="s">
        <v>243</v>
      </c>
      <c r="C616" s="134" t="s">
        <v>245</v>
      </c>
      <c r="D616" s="117" t="s">
        <v>580</v>
      </c>
      <c r="E616" s="134" t="s">
        <v>256</v>
      </c>
      <c r="F616" s="134"/>
      <c r="G616" s="64">
        <f>G617</f>
        <v>0</v>
      </c>
      <c r="H616" s="64">
        <f>H617</f>
        <v>0</v>
      </c>
      <c r="I616" s="12">
        <f t="shared" si="224"/>
        <v>0</v>
      </c>
      <c r="J616" s="64">
        <f>J617+J618</f>
        <v>0</v>
      </c>
      <c r="K616" s="64">
        <f>K617+K618</f>
        <v>0</v>
      </c>
    </row>
    <row r="617" spans="1:11" hidden="1">
      <c r="A617" s="108" t="s">
        <v>16</v>
      </c>
      <c r="B617" s="134" t="s">
        <v>243</v>
      </c>
      <c r="C617" s="134" t="s">
        <v>245</v>
      </c>
      <c r="D617" s="117" t="s">
        <v>580</v>
      </c>
      <c r="E617" s="134" t="s">
        <v>256</v>
      </c>
      <c r="F617" s="134" t="s">
        <v>17</v>
      </c>
      <c r="G617" s="64">
        <f>'[2]Бюджет 2025 г 1 чтение'!$H$797</f>
        <v>0</v>
      </c>
      <c r="H617" s="64"/>
      <c r="I617" s="12">
        <f t="shared" si="224"/>
        <v>0</v>
      </c>
      <c r="J617" s="22">
        <f>'[2]Бюджет 2025 г 1 чтение'!$I$797</f>
        <v>0</v>
      </c>
      <c r="K617" s="22">
        <f>'[2]Бюджет 2025 г 1 чтение'!$J$797</f>
        <v>0</v>
      </c>
    </row>
    <row r="618" spans="1:11" hidden="1">
      <c r="A618" s="108" t="s">
        <v>18</v>
      </c>
      <c r="B618" s="134" t="s">
        <v>243</v>
      </c>
      <c r="C618" s="134" t="s">
        <v>245</v>
      </c>
      <c r="D618" s="117" t="s">
        <v>580</v>
      </c>
      <c r="E618" s="134" t="s">
        <v>256</v>
      </c>
      <c r="F618" s="134" t="s">
        <v>10</v>
      </c>
      <c r="G618" s="64"/>
      <c r="H618" s="64"/>
      <c r="I618" s="12">
        <f t="shared" si="224"/>
        <v>0</v>
      </c>
      <c r="J618" s="22"/>
      <c r="K618" s="22"/>
    </row>
    <row r="619" spans="1:11" ht="17.25" hidden="1" customHeight="1">
      <c r="A619" s="108" t="s">
        <v>265</v>
      </c>
      <c r="B619" s="134" t="s">
        <v>243</v>
      </c>
      <c r="C619" s="134" t="s">
        <v>245</v>
      </c>
      <c r="D619" s="117" t="s">
        <v>581</v>
      </c>
      <c r="E619" s="134"/>
      <c r="F619" s="134"/>
      <c r="G619" s="64">
        <f t="shared" ref="G619:K621" si="227">G620</f>
        <v>0</v>
      </c>
      <c r="H619" s="64">
        <f t="shared" si="227"/>
        <v>0</v>
      </c>
      <c r="I619" s="12">
        <f t="shared" si="224"/>
        <v>0</v>
      </c>
      <c r="J619" s="64">
        <f t="shared" si="227"/>
        <v>0</v>
      </c>
      <c r="K619" s="64">
        <f t="shared" si="227"/>
        <v>0</v>
      </c>
    </row>
    <row r="620" spans="1:11" ht="38.25" hidden="1">
      <c r="A620" s="108" t="s">
        <v>306</v>
      </c>
      <c r="B620" s="134" t="s">
        <v>243</v>
      </c>
      <c r="C620" s="134" t="s">
        <v>245</v>
      </c>
      <c r="D620" s="117" t="s">
        <v>581</v>
      </c>
      <c r="E620" s="134" t="s">
        <v>254</v>
      </c>
      <c r="F620" s="134"/>
      <c r="G620" s="64">
        <f t="shared" si="227"/>
        <v>0</v>
      </c>
      <c r="H620" s="64">
        <f t="shared" si="227"/>
        <v>0</v>
      </c>
      <c r="I620" s="12">
        <f t="shared" si="224"/>
        <v>0</v>
      </c>
      <c r="J620" s="64">
        <f t="shared" si="227"/>
        <v>0</v>
      </c>
      <c r="K620" s="64">
        <f t="shared" si="227"/>
        <v>0</v>
      </c>
    </row>
    <row r="621" spans="1:11" hidden="1">
      <c r="A621" s="108" t="s">
        <v>255</v>
      </c>
      <c r="B621" s="134" t="s">
        <v>243</v>
      </c>
      <c r="C621" s="134" t="s">
        <v>245</v>
      </c>
      <c r="D621" s="117" t="s">
        <v>581</v>
      </c>
      <c r="E621" s="134" t="s">
        <v>256</v>
      </c>
      <c r="F621" s="134"/>
      <c r="G621" s="64">
        <f t="shared" si="227"/>
        <v>0</v>
      </c>
      <c r="H621" s="64">
        <f t="shared" si="227"/>
        <v>0</v>
      </c>
      <c r="I621" s="12">
        <f t="shared" si="224"/>
        <v>0</v>
      </c>
      <c r="J621" s="64">
        <f t="shared" si="227"/>
        <v>0</v>
      </c>
      <c r="K621" s="64">
        <f t="shared" si="227"/>
        <v>0</v>
      </c>
    </row>
    <row r="622" spans="1:11" hidden="1">
      <c r="A622" s="108" t="s">
        <v>16</v>
      </c>
      <c r="B622" s="134" t="s">
        <v>243</v>
      </c>
      <c r="C622" s="134" t="s">
        <v>245</v>
      </c>
      <c r="D622" s="117" t="s">
        <v>581</v>
      </c>
      <c r="E622" s="134" t="s">
        <v>256</v>
      </c>
      <c r="F622" s="134" t="s">
        <v>17</v>
      </c>
      <c r="G622" s="64">
        <f>'[2]Бюджет 2025 г 1 чтение'!$H$802</f>
        <v>0</v>
      </c>
      <c r="H622" s="64"/>
      <c r="I622" s="12">
        <f t="shared" si="224"/>
        <v>0</v>
      </c>
      <c r="J622" s="22">
        <f>'[2]Бюджет 2025 г 1 чтение'!$I$802</f>
        <v>0</v>
      </c>
      <c r="K622" s="22">
        <f>'[2]Бюджет 2025 г 1 чтение'!$J$802</f>
        <v>0</v>
      </c>
    </row>
    <row r="623" spans="1:11" ht="25.5" hidden="1">
      <c r="A623" s="108" t="s">
        <v>260</v>
      </c>
      <c r="B623" s="134" t="s">
        <v>243</v>
      </c>
      <c r="C623" s="134" t="s">
        <v>245</v>
      </c>
      <c r="D623" s="117" t="s">
        <v>351</v>
      </c>
      <c r="E623" s="134" t="s">
        <v>64</v>
      </c>
      <c r="F623" s="134"/>
      <c r="G623" s="64">
        <f t="shared" ref="G623:K625" si="228">G624</f>
        <v>0</v>
      </c>
      <c r="H623" s="64">
        <f t="shared" si="228"/>
        <v>0</v>
      </c>
      <c r="I623" s="12">
        <f t="shared" si="224"/>
        <v>0</v>
      </c>
      <c r="J623" s="64">
        <f t="shared" si="228"/>
        <v>0</v>
      </c>
      <c r="K623" s="64">
        <f t="shared" si="228"/>
        <v>0</v>
      </c>
    </row>
    <row r="624" spans="1:11" ht="38.25" hidden="1">
      <c r="A624" s="108" t="s">
        <v>306</v>
      </c>
      <c r="B624" s="134" t="s">
        <v>243</v>
      </c>
      <c r="C624" s="134" t="s">
        <v>245</v>
      </c>
      <c r="D624" s="117" t="s">
        <v>351</v>
      </c>
      <c r="E624" s="134" t="s">
        <v>262</v>
      </c>
      <c r="F624" s="134"/>
      <c r="G624" s="64">
        <f t="shared" si="228"/>
        <v>0</v>
      </c>
      <c r="H624" s="64">
        <f t="shared" si="228"/>
        <v>0</v>
      </c>
      <c r="I624" s="12">
        <f t="shared" si="224"/>
        <v>0</v>
      </c>
      <c r="J624" s="64">
        <f t="shared" si="228"/>
        <v>0</v>
      </c>
      <c r="K624" s="64">
        <f t="shared" si="228"/>
        <v>0</v>
      </c>
    </row>
    <row r="625" spans="1:11" hidden="1">
      <c r="A625" s="108" t="s">
        <v>255</v>
      </c>
      <c r="B625" s="134" t="s">
        <v>243</v>
      </c>
      <c r="C625" s="134" t="s">
        <v>245</v>
      </c>
      <c r="D625" s="117" t="s">
        <v>351</v>
      </c>
      <c r="E625" s="134" t="s">
        <v>256</v>
      </c>
      <c r="F625" s="134"/>
      <c r="G625" s="64">
        <f t="shared" si="228"/>
        <v>0</v>
      </c>
      <c r="H625" s="64">
        <f t="shared" si="228"/>
        <v>0</v>
      </c>
      <c r="I625" s="12">
        <f t="shared" si="224"/>
        <v>0</v>
      </c>
      <c r="J625" s="64">
        <f t="shared" si="228"/>
        <v>0</v>
      </c>
      <c r="K625" s="64">
        <f t="shared" si="228"/>
        <v>0</v>
      </c>
    </row>
    <row r="626" spans="1:11" hidden="1">
      <c r="A626" s="108" t="s">
        <v>16</v>
      </c>
      <c r="B626" s="134" t="s">
        <v>243</v>
      </c>
      <c r="C626" s="134" t="s">
        <v>245</v>
      </c>
      <c r="D626" s="117" t="s">
        <v>351</v>
      </c>
      <c r="E626" s="134" t="s">
        <v>256</v>
      </c>
      <c r="F626" s="134" t="s">
        <v>17</v>
      </c>
      <c r="G626" s="64">
        <f>'[2]Бюджет 2025 г 1 чтение'!$H$806</f>
        <v>0</v>
      </c>
      <c r="H626" s="64"/>
      <c r="I626" s="12">
        <f t="shared" si="224"/>
        <v>0</v>
      </c>
      <c r="J626" s="22">
        <f>'[2]Бюджет 2025 г 1 чтение'!$I$806</f>
        <v>0</v>
      </c>
      <c r="K626" s="22">
        <f>'[2]Бюджет 2025 г 1 чтение'!$J$806</f>
        <v>0</v>
      </c>
    </row>
    <row r="627" spans="1:11" ht="25.5" hidden="1">
      <c r="A627" s="131" t="s">
        <v>267</v>
      </c>
      <c r="B627" s="134" t="s">
        <v>243</v>
      </c>
      <c r="C627" s="134" t="s">
        <v>245</v>
      </c>
      <c r="D627" s="117" t="s">
        <v>582</v>
      </c>
      <c r="E627" s="134"/>
      <c r="F627" s="134"/>
      <c r="G627" s="64">
        <f t="shared" ref="G627:H629" si="229">G628</f>
        <v>0</v>
      </c>
      <c r="H627" s="64">
        <f t="shared" si="229"/>
        <v>0</v>
      </c>
      <c r="I627" s="12">
        <f t="shared" si="224"/>
        <v>0</v>
      </c>
      <c r="J627" s="64">
        <f>J628</f>
        <v>0</v>
      </c>
      <c r="K627" s="64">
        <f>K628</f>
        <v>0</v>
      </c>
    </row>
    <row r="628" spans="1:11" ht="39.75" hidden="1" customHeight="1">
      <c r="A628" s="45" t="s">
        <v>259</v>
      </c>
      <c r="B628" s="134" t="s">
        <v>243</v>
      </c>
      <c r="C628" s="134" t="s">
        <v>245</v>
      </c>
      <c r="D628" s="117" t="s">
        <v>582</v>
      </c>
      <c r="E628" s="134" t="s">
        <v>262</v>
      </c>
      <c r="F628" s="134"/>
      <c r="G628" s="64">
        <f t="shared" si="229"/>
        <v>0</v>
      </c>
      <c r="H628" s="64">
        <f t="shared" si="229"/>
        <v>0</v>
      </c>
      <c r="I628" s="12">
        <f t="shared" si="224"/>
        <v>0</v>
      </c>
      <c r="J628" s="64">
        <f t="shared" ref="J628:K628" si="230">J629</f>
        <v>0</v>
      </c>
      <c r="K628" s="64">
        <f t="shared" si="230"/>
        <v>0</v>
      </c>
    </row>
    <row r="629" spans="1:11" hidden="1">
      <c r="A629" s="45" t="s">
        <v>255</v>
      </c>
      <c r="B629" s="134" t="s">
        <v>243</v>
      </c>
      <c r="C629" s="134" t="s">
        <v>245</v>
      </c>
      <c r="D629" s="117" t="s">
        <v>582</v>
      </c>
      <c r="E629" s="134" t="s">
        <v>256</v>
      </c>
      <c r="F629" s="134"/>
      <c r="G629" s="64">
        <f t="shared" si="229"/>
        <v>0</v>
      </c>
      <c r="H629" s="64">
        <f t="shared" si="229"/>
        <v>0</v>
      </c>
      <c r="I629" s="12">
        <f t="shared" si="224"/>
        <v>0</v>
      </c>
      <c r="J629" s="64">
        <f>J630</f>
        <v>0</v>
      </c>
      <c r="K629" s="64">
        <f>K630</f>
        <v>0</v>
      </c>
    </row>
    <row r="630" spans="1:11" hidden="1">
      <c r="A630" s="45" t="s">
        <v>16</v>
      </c>
      <c r="B630" s="134" t="s">
        <v>243</v>
      </c>
      <c r="C630" s="134" t="s">
        <v>245</v>
      </c>
      <c r="D630" s="117" t="s">
        <v>582</v>
      </c>
      <c r="E630" s="134" t="s">
        <v>256</v>
      </c>
      <c r="F630" s="134" t="s">
        <v>17</v>
      </c>
      <c r="G630" s="64">
        <f>'[2]Бюджет 2025 г 1 чтение'!$H$810</f>
        <v>0</v>
      </c>
      <c r="H630" s="64"/>
      <c r="I630" s="12">
        <f t="shared" si="224"/>
        <v>0</v>
      </c>
      <c r="J630" s="22">
        <f>'[2]Бюджет 2025 г 1 чтение'!$I$810</f>
        <v>0</v>
      </c>
      <c r="K630" s="22">
        <f>'[2]Бюджет 2025 г 1 чтение'!$J$810</f>
        <v>0</v>
      </c>
    </row>
    <row r="631" spans="1:11">
      <c r="A631" s="13" t="s">
        <v>269</v>
      </c>
      <c r="B631" s="14" t="s">
        <v>243</v>
      </c>
      <c r="C631" s="14" t="s">
        <v>270</v>
      </c>
      <c r="D631" s="14"/>
      <c r="E631" s="14"/>
      <c r="F631" s="14"/>
      <c r="G631" s="143">
        <f>G632+G737+G752+G757</f>
        <v>174055.99999999997</v>
      </c>
      <c r="H631" s="143">
        <f>H632+H737+H752+H757</f>
        <v>2157.6999999999998</v>
      </c>
      <c r="I631" s="12">
        <f t="shared" si="224"/>
        <v>176213.69999999998</v>
      </c>
      <c r="J631" s="143">
        <f>J632+J737+J752+J757</f>
        <v>164711.79999999999</v>
      </c>
      <c r="K631" s="143">
        <f>K632+K737+K752+K757</f>
        <v>164805.79999999999</v>
      </c>
    </row>
    <row r="632" spans="1:11" ht="27" customHeight="1">
      <c r="A632" s="13" t="s">
        <v>246</v>
      </c>
      <c r="B632" s="14" t="s">
        <v>243</v>
      </c>
      <c r="C632" s="14" t="s">
        <v>270</v>
      </c>
      <c r="D632" s="14" t="s">
        <v>247</v>
      </c>
      <c r="E632" s="14"/>
      <c r="F632" s="25"/>
      <c r="G632" s="16">
        <f t="shared" ref="G632:K633" si="231">G633</f>
        <v>174055.99999999997</v>
      </c>
      <c r="H632" s="16">
        <f t="shared" si="231"/>
        <v>2157.6999999999998</v>
      </c>
      <c r="I632" s="12">
        <f t="shared" si="224"/>
        <v>176213.69999999998</v>
      </c>
      <c r="J632" s="16">
        <f t="shared" si="231"/>
        <v>164711.79999999999</v>
      </c>
      <c r="K632" s="16">
        <f t="shared" si="231"/>
        <v>164805.79999999999</v>
      </c>
    </row>
    <row r="633" spans="1:11" ht="36.75" customHeight="1">
      <c r="A633" s="13" t="s">
        <v>271</v>
      </c>
      <c r="B633" s="14" t="s">
        <v>243</v>
      </c>
      <c r="C633" s="14" t="s">
        <v>270</v>
      </c>
      <c r="D633" s="32" t="s">
        <v>249</v>
      </c>
      <c r="E633" s="14"/>
      <c r="F633" s="25"/>
      <c r="G633" s="16">
        <f>G634</f>
        <v>174055.99999999997</v>
      </c>
      <c r="H633" s="16">
        <f>H634</f>
        <v>2157.6999999999998</v>
      </c>
      <c r="I633" s="12">
        <f t="shared" si="224"/>
        <v>176213.69999999998</v>
      </c>
      <c r="J633" s="16">
        <f t="shared" si="231"/>
        <v>164711.79999999999</v>
      </c>
      <c r="K633" s="16">
        <f t="shared" si="231"/>
        <v>164805.79999999999</v>
      </c>
    </row>
    <row r="634" spans="1:11" ht="48" customHeight="1">
      <c r="A634" s="33" t="s">
        <v>559</v>
      </c>
      <c r="B634" s="34" t="s">
        <v>243</v>
      </c>
      <c r="C634" s="34" t="s">
        <v>270</v>
      </c>
      <c r="D634" s="35" t="s">
        <v>272</v>
      </c>
      <c r="E634" s="34"/>
      <c r="F634" s="34"/>
      <c r="G634" s="16">
        <f>G635+G639+G649+G653+G658+G662+G666+G674+G684+G688+G692+G718+G645+G726+G678+G670+G714+G701+G710+G722+G706+G696</f>
        <v>174055.99999999997</v>
      </c>
      <c r="H634" s="16">
        <f>H635+H639+H649+H653+H658+H662+H666+H674+H684+H688+H692+H718+H645+H726+H678+H670+H714+H701+H710+H722+H706+H696</f>
        <v>2157.6999999999998</v>
      </c>
      <c r="I634" s="12">
        <f t="shared" si="224"/>
        <v>176213.69999999998</v>
      </c>
      <c r="J634" s="16">
        <f>J635+J639+J649+J653+J658+J662+J666+J674+J684+J688+J692+J718+J645+J726+J678+J670+J714+J701+J710+J722+J706+J696</f>
        <v>164711.79999999999</v>
      </c>
      <c r="K634" s="16">
        <f>K635+K639+K649+K653+K658+K662+K666+K674+K684+K688+K692+K718+K645+K726+K678+K670+K714+K701+K710+K722+K706+K696</f>
        <v>164805.79999999999</v>
      </c>
    </row>
    <row r="635" spans="1:11" ht="50.25" hidden="1" customHeight="1">
      <c r="A635" s="17" t="s">
        <v>257</v>
      </c>
      <c r="B635" s="18" t="s">
        <v>243</v>
      </c>
      <c r="C635" s="18" t="s">
        <v>270</v>
      </c>
      <c r="D635" s="30" t="s">
        <v>273</v>
      </c>
      <c r="E635" s="18"/>
      <c r="F635" s="18"/>
      <c r="G635" s="16">
        <f t="shared" ref="G635:J637" si="232">G636</f>
        <v>0</v>
      </c>
      <c r="H635" s="16">
        <f t="shared" si="232"/>
        <v>0</v>
      </c>
      <c r="I635" s="12">
        <f t="shared" si="224"/>
        <v>0</v>
      </c>
      <c r="J635" s="16">
        <f t="shared" si="232"/>
        <v>0</v>
      </c>
      <c r="K635" s="26"/>
    </row>
    <row r="636" spans="1:11" ht="36" hidden="1" customHeight="1">
      <c r="A636" s="44" t="s">
        <v>259</v>
      </c>
      <c r="B636" s="18" t="s">
        <v>243</v>
      </c>
      <c r="C636" s="18" t="s">
        <v>270</v>
      </c>
      <c r="D636" s="30" t="s">
        <v>273</v>
      </c>
      <c r="E636" s="18" t="s">
        <v>254</v>
      </c>
      <c r="F636" s="18"/>
      <c r="G636" s="16">
        <f t="shared" si="232"/>
        <v>0</v>
      </c>
      <c r="H636" s="16">
        <f t="shared" si="232"/>
        <v>0</v>
      </c>
      <c r="I636" s="12">
        <f t="shared" si="224"/>
        <v>0</v>
      </c>
      <c r="J636" s="16">
        <f t="shared" si="232"/>
        <v>0</v>
      </c>
      <c r="K636" s="26"/>
    </row>
    <row r="637" spans="1:11" hidden="1">
      <c r="A637" s="44" t="s">
        <v>255</v>
      </c>
      <c r="B637" s="18" t="s">
        <v>243</v>
      </c>
      <c r="C637" s="18" t="s">
        <v>270</v>
      </c>
      <c r="D637" s="30" t="s">
        <v>273</v>
      </c>
      <c r="E637" s="18" t="s">
        <v>256</v>
      </c>
      <c r="F637" s="18"/>
      <c r="G637" s="16">
        <f t="shared" si="232"/>
        <v>0</v>
      </c>
      <c r="H637" s="16">
        <f t="shared" si="232"/>
        <v>0</v>
      </c>
      <c r="I637" s="12">
        <f t="shared" si="224"/>
        <v>0</v>
      </c>
      <c r="J637" s="16">
        <f t="shared" si="232"/>
        <v>0</v>
      </c>
      <c r="K637" s="26"/>
    </row>
    <row r="638" spans="1:11" hidden="1">
      <c r="A638" s="44" t="s">
        <v>18</v>
      </c>
      <c r="B638" s="18" t="s">
        <v>243</v>
      </c>
      <c r="C638" s="18" t="s">
        <v>270</v>
      </c>
      <c r="D638" s="30" t="s">
        <v>273</v>
      </c>
      <c r="E638" s="18" t="s">
        <v>256</v>
      </c>
      <c r="F638" s="18" t="s">
        <v>10</v>
      </c>
      <c r="G638" s="19"/>
      <c r="H638" s="19"/>
      <c r="I638" s="12">
        <f t="shared" si="224"/>
        <v>0</v>
      </c>
      <c r="J638" s="20"/>
      <c r="K638" s="26"/>
    </row>
    <row r="639" spans="1:11" s="61" customFormat="1" ht="61.5" hidden="1" customHeight="1">
      <c r="A639" s="44" t="s">
        <v>274</v>
      </c>
      <c r="B639" s="18" t="s">
        <v>243</v>
      </c>
      <c r="C639" s="18" t="s">
        <v>270</v>
      </c>
      <c r="D639" s="30" t="s">
        <v>275</v>
      </c>
      <c r="E639" s="18"/>
      <c r="F639" s="18"/>
      <c r="G639" s="16">
        <f>G640</f>
        <v>0</v>
      </c>
      <c r="H639" s="16">
        <f>H640</f>
        <v>0</v>
      </c>
      <c r="I639" s="12">
        <f t="shared" si="224"/>
        <v>0</v>
      </c>
      <c r="J639" s="16">
        <f>J640</f>
        <v>0</v>
      </c>
      <c r="K639" s="26"/>
    </row>
    <row r="640" spans="1:11" ht="36" hidden="1">
      <c r="A640" s="44" t="s">
        <v>259</v>
      </c>
      <c r="B640" s="18" t="s">
        <v>243</v>
      </c>
      <c r="C640" s="18" t="s">
        <v>270</v>
      </c>
      <c r="D640" s="30" t="s">
        <v>275</v>
      </c>
      <c r="E640" s="18" t="s">
        <v>254</v>
      </c>
      <c r="F640" s="18"/>
      <c r="G640" s="16">
        <f>G641</f>
        <v>0</v>
      </c>
      <c r="H640" s="16">
        <f>H641</f>
        <v>0</v>
      </c>
      <c r="I640" s="12">
        <f t="shared" si="224"/>
        <v>0</v>
      </c>
      <c r="J640" s="16">
        <f>J641</f>
        <v>0</v>
      </c>
      <c r="K640" s="26"/>
    </row>
    <row r="641" spans="1:11" hidden="1">
      <c r="A641" s="44" t="s">
        <v>255</v>
      </c>
      <c r="B641" s="18" t="s">
        <v>243</v>
      </c>
      <c r="C641" s="18" t="s">
        <v>270</v>
      </c>
      <c r="D641" s="30" t="s">
        <v>275</v>
      </c>
      <c r="E641" s="18" t="s">
        <v>256</v>
      </c>
      <c r="F641" s="18"/>
      <c r="G641" s="16">
        <f>G642+G643+G644</f>
        <v>0</v>
      </c>
      <c r="H641" s="16">
        <f>H642+H643+H644</f>
        <v>0</v>
      </c>
      <c r="I641" s="12">
        <f t="shared" si="224"/>
        <v>0</v>
      </c>
      <c r="J641" s="16">
        <f>J642+J643+J644</f>
        <v>0</v>
      </c>
      <c r="K641" s="26"/>
    </row>
    <row r="642" spans="1:11" hidden="1">
      <c r="A642" s="44" t="s">
        <v>16</v>
      </c>
      <c r="B642" s="18" t="s">
        <v>243</v>
      </c>
      <c r="C642" s="18" t="s">
        <v>270</v>
      </c>
      <c r="D642" s="30" t="s">
        <v>275</v>
      </c>
      <c r="E642" s="18" t="s">
        <v>256</v>
      </c>
      <c r="F642" s="18" t="s">
        <v>17</v>
      </c>
      <c r="G642" s="19"/>
      <c r="H642" s="19"/>
      <c r="I642" s="12">
        <f t="shared" si="224"/>
        <v>0</v>
      </c>
      <c r="J642" s="20"/>
      <c r="K642" s="26"/>
    </row>
    <row r="643" spans="1:11" hidden="1">
      <c r="A643" s="44" t="s">
        <v>18</v>
      </c>
      <c r="B643" s="18" t="s">
        <v>243</v>
      </c>
      <c r="C643" s="18" t="s">
        <v>270</v>
      </c>
      <c r="D643" s="30" t="s">
        <v>275</v>
      </c>
      <c r="E643" s="18" t="s">
        <v>256</v>
      </c>
      <c r="F643" s="18" t="s">
        <v>10</v>
      </c>
      <c r="G643" s="19"/>
      <c r="H643" s="19"/>
      <c r="I643" s="12">
        <f t="shared" si="224"/>
        <v>0</v>
      </c>
      <c r="J643" s="20"/>
      <c r="K643" s="26"/>
    </row>
    <row r="644" spans="1:11" hidden="1">
      <c r="A644" s="44" t="s">
        <v>19</v>
      </c>
      <c r="B644" s="18" t="s">
        <v>243</v>
      </c>
      <c r="C644" s="18" t="s">
        <v>270</v>
      </c>
      <c r="D644" s="30" t="s">
        <v>275</v>
      </c>
      <c r="E644" s="18" t="s">
        <v>256</v>
      </c>
      <c r="F644" s="18" t="s">
        <v>11</v>
      </c>
      <c r="G644" s="19"/>
      <c r="H644" s="19"/>
      <c r="I644" s="12">
        <f t="shared" si="224"/>
        <v>0</v>
      </c>
      <c r="J644" s="20"/>
      <c r="K644" s="26"/>
    </row>
    <row r="645" spans="1:11" ht="38.25" hidden="1">
      <c r="A645" s="62" t="s">
        <v>82</v>
      </c>
      <c r="B645" s="18" t="s">
        <v>243</v>
      </c>
      <c r="C645" s="18" t="s">
        <v>270</v>
      </c>
      <c r="D645" s="37" t="s">
        <v>570</v>
      </c>
      <c r="E645" s="18"/>
      <c r="F645" s="18"/>
      <c r="G645" s="16">
        <f t="shared" ref="G645:K647" si="233">G646</f>
        <v>0</v>
      </c>
      <c r="H645" s="16">
        <f t="shared" si="233"/>
        <v>0</v>
      </c>
      <c r="I645" s="12">
        <f t="shared" si="224"/>
        <v>0</v>
      </c>
      <c r="J645" s="16">
        <f t="shared" si="233"/>
        <v>0</v>
      </c>
      <c r="K645" s="16">
        <f t="shared" si="233"/>
        <v>0</v>
      </c>
    </row>
    <row r="646" spans="1:11" ht="38.25" hidden="1">
      <c r="A646" s="48" t="s">
        <v>382</v>
      </c>
      <c r="B646" s="18" t="s">
        <v>243</v>
      </c>
      <c r="C646" s="18" t="s">
        <v>270</v>
      </c>
      <c r="D646" s="37" t="s">
        <v>570</v>
      </c>
      <c r="E646" s="18" t="s">
        <v>254</v>
      </c>
      <c r="F646" s="18"/>
      <c r="G646" s="16">
        <f t="shared" si="233"/>
        <v>0</v>
      </c>
      <c r="H646" s="16">
        <f t="shared" si="233"/>
        <v>0</v>
      </c>
      <c r="I646" s="12">
        <f t="shared" si="224"/>
        <v>0</v>
      </c>
      <c r="J646" s="16">
        <f t="shared" si="233"/>
        <v>0</v>
      </c>
      <c r="K646" s="16">
        <f t="shared" si="233"/>
        <v>0</v>
      </c>
    </row>
    <row r="647" spans="1:11" ht="11.25" hidden="1" customHeight="1">
      <c r="A647" s="48" t="s">
        <v>255</v>
      </c>
      <c r="B647" s="18" t="s">
        <v>243</v>
      </c>
      <c r="C647" s="18" t="s">
        <v>270</v>
      </c>
      <c r="D647" s="37" t="s">
        <v>570</v>
      </c>
      <c r="E647" s="18" t="s">
        <v>256</v>
      </c>
      <c r="F647" s="18"/>
      <c r="G647" s="16">
        <f t="shared" si="233"/>
        <v>0</v>
      </c>
      <c r="H647" s="16">
        <f t="shared" si="233"/>
        <v>0</v>
      </c>
      <c r="I647" s="12">
        <f t="shared" si="224"/>
        <v>0</v>
      </c>
      <c r="J647" s="16">
        <f t="shared" si="233"/>
        <v>0</v>
      </c>
      <c r="K647" s="16">
        <f t="shared" si="233"/>
        <v>0</v>
      </c>
    </row>
    <row r="648" spans="1:11" hidden="1">
      <c r="A648" s="23" t="s">
        <v>276</v>
      </c>
      <c r="B648" s="18" t="s">
        <v>243</v>
      </c>
      <c r="C648" s="18" t="s">
        <v>270</v>
      </c>
      <c r="D648" s="37" t="s">
        <v>570</v>
      </c>
      <c r="E648" s="18" t="s">
        <v>256</v>
      </c>
      <c r="F648" s="18" t="s">
        <v>17</v>
      </c>
      <c r="G648" s="19"/>
      <c r="H648" s="19"/>
      <c r="I648" s="12">
        <f t="shared" si="224"/>
        <v>0</v>
      </c>
      <c r="J648" s="20"/>
      <c r="K648" s="26"/>
    </row>
    <row r="649" spans="1:11" ht="37.5" customHeight="1">
      <c r="A649" s="33" t="s">
        <v>277</v>
      </c>
      <c r="B649" s="34" t="s">
        <v>243</v>
      </c>
      <c r="C649" s="34" t="s">
        <v>270</v>
      </c>
      <c r="D649" s="35" t="s">
        <v>278</v>
      </c>
      <c r="E649" s="34"/>
      <c r="F649" s="34"/>
      <c r="G649" s="16">
        <f t="shared" ref="G649:K651" si="234">G650</f>
        <v>133</v>
      </c>
      <c r="H649" s="16">
        <f t="shared" si="234"/>
        <v>0</v>
      </c>
      <c r="I649" s="12">
        <f t="shared" si="224"/>
        <v>133</v>
      </c>
      <c r="J649" s="16">
        <f t="shared" si="234"/>
        <v>100</v>
      </c>
      <c r="K649" s="16">
        <f t="shared" si="234"/>
        <v>100</v>
      </c>
    </row>
    <row r="650" spans="1:11" ht="24.75" customHeight="1">
      <c r="A650" s="17" t="s">
        <v>44</v>
      </c>
      <c r="B650" s="18" t="s">
        <v>243</v>
      </c>
      <c r="C650" s="18" t="s">
        <v>270</v>
      </c>
      <c r="D650" s="35" t="s">
        <v>278</v>
      </c>
      <c r="E650" s="18" t="s">
        <v>45</v>
      </c>
      <c r="F650" s="18"/>
      <c r="G650" s="16">
        <f t="shared" si="234"/>
        <v>133</v>
      </c>
      <c r="H650" s="16">
        <f t="shared" si="234"/>
        <v>0</v>
      </c>
      <c r="I650" s="12">
        <f t="shared" si="224"/>
        <v>133</v>
      </c>
      <c r="J650" s="16">
        <f t="shared" si="234"/>
        <v>100</v>
      </c>
      <c r="K650" s="16">
        <f t="shared" si="234"/>
        <v>100</v>
      </c>
    </row>
    <row r="651" spans="1:11" ht="39.75" customHeight="1">
      <c r="A651" s="17" t="s">
        <v>46</v>
      </c>
      <c r="B651" s="18" t="s">
        <v>243</v>
      </c>
      <c r="C651" s="18" t="s">
        <v>270</v>
      </c>
      <c r="D651" s="35" t="s">
        <v>278</v>
      </c>
      <c r="E651" s="18" t="s">
        <v>53</v>
      </c>
      <c r="F651" s="18"/>
      <c r="G651" s="16">
        <f t="shared" si="234"/>
        <v>133</v>
      </c>
      <c r="H651" s="16">
        <f t="shared" si="234"/>
        <v>0</v>
      </c>
      <c r="I651" s="12">
        <f t="shared" si="224"/>
        <v>133</v>
      </c>
      <c r="J651" s="16">
        <f t="shared" si="234"/>
        <v>100</v>
      </c>
      <c r="K651" s="16">
        <f t="shared" si="234"/>
        <v>100</v>
      </c>
    </row>
    <row r="652" spans="1:11">
      <c r="A652" s="17" t="s">
        <v>16</v>
      </c>
      <c r="B652" s="18" t="s">
        <v>243</v>
      </c>
      <c r="C652" s="18" t="s">
        <v>270</v>
      </c>
      <c r="D652" s="153" t="s">
        <v>278</v>
      </c>
      <c r="E652" s="151" t="s">
        <v>53</v>
      </c>
      <c r="F652" s="151" t="s">
        <v>17</v>
      </c>
      <c r="G652" s="154">
        <f>'[2]Бюджет 2025 г 1 чтение'!$H$832</f>
        <v>133</v>
      </c>
      <c r="H652" s="154"/>
      <c r="I652" s="12">
        <f t="shared" si="224"/>
        <v>133</v>
      </c>
      <c r="J652" s="20">
        <f>'[2]Бюджет 2025 г 1 чтение'!$I$832</f>
        <v>100</v>
      </c>
      <c r="K652" s="19">
        <f>'[2]Бюджет 2025 г 1 чтение'!$J$832</f>
        <v>100</v>
      </c>
    </row>
    <row r="653" spans="1:11" ht="38.25" customHeight="1">
      <c r="A653" s="164" t="s">
        <v>560</v>
      </c>
      <c r="B653" s="18" t="s">
        <v>243</v>
      </c>
      <c r="C653" s="18" t="s">
        <v>270</v>
      </c>
      <c r="D653" s="30" t="s">
        <v>279</v>
      </c>
      <c r="E653" s="18"/>
      <c r="F653" s="34"/>
      <c r="G653" s="16">
        <f t="shared" ref="G653:H656" si="235">G654</f>
        <v>5601.1</v>
      </c>
      <c r="H653" s="16">
        <f t="shared" si="235"/>
        <v>1303.3</v>
      </c>
      <c r="I653" s="12">
        <f>G653+H653</f>
        <v>6904.4000000000005</v>
      </c>
      <c r="J653" s="16">
        <f t="shared" ref="J653:K656" si="236">J654</f>
        <v>2349.6</v>
      </c>
      <c r="K653" s="16">
        <f t="shared" si="236"/>
        <v>1800</v>
      </c>
    </row>
    <row r="654" spans="1:11" ht="27" customHeight="1">
      <c r="A654" s="44" t="s">
        <v>280</v>
      </c>
      <c r="B654" s="34" t="s">
        <v>243</v>
      </c>
      <c r="C654" s="34" t="s">
        <v>270</v>
      </c>
      <c r="D654" s="30" t="s">
        <v>279</v>
      </c>
      <c r="E654" s="34"/>
      <c r="F654" s="34"/>
      <c r="G654" s="16">
        <f t="shared" si="235"/>
        <v>5601.1</v>
      </c>
      <c r="H654" s="16">
        <f t="shared" si="235"/>
        <v>1303.3</v>
      </c>
      <c r="I654" s="12">
        <f>G654+H654</f>
        <v>6904.4000000000005</v>
      </c>
      <c r="J654" s="16">
        <f t="shared" si="236"/>
        <v>2349.6</v>
      </c>
      <c r="K654" s="16">
        <f t="shared" si="236"/>
        <v>1800</v>
      </c>
    </row>
    <row r="655" spans="1:11" ht="36.75" customHeight="1">
      <c r="A655" s="44" t="s">
        <v>259</v>
      </c>
      <c r="B655" s="18" t="s">
        <v>243</v>
      </c>
      <c r="C655" s="18" t="s">
        <v>270</v>
      </c>
      <c r="D655" s="30" t="s">
        <v>279</v>
      </c>
      <c r="E655" s="18" t="s">
        <v>254</v>
      </c>
      <c r="F655" s="18"/>
      <c r="G655" s="16">
        <f t="shared" si="235"/>
        <v>5601.1</v>
      </c>
      <c r="H655" s="16">
        <f t="shared" si="235"/>
        <v>1303.3</v>
      </c>
      <c r="I655" s="12">
        <f>G655+H655</f>
        <v>6904.4000000000005</v>
      </c>
      <c r="J655" s="16">
        <f t="shared" si="236"/>
        <v>2349.6</v>
      </c>
      <c r="K655" s="16">
        <f t="shared" si="236"/>
        <v>1800</v>
      </c>
    </row>
    <row r="656" spans="1:11" ht="14.25" customHeight="1">
      <c r="A656" s="44" t="s">
        <v>255</v>
      </c>
      <c r="B656" s="18" t="s">
        <v>243</v>
      </c>
      <c r="C656" s="18" t="s">
        <v>270</v>
      </c>
      <c r="D656" s="30" t="s">
        <v>279</v>
      </c>
      <c r="E656" s="18" t="s">
        <v>256</v>
      </c>
      <c r="F656" s="18"/>
      <c r="G656" s="16">
        <f t="shared" si="235"/>
        <v>5601.1</v>
      </c>
      <c r="H656" s="16">
        <f t="shared" si="235"/>
        <v>1303.3</v>
      </c>
      <c r="I656" s="12">
        <f>G656+H656</f>
        <v>6904.4000000000005</v>
      </c>
      <c r="J656" s="16">
        <f t="shared" si="236"/>
        <v>2349.6</v>
      </c>
      <c r="K656" s="16">
        <f t="shared" si="236"/>
        <v>1800</v>
      </c>
    </row>
    <row r="657" spans="1:11" s="186" customFormat="1" ht="17.25" customHeight="1">
      <c r="A657" s="188" t="s">
        <v>16</v>
      </c>
      <c r="B657" s="151" t="s">
        <v>243</v>
      </c>
      <c r="C657" s="151" t="s">
        <v>270</v>
      </c>
      <c r="D657" s="189" t="s">
        <v>279</v>
      </c>
      <c r="E657" s="151" t="s">
        <v>256</v>
      </c>
      <c r="F657" s="151" t="s">
        <v>17</v>
      </c>
      <c r="G657" s="154">
        <v>5601.1</v>
      </c>
      <c r="H657" s="154">
        <f>'[9]Поправки июнь'!$I$846</f>
        <v>1303.3</v>
      </c>
      <c r="I657" s="185">
        <f t="shared" si="224"/>
        <v>6904.4000000000005</v>
      </c>
      <c r="J657" s="155">
        <f>'[2]Бюджет 2025 г 1 чтение'!$I$837</f>
        <v>2349.6</v>
      </c>
      <c r="K657" s="154">
        <f>'[2]Бюджет 2025 г 1 чтение'!$J$837</f>
        <v>1800</v>
      </c>
    </row>
    <row r="658" spans="1:11" s="186" customFormat="1" ht="27" customHeight="1">
      <c r="A658" s="108" t="s">
        <v>263</v>
      </c>
      <c r="B658" s="151" t="s">
        <v>243</v>
      </c>
      <c r="C658" s="151" t="s">
        <v>270</v>
      </c>
      <c r="D658" s="117" t="s">
        <v>281</v>
      </c>
      <c r="E658" s="151"/>
      <c r="F658" s="151"/>
      <c r="G658" s="155">
        <f t="shared" ref="G658:K660" si="237">G659</f>
        <v>33024</v>
      </c>
      <c r="H658" s="155">
        <f t="shared" si="237"/>
        <v>0</v>
      </c>
      <c r="I658" s="185">
        <f t="shared" si="224"/>
        <v>33024</v>
      </c>
      <c r="J658" s="155">
        <f t="shared" si="237"/>
        <v>30430.799999999999</v>
      </c>
      <c r="K658" s="155">
        <f t="shared" si="237"/>
        <v>30632.799999999999</v>
      </c>
    </row>
    <row r="659" spans="1:11" ht="38.25" customHeight="1">
      <c r="A659" s="48" t="s">
        <v>306</v>
      </c>
      <c r="B659" s="18" t="s">
        <v>243</v>
      </c>
      <c r="C659" s="18" t="s">
        <v>270</v>
      </c>
      <c r="D659" s="37" t="s">
        <v>281</v>
      </c>
      <c r="E659" s="18" t="s">
        <v>254</v>
      </c>
      <c r="F659" s="18"/>
      <c r="G659" s="16">
        <f t="shared" si="237"/>
        <v>33024</v>
      </c>
      <c r="H659" s="16">
        <f t="shared" si="237"/>
        <v>0</v>
      </c>
      <c r="I659" s="12">
        <f t="shared" si="224"/>
        <v>33024</v>
      </c>
      <c r="J659" s="16">
        <f t="shared" si="237"/>
        <v>30430.799999999999</v>
      </c>
      <c r="K659" s="16">
        <f t="shared" si="237"/>
        <v>30632.799999999999</v>
      </c>
    </row>
    <row r="660" spans="1:11" ht="11.25" customHeight="1">
      <c r="A660" s="48" t="s">
        <v>255</v>
      </c>
      <c r="B660" s="18" t="s">
        <v>243</v>
      </c>
      <c r="C660" s="18" t="s">
        <v>270</v>
      </c>
      <c r="D660" s="37" t="s">
        <v>281</v>
      </c>
      <c r="E660" s="18" t="s">
        <v>256</v>
      </c>
      <c r="F660" s="18"/>
      <c r="G660" s="16">
        <f t="shared" si="237"/>
        <v>33024</v>
      </c>
      <c r="H660" s="16">
        <f t="shared" si="237"/>
        <v>0</v>
      </c>
      <c r="I660" s="12">
        <f t="shared" si="224"/>
        <v>33024</v>
      </c>
      <c r="J660" s="16">
        <f t="shared" si="237"/>
        <v>30430.799999999999</v>
      </c>
      <c r="K660" s="16">
        <f t="shared" si="237"/>
        <v>30632.799999999999</v>
      </c>
    </row>
    <row r="661" spans="1:11">
      <c r="A661" s="48" t="s">
        <v>16</v>
      </c>
      <c r="B661" s="18" t="s">
        <v>243</v>
      </c>
      <c r="C661" s="18" t="s">
        <v>270</v>
      </c>
      <c r="D661" s="37" t="s">
        <v>281</v>
      </c>
      <c r="E661" s="18" t="s">
        <v>256</v>
      </c>
      <c r="F661" s="18" t="s">
        <v>17</v>
      </c>
      <c r="G661" s="20">
        <f>'[3]Бюджет 2025 г 2 чтение'!$H$842</f>
        <v>33024</v>
      </c>
      <c r="H661" s="20"/>
      <c r="I661" s="12">
        <f t="shared" si="224"/>
        <v>33024</v>
      </c>
      <c r="J661" s="21">
        <f>'[3]Бюджет 2025 г 2 чтение'!$I$842</f>
        <v>30430.799999999999</v>
      </c>
      <c r="K661" s="19">
        <f>'[3]Бюджет 2025 г 2 чтение'!$J$842</f>
        <v>30632.799999999999</v>
      </c>
    </row>
    <row r="662" spans="1:11" ht="16.5" customHeight="1">
      <c r="A662" s="44" t="s">
        <v>265</v>
      </c>
      <c r="B662" s="18" t="s">
        <v>243</v>
      </c>
      <c r="C662" s="18" t="s">
        <v>270</v>
      </c>
      <c r="D662" s="30" t="s">
        <v>282</v>
      </c>
      <c r="E662" s="18"/>
      <c r="F662" s="18"/>
      <c r="G662" s="16">
        <f t="shared" ref="G662:K664" si="238">G663</f>
        <v>11753.5</v>
      </c>
      <c r="H662" s="16">
        <f t="shared" si="238"/>
        <v>0</v>
      </c>
      <c r="I662" s="12">
        <f t="shared" si="224"/>
        <v>11753.5</v>
      </c>
      <c r="J662" s="16">
        <f t="shared" si="238"/>
        <v>9094.5</v>
      </c>
      <c r="K662" s="16">
        <f t="shared" si="238"/>
        <v>9682</v>
      </c>
    </row>
    <row r="663" spans="1:11" ht="41.25" customHeight="1">
      <c r="A663" s="44" t="s">
        <v>306</v>
      </c>
      <c r="B663" s="18" t="s">
        <v>243</v>
      </c>
      <c r="C663" s="18" t="s">
        <v>270</v>
      </c>
      <c r="D663" s="30" t="s">
        <v>282</v>
      </c>
      <c r="E663" s="18" t="s">
        <v>254</v>
      </c>
      <c r="F663" s="18"/>
      <c r="G663" s="16">
        <f t="shared" si="238"/>
        <v>11753.5</v>
      </c>
      <c r="H663" s="16">
        <f t="shared" si="238"/>
        <v>0</v>
      </c>
      <c r="I663" s="12">
        <f t="shared" si="224"/>
        <v>11753.5</v>
      </c>
      <c r="J663" s="16">
        <f t="shared" si="238"/>
        <v>9094.5</v>
      </c>
      <c r="K663" s="16">
        <f t="shared" si="238"/>
        <v>9682</v>
      </c>
    </row>
    <row r="664" spans="1:11" ht="17.25" customHeight="1">
      <c r="A664" s="44" t="s">
        <v>255</v>
      </c>
      <c r="B664" s="18" t="s">
        <v>243</v>
      </c>
      <c r="C664" s="18" t="s">
        <v>270</v>
      </c>
      <c r="D664" s="30" t="s">
        <v>282</v>
      </c>
      <c r="E664" s="18" t="s">
        <v>256</v>
      </c>
      <c r="F664" s="18"/>
      <c r="G664" s="16">
        <f t="shared" si="238"/>
        <v>11753.5</v>
      </c>
      <c r="H664" s="16">
        <f t="shared" si="238"/>
        <v>0</v>
      </c>
      <c r="I664" s="12">
        <f t="shared" si="224"/>
        <v>11753.5</v>
      </c>
      <c r="J664" s="16">
        <f t="shared" si="238"/>
        <v>9094.5</v>
      </c>
      <c r="K664" s="16">
        <f t="shared" si="238"/>
        <v>9682</v>
      </c>
    </row>
    <row r="665" spans="1:11">
      <c r="A665" s="44" t="s">
        <v>16</v>
      </c>
      <c r="B665" s="18" t="s">
        <v>243</v>
      </c>
      <c r="C665" s="18" t="s">
        <v>270</v>
      </c>
      <c r="D665" s="30" t="s">
        <v>282</v>
      </c>
      <c r="E665" s="18" t="s">
        <v>256</v>
      </c>
      <c r="F665" s="18" t="s">
        <v>17</v>
      </c>
      <c r="G665" s="20">
        <v>11753.5</v>
      </c>
      <c r="H665" s="20">
        <v>0</v>
      </c>
      <c r="I665" s="12">
        <f t="shared" si="224"/>
        <v>11753.5</v>
      </c>
      <c r="J665" s="19">
        <f>'[2]Бюджет 2025 г 1 чтение'!$I$845</f>
        <v>9094.5</v>
      </c>
      <c r="K665" s="19">
        <f>'[2]Бюджет 2025 г 1 чтение'!$J$845</f>
        <v>9682</v>
      </c>
    </row>
    <row r="666" spans="1:11" ht="25.5" customHeight="1">
      <c r="A666" s="60" t="s">
        <v>283</v>
      </c>
      <c r="B666" s="34" t="s">
        <v>243</v>
      </c>
      <c r="C666" s="34" t="s">
        <v>270</v>
      </c>
      <c r="D666" s="30" t="s">
        <v>284</v>
      </c>
      <c r="E666" s="18" t="s">
        <v>64</v>
      </c>
      <c r="F666" s="18"/>
      <c r="G666" s="16">
        <f t="shared" ref="G666:K668" si="239">G667</f>
        <v>163.4</v>
      </c>
      <c r="H666" s="16">
        <f t="shared" si="239"/>
        <v>0</v>
      </c>
      <c r="I666" s="12">
        <f t="shared" si="224"/>
        <v>163.4</v>
      </c>
      <c r="J666" s="16">
        <f t="shared" si="239"/>
        <v>100</v>
      </c>
      <c r="K666" s="16">
        <f t="shared" si="239"/>
        <v>100</v>
      </c>
    </row>
    <row r="667" spans="1:11" ht="38.25" customHeight="1">
      <c r="A667" s="60" t="s">
        <v>259</v>
      </c>
      <c r="B667" s="18" t="s">
        <v>243</v>
      </c>
      <c r="C667" s="18" t="s">
        <v>270</v>
      </c>
      <c r="D667" s="30" t="s">
        <v>284</v>
      </c>
      <c r="E667" s="18" t="s">
        <v>254</v>
      </c>
      <c r="F667" s="18"/>
      <c r="G667" s="16">
        <f t="shared" si="239"/>
        <v>163.4</v>
      </c>
      <c r="H667" s="16">
        <f t="shared" si="239"/>
        <v>0</v>
      </c>
      <c r="I667" s="12">
        <f t="shared" si="224"/>
        <v>163.4</v>
      </c>
      <c r="J667" s="16">
        <f t="shared" si="239"/>
        <v>100</v>
      </c>
      <c r="K667" s="16">
        <f t="shared" si="239"/>
        <v>100</v>
      </c>
    </row>
    <row r="668" spans="1:11" ht="12" customHeight="1">
      <c r="A668" s="60" t="s">
        <v>255</v>
      </c>
      <c r="B668" s="18" t="s">
        <v>243</v>
      </c>
      <c r="C668" s="18" t="s">
        <v>270</v>
      </c>
      <c r="D668" s="30" t="s">
        <v>284</v>
      </c>
      <c r="E668" s="18" t="s">
        <v>256</v>
      </c>
      <c r="F668" s="18"/>
      <c r="G668" s="16">
        <f t="shared" si="239"/>
        <v>163.4</v>
      </c>
      <c r="H668" s="16">
        <f t="shared" si="239"/>
        <v>0</v>
      </c>
      <c r="I668" s="12">
        <f t="shared" si="224"/>
        <v>163.4</v>
      </c>
      <c r="J668" s="16">
        <f t="shared" si="239"/>
        <v>100</v>
      </c>
      <c r="K668" s="16">
        <f t="shared" si="239"/>
        <v>100</v>
      </c>
    </row>
    <row r="669" spans="1:11">
      <c r="A669" s="60" t="s">
        <v>16</v>
      </c>
      <c r="B669" s="18" t="s">
        <v>243</v>
      </c>
      <c r="C669" s="18" t="s">
        <v>270</v>
      </c>
      <c r="D669" s="30" t="s">
        <v>284</v>
      </c>
      <c r="E669" s="18" t="s">
        <v>256</v>
      </c>
      <c r="F669" s="18" t="s">
        <v>17</v>
      </c>
      <c r="G669" s="19">
        <f>'[2]Бюджет 2025 г 1 чтение'!$H$849</f>
        <v>163.4</v>
      </c>
      <c r="H669" s="19"/>
      <c r="I669" s="12">
        <f t="shared" ref="I669:I745" si="240">G669+H669</f>
        <v>163.4</v>
      </c>
      <c r="J669" s="20">
        <f>'[2]Бюджет 2025 г 1 чтение'!$I$849</f>
        <v>100</v>
      </c>
      <c r="K669" s="19">
        <f>'[2]Бюджет 2025 г 1 чтение'!$J$849</f>
        <v>100</v>
      </c>
    </row>
    <row r="670" spans="1:11" ht="46.5" customHeight="1">
      <c r="A670" s="45" t="s">
        <v>561</v>
      </c>
      <c r="B670" s="107" t="s">
        <v>243</v>
      </c>
      <c r="C670" s="107" t="s">
        <v>270</v>
      </c>
      <c r="D670" s="117" t="s">
        <v>526</v>
      </c>
      <c r="E670" s="107"/>
      <c r="F670" s="107"/>
      <c r="G670" s="19">
        <f t="shared" ref="G670:H672" si="241">G671</f>
        <v>423</v>
      </c>
      <c r="H670" s="19">
        <f t="shared" si="241"/>
        <v>0</v>
      </c>
      <c r="I670" s="12">
        <f t="shared" si="240"/>
        <v>423</v>
      </c>
      <c r="J670" s="19">
        <f t="shared" ref="J670:K672" si="242">J671</f>
        <v>250</v>
      </c>
      <c r="K670" s="19">
        <f t="shared" si="242"/>
        <v>250</v>
      </c>
    </row>
    <row r="671" spans="1:11" ht="38.25" customHeight="1">
      <c r="A671" s="45" t="s">
        <v>259</v>
      </c>
      <c r="B671" s="107" t="s">
        <v>243</v>
      </c>
      <c r="C671" s="107" t="s">
        <v>270</v>
      </c>
      <c r="D671" s="117" t="s">
        <v>526</v>
      </c>
      <c r="E671" s="107" t="s">
        <v>254</v>
      </c>
      <c r="F671" s="107"/>
      <c r="G671" s="19">
        <f t="shared" si="241"/>
        <v>423</v>
      </c>
      <c r="H671" s="19">
        <f t="shared" si="241"/>
        <v>0</v>
      </c>
      <c r="I671" s="12">
        <f t="shared" si="240"/>
        <v>423</v>
      </c>
      <c r="J671" s="19">
        <f t="shared" si="242"/>
        <v>250</v>
      </c>
      <c r="K671" s="19">
        <f t="shared" si="242"/>
        <v>250</v>
      </c>
    </row>
    <row r="672" spans="1:11">
      <c r="A672" s="45" t="s">
        <v>255</v>
      </c>
      <c r="B672" s="107" t="s">
        <v>243</v>
      </c>
      <c r="C672" s="107" t="s">
        <v>270</v>
      </c>
      <c r="D672" s="117" t="s">
        <v>526</v>
      </c>
      <c r="E672" s="107" t="s">
        <v>256</v>
      </c>
      <c r="F672" s="107"/>
      <c r="G672" s="19">
        <f t="shared" si="241"/>
        <v>423</v>
      </c>
      <c r="H672" s="19">
        <f t="shared" si="241"/>
        <v>0</v>
      </c>
      <c r="I672" s="12">
        <f t="shared" si="240"/>
        <v>423</v>
      </c>
      <c r="J672" s="19">
        <f t="shared" si="242"/>
        <v>250</v>
      </c>
      <c r="K672" s="19">
        <f t="shared" si="242"/>
        <v>250</v>
      </c>
    </row>
    <row r="673" spans="1:11">
      <c r="A673" s="45" t="s">
        <v>16</v>
      </c>
      <c r="B673" s="107" t="s">
        <v>243</v>
      </c>
      <c r="C673" s="107" t="s">
        <v>270</v>
      </c>
      <c r="D673" s="117" t="s">
        <v>526</v>
      </c>
      <c r="E673" s="107" t="s">
        <v>256</v>
      </c>
      <c r="F673" s="107" t="s">
        <v>17</v>
      </c>
      <c r="G673" s="19">
        <v>423</v>
      </c>
      <c r="H673" s="19">
        <v>0</v>
      </c>
      <c r="I673" s="12">
        <f t="shared" si="240"/>
        <v>423</v>
      </c>
      <c r="J673" s="20">
        <f>'[2]Бюджет 2025 г 1 чтение'!$I$853</f>
        <v>250</v>
      </c>
      <c r="K673" s="19">
        <f>'[2]Бюджет 2025 г 1 чтение'!$J$853</f>
        <v>250</v>
      </c>
    </row>
    <row r="674" spans="1:11" ht="48" customHeight="1">
      <c r="A674" s="68" t="s">
        <v>285</v>
      </c>
      <c r="B674" s="18" t="s">
        <v>243</v>
      </c>
      <c r="C674" s="18" t="s">
        <v>270</v>
      </c>
      <c r="D674" s="30" t="s">
        <v>286</v>
      </c>
      <c r="E674" s="18"/>
      <c r="F674" s="18"/>
      <c r="G674" s="16">
        <f t="shared" ref="G674:K676" si="243">G675</f>
        <v>1943.1</v>
      </c>
      <c r="H674" s="16">
        <f t="shared" si="243"/>
        <v>0</v>
      </c>
      <c r="I674" s="12">
        <f t="shared" si="240"/>
        <v>1943.1</v>
      </c>
      <c r="J674" s="16">
        <f t="shared" si="243"/>
        <v>1943.1</v>
      </c>
      <c r="K674" s="16">
        <f t="shared" si="243"/>
        <v>1943.1</v>
      </c>
    </row>
    <row r="675" spans="1:11" ht="38.25" customHeight="1">
      <c r="A675" s="44" t="s">
        <v>306</v>
      </c>
      <c r="B675" s="18" t="s">
        <v>243</v>
      </c>
      <c r="C675" s="18" t="s">
        <v>270</v>
      </c>
      <c r="D675" s="30" t="s">
        <v>286</v>
      </c>
      <c r="E675" s="18" t="s">
        <v>254</v>
      </c>
      <c r="F675" s="18"/>
      <c r="G675" s="16">
        <f t="shared" si="243"/>
        <v>1943.1</v>
      </c>
      <c r="H675" s="16">
        <f t="shared" si="243"/>
        <v>0</v>
      </c>
      <c r="I675" s="12">
        <f t="shared" si="240"/>
        <v>1943.1</v>
      </c>
      <c r="J675" s="16">
        <f t="shared" si="243"/>
        <v>1943.1</v>
      </c>
      <c r="K675" s="16">
        <f t="shared" si="243"/>
        <v>1943.1</v>
      </c>
    </row>
    <row r="676" spans="1:11" ht="15.75" customHeight="1">
      <c r="A676" s="44" t="s">
        <v>255</v>
      </c>
      <c r="B676" s="18" t="s">
        <v>243</v>
      </c>
      <c r="C676" s="18" t="s">
        <v>270</v>
      </c>
      <c r="D676" s="30" t="s">
        <v>286</v>
      </c>
      <c r="E676" s="18" t="s">
        <v>256</v>
      </c>
      <c r="F676" s="18"/>
      <c r="G676" s="16">
        <f t="shared" si="243"/>
        <v>1943.1</v>
      </c>
      <c r="H676" s="16">
        <f t="shared" si="243"/>
        <v>0</v>
      </c>
      <c r="I676" s="12">
        <f t="shared" si="240"/>
        <v>1943.1</v>
      </c>
      <c r="J676" s="16">
        <f t="shared" si="243"/>
        <v>1943.1</v>
      </c>
      <c r="K676" s="16">
        <f t="shared" si="243"/>
        <v>1943.1</v>
      </c>
    </row>
    <row r="677" spans="1:11">
      <c r="A677" s="44" t="s">
        <v>18</v>
      </c>
      <c r="B677" s="18" t="s">
        <v>243</v>
      </c>
      <c r="C677" s="18" t="s">
        <v>270</v>
      </c>
      <c r="D677" s="30" t="s">
        <v>286</v>
      </c>
      <c r="E677" s="18" t="s">
        <v>256</v>
      </c>
      <c r="F677" s="18" t="s">
        <v>10</v>
      </c>
      <c r="G677" s="20">
        <f>'[3]Бюджет 2025 г 2 чтение'!$H$883</f>
        <v>1943.1</v>
      </c>
      <c r="H677" s="20"/>
      <c r="I677" s="12">
        <f t="shared" si="240"/>
        <v>1943.1</v>
      </c>
      <c r="J677" s="19">
        <f>'[3]Бюджет 2025 г 2 чтение'!$I$883</f>
        <v>1943.1</v>
      </c>
      <c r="K677" s="26">
        <f>'[3]Бюджет 2025 г 2 чтение'!$J$883</f>
        <v>1943.1</v>
      </c>
    </row>
    <row r="678" spans="1:11" ht="50.25" customHeight="1">
      <c r="A678" s="74" t="s">
        <v>287</v>
      </c>
      <c r="B678" s="18" t="s">
        <v>243</v>
      </c>
      <c r="C678" s="18" t="s">
        <v>270</v>
      </c>
      <c r="D678" s="37" t="s">
        <v>288</v>
      </c>
      <c r="E678" s="24"/>
      <c r="F678" s="24"/>
      <c r="G678" s="16">
        <f t="shared" ref="G678:K679" si="244">G679</f>
        <v>2353.5</v>
      </c>
      <c r="H678" s="16">
        <f t="shared" si="244"/>
        <v>0</v>
      </c>
      <c r="I678" s="12">
        <f t="shared" si="240"/>
        <v>2353.5</v>
      </c>
      <c r="J678" s="16">
        <f t="shared" si="244"/>
        <v>2111.5</v>
      </c>
      <c r="K678" s="16">
        <f t="shared" si="244"/>
        <v>2018.6</v>
      </c>
    </row>
    <row r="679" spans="1:11" ht="40.5" customHeight="1">
      <c r="A679" s="48" t="s">
        <v>306</v>
      </c>
      <c r="B679" s="18" t="s">
        <v>243</v>
      </c>
      <c r="C679" s="18" t="s">
        <v>270</v>
      </c>
      <c r="D679" s="37" t="s">
        <v>288</v>
      </c>
      <c r="E679" s="24" t="s">
        <v>254</v>
      </c>
      <c r="F679" s="24"/>
      <c r="G679" s="16">
        <f t="shared" si="244"/>
        <v>2353.5</v>
      </c>
      <c r="H679" s="16">
        <f t="shared" si="244"/>
        <v>0</v>
      </c>
      <c r="I679" s="12">
        <f t="shared" si="240"/>
        <v>2353.5</v>
      </c>
      <c r="J679" s="16">
        <f t="shared" si="244"/>
        <v>2111.5</v>
      </c>
      <c r="K679" s="16">
        <f t="shared" si="244"/>
        <v>2018.6</v>
      </c>
    </row>
    <row r="680" spans="1:11" ht="12" customHeight="1">
      <c r="A680" s="48" t="s">
        <v>255</v>
      </c>
      <c r="B680" s="18" t="s">
        <v>243</v>
      </c>
      <c r="C680" s="18" t="s">
        <v>270</v>
      </c>
      <c r="D680" s="37" t="s">
        <v>288</v>
      </c>
      <c r="E680" s="24" t="s">
        <v>256</v>
      </c>
      <c r="F680" s="24"/>
      <c r="G680" s="16">
        <f t="shared" ref="G680:K680" si="245">G681+G682+G683</f>
        <v>2353.5</v>
      </c>
      <c r="H680" s="16">
        <f t="shared" si="245"/>
        <v>0</v>
      </c>
      <c r="I680" s="12">
        <f t="shared" si="240"/>
        <v>2353.5</v>
      </c>
      <c r="J680" s="16">
        <f t="shared" si="245"/>
        <v>2111.5</v>
      </c>
      <c r="K680" s="16">
        <f t="shared" si="245"/>
        <v>2018.6</v>
      </c>
    </row>
    <row r="681" spans="1:11">
      <c r="A681" s="48" t="s">
        <v>16</v>
      </c>
      <c r="B681" s="18" t="s">
        <v>243</v>
      </c>
      <c r="C681" s="18" t="s">
        <v>270</v>
      </c>
      <c r="D681" s="37" t="s">
        <v>288</v>
      </c>
      <c r="E681" s="24" t="s">
        <v>256</v>
      </c>
      <c r="F681" s="24" t="s">
        <v>17</v>
      </c>
      <c r="G681" s="22">
        <f>'[3]Бюджет 2025 г 2 чтение'!$H$887</f>
        <v>23.5</v>
      </c>
      <c r="H681" s="22"/>
      <c r="I681" s="12">
        <f t="shared" si="240"/>
        <v>23.5</v>
      </c>
      <c r="J681" s="26">
        <f>'[3]Бюджет 2025 г 2 чтение'!$I$887</f>
        <v>21.1</v>
      </c>
      <c r="K681" s="26">
        <f>'[3]Бюджет 2025 г 2 чтение'!$J$887</f>
        <v>20.2</v>
      </c>
    </row>
    <row r="682" spans="1:11">
      <c r="A682" s="48" t="s">
        <v>18</v>
      </c>
      <c r="B682" s="18" t="s">
        <v>243</v>
      </c>
      <c r="C682" s="18" t="s">
        <v>270</v>
      </c>
      <c r="D682" s="37" t="s">
        <v>288</v>
      </c>
      <c r="E682" s="24" t="s">
        <v>256</v>
      </c>
      <c r="F682" s="24" t="s">
        <v>10</v>
      </c>
      <c r="G682" s="22">
        <f>'[3]Бюджет 2025 г 2 чтение'!$H$888</f>
        <v>209.7</v>
      </c>
      <c r="H682" s="22"/>
      <c r="I682" s="12">
        <f t="shared" si="240"/>
        <v>209.7</v>
      </c>
      <c r="J682" s="26">
        <f>'[3]Бюджет 2025 г 2 чтение'!$I$888</f>
        <v>209</v>
      </c>
      <c r="K682" s="26">
        <f>'[3]Бюджет 2025 г 2 чтение'!$J$888</f>
        <v>199.8</v>
      </c>
    </row>
    <row r="683" spans="1:11">
      <c r="A683" s="48" t="s">
        <v>19</v>
      </c>
      <c r="B683" s="18" t="s">
        <v>243</v>
      </c>
      <c r="C683" s="18" t="s">
        <v>270</v>
      </c>
      <c r="D683" s="37" t="s">
        <v>288</v>
      </c>
      <c r="E683" s="24" t="s">
        <v>256</v>
      </c>
      <c r="F683" s="24" t="s">
        <v>11</v>
      </c>
      <c r="G683" s="22">
        <f>'[3]Бюджет 2025 г 2 чтение'!$H$889</f>
        <v>2120.3000000000002</v>
      </c>
      <c r="H683" s="22"/>
      <c r="I683" s="12">
        <f t="shared" si="240"/>
        <v>2120.3000000000002</v>
      </c>
      <c r="J683" s="26">
        <f>'[3]Бюджет 2025 г 2 чтение'!$I$889</f>
        <v>1881.4</v>
      </c>
      <c r="K683" s="26">
        <f>'[3]Бюджет 2025 г 2 чтение'!$J$889</f>
        <v>1798.6</v>
      </c>
    </row>
    <row r="684" spans="1:11" ht="36">
      <c r="A684" s="165" t="s">
        <v>289</v>
      </c>
      <c r="B684" s="18" t="s">
        <v>243</v>
      </c>
      <c r="C684" s="18" t="s">
        <v>270</v>
      </c>
      <c r="D684" s="30" t="s">
        <v>290</v>
      </c>
      <c r="E684" s="18"/>
      <c r="F684" s="18"/>
      <c r="G684" s="16">
        <f t="shared" ref="G684:K686" si="246">G685</f>
        <v>1943.1</v>
      </c>
      <c r="H684" s="16">
        <f t="shared" si="246"/>
        <v>0</v>
      </c>
      <c r="I684" s="12">
        <f t="shared" si="240"/>
        <v>1943.1</v>
      </c>
      <c r="J684" s="16">
        <f t="shared" si="246"/>
        <v>1943.1</v>
      </c>
      <c r="K684" s="16">
        <f t="shared" si="246"/>
        <v>1943.1</v>
      </c>
    </row>
    <row r="685" spans="1:11" ht="35.25" customHeight="1">
      <c r="A685" s="60" t="s">
        <v>259</v>
      </c>
      <c r="B685" s="18" t="s">
        <v>243</v>
      </c>
      <c r="C685" s="18" t="s">
        <v>270</v>
      </c>
      <c r="D685" s="30" t="s">
        <v>290</v>
      </c>
      <c r="E685" s="18" t="s">
        <v>254</v>
      </c>
      <c r="F685" s="18"/>
      <c r="G685" s="16">
        <f t="shared" si="246"/>
        <v>1943.1</v>
      </c>
      <c r="H685" s="16">
        <f t="shared" si="246"/>
        <v>0</v>
      </c>
      <c r="I685" s="12">
        <f t="shared" si="240"/>
        <v>1943.1</v>
      </c>
      <c r="J685" s="16">
        <f t="shared" si="246"/>
        <v>1943.1</v>
      </c>
      <c r="K685" s="16">
        <f t="shared" si="246"/>
        <v>1943.1</v>
      </c>
    </row>
    <row r="686" spans="1:11" ht="15.75" customHeight="1">
      <c r="A686" s="60" t="s">
        <v>255</v>
      </c>
      <c r="B686" s="18" t="s">
        <v>243</v>
      </c>
      <c r="C686" s="18" t="s">
        <v>270</v>
      </c>
      <c r="D686" s="30" t="s">
        <v>290</v>
      </c>
      <c r="E686" s="18" t="s">
        <v>256</v>
      </c>
      <c r="F686" s="18"/>
      <c r="G686" s="16">
        <f t="shared" si="246"/>
        <v>1943.1</v>
      </c>
      <c r="H686" s="16">
        <f t="shared" si="246"/>
        <v>0</v>
      </c>
      <c r="I686" s="12">
        <f t="shared" si="240"/>
        <v>1943.1</v>
      </c>
      <c r="J686" s="16">
        <f t="shared" si="246"/>
        <v>1943.1</v>
      </c>
      <c r="K686" s="16">
        <f t="shared" si="246"/>
        <v>1943.1</v>
      </c>
    </row>
    <row r="687" spans="1:11">
      <c r="A687" s="60" t="s">
        <v>16</v>
      </c>
      <c r="B687" s="18" t="s">
        <v>243</v>
      </c>
      <c r="C687" s="18" t="s">
        <v>270</v>
      </c>
      <c r="D687" s="30" t="s">
        <v>290</v>
      </c>
      <c r="E687" s="18" t="s">
        <v>256</v>
      </c>
      <c r="F687" s="18" t="s">
        <v>17</v>
      </c>
      <c r="G687" s="64">
        <f>'[3]Бюджет 2025 г 2 чтение'!$H$857</f>
        <v>1943.1</v>
      </c>
      <c r="H687" s="64"/>
      <c r="I687" s="12">
        <f t="shared" si="240"/>
        <v>1943.1</v>
      </c>
      <c r="J687" s="19">
        <f>'[3]Бюджет 2025 г 2 чтение'!$I$858</f>
        <v>1943.1</v>
      </c>
      <c r="K687" s="19">
        <f>'[3]Бюджет 2025 г 2 чтение'!$J$858</f>
        <v>1943.1</v>
      </c>
    </row>
    <row r="688" spans="1:11" ht="22.5" customHeight="1">
      <c r="A688" s="60" t="s">
        <v>291</v>
      </c>
      <c r="B688" s="34" t="s">
        <v>243</v>
      </c>
      <c r="C688" s="34" t="s">
        <v>270</v>
      </c>
      <c r="D688" s="30" t="s">
        <v>292</v>
      </c>
      <c r="E688" s="18" t="s">
        <v>64</v>
      </c>
      <c r="F688" s="34"/>
      <c r="G688" s="16">
        <f t="shared" ref="G688:K690" si="247">G689</f>
        <v>1652</v>
      </c>
      <c r="H688" s="16">
        <f t="shared" si="247"/>
        <v>854.4</v>
      </c>
      <c r="I688" s="12">
        <f t="shared" si="240"/>
        <v>2506.4</v>
      </c>
      <c r="J688" s="16">
        <f t="shared" si="247"/>
        <v>1400</v>
      </c>
      <c r="K688" s="16">
        <f t="shared" si="247"/>
        <v>1400</v>
      </c>
    </row>
    <row r="689" spans="1:11" ht="39" customHeight="1">
      <c r="A689" s="60" t="s">
        <v>259</v>
      </c>
      <c r="B689" s="18" t="s">
        <v>243</v>
      </c>
      <c r="C689" s="18" t="s">
        <v>270</v>
      </c>
      <c r="D689" s="30" t="s">
        <v>292</v>
      </c>
      <c r="E689" s="18" t="s">
        <v>254</v>
      </c>
      <c r="F689" s="18"/>
      <c r="G689" s="16">
        <f t="shared" si="247"/>
        <v>1652</v>
      </c>
      <c r="H689" s="16">
        <f t="shared" si="247"/>
        <v>854.4</v>
      </c>
      <c r="I689" s="12">
        <f t="shared" si="240"/>
        <v>2506.4</v>
      </c>
      <c r="J689" s="16">
        <f t="shared" si="247"/>
        <v>1400</v>
      </c>
      <c r="K689" s="16">
        <f t="shared" si="247"/>
        <v>1400</v>
      </c>
    </row>
    <row r="690" spans="1:11" ht="14.25" customHeight="1">
      <c r="A690" s="60" t="s">
        <v>255</v>
      </c>
      <c r="B690" s="18" t="s">
        <v>243</v>
      </c>
      <c r="C690" s="18" t="s">
        <v>270</v>
      </c>
      <c r="D690" s="30" t="s">
        <v>292</v>
      </c>
      <c r="E690" s="18" t="s">
        <v>256</v>
      </c>
      <c r="F690" s="18"/>
      <c r="G690" s="16">
        <f t="shared" si="247"/>
        <v>1652</v>
      </c>
      <c r="H690" s="16">
        <f t="shared" si="247"/>
        <v>854.4</v>
      </c>
      <c r="I690" s="12">
        <f t="shared" si="240"/>
        <v>2506.4</v>
      </c>
      <c r="J690" s="16">
        <f t="shared" si="247"/>
        <v>1400</v>
      </c>
      <c r="K690" s="16">
        <f t="shared" si="247"/>
        <v>1400</v>
      </c>
    </row>
    <row r="691" spans="1:11">
      <c r="A691" s="60" t="s">
        <v>16</v>
      </c>
      <c r="B691" s="18" t="s">
        <v>243</v>
      </c>
      <c r="C691" s="18" t="s">
        <v>270</v>
      </c>
      <c r="D691" s="30" t="s">
        <v>292</v>
      </c>
      <c r="E691" s="18" t="s">
        <v>256</v>
      </c>
      <c r="F691" s="18" t="s">
        <v>17</v>
      </c>
      <c r="G691" s="20">
        <v>1652</v>
      </c>
      <c r="H691" s="20">
        <f>'[9]Поправки июнь'!$I$870</f>
        <v>854.4</v>
      </c>
      <c r="I691" s="12">
        <f t="shared" si="240"/>
        <v>2506.4</v>
      </c>
      <c r="J691" s="19">
        <f>'[2]Бюджет 2025 г 1 чтение'!$I$861</f>
        <v>1400</v>
      </c>
      <c r="K691" s="19">
        <f>'[2]Бюджет 2025 г 1 чтение'!$J$861</f>
        <v>1400</v>
      </c>
    </row>
    <row r="692" spans="1:11" ht="71.25" customHeight="1">
      <c r="A692" s="159" t="s">
        <v>293</v>
      </c>
      <c r="B692" s="18" t="s">
        <v>243</v>
      </c>
      <c r="C692" s="18" t="s">
        <v>270</v>
      </c>
      <c r="D692" s="30" t="s">
        <v>294</v>
      </c>
      <c r="E692" s="18" t="s">
        <v>64</v>
      </c>
      <c r="F692" s="18"/>
      <c r="G692" s="16">
        <f t="shared" ref="G692:K694" si="248">G693</f>
        <v>97869.7</v>
      </c>
      <c r="H692" s="16">
        <f t="shared" si="248"/>
        <v>0</v>
      </c>
      <c r="I692" s="12">
        <f t="shared" si="240"/>
        <v>97869.7</v>
      </c>
      <c r="J692" s="16">
        <f t="shared" si="248"/>
        <v>97845.8</v>
      </c>
      <c r="K692" s="16">
        <f t="shared" si="248"/>
        <v>97845.8</v>
      </c>
    </row>
    <row r="693" spans="1:11" ht="35.25" customHeight="1">
      <c r="A693" s="44" t="s">
        <v>306</v>
      </c>
      <c r="B693" s="18" t="s">
        <v>243</v>
      </c>
      <c r="C693" s="18" t="s">
        <v>270</v>
      </c>
      <c r="D693" s="30" t="s">
        <v>294</v>
      </c>
      <c r="E693" s="18" t="s">
        <v>254</v>
      </c>
      <c r="F693" s="18"/>
      <c r="G693" s="16">
        <f t="shared" si="248"/>
        <v>97869.7</v>
      </c>
      <c r="H693" s="16">
        <f t="shared" si="248"/>
        <v>0</v>
      </c>
      <c r="I693" s="12">
        <f t="shared" si="240"/>
        <v>97869.7</v>
      </c>
      <c r="J693" s="16">
        <f t="shared" si="248"/>
        <v>97845.8</v>
      </c>
      <c r="K693" s="16">
        <f t="shared" si="248"/>
        <v>97845.8</v>
      </c>
    </row>
    <row r="694" spans="1:11" ht="14.25" customHeight="1">
      <c r="A694" s="44" t="s">
        <v>255</v>
      </c>
      <c r="B694" s="18" t="s">
        <v>243</v>
      </c>
      <c r="C694" s="18" t="s">
        <v>270</v>
      </c>
      <c r="D694" s="30" t="s">
        <v>294</v>
      </c>
      <c r="E694" s="18" t="s">
        <v>256</v>
      </c>
      <c r="F694" s="18"/>
      <c r="G694" s="16">
        <f t="shared" si="248"/>
        <v>97869.7</v>
      </c>
      <c r="H694" s="16">
        <f t="shared" si="248"/>
        <v>0</v>
      </c>
      <c r="I694" s="12">
        <f t="shared" si="240"/>
        <v>97869.7</v>
      </c>
      <c r="J694" s="16">
        <f t="shared" si="248"/>
        <v>97845.8</v>
      </c>
      <c r="K694" s="16">
        <f t="shared" si="248"/>
        <v>97845.8</v>
      </c>
    </row>
    <row r="695" spans="1:11">
      <c r="A695" s="44" t="s">
        <v>18</v>
      </c>
      <c r="B695" s="18" t="s">
        <v>243</v>
      </c>
      <c r="C695" s="18" t="s">
        <v>270</v>
      </c>
      <c r="D695" s="30" t="s">
        <v>294</v>
      </c>
      <c r="E695" s="18" t="s">
        <v>256</v>
      </c>
      <c r="F695" s="18" t="s">
        <v>10</v>
      </c>
      <c r="G695" s="149">
        <f>'[3]Бюджет 2025 г 2 чтение'!$H$875</f>
        <v>97869.7</v>
      </c>
      <c r="H695" s="149"/>
      <c r="I695" s="12">
        <f t="shared" si="240"/>
        <v>97869.7</v>
      </c>
      <c r="J695" s="20">
        <f>'[3]Бюджет 2025 г 2 чтение'!$I$875</f>
        <v>97845.8</v>
      </c>
      <c r="K695" s="19">
        <f>'[3]Бюджет 2025 г 2 чтение'!$J$875</f>
        <v>97845.8</v>
      </c>
    </row>
    <row r="696" spans="1:11" ht="76.5">
      <c r="A696" s="184" t="s">
        <v>646</v>
      </c>
      <c r="B696" s="151" t="s">
        <v>243</v>
      </c>
      <c r="C696" s="151" t="s">
        <v>270</v>
      </c>
      <c r="D696" s="117" t="s">
        <v>688</v>
      </c>
      <c r="E696" s="151"/>
      <c r="F696" s="151"/>
      <c r="G696" s="149">
        <f>G697</f>
        <v>1491.3000000000002</v>
      </c>
      <c r="H696" s="149">
        <f>H697</f>
        <v>0</v>
      </c>
      <c r="I696" s="185">
        <f t="shared" si="240"/>
        <v>1491.3000000000002</v>
      </c>
      <c r="J696" s="155">
        <f>J697</f>
        <v>1513.8999999999999</v>
      </c>
      <c r="K696" s="155">
        <f>K697</f>
        <v>1541.3</v>
      </c>
    </row>
    <row r="697" spans="1:11" ht="38.25">
      <c r="A697" s="108" t="s">
        <v>306</v>
      </c>
      <c r="B697" s="151" t="s">
        <v>243</v>
      </c>
      <c r="C697" s="151" t="s">
        <v>270</v>
      </c>
      <c r="D697" s="117" t="s">
        <v>688</v>
      </c>
      <c r="E697" s="113" t="s">
        <v>254</v>
      </c>
      <c r="F697" s="113"/>
      <c r="G697" s="149">
        <f>G698</f>
        <v>1491.3000000000002</v>
      </c>
      <c r="H697" s="149">
        <f>H698</f>
        <v>0</v>
      </c>
      <c r="I697" s="185">
        <f t="shared" si="240"/>
        <v>1491.3000000000002</v>
      </c>
      <c r="J697" s="155">
        <f>J698</f>
        <v>1513.8999999999999</v>
      </c>
      <c r="K697" s="155">
        <f>K698</f>
        <v>1541.3</v>
      </c>
    </row>
    <row r="698" spans="1:11">
      <c r="A698" s="108" t="s">
        <v>255</v>
      </c>
      <c r="B698" s="151" t="s">
        <v>243</v>
      </c>
      <c r="C698" s="151" t="s">
        <v>270</v>
      </c>
      <c r="D698" s="117" t="s">
        <v>688</v>
      </c>
      <c r="E698" s="113" t="s">
        <v>256</v>
      </c>
      <c r="F698" s="113"/>
      <c r="G698" s="149">
        <f>G699+G700</f>
        <v>1491.3000000000002</v>
      </c>
      <c r="H698" s="149">
        <f>H699+H700</f>
        <v>0</v>
      </c>
      <c r="I698" s="185">
        <f t="shared" si="240"/>
        <v>1491.3000000000002</v>
      </c>
      <c r="J698" s="155">
        <f>J699+J700</f>
        <v>1513.8999999999999</v>
      </c>
      <c r="K698" s="155">
        <f>K699+K700</f>
        <v>1541.3</v>
      </c>
    </row>
    <row r="699" spans="1:11">
      <c r="A699" s="108" t="s">
        <v>18</v>
      </c>
      <c r="B699" s="151" t="s">
        <v>243</v>
      </c>
      <c r="C699" s="151" t="s">
        <v>270</v>
      </c>
      <c r="D699" s="117" t="s">
        <v>688</v>
      </c>
      <c r="E699" s="113" t="s">
        <v>256</v>
      </c>
      <c r="F699" s="113" t="s">
        <v>10</v>
      </c>
      <c r="G699" s="149">
        <v>14.9</v>
      </c>
      <c r="H699" s="149">
        <v>0</v>
      </c>
      <c r="I699" s="185">
        <f t="shared" si="240"/>
        <v>14.9</v>
      </c>
      <c r="J699" s="155">
        <f>'[4]Поправки февраль'!$K$874</f>
        <v>15.1</v>
      </c>
      <c r="K699" s="154">
        <f>'[4]Поправки февраль'!$L$874</f>
        <v>30.8</v>
      </c>
    </row>
    <row r="700" spans="1:11">
      <c r="A700" s="108" t="s">
        <v>19</v>
      </c>
      <c r="B700" s="151" t="s">
        <v>243</v>
      </c>
      <c r="C700" s="151" t="s">
        <v>270</v>
      </c>
      <c r="D700" s="117" t="s">
        <v>688</v>
      </c>
      <c r="E700" s="113" t="s">
        <v>256</v>
      </c>
      <c r="F700" s="113" t="s">
        <v>11</v>
      </c>
      <c r="G700" s="149">
        <v>1476.4</v>
      </c>
      <c r="H700" s="149">
        <v>0</v>
      </c>
      <c r="I700" s="185">
        <f t="shared" si="240"/>
        <v>1476.4</v>
      </c>
      <c r="J700" s="155">
        <f>'[4]Поправки февраль'!$K$875</f>
        <v>1498.8</v>
      </c>
      <c r="K700" s="154">
        <f>'[4]Поправки февраль'!$L$875</f>
        <v>1510.5</v>
      </c>
    </row>
    <row r="701" spans="1:11" ht="76.5">
      <c r="A701" s="45" t="s">
        <v>646</v>
      </c>
      <c r="B701" s="18" t="s">
        <v>243</v>
      </c>
      <c r="C701" s="18" t="s">
        <v>270</v>
      </c>
      <c r="D701" s="117" t="s">
        <v>647</v>
      </c>
      <c r="E701" s="18"/>
      <c r="F701" s="18"/>
      <c r="G701" s="64">
        <f>G702</f>
        <v>0</v>
      </c>
      <c r="H701" s="64">
        <f>H702</f>
        <v>0</v>
      </c>
      <c r="I701" s="12">
        <f t="shared" si="240"/>
        <v>0</v>
      </c>
      <c r="J701" s="64">
        <f t="shared" ref="J701:K702" si="249">J702</f>
        <v>0</v>
      </c>
      <c r="K701" s="64">
        <f t="shared" si="249"/>
        <v>0</v>
      </c>
    </row>
    <row r="702" spans="1:11" ht="38.25">
      <c r="A702" s="108" t="s">
        <v>306</v>
      </c>
      <c r="B702" s="18" t="s">
        <v>243</v>
      </c>
      <c r="C702" s="18" t="s">
        <v>270</v>
      </c>
      <c r="D702" s="117" t="s">
        <v>647</v>
      </c>
      <c r="E702" s="134" t="s">
        <v>254</v>
      </c>
      <c r="F702" s="134"/>
      <c r="G702" s="64">
        <f>G703</f>
        <v>0</v>
      </c>
      <c r="H702" s="64">
        <f>H703</f>
        <v>0</v>
      </c>
      <c r="I702" s="12">
        <f t="shared" si="240"/>
        <v>0</v>
      </c>
      <c r="J702" s="64">
        <f t="shared" si="249"/>
        <v>0</v>
      </c>
      <c r="K702" s="64">
        <f t="shared" si="249"/>
        <v>0</v>
      </c>
    </row>
    <row r="703" spans="1:11">
      <c r="A703" s="108" t="s">
        <v>255</v>
      </c>
      <c r="B703" s="18" t="s">
        <v>243</v>
      </c>
      <c r="C703" s="18" t="s">
        <v>270</v>
      </c>
      <c r="D703" s="117" t="s">
        <v>647</v>
      </c>
      <c r="E703" s="134" t="s">
        <v>256</v>
      </c>
      <c r="F703" s="134"/>
      <c r="G703" s="64">
        <f>G704+G705</f>
        <v>0</v>
      </c>
      <c r="H703" s="64">
        <f>H704+H705</f>
        <v>0</v>
      </c>
      <c r="I703" s="12">
        <f t="shared" si="240"/>
        <v>0</v>
      </c>
      <c r="J703" s="64">
        <f t="shared" ref="J703:K703" si="250">J704+J705</f>
        <v>0</v>
      </c>
      <c r="K703" s="64">
        <f t="shared" si="250"/>
        <v>0</v>
      </c>
    </row>
    <row r="704" spans="1:11">
      <c r="A704" s="108" t="s">
        <v>18</v>
      </c>
      <c r="B704" s="18" t="s">
        <v>243</v>
      </c>
      <c r="C704" s="18" t="s">
        <v>270</v>
      </c>
      <c r="D704" s="117" t="s">
        <v>647</v>
      </c>
      <c r="E704" s="134" t="s">
        <v>256</v>
      </c>
      <c r="F704" s="134" t="s">
        <v>10</v>
      </c>
      <c r="G704" s="64">
        <v>0</v>
      </c>
      <c r="H704" s="64">
        <v>0</v>
      </c>
      <c r="I704" s="12">
        <f t="shared" si="240"/>
        <v>0</v>
      </c>
      <c r="J704" s="20">
        <f>'[4]Поправки февраль'!$K$879</f>
        <v>0</v>
      </c>
      <c r="K704" s="19">
        <f>'[4]Поправки февраль'!$L$879</f>
        <v>0</v>
      </c>
    </row>
    <row r="705" spans="1:11">
      <c r="A705" s="108" t="s">
        <v>19</v>
      </c>
      <c r="B705" s="18" t="s">
        <v>243</v>
      </c>
      <c r="C705" s="18" t="s">
        <v>270</v>
      </c>
      <c r="D705" s="117" t="s">
        <v>647</v>
      </c>
      <c r="E705" s="134" t="s">
        <v>256</v>
      </c>
      <c r="F705" s="134" t="s">
        <v>11</v>
      </c>
      <c r="G705" s="64">
        <v>0</v>
      </c>
      <c r="H705" s="64">
        <v>0</v>
      </c>
      <c r="I705" s="12">
        <f t="shared" si="240"/>
        <v>0</v>
      </c>
      <c r="J705" s="20">
        <f>'[4]Поправки февраль'!$K$880</f>
        <v>0</v>
      </c>
      <c r="K705" s="19">
        <f>'[4]Поправки февраль'!$L$880</f>
        <v>0</v>
      </c>
    </row>
    <row r="706" spans="1:11" s="186" customFormat="1" ht="89.25">
      <c r="A706" s="108" t="s">
        <v>679</v>
      </c>
      <c r="B706" s="151" t="s">
        <v>243</v>
      </c>
      <c r="C706" s="151" t="s">
        <v>270</v>
      </c>
      <c r="D706" s="117" t="s">
        <v>687</v>
      </c>
      <c r="E706" s="113"/>
      <c r="F706" s="113"/>
      <c r="G706" s="149">
        <f t="shared" ref="G706:H708" si="251">G707</f>
        <v>546.79999999999995</v>
      </c>
      <c r="H706" s="149">
        <f t="shared" si="251"/>
        <v>0</v>
      </c>
      <c r="I706" s="185">
        <f t="shared" si="240"/>
        <v>546.79999999999995</v>
      </c>
      <c r="J706" s="155">
        <f t="shared" ref="J706:K708" si="252">J707</f>
        <v>546.79999999999995</v>
      </c>
      <c r="K706" s="155">
        <f t="shared" si="252"/>
        <v>546.79999999999995</v>
      </c>
    </row>
    <row r="707" spans="1:11" s="186" customFormat="1" ht="38.25">
      <c r="A707" s="108" t="s">
        <v>306</v>
      </c>
      <c r="B707" s="151" t="s">
        <v>243</v>
      </c>
      <c r="C707" s="151" t="s">
        <v>270</v>
      </c>
      <c r="D707" s="117" t="s">
        <v>687</v>
      </c>
      <c r="E707" s="113" t="s">
        <v>254</v>
      </c>
      <c r="F707" s="113"/>
      <c r="G707" s="149">
        <f t="shared" si="251"/>
        <v>546.79999999999995</v>
      </c>
      <c r="H707" s="149">
        <f t="shared" si="251"/>
        <v>0</v>
      </c>
      <c r="I707" s="185">
        <f t="shared" si="240"/>
        <v>546.79999999999995</v>
      </c>
      <c r="J707" s="155">
        <f t="shared" si="252"/>
        <v>546.79999999999995</v>
      </c>
      <c r="K707" s="155">
        <f t="shared" si="252"/>
        <v>546.79999999999995</v>
      </c>
    </row>
    <row r="708" spans="1:11" s="186" customFormat="1">
      <c r="A708" s="108" t="s">
        <v>255</v>
      </c>
      <c r="B708" s="151" t="s">
        <v>243</v>
      </c>
      <c r="C708" s="151" t="s">
        <v>270</v>
      </c>
      <c r="D708" s="117" t="s">
        <v>687</v>
      </c>
      <c r="E708" s="113" t="s">
        <v>256</v>
      </c>
      <c r="F708" s="113"/>
      <c r="G708" s="149">
        <f t="shared" si="251"/>
        <v>546.79999999999995</v>
      </c>
      <c r="H708" s="149">
        <f t="shared" si="251"/>
        <v>0</v>
      </c>
      <c r="I708" s="185">
        <f t="shared" si="240"/>
        <v>546.79999999999995</v>
      </c>
      <c r="J708" s="155">
        <f t="shared" si="252"/>
        <v>546.79999999999995</v>
      </c>
      <c r="K708" s="155">
        <f t="shared" si="252"/>
        <v>546.79999999999995</v>
      </c>
    </row>
    <row r="709" spans="1:11" s="186" customFormat="1">
      <c r="A709" s="108" t="s">
        <v>19</v>
      </c>
      <c r="B709" s="151" t="s">
        <v>243</v>
      </c>
      <c r="C709" s="151" t="s">
        <v>270</v>
      </c>
      <c r="D709" s="117" t="s">
        <v>687</v>
      </c>
      <c r="E709" s="113" t="s">
        <v>256</v>
      </c>
      <c r="F709" s="113" t="s">
        <v>11</v>
      </c>
      <c r="G709" s="149">
        <v>546.79999999999995</v>
      </c>
      <c r="H709" s="149">
        <v>0</v>
      </c>
      <c r="I709" s="185">
        <f t="shared" si="240"/>
        <v>546.79999999999995</v>
      </c>
      <c r="J709" s="155">
        <f>'[4]Поправки февраль'!$K$884</f>
        <v>546.79999999999995</v>
      </c>
      <c r="K709" s="154">
        <f>'[4]Поправки февраль'!$L$884</f>
        <v>546.79999999999995</v>
      </c>
    </row>
    <row r="710" spans="1:11" s="186" customFormat="1" ht="89.25">
      <c r="A710" s="108" t="s">
        <v>679</v>
      </c>
      <c r="B710" s="151" t="s">
        <v>243</v>
      </c>
      <c r="C710" s="151" t="s">
        <v>270</v>
      </c>
      <c r="D710" s="117" t="s">
        <v>680</v>
      </c>
      <c r="E710" s="113"/>
      <c r="F710" s="113"/>
      <c r="G710" s="149">
        <f t="shared" ref="G710:K712" si="253">G711</f>
        <v>0</v>
      </c>
      <c r="H710" s="149">
        <f t="shared" si="253"/>
        <v>0</v>
      </c>
      <c r="I710" s="185">
        <f t="shared" si="240"/>
        <v>0</v>
      </c>
      <c r="J710" s="149">
        <f t="shared" si="253"/>
        <v>0</v>
      </c>
      <c r="K710" s="149">
        <f t="shared" si="253"/>
        <v>0</v>
      </c>
    </row>
    <row r="711" spans="1:11" s="186" customFormat="1" ht="38.25">
      <c r="A711" s="108" t="s">
        <v>306</v>
      </c>
      <c r="B711" s="151" t="s">
        <v>243</v>
      </c>
      <c r="C711" s="151" t="s">
        <v>270</v>
      </c>
      <c r="D711" s="117" t="s">
        <v>680</v>
      </c>
      <c r="E711" s="113" t="s">
        <v>254</v>
      </c>
      <c r="F711" s="113"/>
      <c r="G711" s="149">
        <f t="shared" si="253"/>
        <v>0</v>
      </c>
      <c r="H711" s="149">
        <f t="shared" si="253"/>
        <v>0</v>
      </c>
      <c r="I711" s="185">
        <f t="shared" si="240"/>
        <v>0</v>
      </c>
      <c r="J711" s="149">
        <f t="shared" si="253"/>
        <v>0</v>
      </c>
      <c r="K711" s="149">
        <f t="shared" si="253"/>
        <v>0</v>
      </c>
    </row>
    <row r="712" spans="1:11" s="186" customFormat="1">
      <c r="A712" s="108" t="s">
        <v>255</v>
      </c>
      <c r="B712" s="151" t="s">
        <v>243</v>
      </c>
      <c r="C712" s="151" t="s">
        <v>270</v>
      </c>
      <c r="D712" s="117" t="s">
        <v>680</v>
      </c>
      <c r="E712" s="113" t="s">
        <v>256</v>
      </c>
      <c r="F712" s="113"/>
      <c r="G712" s="149">
        <f t="shared" si="253"/>
        <v>0</v>
      </c>
      <c r="H712" s="149">
        <f t="shared" si="253"/>
        <v>0</v>
      </c>
      <c r="I712" s="185">
        <f t="shared" si="240"/>
        <v>0</v>
      </c>
      <c r="J712" s="149">
        <f t="shared" si="253"/>
        <v>0</v>
      </c>
      <c r="K712" s="149">
        <f t="shared" si="253"/>
        <v>0</v>
      </c>
    </row>
    <row r="713" spans="1:11" s="186" customFormat="1">
      <c r="A713" s="108" t="s">
        <v>19</v>
      </c>
      <c r="B713" s="151" t="s">
        <v>243</v>
      </c>
      <c r="C713" s="151" t="s">
        <v>270</v>
      </c>
      <c r="D713" s="117" t="s">
        <v>680</v>
      </c>
      <c r="E713" s="113" t="s">
        <v>256</v>
      </c>
      <c r="F713" s="113" t="s">
        <v>11</v>
      </c>
      <c r="G713" s="149">
        <v>0</v>
      </c>
      <c r="H713" s="149">
        <v>0</v>
      </c>
      <c r="I713" s="185">
        <f t="shared" si="240"/>
        <v>0</v>
      </c>
      <c r="J713" s="155">
        <f>'[4]Поправки февраль'!$K$888</f>
        <v>0</v>
      </c>
      <c r="K713" s="154">
        <f>'[4]Поправки февраль'!$L$888</f>
        <v>0</v>
      </c>
    </row>
    <row r="714" spans="1:11" ht="90.75" customHeight="1">
      <c r="A714" s="74" t="s">
        <v>624</v>
      </c>
      <c r="B714" s="18" t="s">
        <v>243</v>
      </c>
      <c r="C714" s="18" t="s">
        <v>270</v>
      </c>
      <c r="D714" s="117" t="s">
        <v>625</v>
      </c>
      <c r="E714" s="134"/>
      <c r="F714" s="134"/>
      <c r="G714" s="64">
        <f t="shared" ref="G714:K716" si="254">G715</f>
        <v>150.6</v>
      </c>
      <c r="H714" s="64">
        <f t="shared" si="254"/>
        <v>0</v>
      </c>
      <c r="I714" s="12">
        <f t="shared" si="240"/>
        <v>150.6</v>
      </c>
      <c r="J714" s="22">
        <f t="shared" si="254"/>
        <v>150.6</v>
      </c>
      <c r="K714" s="22">
        <f t="shared" si="254"/>
        <v>150.6</v>
      </c>
    </row>
    <row r="715" spans="1:11" ht="38.25">
      <c r="A715" s="108" t="s">
        <v>306</v>
      </c>
      <c r="B715" s="18" t="s">
        <v>243</v>
      </c>
      <c r="C715" s="18" t="s">
        <v>270</v>
      </c>
      <c r="D715" s="117" t="s">
        <v>625</v>
      </c>
      <c r="E715" s="134" t="s">
        <v>254</v>
      </c>
      <c r="F715" s="134"/>
      <c r="G715" s="64">
        <f t="shared" si="254"/>
        <v>150.6</v>
      </c>
      <c r="H715" s="64">
        <f t="shared" si="254"/>
        <v>0</v>
      </c>
      <c r="I715" s="12">
        <f t="shared" si="240"/>
        <v>150.6</v>
      </c>
      <c r="J715" s="22">
        <f t="shared" si="254"/>
        <v>150.6</v>
      </c>
      <c r="K715" s="22">
        <f t="shared" si="254"/>
        <v>150.6</v>
      </c>
    </row>
    <row r="716" spans="1:11">
      <c r="A716" s="108" t="s">
        <v>255</v>
      </c>
      <c r="B716" s="18" t="s">
        <v>243</v>
      </c>
      <c r="C716" s="18" t="s">
        <v>270</v>
      </c>
      <c r="D716" s="117" t="s">
        <v>625</v>
      </c>
      <c r="E716" s="134" t="s">
        <v>256</v>
      </c>
      <c r="F716" s="134"/>
      <c r="G716" s="64">
        <f t="shared" si="254"/>
        <v>150.6</v>
      </c>
      <c r="H716" s="64">
        <f t="shared" si="254"/>
        <v>0</v>
      </c>
      <c r="I716" s="12">
        <f t="shared" si="240"/>
        <v>150.6</v>
      </c>
      <c r="J716" s="22">
        <f t="shared" si="254"/>
        <v>150.6</v>
      </c>
      <c r="K716" s="22">
        <f t="shared" si="254"/>
        <v>150.6</v>
      </c>
    </row>
    <row r="717" spans="1:11">
      <c r="A717" s="108" t="s">
        <v>18</v>
      </c>
      <c r="B717" s="18" t="s">
        <v>243</v>
      </c>
      <c r="C717" s="18" t="s">
        <v>270</v>
      </c>
      <c r="D717" s="117" t="s">
        <v>625</v>
      </c>
      <c r="E717" s="134" t="s">
        <v>256</v>
      </c>
      <c r="F717" s="134" t="s">
        <v>10</v>
      </c>
      <c r="G717" s="64">
        <f>'[2]Бюджет 2025 г 1 чтение'!$H$874</f>
        <v>150.6</v>
      </c>
      <c r="H717" s="64"/>
      <c r="I717" s="12">
        <f t="shared" si="240"/>
        <v>150.6</v>
      </c>
      <c r="J717" s="22">
        <f>'[2]Бюджет 2025 г 1 чтение'!$I$874</f>
        <v>150.6</v>
      </c>
      <c r="K717" s="22">
        <f>'[2]Бюджет 2025 г 1 чтение'!$J$874</f>
        <v>150.6</v>
      </c>
    </row>
    <row r="718" spans="1:11" ht="24" customHeight="1">
      <c r="A718" s="166" t="s">
        <v>295</v>
      </c>
      <c r="B718" s="34" t="s">
        <v>243</v>
      </c>
      <c r="C718" s="34" t="s">
        <v>270</v>
      </c>
      <c r="D718" s="35" t="s">
        <v>296</v>
      </c>
      <c r="E718" s="34"/>
      <c r="F718" s="34"/>
      <c r="G718" s="16">
        <f t="shared" ref="G718:K720" si="255">G719</f>
        <v>1258.8</v>
      </c>
      <c r="H718" s="16">
        <f t="shared" si="255"/>
        <v>0</v>
      </c>
      <c r="I718" s="12">
        <f t="shared" si="240"/>
        <v>1258.8</v>
      </c>
      <c r="J718" s="16">
        <f t="shared" si="255"/>
        <v>1183</v>
      </c>
      <c r="K718" s="16">
        <f t="shared" si="255"/>
        <v>1102.5999999999999</v>
      </c>
    </row>
    <row r="719" spans="1:11" ht="36">
      <c r="A719" s="44" t="s">
        <v>306</v>
      </c>
      <c r="B719" s="18" t="s">
        <v>243</v>
      </c>
      <c r="C719" s="18" t="s">
        <v>270</v>
      </c>
      <c r="D719" s="30" t="s">
        <v>296</v>
      </c>
      <c r="E719" s="18" t="s">
        <v>254</v>
      </c>
      <c r="F719" s="18"/>
      <c r="G719" s="16">
        <f t="shared" si="255"/>
        <v>1258.8</v>
      </c>
      <c r="H719" s="16">
        <f t="shared" si="255"/>
        <v>0</v>
      </c>
      <c r="I719" s="12">
        <f t="shared" si="240"/>
        <v>1258.8</v>
      </c>
      <c r="J719" s="16">
        <f t="shared" si="255"/>
        <v>1183</v>
      </c>
      <c r="K719" s="16">
        <f t="shared" si="255"/>
        <v>1102.5999999999999</v>
      </c>
    </row>
    <row r="720" spans="1:11" ht="15" customHeight="1">
      <c r="A720" s="44" t="s">
        <v>255</v>
      </c>
      <c r="B720" s="18" t="s">
        <v>243</v>
      </c>
      <c r="C720" s="18" t="s">
        <v>270</v>
      </c>
      <c r="D720" s="30" t="s">
        <v>296</v>
      </c>
      <c r="E720" s="18" t="s">
        <v>256</v>
      </c>
      <c r="F720" s="18"/>
      <c r="G720" s="16">
        <f t="shared" si="255"/>
        <v>1258.8</v>
      </c>
      <c r="H720" s="16">
        <f t="shared" si="255"/>
        <v>0</v>
      </c>
      <c r="I720" s="12">
        <f t="shared" si="240"/>
        <v>1258.8</v>
      </c>
      <c r="J720" s="16">
        <f t="shared" si="255"/>
        <v>1183</v>
      </c>
      <c r="K720" s="16">
        <f t="shared" si="255"/>
        <v>1102.5999999999999</v>
      </c>
    </row>
    <row r="721" spans="1:11">
      <c r="A721" s="44" t="s">
        <v>18</v>
      </c>
      <c r="B721" s="18" t="s">
        <v>243</v>
      </c>
      <c r="C721" s="18" t="s">
        <v>270</v>
      </c>
      <c r="D721" s="30" t="s">
        <v>296</v>
      </c>
      <c r="E721" s="18" t="s">
        <v>256</v>
      </c>
      <c r="F721" s="18" t="s">
        <v>10</v>
      </c>
      <c r="G721" s="64">
        <f>'[3]Бюджет 2025 г 2 чтение'!$H$893</f>
        <v>1258.8</v>
      </c>
      <c r="H721" s="64"/>
      <c r="I721" s="12">
        <f t="shared" si="240"/>
        <v>1258.8</v>
      </c>
      <c r="J721" s="20">
        <f>'[3]Бюджет 2025 г 2 чтение'!$I$893</f>
        <v>1183</v>
      </c>
      <c r="K721" s="19">
        <f>'[3]Бюджет 2025 г 2 чтение'!$J$893</f>
        <v>1102.5999999999999</v>
      </c>
    </row>
    <row r="722" spans="1:11" ht="60">
      <c r="A722" s="166" t="s">
        <v>640</v>
      </c>
      <c r="B722" s="18" t="s">
        <v>243</v>
      </c>
      <c r="C722" s="18" t="s">
        <v>270</v>
      </c>
      <c r="D722" s="116" t="s">
        <v>686</v>
      </c>
      <c r="E722" s="34"/>
      <c r="F722" s="34"/>
      <c r="G722" s="64">
        <f t="shared" ref="G722:H724" si="256">G723</f>
        <v>13749.1</v>
      </c>
      <c r="H722" s="64">
        <f t="shared" si="256"/>
        <v>0</v>
      </c>
      <c r="I722" s="12">
        <f t="shared" si="240"/>
        <v>13749.1</v>
      </c>
      <c r="J722" s="20">
        <f t="shared" ref="J722:K724" si="257">J723</f>
        <v>13749.1</v>
      </c>
      <c r="K722" s="20">
        <f t="shared" si="257"/>
        <v>13749.1</v>
      </c>
    </row>
    <row r="723" spans="1:11" ht="36">
      <c r="A723" s="44" t="s">
        <v>306</v>
      </c>
      <c r="B723" s="18" t="s">
        <v>243</v>
      </c>
      <c r="C723" s="18" t="s">
        <v>270</v>
      </c>
      <c r="D723" s="116" t="s">
        <v>686</v>
      </c>
      <c r="E723" s="18" t="s">
        <v>254</v>
      </c>
      <c r="F723" s="18"/>
      <c r="G723" s="64">
        <f t="shared" si="256"/>
        <v>13749.1</v>
      </c>
      <c r="H723" s="64">
        <f t="shared" si="256"/>
        <v>0</v>
      </c>
      <c r="I723" s="12">
        <f t="shared" si="240"/>
        <v>13749.1</v>
      </c>
      <c r="J723" s="20">
        <f t="shared" si="257"/>
        <v>13749.1</v>
      </c>
      <c r="K723" s="20">
        <f t="shared" si="257"/>
        <v>13749.1</v>
      </c>
    </row>
    <row r="724" spans="1:11" ht="25.5">
      <c r="A724" s="44" t="s">
        <v>255</v>
      </c>
      <c r="B724" s="18" t="s">
        <v>243</v>
      </c>
      <c r="C724" s="18" t="s">
        <v>270</v>
      </c>
      <c r="D724" s="116" t="s">
        <v>686</v>
      </c>
      <c r="E724" s="18" t="s">
        <v>256</v>
      </c>
      <c r="F724" s="18"/>
      <c r="G724" s="64">
        <f t="shared" si="256"/>
        <v>13749.1</v>
      </c>
      <c r="H724" s="64">
        <f t="shared" si="256"/>
        <v>0</v>
      </c>
      <c r="I724" s="12">
        <f t="shared" si="240"/>
        <v>13749.1</v>
      </c>
      <c r="J724" s="20">
        <f t="shared" si="257"/>
        <v>13749.1</v>
      </c>
      <c r="K724" s="20">
        <f t="shared" si="257"/>
        <v>13749.1</v>
      </c>
    </row>
    <row r="725" spans="1:11" ht="25.5">
      <c r="A725" s="44" t="s">
        <v>19</v>
      </c>
      <c r="B725" s="18" t="s">
        <v>243</v>
      </c>
      <c r="C725" s="18" t="s">
        <v>270</v>
      </c>
      <c r="D725" s="116" t="s">
        <v>686</v>
      </c>
      <c r="E725" s="18" t="s">
        <v>256</v>
      </c>
      <c r="F725" s="18" t="s">
        <v>11</v>
      </c>
      <c r="G725" s="64">
        <v>13749.1</v>
      </c>
      <c r="H725" s="64">
        <v>0</v>
      </c>
      <c r="I725" s="12">
        <f t="shared" si="240"/>
        <v>13749.1</v>
      </c>
      <c r="J725" s="20">
        <f>'[4]Поправки февраль'!$K$914</f>
        <v>13749.1</v>
      </c>
      <c r="K725" s="20">
        <f>'[4]Поправки февраль'!$L$914</f>
        <v>13749.1</v>
      </c>
    </row>
    <row r="726" spans="1:11" ht="64.5" hidden="1" customHeight="1">
      <c r="A726" s="166" t="s">
        <v>640</v>
      </c>
      <c r="B726" s="18" t="s">
        <v>243</v>
      </c>
      <c r="C726" s="18" t="s">
        <v>270</v>
      </c>
      <c r="D726" s="35" t="s">
        <v>297</v>
      </c>
      <c r="E726" s="34"/>
      <c r="F726" s="34"/>
      <c r="G726" s="16">
        <f t="shared" ref="G726:K728" si="258">G727</f>
        <v>0</v>
      </c>
      <c r="H726" s="16">
        <f t="shared" si="258"/>
        <v>0</v>
      </c>
      <c r="I726" s="12">
        <f t="shared" si="240"/>
        <v>0</v>
      </c>
      <c r="J726" s="16">
        <f t="shared" si="258"/>
        <v>0</v>
      </c>
      <c r="K726" s="16">
        <f t="shared" si="258"/>
        <v>0</v>
      </c>
    </row>
    <row r="727" spans="1:11" ht="37.5" hidden="1" customHeight="1">
      <c r="A727" s="44" t="s">
        <v>306</v>
      </c>
      <c r="B727" s="18" t="s">
        <v>243</v>
      </c>
      <c r="C727" s="18" t="s">
        <v>270</v>
      </c>
      <c r="D727" s="35" t="s">
        <v>297</v>
      </c>
      <c r="E727" s="18" t="s">
        <v>254</v>
      </c>
      <c r="F727" s="18"/>
      <c r="G727" s="16">
        <f t="shared" si="258"/>
        <v>0</v>
      </c>
      <c r="H727" s="16">
        <f t="shared" si="258"/>
        <v>0</v>
      </c>
      <c r="I727" s="12">
        <f t="shared" si="240"/>
        <v>0</v>
      </c>
      <c r="J727" s="16">
        <f t="shared" si="258"/>
        <v>0</v>
      </c>
      <c r="K727" s="16">
        <f t="shared" si="258"/>
        <v>0</v>
      </c>
    </row>
    <row r="728" spans="1:11" ht="15" hidden="1" customHeight="1">
      <c r="A728" s="44" t="s">
        <v>255</v>
      </c>
      <c r="B728" s="18" t="s">
        <v>243</v>
      </c>
      <c r="C728" s="18" t="s">
        <v>270</v>
      </c>
      <c r="D728" s="35" t="s">
        <v>297</v>
      </c>
      <c r="E728" s="18" t="s">
        <v>256</v>
      </c>
      <c r="F728" s="18"/>
      <c r="G728" s="16">
        <f t="shared" si="258"/>
        <v>0</v>
      </c>
      <c r="H728" s="16">
        <f t="shared" si="258"/>
        <v>0</v>
      </c>
      <c r="I728" s="12">
        <f t="shared" si="240"/>
        <v>0</v>
      </c>
      <c r="J728" s="16">
        <f t="shared" si="258"/>
        <v>0</v>
      </c>
      <c r="K728" s="16">
        <f t="shared" si="258"/>
        <v>0</v>
      </c>
    </row>
    <row r="729" spans="1:11" hidden="1">
      <c r="A729" s="44" t="s">
        <v>19</v>
      </c>
      <c r="B729" s="18" t="s">
        <v>243</v>
      </c>
      <c r="C729" s="18" t="s">
        <v>270</v>
      </c>
      <c r="D729" s="35" t="s">
        <v>297</v>
      </c>
      <c r="E729" s="18" t="s">
        <v>256</v>
      </c>
      <c r="F729" s="18" t="s">
        <v>11</v>
      </c>
      <c r="G729" s="130">
        <v>0</v>
      </c>
      <c r="H729" s="130">
        <v>0</v>
      </c>
      <c r="I729" s="12">
        <f t="shared" si="240"/>
        <v>0</v>
      </c>
      <c r="J729" s="20">
        <f>'[4]Поправки февраль'!$K$918</f>
        <v>0</v>
      </c>
      <c r="K729" s="20">
        <f>'[4]Поправки февраль'!$L$918</f>
        <v>0</v>
      </c>
    </row>
    <row r="730" spans="1:11" s="50" customFormat="1" ht="38.25" hidden="1">
      <c r="A730" s="23" t="s">
        <v>200</v>
      </c>
      <c r="B730" s="18" t="s">
        <v>243</v>
      </c>
      <c r="C730" s="18" t="s">
        <v>270</v>
      </c>
      <c r="D730" s="54" t="s">
        <v>201</v>
      </c>
      <c r="E730" s="18"/>
      <c r="F730" s="18"/>
      <c r="G730" s="16">
        <f t="shared" ref="G730:J735" si="259">G731</f>
        <v>0</v>
      </c>
      <c r="H730" s="16">
        <f t="shared" si="259"/>
        <v>0</v>
      </c>
      <c r="I730" s="12">
        <f t="shared" si="240"/>
        <v>0</v>
      </c>
      <c r="J730" s="16">
        <f t="shared" si="259"/>
        <v>0</v>
      </c>
      <c r="K730" s="26"/>
    </row>
    <row r="731" spans="1:11" ht="38.25" hidden="1" customHeight="1">
      <c r="A731" s="48" t="s">
        <v>298</v>
      </c>
      <c r="B731" s="18" t="s">
        <v>243</v>
      </c>
      <c r="C731" s="18" t="s">
        <v>270</v>
      </c>
      <c r="D731" s="24" t="s">
        <v>299</v>
      </c>
      <c r="E731" s="25"/>
      <c r="F731" s="25"/>
      <c r="G731" s="16">
        <f t="shared" si="259"/>
        <v>0</v>
      </c>
      <c r="H731" s="16">
        <f t="shared" si="259"/>
        <v>0</v>
      </c>
      <c r="I731" s="12">
        <f t="shared" si="240"/>
        <v>0</v>
      </c>
      <c r="J731" s="16">
        <f t="shared" si="259"/>
        <v>0</v>
      </c>
      <c r="K731" s="26"/>
    </row>
    <row r="732" spans="1:11" ht="38.25" hidden="1">
      <c r="A732" s="65" t="s">
        <v>300</v>
      </c>
      <c r="B732" s="18" t="s">
        <v>243</v>
      </c>
      <c r="C732" s="18" t="s">
        <v>270</v>
      </c>
      <c r="D732" s="24" t="s">
        <v>301</v>
      </c>
      <c r="E732" s="18"/>
      <c r="F732" s="18"/>
      <c r="G732" s="16">
        <f t="shared" si="259"/>
        <v>0</v>
      </c>
      <c r="H732" s="16">
        <f t="shared" si="259"/>
        <v>0</v>
      </c>
      <c r="I732" s="12">
        <f t="shared" si="240"/>
        <v>0</v>
      </c>
      <c r="J732" s="16">
        <f t="shared" si="259"/>
        <v>0</v>
      </c>
      <c r="K732" s="26"/>
    </row>
    <row r="733" spans="1:11" hidden="1">
      <c r="A733" s="23" t="s">
        <v>133</v>
      </c>
      <c r="B733" s="18" t="s">
        <v>243</v>
      </c>
      <c r="C733" s="18" t="s">
        <v>270</v>
      </c>
      <c r="D733" s="24" t="s">
        <v>302</v>
      </c>
      <c r="E733" s="18" t="s">
        <v>254</v>
      </c>
      <c r="F733" s="18"/>
      <c r="G733" s="16">
        <f t="shared" si="259"/>
        <v>0</v>
      </c>
      <c r="H733" s="16">
        <f t="shared" si="259"/>
        <v>0</v>
      </c>
      <c r="I733" s="12">
        <f t="shared" si="240"/>
        <v>0</v>
      </c>
      <c r="J733" s="16">
        <f t="shared" si="259"/>
        <v>0</v>
      </c>
      <c r="K733" s="26"/>
    </row>
    <row r="734" spans="1:11" ht="38.25" hidden="1">
      <c r="A734" s="48" t="s">
        <v>306</v>
      </c>
      <c r="B734" s="18" t="s">
        <v>243</v>
      </c>
      <c r="C734" s="18" t="s">
        <v>270</v>
      </c>
      <c r="D734" s="55" t="s">
        <v>302</v>
      </c>
      <c r="E734" s="18" t="s">
        <v>256</v>
      </c>
      <c r="F734" s="18"/>
      <c r="G734" s="16">
        <f t="shared" si="259"/>
        <v>0</v>
      </c>
      <c r="H734" s="16">
        <f t="shared" si="259"/>
        <v>0</v>
      </c>
      <c r="I734" s="12">
        <f t="shared" si="240"/>
        <v>0</v>
      </c>
      <c r="J734" s="16">
        <f t="shared" si="259"/>
        <v>0</v>
      </c>
      <c r="K734" s="26"/>
    </row>
    <row r="735" spans="1:11" hidden="1">
      <c r="A735" s="48" t="s">
        <v>255</v>
      </c>
      <c r="B735" s="18" t="s">
        <v>243</v>
      </c>
      <c r="C735" s="18" t="s">
        <v>270</v>
      </c>
      <c r="D735" s="55" t="s">
        <v>302</v>
      </c>
      <c r="E735" s="18" t="s">
        <v>256</v>
      </c>
      <c r="F735" s="18"/>
      <c r="G735" s="16">
        <f t="shared" si="259"/>
        <v>0</v>
      </c>
      <c r="H735" s="16">
        <f t="shared" si="259"/>
        <v>0</v>
      </c>
      <c r="I735" s="12">
        <f t="shared" si="240"/>
        <v>0</v>
      </c>
      <c r="J735" s="16">
        <f t="shared" si="259"/>
        <v>0</v>
      </c>
      <c r="K735" s="26"/>
    </row>
    <row r="736" spans="1:11" s="50" customFormat="1" hidden="1">
      <c r="A736" s="48" t="s">
        <v>16</v>
      </c>
      <c r="B736" s="24" t="s">
        <v>243</v>
      </c>
      <c r="C736" s="24" t="s">
        <v>270</v>
      </c>
      <c r="D736" s="55" t="s">
        <v>302</v>
      </c>
      <c r="E736" s="24" t="s">
        <v>256</v>
      </c>
      <c r="F736" s="24" t="s">
        <v>17</v>
      </c>
      <c r="G736" s="63"/>
      <c r="H736" s="63"/>
      <c r="I736" s="12">
        <f t="shared" si="240"/>
        <v>0</v>
      </c>
      <c r="J736" s="63"/>
      <c r="K736" s="26"/>
    </row>
    <row r="737" spans="1:11" s="50" customFormat="1" ht="30" hidden="1">
      <c r="A737" s="118" t="s">
        <v>25</v>
      </c>
      <c r="B737" s="24" t="s">
        <v>243</v>
      </c>
      <c r="C737" s="24" t="s">
        <v>270</v>
      </c>
      <c r="D737" s="55" t="s">
        <v>228</v>
      </c>
      <c r="E737" s="24"/>
      <c r="F737" s="24"/>
      <c r="G737" s="63">
        <f>G738+G742+G746</f>
        <v>0</v>
      </c>
      <c r="H737" s="63">
        <f>H738+H742+H746</f>
        <v>0</v>
      </c>
      <c r="I737" s="12">
        <f t="shared" si="240"/>
        <v>0</v>
      </c>
      <c r="J737" s="63">
        <f>J738+J742+J746</f>
        <v>0</v>
      </c>
      <c r="K737" s="26"/>
    </row>
    <row r="738" spans="1:11" s="50" customFormat="1" ht="38.25" hidden="1">
      <c r="A738" s="127" t="s">
        <v>82</v>
      </c>
      <c r="B738" s="24" t="s">
        <v>243</v>
      </c>
      <c r="C738" s="24" t="s">
        <v>270</v>
      </c>
      <c r="D738" s="55" t="s">
        <v>303</v>
      </c>
      <c r="E738" s="24"/>
      <c r="F738" s="24"/>
      <c r="G738" s="63">
        <f t="shared" ref="G738:J740" si="260">G739</f>
        <v>0</v>
      </c>
      <c r="H738" s="63">
        <f t="shared" si="260"/>
        <v>0</v>
      </c>
      <c r="I738" s="12">
        <f t="shared" si="240"/>
        <v>0</v>
      </c>
      <c r="J738" s="63">
        <f t="shared" si="260"/>
        <v>0</v>
      </c>
      <c r="K738" s="26"/>
    </row>
    <row r="739" spans="1:11" s="50" customFormat="1" ht="51" hidden="1">
      <c r="A739" s="108" t="s">
        <v>259</v>
      </c>
      <c r="B739" s="24" t="s">
        <v>243</v>
      </c>
      <c r="C739" s="24" t="s">
        <v>270</v>
      </c>
      <c r="D739" s="55" t="s">
        <v>303</v>
      </c>
      <c r="E739" s="24" t="s">
        <v>254</v>
      </c>
      <c r="F739" s="24"/>
      <c r="G739" s="63">
        <f t="shared" si="260"/>
        <v>0</v>
      </c>
      <c r="H739" s="63">
        <f t="shared" si="260"/>
        <v>0</v>
      </c>
      <c r="I739" s="12">
        <f t="shared" si="240"/>
        <v>0</v>
      </c>
      <c r="J739" s="63">
        <f t="shared" si="260"/>
        <v>0</v>
      </c>
      <c r="K739" s="26"/>
    </row>
    <row r="740" spans="1:11" s="50" customFormat="1" hidden="1">
      <c r="A740" s="108" t="s">
        <v>255</v>
      </c>
      <c r="B740" s="24" t="s">
        <v>243</v>
      </c>
      <c r="C740" s="24" t="s">
        <v>270</v>
      </c>
      <c r="D740" s="55" t="s">
        <v>303</v>
      </c>
      <c r="E740" s="24" t="s">
        <v>256</v>
      </c>
      <c r="F740" s="24"/>
      <c r="G740" s="63">
        <f t="shared" si="260"/>
        <v>0</v>
      </c>
      <c r="H740" s="63">
        <f t="shared" si="260"/>
        <v>0</v>
      </c>
      <c r="I740" s="12">
        <f t="shared" si="240"/>
        <v>0</v>
      </c>
      <c r="J740" s="63">
        <f t="shared" si="260"/>
        <v>0</v>
      </c>
      <c r="K740" s="26"/>
    </row>
    <row r="741" spans="1:11" s="50" customFormat="1" hidden="1">
      <c r="A741" s="108" t="s">
        <v>16</v>
      </c>
      <c r="B741" s="24" t="s">
        <v>243</v>
      </c>
      <c r="C741" s="24" t="s">
        <v>270</v>
      </c>
      <c r="D741" s="55" t="s">
        <v>303</v>
      </c>
      <c r="E741" s="24" t="s">
        <v>256</v>
      </c>
      <c r="F741" s="24" t="s">
        <v>17</v>
      </c>
      <c r="G741" s="63"/>
      <c r="H741" s="63"/>
      <c r="I741" s="12">
        <f t="shared" si="240"/>
        <v>0</v>
      </c>
      <c r="J741" s="63"/>
      <c r="K741" s="26"/>
    </row>
    <row r="742" spans="1:11" s="50" customFormat="1" ht="90" hidden="1" customHeight="1">
      <c r="A742" s="48" t="s">
        <v>304</v>
      </c>
      <c r="B742" s="24" t="s">
        <v>243</v>
      </c>
      <c r="C742" s="24" t="s">
        <v>270</v>
      </c>
      <c r="D742" s="55" t="s">
        <v>305</v>
      </c>
      <c r="E742" s="24"/>
      <c r="F742" s="24"/>
      <c r="G742" s="63">
        <f t="shared" ref="G742:J744" si="261">G743</f>
        <v>0</v>
      </c>
      <c r="H742" s="63">
        <f t="shared" si="261"/>
        <v>0</v>
      </c>
      <c r="I742" s="12">
        <f t="shared" si="240"/>
        <v>0</v>
      </c>
      <c r="J742" s="63">
        <f t="shared" si="261"/>
        <v>0</v>
      </c>
      <c r="K742" s="26"/>
    </row>
    <row r="743" spans="1:11" s="50" customFormat="1" ht="41.25" hidden="1" customHeight="1">
      <c r="A743" s="48" t="s">
        <v>306</v>
      </c>
      <c r="B743" s="24" t="s">
        <v>243</v>
      </c>
      <c r="C743" s="24" t="s">
        <v>270</v>
      </c>
      <c r="D743" s="55" t="s">
        <v>305</v>
      </c>
      <c r="E743" s="24" t="s">
        <v>254</v>
      </c>
      <c r="F743" s="24"/>
      <c r="G743" s="63">
        <f t="shared" si="261"/>
        <v>0</v>
      </c>
      <c r="H743" s="63">
        <f t="shared" si="261"/>
        <v>0</v>
      </c>
      <c r="I743" s="12">
        <f t="shared" si="240"/>
        <v>0</v>
      </c>
      <c r="J743" s="63">
        <f t="shared" si="261"/>
        <v>0</v>
      </c>
      <c r="K743" s="26"/>
    </row>
    <row r="744" spans="1:11" s="50" customFormat="1" hidden="1">
      <c r="A744" s="48" t="s">
        <v>255</v>
      </c>
      <c r="B744" s="24" t="s">
        <v>243</v>
      </c>
      <c r="C744" s="24" t="s">
        <v>270</v>
      </c>
      <c r="D744" s="55" t="s">
        <v>305</v>
      </c>
      <c r="E744" s="24" t="s">
        <v>256</v>
      </c>
      <c r="F744" s="24"/>
      <c r="G744" s="63">
        <f t="shared" si="261"/>
        <v>0</v>
      </c>
      <c r="H744" s="63">
        <f t="shared" si="261"/>
        <v>0</v>
      </c>
      <c r="I744" s="12">
        <f t="shared" si="240"/>
        <v>0</v>
      </c>
      <c r="J744" s="63">
        <f t="shared" si="261"/>
        <v>0</v>
      </c>
      <c r="K744" s="26"/>
    </row>
    <row r="745" spans="1:11" s="50" customFormat="1" hidden="1">
      <c r="A745" s="48" t="s">
        <v>18</v>
      </c>
      <c r="B745" s="24" t="s">
        <v>243</v>
      </c>
      <c r="C745" s="24" t="s">
        <v>270</v>
      </c>
      <c r="D745" s="55" t="s">
        <v>305</v>
      </c>
      <c r="E745" s="24" t="s">
        <v>256</v>
      </c>
      <c r="F745" s="24" t="s">
        <v>10</v>
      </c>
      <c r="G745" s="63"/>
      <c r="H745" s="63"/>
      <c r="I745" s="12">
        <f t="shared" si="240"/>
        <v>0</v>
      </c>
      <c r="J745" s="63"/>
      <c r="K745" s="26"/>
    </row>
    <row r="746" spans="1:11" s="50" customFormat="1" ht="74.25" hidden="1" customHeight="1">
      <c r="A746" s="48" t="s">
        <v>307</v>
      </c>
      <c r="B746" s="24" t="s">
        <v>243</v>
      </c>
      <c r="C746" s="24" t="s">
        <v>270</v>
      </c>
      <c r="D746" s="55" t="s">
        <v>308</v>
      </c>
      <c r="E746" s="24"/>
      <c r="F746" s="24"/>
      <c r="G746" s="63">
        <f>G747</f>
        <v>0</v>
      </c>
      <c r="H746" s="63">
        <f>H747</f>
        <v>0</v>
      </c>
      <c r="I746" s="12">
        <f t="shared" ref="I746:I809" si="262">G746+H746</f>
        <v>0</v>
      </c>
      <c r="J746" s="63">
        <f>J747</f>
        <v>0</v>
      </c>
      <c r="K746" s="26"/>
    </row>
    <row r="747" spans="1:11" s="50" customFormat="1" ht="36.75" hidden="1" customHeight="1">
      <c r="A747" s="48" t="s">
        <v>306</v>
      </c>
      <c r="B747" s="24" t="s">
        <v>243</v>
      </c>
      <c r="C747" s="24" t="s">
        <v>270</v>
      </c>
      <c r="D747" s="55" t="s">
        <v>308</v>
      </c>
      <c r="E747" s="24" t="s">
        <v>254</v>
      </c>
      <c r="F747" s="24"/>
      <c r="G747" s="63">
        <f>G748</f>
        <v>0</v>
      </c>
      <c r="H747" s="63">
        <f>H748</f>
        <v>0</v>
      </c>
      <c r="I747" s="12">
        <f t="shared" si="262"/>
        <v>0</v>
      </c>
      <c r="J747" s="63">
        <f>J748</f>
        <v>0</v>
      </c>
      <c r="K747" s="26"/>
    </row>
    <row r="748" spans="1:11" s="50" customFormat="1" hidden="1">
      <c r="A748" s="48" t="s">
        <v>255</v>
      </c>
      <c r="B748" s="24" t="s">
        <v>243</v>
      </c>
      <c r="C748" s="24" t="s">
        <v>270</v>
      </c>
      <c r="D748" s="55" t="s">
        <v>308</v>
      </c>
      <c r="E748" s="24" t="s">
        <v>256</v>
      </c>
      <c r="F748" s="24"/>
      <c r="G748" s="63">
        <f>G749+G750+G751</f>
        <v>0</v>
      </c>
      <c r="H748" s="63">
        <f>H749+H750+H751</f>
        <v>0</v>
      </c>
      <c r="I748" s="12">
        <f t="shared" si="262"/>
        <v>0</v>
      </c>
      <c r="J748" s="63">
        <f>J749+J750+J751</f>
        <v>0</v>
      </c>
      <c r="K748" s="26"/>
    </row>
    <row r="749" spans="1:11" s="50" customFormat="1" hidden="1">
      <c r="A749" s="48" t="s">
        <v>16</v>
      </c>
      <c r="B749" s="24" t="s">
        <v>243</v>
      </c>
      <c r="C749" s="24" t="s">
        <v>270</v>
      </c>
      <c r="D749" s="55" t="s">
        <v>308</v>
      </c>
      <c r="E749" s="24" t="s">
        <v>256</v>
      </c>
      <c r="F749" s="24" t="s">
        <v>17</v>
      </c>
      <c r="G749" s="63"/>
      <c r="H749" s="63"/>
      <c r="I749" s="12">
        <f t="shared" si="262"/>
        <v>0</v>
      </c>
      <c r="J749" s="63"/>
      <c r="K749" s="26"/>
    </row>
    <row r="750" spans="1:11" s="50" customFormat="1" hidden="1">
      <c r="A750" s="48" t="s">
        <v>18</v>
      </c>
      <c r="B750" s="24" t="s">
        <v>243</v>
      </c>
      <c r="C750" s="24" t="s">
        <v>270</v>
      </c>
      <c r="D750" s="55" t="s">
        <v>308</v>
      </c>
      <c r="E750" s="24" t="s">
        <v>256</v>
      </c>
      <c r="F750" s="24" t="s">
        <v>10</v>
      </c>
      <c r="G750" s="63"/>
      <c r="H750" s="63"/>
      <c r="I750" s="12">
        <f t="shared" si="262"/>
        <v>0</v>
      </c>
      <c r="J750" s="63"/>
      <c r="K750" s="26"/>
    </row>
    <row r="751" spans="1:11" s="50" customFormat="1" hidden="1">
      <c r="A751" s="48" t="s">
        <v>20</v>
      </c>
      <c r="B751" s="24" t="s">
        <v>243</v>
      </c>
      <c r="C751" s="24" t="s">
        <v>270</v>
      </c>
      <c r="D751" s="55" t="s">
        <v>308</v>
      </c>
      <c r="E751" s="24" t="s">
        <v>256</v>
      </c>
      <c r="F751" s="24" t="s">
        <v>12</v>
      </c>
      <c r="G751" s="63"/>
      <c r="H751" s="63"/>
      <c r="I751" s="12">
        <f t="shared" si="262"/>
        <v>0</v>
      </c>
      <c r="J751" s="63"/>
      <c r="K751" s="26"/>
    </row>
    <row r="752" spans="1:11" s="50" customFormat="1" ht="30" hidden="1">
      <c r="A752" s="118" t="s">
        <v>25</v>
      </c>
      <c r="B752" s="18" t="s">
        <v>243</v>
      </c>
      <c r="C752" s="18" t="s">
        <v>270</v>
      </c>
      <c r="D752" s="55" t="s">
        <v>528</v>
      </c>
      <c r="E752" s="24"/>
      <c r="F752" s="24"/>
      <c r="G752" s="63">
        <f t="shared" ref="G752:H755" si="263">G753</f>
        <v>0</v>
      </c>
      <c r="H752" s="63">
        <f t="shared" si="263"/>
        <v>0</v>
      </c>
      <c r="I752" s="12">
        <f t="shared" si="262"/>
        <v>0</v>
      </c>
      <c r="J752" s="63">
        <f t="shared" ref="J752:K755" si="264">J753</f>
        <v>0</v>
      </c>
      <c r="K752" s="63">
        <f t="shared" si="264"/>
        <v>0</v>
      </c>
    </row>
    <row r="753" spans="1:11" s="50" customFormat="1" ht="38.25" hidden="1">
      <c r="A753" s="48" t="s">
        <v>527</v>
      </c>
      <c r="B753" s="18" t="s">
        <v>243</v>
      </c>
      <c r="C753" s="18" t="s">
        <v>270</v>
      </c>
      <c r="D753" s="55" t="s">
        <v>528</v>
      </c>
      <c r="E753" s="24"/>
      <c r="F753" s="24"/>
      <c r="G753" s="63">
        <f t="shared" si="263"/>
        <v>0</v>
      </c>
      <c r="H753" s="63">
        <f t="shared" si="263"/>
        <v>0</v>
      </c>
      <c r="I753" s="12">
        <f t="shared" si="262"/>
        <v>0</v>
      </c>
      <c r="J753" s="63">
        <f t="shared" si="264"/>
        <v>0</v>
      </c>
      <c r="K753" s="63">
        <f t="shared" si="264"/>
        <v>0</v>
      </c>
    </row>
    <row r="754" spans="1:11" s="50" customFormat="1" ht="36" hidden="1">
      <c r="A754" s="44" t="s">
        <v>306</v>
      </c>
      <c r="B754" s="18" t="s">
        <v>243</v>
      </c>
      <c r="C754" s="18" t="s">
        <v>270</v>
      </c>
      <c r="D754" s="55" t="s">
        <v>528</v>
      </c>
      <c r="E754" s="24" t="s">
        <v>254</v>
      </c>
      <c r="F754" s="24"/>
      <c r="G754" s="63">
        <f t="shared" si="263"/>
        <v>0</v>
      </c>
      <c r="H754" s="63">
        <f t="shared" si="263"/>
        <v>0</v>
      </c>
      <c r="I754" s="12">
        <f t="shared" si="262"/>
        <v>0</v>
      </c>
      <c r="J754" s="63">
        <f t="shared" si="264"/>
        <v>0</v>
      </c>
      <c r="K754" s="63">
        <f t="shared" si="264"/>
        <v>0</v>
      </c>
    </row>
    <row r="755" spans="1:11" s="50" customFormat="1" hidden="1">
      <c r="A755" s="44" t="s">
        <v>255</v>
      </c>
      <c r="B755" s="18" t="s">
        <v>243</v>
      </c>
      <c r="C755" s="18" t="s">
        <v>270</v>
      </c>
      <c r="D755" s="55" t="s">
        <v>528</v>
      </c>
      <c r="E755" s="24" t="s">
        <v>256</v>
      </c>
      <c r="F755" s="24"/>
      <c r="G755" s="63">
        <f t="shared" si="263"/>
        <v>0</v>
      </c>
      <c r="H755" s="63">
        <f t="shared" si="263"/>
        <v>0</v>
      </c>
      <c r="I755" s="12">
        <f t="shared" si="262"/>
        <v>0</v>
      </c>
      <c r="J755" s="63">
        <f t="shared" si="264"/>
        <v>0</v>
      </c>
      <c r="K755" s="63">
        <f t="shared" si="264"/>
        <v>0</v>
      </c>
    </row>
    <row r="756" spans="1:11" s="50" customFormat="1" hidden="1">
      <c r="A756" s="44" t="s">
        <v>16</v>
      </c>
      <c r="B756" s="18" t="s">
        <v>243</v>
      </c>
      <c r="C756" s="18" t="s">
        <v>270</v>
      </c>
      <c r="D756" s="55" t="s">
        <v>528</v>
      </c>
      <c r="E756" s="24" t="s">
        <v>256</v>
      </c>
      <c r="F756" s="24" t="s">
        <v>17</v>
      </c>
      <c r="G756" s="63"/>
      <c r="H756" s="63"/>
      <c r="I756" s="12">
        <f t="shared" si="262"/>
        <v>0</v>
      </c>
      <c r="J756" s="63"/>
      <c r="K756" s="26"/>
    </row>
    <row r="757" spans="1:11" s="50" customFormat="1" ht="25.5">
      <c r="A757" s="105" t="s">
        <v>25</v>
      </c>
      <c r="B757" s="137" t="s">
        <v>243</v>
      </c>
      <c r="C757" s="137" t="s">
        <v>270</v>
      </c>
      <c r="D757" s="137" t="s">
        <v>26</v>
      </c>
      <c r="E757" s="137"/>
      <c r="F757" s="133"/>
      <c r="G757" s="64">
        <f>G772+G776+G781+G785+G789+G793+G797+G801+G805+G809+G813+G819+G823+G832+G827</f>
        <v>0</v>
      </c>
      <c r="H757" s="64">
        <f>H772+H776+H781+H785+H789+H793+H797+H801+H805+H809+H813+H819+H823+H832+H827</f>
        <v>0</v>
      </c>
      <c r="I757" s="12">
        <f t="shared" si="262"/>
        <v>0</v>
      </c>
      <c r="J757" s="64">
        <f>J772+J776+J781+J785+J789+J793+J797+J801+J805+J809+J813+J819+J823+J832+J827</f>
        <v>0</v>
      </c>
      <c r="K757" s="64">
        <f t="shared" ref="K757" si="265">K772+K776+K781+K785+K789+K793+K797+K801+K805+K809+K813+K819+K823+K832+K827</f>
        <v>0</v>
      </c>
    </row>
    <row r="758" spans="1:11" s="50" customFormat="1" ht="38.25" hidden="1">
      <c r="A758" s="135" t="s">
        <v>82</v>
      </c>
      <c r="B758" s="137" t="s">
        <v>243</v>
      </c>
      <c r="C758" s="137" t="s">
        <v>270</v>
      </c>
      <c r="D758" s="117" t="s">
        <v>570</v>
      </c>
      <c r="E758" s="134"/>
      <c r="F758" s="134"/>
      <c r="G758" s="64"/>
      <c r="H758" s="64"/>
      <c r="I758" s="12">
        <f t="shared" si="262"/>
        <v>0</v>
      </c>
      <c r="J758" s="64"/>
      <c r="K758" s="64"/>
    </row>
    <row r="759" spans="1:11" s="50" customFormat="1" ht="38.25" hidden="1">
      <c r="A759" s="108" t="s">
        <v>382</v>
      </c>
      <c r="B759" s="134" t="s">
        <v>243</v>
      </c>
      <c r="C759" s="134" t="s">
        <v>270</v>
      </c>
      <c r="D759" s="117" t="s">
        <v>570</v>
      </c>
      <c r="E759" s="134" t="s">
        <v>254</v>
      </c>
      <c r="F759" s="134"/>
      <c r="G759" s="64"/>
      <c r="H759" s="64"/>
      <c r="I759" s="12">
        <f t="shared" si="262"/>
        <v>0</v>
      </c>
      <c r="J759" s="64"/>
      <c r="K759" s="64"/>
    </row>
    <row r="760" spans="1:11" s="50" customFormat="1" hidden="1">
      <c r="A760" s="108" t="s">
        <v>255</v>
      </c>
      <c r="B760" s="134" t="s">
        <v>243</v>
      </c>
      <c r="C760" s="134" t="s">
        <v>270</v>
      </c>
      <c r="D760" s="117" t="s">
        <v>570</v>
      </c>
      <c r="E760" s="134" t="s">
        <v>256</v>
      </c>
      <c r="F760" s="134"/>
      <c r="G760" s="64"/>
      <c r="H760" s="64"/>
      <c r="I760" s="12">
        <f t="shared" si="262"/>
        <v>0</v>
      </c>
      <c r="J760" s="64"/>
      <c r="K760" s="64"/>
    </row>
    <row r="761" spans="1:11" s="50" customFormat="1" hidden="1">
      <c r="A761" s="106" t="s">
        <v>276</v>
      </c>
      <c r="B761" s="134" t="s">
        <v>243</v>
      </c>
      <c r="C761" s="134" t="s">
        <v>270</v>
      </c>
      <c r="D761" s="117" t="s">
        <v>570</v>
      </c>
      <c r="E761" s="134" t="s">
        <v>256</v>
      </c>
      <c r="F761" s="134" t="s">
        <v>17</v>
      </c>
      <c r="G761" s="64"/>
      <c r="H761" s="64"/>
      <c r="I761" s="12">
        <f t="shared" si="262"/>
        <v>0</v>
      </c>
      <c r="J761" s="64"/>
      <c r="K761" s="64"/>
    </row>
    <row r="762" spans="1:11" s="50" customFormat="1" ht="63.75" hidden="1">
      <c r="A762" s="106" t="s">
        <v>257</v>
      </c>
      <c r="B762" s="134" t="s">
        <v>243</v>
      </c>
      <c r="C762" s="134" t="s">
        <v>270</v>
      </c>
      <c r="D762" s="117" t="s">
        <v>585</v>
      </c>
      <c r="E762" s="134"/>
      <c r="F762" s="134"/>
      <c r="G762" s="64"/>
      <c r="H762" s="64"/>
      <c r="I762" s="12">
        <f t="shared" si="262"/>
        <v>0</v>
      </c>
      <c r="J762" s="64"/>
      <c r="K762" s="64"/>
    </row>
    <row r="763" spans="1:11" s="50" customFormat="1" ht="51" hidden="1">
      <c r="A763" s="108" t="s">
        <v>259</v>
      </c>
      <c r="B763" s="134" t="s">
        <v>243</v>
      </c>
      <c r="C763" s="134" t="s">
        <v>270</v>
      </c>
      <c r="D763" s="117" t="s">
        <v>585</v>
      </c>
      <c r="E763" s="134" t="s">
        <v>254</v>
      </c>
      <c r="F763" s="134"/>
      <c r="G763" s="64"/>
      <c r="H763" s="64"/>
      <c r="I763" s="12">
        <f t="shared" si="262"/>
        <v>0</v>
      </c>
      <c r="J763" s="64"/>
      <c r="K763" s="64"/>
    </row>
    <row r="764" spans="1:11" s="50" customFormat="1" hidden="1">
      <c r="A764" s="108" t="s">
        <v>255</v>
      </c>
      <c r="B764" s="134" t="s">
        <v>243</v>
      </c>
      <c r="C764" s="134" t="s">
        <v>270</v>
      </c>
      <c r="D764" s="117" t="s">
        <v>585</v>
      </c>
      <c r="E764" s="134" t="s">
        <v>256</v>
      </c>
      <c r="F764" s="134"/>
      <c r="G764" s="64"/>
      <c r="H764" s="64"/>
      <c r="I764" s="12">
        <f t="shared" si="262"/>
        <v>0</v>
      </c>
      <c r="J764" s="64"/>
      <c r="K764" s="64"/>
    </row>
    <row r="765" spans="1:11" s="50" customFormat="1" hidden="1">
      <c r="A765" s="108" t="s">
        <v>18</v>
      </c>
      <c r="B765" s="134" t="s">
        <v>243</v>
      </c>
      <c r="C765" s="134" t="s">
        <v>270</v>
      </c>
      <c r="D765" s="117" t="s">
        <v>585</v>
      </c>
      <c r="E765" s="134" t="s">
        <v>256</v>
      </c>
      <c r="F765" s="134" t="s">
        <v>10</v>
      </c>
      <c r="G765" s="64"/>
      <c r="H765" s="64"/>
      <c r="I765" s="12">
        <f t="shared" si="262"/>
        <v>0</v>
      </c>
      <c r="J765" s="64"/>
      <c r="K765" s="64"/>
    </row>
    <row r="766" spans="1:11" s="50" customFormat="1" ht="63.75" hidden="1">
      <c r="A766" s="108" t="s">
        <v>274</v>
      </c>
      <c r="B766" s="134" t="s">
        <v>243</v>
      </c>
      <c r="C766" s="134" t="s">
        <v>270</v>
      </c>
      <c r="D766" s="117" t="s">
        <v>586</v>
      </c>
      <c r="E766" s="134"/>
      <c r="F766" s="134"/>
      <c r="G766" s="64"/>
      <c r="H766" s="64"/>
      <c r="I766" s="12">
        <f t="shared" si="262"/>
        <v>0</v>
      </c>
      <c r="J766" s="64"/>
      <c r="K766" s="64"/>
    </row>
    <row r="767" spans="1:11" s="50" customFormat="1" ht="51" hidden="1">
      <c r="A767" s="108" t="s">
        <v>259</v>
      </c>
      <c r="B767" s="134" t="s">
        <v>243</v>
      </c>
      <c r="C767" s="134" t="s">
        <v>270</v>
      </c>
      <c r="D767" s="117" t="s">
        <v>275</v>
      </c>
      <c r="E767" s="134" t="s">
        <v>254</v>
      </c>
      <c r="F767" s="134"/>
      <c r="G767" s="64"/>
      <c r="H767" s="64"/>
      <c r="I767" s="12">
        <f t="shared" si="262"/>
        <v>0</v>
      </c>
      <c r="J767" s="64"/>
      <c r="K767" s="64"/>
    </row>
    <row r="768" spans="1:11" s="50" customFormat="1" hidden="1">
      <c r="A768" s="108" t="s">
        <v>255</v>
      </c>
      <c r="B768" s="134" t="s">
        <v>243</v>
      </c>
      <c r="C768" s="134" t="s">
        <v>270</v>
      </c>
      <c r="D768" s="117" t="s">
        <v>275</v>
      </c>
      <c r="E768" s="134" t="s">
        <v>256</v>
      </c>
      <c r="F768" s="134"/>
      <c r="G768" s="64"/>
      <c r="H768" s="64"/>
      <c r="I768" s="12">
        <f t="shared" si="262"/>
        <v>0</v>
      </c>
      <c r="J768" s="64"/>
      <c r="K768" s="64"/>
    </row>
    <row r="769" spans="1:11" s="50" customFormat="1" hidden="1">
      <c r="A769" s="108" t="s">
        <v>16</v>
      </c>
      <c r="B769" s="134" t="s">
        <v>243</v>
      </c>
      <c r="C769" s="134" t="s">
        <v>270</v>
      </c>
      <c r="D769" s="117" t="s">
        <v>275</v>
      </c>
      <c r="E769" s="134" t="s">
        <v>256</v>
      </c>
      <c r="F769" s="134" t="s">
        <v>17</v>
      </c>
      <c r="G769" s="64"/>
      <c r="H769" s="64"/>
      <c r="I769" s="12">
        <f t="shared" si="262"/>
        <v>0</v>
      </c>
      <c r="J769" s="64"/>
      <c r="K769" s="64"/>
    </row>
    <row r="770" spans="1:11" s="50" customFormat="1" hidden="1">
      <c r="A770" s="108" t="s">
        <v>18</v>
      </c>
      <c r="B770" s="134" t="s">
        <v>243</v>
      </c>
      <c r="C770" s="134" t="s">
        <v>270</v>
      </c>
      <c r="D770" s="117" t="s">
        <v>275</v>
      </c>
      <c r="E770" s="134" t="s">
        <v>256</v>
      </c>
      <c r="F770" s="134" t="s">
        <v>10</v>
      </c>
      <c r="G770" s="64"/>
      <c r="H770" s="64"/>
      <c r="I770" s="12">
        <f t="shared" si="262"/>
        <v>0</v>
      </c>
      <c r="J770" s="64"/>
      <c r="K770" s="64"/>
    </row>
    <row r="771" spans="1:11" s="50" customFormat="1" hidden="1">
      <c r="A771" s="108" t="s">
        <v>19</v>
      </c>
      <c r="B771" s="134" t="s">
        <v>243</v>
      </c>
      <c r="C771" s="134" t="s">
        <v>270</v>
      </c>
      <c r="D771" s="117" t="s">
        <v>275</v>
      </c>
      <c r="E771" s="134" t="s">
        <v>256</v>
      </c>
      <c r="F771" s="134" t="s">
        <v>11</v>
      </c>
      <c r="G771" s="64"/>
      <c r="H771" s="64"/>
      <c r="I771" s="12">
        <f t="shared" si="262"/>
        <v>0</v>
      </c>
      <c r="J771" s="64"/>
      <c r="K771" s="64"/>
    </row>
    <row r="772" spans="1:11" s="50" customFormat="1" ht="38.25" hidden="1">
      <c r="A772" s="114" t="s">
        <v>277</v>
      </c>
      <c r="B772" s="107" t="s">
        <v>243</v>
      </c>
      <c r="C772" s="107" t="s">
        <v>270</v>
      </c>
      <c r="D772" s="116" t="s">
        <v>587</v>
      </c>
      <c r="E772" s="138"/>
      <c r="F772" s="138"/>
      <c r="G772" s="64">
        <f t="shared" ref="G772:K774" si="266">G773</f>
        <v>0</v>
      </c>
      <c r="H772" s="64">
        <f t="shared" si="266"/>
        <v>0</v>
      </c>
      <c r="I772" s="12">
        <f t="shared" si="262"/>
        <v>0</v>
      </c>
      <c r="J772" s="64">
        <f t="shared" si="266"/>
        <v>0</v>
      </c>
      <c r="K772" s="64">
        <f t="shared" si="266"/>
        <v>0</v>
      </c>
    </row>
    <row r="773" spans="1:11" s="50" customFormat="1" ht="25.5" hidden="1">
      <c r="A773" s="106" t="s">
        <v>44</v>
      </c>
      <c r="B773" s="134" t="s">
        <v>243</v>
      </c>
      <c r="C773" s="134" t="s">
        <v>270</v>
      </c>
      <c r="D773" s="116" t="s">
        <v>587</v>
      </c>
      <c r="E773" s="134" t="s">
        <v>45</v>
      </c>
      <c r="F773" s="138"/>
      <c r="G773" s="64">
        <f t="shared" si="266"/>
        <v>0</v>
      </c>
      <c r="H773" s="64">
        <f t="shared" si="266"/>
        <v>0</v>
      </c>
      <c r="I773" s="12">
        <f t="shared" si="262"/>
        <v>0</v>
      </c>
      <c r="J773" s="64">
        <f t="shared" si="266"/>
        <v>0</v>
      </c>
      <c r="K773" s="64">
        <f t="shared" si="266"/>
        <v>0</v>
      </c>
    </row>
    <row r="774" spans="1:11" s="50" customFormat="1" ht="38.25" hidden="1">
      <c r="A774" s="106" t="s">
        <v>46</v>
      </c>
      <c r="B774" s="134" t="s">
        <v>243</v>
      </c>
      <c r="C774" s="134" t="s">
        <v>270</v>
      </c>
      <c r="D774" s="116" t="s">
        <v>587</v>
      </c>
      <c r="E774" s="134" t="s">
        <v>53</v>
      </c>
      <c r="F774" s="138"/>
      <c r="G774" s="64">
        <f t="shared" si="266"/>
        <v>0</v>
      </c>
      <c r="H774" s="64">
        <f t="shared" si="266"/>
        <v>0</v>
      </c>
      <c r="I774" s="12">
        <f t="shared" si="262"/>
        <v>0</v>
      </c>
      <c r="J774" s="64">
        <f t="shared" si="266"/>
        <v>0</v>
      </c>
      <c r="K774" s="64">
        <f t="shared" si="266"/>
        <v>0</v>
      </c>
    </row>
    <row r="775" spans="1:11" s="50" customFormat="1" hidden="1">
      <c r="A775" s="106" t="s">
        <v>16</v>
      </c>
      <c r="B775" s="134" t="s">
        <v>243</v>
      </c>
      <c r="C775" s="134" t="s">
        <v>270</v>
      </c>
      <c r="D775" s="116" t="s">
        <v>587</v>
      </c>
      <c r="E775" s="134" t="s">
        <v>53</v>
      </c>
      <c r="F775" s="134" t="s">
        <v>17</v>
      </c>
      <c r="G775" s="64">
        <f>'[2]Бюджет 2025 г 1 чтение'!$H$937</f>
        <v>0</v>
      </c>
      <c r="H775" s="64"/>
      <c r="I775" s="12">
        <f t="shared" si="262"/>
        <v>0</v>
      </c>
      <c r="J775" s="64">
        <f>'[2]Бюджет 2025 г 1 чтение'!$I$937</f>
        <v>0</v>
      </c>
      <c r="K775" s="22">
        <f>'[2]Бюджет 2025 г 1 чтение'!$J$937</f>
        <v>0</v>
      </c>
    </row>
    <row r="776" spans="1:11" s="50" customFormat="1" ht="38.25" hidden="1">
      <c r="A776" s="95" t="s">
        <v>560</v>
      </c>
      <c r="B776" s="134" t="s">
        <v>243</v>
      </c>
      <c r="C776" s="134" t="s">
        <v>270</v>
      </c>
      <c r="D776" s="117" t="s">
        <v>351</v>
      </c>
      <c r="E776" s="134"/>
      <c r="F776" s="138"/>
      <c r="G776" s="64">
        <f t="shared" ref="G776:H779" si="267">G777</f>
        <v>0</v>
      </c>
      <c r="H776" s="64">
        <f t="shared" si="267"/>
        <v>0</v>
      </c>
      <c r="I776" s="12">
        <f t="shared" si="262"/>
        <v>0</v>
      </c>
      <c r="J776" s="64">
        <f t="shared" ref="J776:K779" si="268">J777</f>
        <v>0</v>
      </c>
      <c r="K776" s="64">
        <f t="shared" si="268"/>
        <v>0</v>
      </c>
    </row>
    <row r="777" spans="1:11" s="50" customFormat="1" ht="25.5" hidden="1">
      <c r="A777" s="108" t="s">
        <v>280</v>
      </c>
      <c r="B777" s="107" t="s">
        <v>243</v>
      </c>
      <c r="C777" s="107" t="s">
        <v>270</v>
      </c>
      <c r="D777" s="117" t="s">
        <v>351</v>
      </c>
      <c r="E777" s="138"/>
      <c r="F777" s="138"/>
      <c r="G777" s="64">
        <f t="shared" si="267"/>
        <v>0</v>
      </c>
      <c r="H777" s="64">
        <f t="shared" si="267"/>
        <v>0</v>
      </c>
      <c r="I777" s="12">
        <f t="shared" si="262"/>
        <v>0</v>
      </c>
      <c r="J777" s="64">
        <f t="shared" si="268"/>
        <v>0</v>
      </c>
      <c r="K777" s="64">
        <f t="shared" si="268"/>
        <v>0</v>
      </c>
    </row>
    <row r="778" spans="1:11" s="50" customFormat="1" ht="43.5" hidden="1" customHeight="1">
      <c r="A778" s="108" t="s">
        <v>259</v>
      </c>
      <c r="B778" s="134" t="s">
        <v>243</v>
      </c>
      <c r="C778" s="134" t="s">
        <v>270</v>
      </c>
      <c r="D778" s="117" t="s">
        <v>351</v>
      </c>
      <c r="E778" s="134" t="s">
        <v>254</v>
      </c>
      <c r="F778" s="134"/>
      <c r="G778" s="64">
        <f t="shared" si="267"/>
        <v>0</v>
      </c>
      <c r="H778" s="64">
        <f t="shared" si="267"/>
        <v>0</v>
      </c>
      <c r="I778" s="12">
        <f t="shared" si="262"/>
        <v>0</v>
      </c>
      <c r="J778" s="64">
        <f t="shared" si="268"/>
        <v>0</v>
      </c>
      <c r="K778" s="64">
        <f t="shared" si="268"/>
        <v>0</v>
      </c>
    </row>
    <row r="779" spans="1:11" s="50" customFormat="1" hidden="1">
      <c r="A779" s="108" t="s">
        <v>255</v>
      </c>
      <c r="B779" s="134" t="s">
        <v>243</v>
      </c>
      <c r="C779" s="134" t="s">
        <v>270</v>
      </c>
      <c r="D779" s="117" t="s">
        <v>351</v>
      </c>
      <c r="E779" s="134" t="s">
        <v>256</v>
      </c>
      <c r="F779" s="134"/>
      <c r="G779" s="64">
        <f t="shared" si="267"/>
        <v>0</v>
      </c>
      <c r="H779" s="64">
        <f t="shared" si="267"/>
        <v>0</v>
      </c>
      <c r="I779" s="12">
        <f t="shared" si="262"/>
        <v>0</v>
      </c>
      <c r="J779" s="64">
        <f t="shared" si="268"/>
        <v>0</v>
      </c>
      <c r="K779" s="64">
        <f t="shared" si="268"/>
        <v>0</v>
      </c>
    </row>
    <row r="780" spans="1:11" s="50" customFormat="1" hidden="1">
      <c r="A780" s="108" t="s">
        <v>16</v>
      </c>
      <c r="B780" s="134" t="s">
        <v>243</v>
      </c>
      <c r="C780" s="134" t="s">
        <v>270</v>
      </c>
      <c r="D780" s="117" t="s">
        <v>351</v>
      </c>
      <c r="E780" s="134" t="s">
        <v>256</v>
      </c>
      <c r="F780" s="134" t="s">
        <v>17</v>
      </c>
      <c r="G780" s="64"/>
      <c r="H780" s="64"/>
      <c r="I780" s="12">
        <f t="shared" si="262"/>
        <v>0</v>
      </c>
      <c r="J780" s="64">
        <v>0</v>
      </c>
      <c r="K780" s="64">
        <v>0</v>
      </c>
    </row>
    <row r="781" spans="1:11" s="50" customFormat="1" ht="25.5" hidden="1">
      <c r="A781" s="108" t="s">
        <v>263</v>
      </c>
      <c r="B781" s="134" t="s">
        <v>243</v>
      </c>
      <c r="C781" s="134" t="s">
        <v>270</v>
      </c>
      <c r="D781" s="117" t="s">
        <v>580</v>
      </c>
      <c r="E781" s="134"/>
      <c r="F781" s="134"/>
      <c r="G781" s="64">
        <f t="shared" ref="G781:K783" si="269">G782</f>
        <v>0</v>
      </c>
      <c r="H781" s="64">
        <f t="shared" si="269"/>
        <v>0</v>
      </c>
      <c r="I781" s="12">
        <f t="shared" si="262"/>
        <v>0</v>
      </c>
      <c r="J781" s="64">
        <f t="shared" si="269"/>
        <v>0</v>
      </c>
      <c r="K781" s="64">
        <f t="shared" si="269"/>
        <v>0</v>
      </c>
    </row>
    <row r="782" spans="1:11" s="50" customFormat="1" ht="38.25" hidden="1">
      <c r="A782" s="108" t="s">
        <v>306</v>
      </c>
      <c r="B782" s="134" t="s">
        <v>243</v>
      </c>
      <c r="C782" s="134" t="s">
        <v>270</v>
      </c>
      <c r="D782" s="117" t="s">
        <v>580</v>
      </c>
      <c r="E782" s="134" t="s">
        <v>254</v>
      </c>
      <c r="F782" s="134"/>
      <c r="G782" s="64">
        <f t="shared" si="269"/>
        <v>0</v>
      </c>
      <c r="H782" s="64">
        <f t="shared" si="269"/>
        <v>0</v>
      </c>
      <c r="I782" s="12">
        <f t="shared" si="262"/>
        <v>0</v>
      </c>
      <c r="J782" s="64">
        <f t="shared" si="269"/>
        <v>0</v>
      </c>
      <c r="K782" s="64">
        <f t="shared" si="269"/>
        <v>0</v>
      </c>
    </row>
    <row r="783" spans="1:11" s="50" customFormat="1" hidden="1">
      <c r="A783" s="108" t="s">
        <v>255</v>
      </c>
      <c r="B783" s="134" t="s">
        <v>243</v>
      </c>
      <c r="C783" s="134" t="s">
        <v>270</v>
      </c>
      <c r="D783" s="117" t="s">
        <v>580</v>
      </c>
      <c r="E783" s="134" t="s">
        <v>256</v>
      </c>
      <c r="F783" s="134"/>
      <c r="G783" s="64">
        <f t="shared" si="269"/>
        <v>0</v>
      </c>
      <c r="H783" s="64">
        <f t="shared" si="269"/>
        <v>0</v>
      </c>
      <c r="I783" s="12">
        <f t="shared" si="262"/>
        <v>0</v>
      </c>
      <c r="J783" s="64">
        <f t="shared" si="269"/>
        <v>0</v>
      </c>
      <c r="K783" s="64">
        <f t="shared" si="269"/>
        <v>0</v>
      </c>
    </row>
    <row r="784" spans="1:11" s="50" customFormat="1" hidden="1">
      <c r="A784" s="108" t="s">
        <v>16</v>
      </c>
      <c r="B784" s="134" t="s">
        <v>243</v>
      </c>
      <c r="C784" s="134" t="s">
        <v>270</v>
      </c>
      <c r="D784" s="117" t="s">
        <v>580</v>
      </c>
      <c r="E784" s="134" t="s">
        <v>256</v>
      </c>
      <c r="F784" s="134" t="s">
        <v>17</v>
      </c>
      <c r="G784" s="64">
        <f>'[2]Бюджет 2025 г 1 чтение'!$H$946</f>
        <v>0</v>
      </c>
      <c r="H784" s="64"/>
      <c r="I784" s="12">
        <f t="shared" si="262"/>
        <v>0</v>
      </c>
      <c r="J784" s="64">
        <f>'[2]Бюджет 2025 г 1 чтение'!$I$946</f>
        <v>0</v>
      </c>
      <c r="K784" s="64">
        <f>'[2]Бюджет 2025 г 1 чтение'!$J$946</f>
        <v>0</v>
      </c>
    </row>
    <row r="785" spans="1:11" s="50" customFormat="1" ht="14.25" hidden="1" customHeight="1">
      <c r="A785" s="108" t="s">
        <v>265</v>
      </c>
      <c r="B785" s="134" t="s">
        <v>243</v>
      </c>
      <c r="C785" s="134" t="s">
        <v>270</v>
      </c>
      <c r="D785" s="117" t="s">
        <v>581</v>
      </c>
      <c r="E785" s="134"/>
      <c r="F785" s="134"/>
      <c r="G785" s="64">
        <f t="shared" ref="G785:K787" si="270">G786</f>
        <v>0</v>
      </c>
      <c r="H785" s="64">
        <f t="shared" si="270"/>
        <v>0</v>
      </c>
      <c r="I785" s="12">
        <f t="shared" si="262"/>
        <v>0</v>
      </c>
      <c r="J785" s="64">
        <f t="shared" si="270"/>
        <v>0</v>
      </c>
      <c r="K785" s="64">
        <f t="shared" si="270"/>
        <v>0</v>
      </c>
    </row>
    <row r="786" spans="1:11" s="50" customFormat="1" ht="38.25" hidden="1">
      <c r="A786" s="108" t="s">
        <v>306</v>
      </c>
      <c r="B786" s="134" t="s">
        <v>243</v>
      </c>
      <c r="C786" s="134" t="s">
        <v>270</v>
      </c>
      <c r="D786" s="117" t="s">
        <v>581</v>
      </c>
      <c r="E786" s="134" t="s">
        <v>254</v>
      </c>
      <c r="F786" s="134"/>
      <c r="G786" s="64">
        <f t="shared" si="270"/>
        <v>0</v>
      </c>
      <c r="H786" s="64">
        <f t="shared" si="270"/>
        <v>0</v>
      </c>
      <c r="I786" s="12">
        <f t="shared" si="262"/>
        <v>0</v>
      </c>
      <c r="J786" s="64">
        <f t="shared" si="270"/>
        <v>0</v>
      </c>
      <c r="K786" s="64">
        <f t="shared" si="270"/>
        <v>0</v>
      </c>
    </row>
    <row r="787" spans="1:11" s="50" customFormat="1" hidden="1">
      <c r="A787" s="108" t="s">
        <v>255</v>
      </c>
      <c r="B787" s="134" t="s">
        <v>243</v>
      </c>
      <c r="C787" s="134" t="s">
        <v>270</v>
      </c>
      <c r="D787" s="117" t="s">
        <v>581</v>
      </c>
      <c r="E787" s="134" t="s">
        <v>256</v>
      </c>
      <c r="F787" s="134"/>
      <c r="G787" s="64">
        <f t="shared" si="270"/>
        <v>0</v>
      </c>
      <c r="H787" s="64">
        <f t="shared" si="270"/>
        <v>0</v>
      </c>
      <c r="I787" s="12">
        <f t="shared" si="262"/>
        <v>0</v>
      </c>
      <c r="J787" s="64">
        <f t="shared" si="270"/>
        <v>0</v>
      </c>
      <c r="K787" s="64">
        <f t="shared" si="270"/>
        <v>0</v>
      </c>
    </row>
    <row r="788" spans="1:11" s="50" customFormat="1" hidden="1">
      <c r="A788" s="108" t="s">
        <v>16</v>
      </c>
      <c r="B788" s="134" t="s">
        <v>243</v>
      </c>
      <c r="C788" s="134" t="s">
        <v>270</v>
      </c>
      <c r="D788" s="117" t="s">
        <v>581</v>
      </c>
      <c r="E788" s="134" t="s">
        <v>256</v>
      </c>
      <c r="F788" s="134" t="s">
        <v>17</v>
      </c>
      <c r="G788" s="64">
        <f>'[2]Бюджет 2025 г 1 чтение'!$H$950</f>
        <v>0</v>
      </c>
      <c r="H788" s="64"/>
      <c r="I788" s="12">
        <f t="shared" si="262"/>
        <v>0</v>
      </c>
      <c r="J788" s="64">
        <f>'[2]Бюджет 2025 г 1 чтение'!$I$950</f>
        <v>0</v>
      </c>
      <c r="K788" s="64">
        <f>'[2]Бюджет 2025 г 1 чтение'!$J$950</f>
        <v>0</v>
      </c>
    </row>
    <row r="789" spans="1:11" s="50" customFormat="1" ht="41.25" hidden="1" customHeight="1">
      <c r="A789" s="45" t="s">
        <v>583</v>
      </c>
      <c r="B789" s="107" t="s">
        <v>243</v>
      </c>
      <c r="C789" s="107" t="s">
        <v>270</v>
      </c>
      <c r="D789" s="117" t="s">
        <v>582</v>
      </c>
      <c r="E789" s="138" t="s">
        <v>64</v>
      </c>
      <c r="F789" s="138"/>
      <c r="G789" s="64">
        <f t="shared" ref="G789:K791" si="271">G790</f>
        <v>0</v>
      </c>
      <c r="H789" s="64">
        <f t="shared" si="271"/>
        <v>0</v>
      </c>
      <c r="I789" s="12">
        <f t="shared" si="262"/>
        <v>0</v>
      </c>
      <c r="J789" s="64">
        <f t="shared" si="271"/>
        <v>0</v>
      </c>
      <c r="K789" s="64">
        <f t="shared" si="271"/>
        <v>0</v>
      </c>
    </row>
    <row r="790" spans="1:11" s="50" customFormat="1" ht="51" hidden="1">
      <c r="A790" s="45" t="s">
        <v>259</v>
      </c>
      <c r="B790" s="134" t="s">
        <v>243</v>
      </c>
      <c r="C790" s="134" t="s">
        <v>270</v>
      </c>
      <c r="D790" s="117" t="s">
        <v>582</v>
      </c>
      <c r="E790" s="134" t="s">
        <v>254</v>
      </c>
      <c r="F790" s="134"/>
      <c r="G790" s="64">
        <f t="shared" si="271"/>
        <v>0</v>
      </c>
      <c r="H790" s="64">
        <f t="shared" si="271"/>
        <v>0</v>
      </c>
      <c r="I790" s="12">
        <f t="shared" si="262"/>
        <v>0</v>
      </c>
      <c r="J790" s="64">
        <f t="shared" si="271"/>
        <v>0</v>
      </c>
      <c r="K790" s="64">
        <f t="shared" si="271"/>
        <v>0</v>
      </c>
    </row>
    <row r="791" spans="1:11" s="50" customFormat="1" hidden="1">
      <c r="A791" s="45" t="s">
        <v>255</v>
      </c>
      <c r="B791" s="134" t="s">
        <v>243</v>
      </c>
      <c r="C791" s="134" t="s">
        <v>270</v>
      </c>
      <c r="D791" s="117" t="s">
        <v>582</v>
      </c>
      <c r="E791" s="134" t="s">
        <v>256</v>
      </c>
      <c r="F791" s="134"/>
      <c r="G791" s="64">
        <f t="shared" si="271"/>
        <v>0</v>
      </c>
      <c r="H791" s="64">
        <f t="shared" si="271"/>
        <v>0</v>
      </c>
      <c r="I791" s="12">
        <f t="shared" si="262"/>
        <v>0</v>
      </c>
      <c r="J791" s="64">
        <f t="shared" si="271"/>
        <v>0</v>
      </c>
      <c r="K791" s="64">
        <f t="shared" si="271"/>
        <v>0</v>
      </c>
    </row>
    <row r="792" spans="1:11" s="50" customFormat="1" hidden="1">
      <c r="A792" s="45" t="s">
        <v>16</v>
      </c>
      <c r="B792" s="134" t="s">
        <v>243</v>
      </c>
      <c r="C792" s="134" t="s">
        <v>270</v>
      </c>
      <c r="D792" s="117" t="s">
        <v>582</v>
      </c>
      <c r="E792" s="134" t="s">
        <v>256</v>
      </c>
      <c r="F792" s="134" t="s">
        <v>17</v>
      </c>
      <c r="G792" s="64">
        <f>'[2]Бюджет 2025 г 1 чтение'!$H$954</f>
        <v>0</v>
      </c>
      <c r="H792" s="64"/>
      <c r="I792" s="12">
        <f t="shared" si="262"/>
        <v>0</v>
      </c>
      <c r="J792" s="64">
        <f>'[2]Бюджет 2025 г 1 чтение'!$I$954</f>
        <v>0</v>
      </c>
      <c r="K792" s="64">
        <f>'[2]Бюджет 2025 г 1 чтение'!$J$954</f>
        <v>0</v>
      </c>
    </row>
    <row r="793" spans="1:11" s="50" customFormat="1" ht="51" hidden="1">
      <c r="A793" s="45" t="s">
        <v>561</v>
      </c>
      <c r="B793" s="134" t="s">
        <v>243</v>
      </c>
      <c r="C793" s="134" t="s">
        <v>270</v>
      </c>
      <c r="D793" s="117" t="s">
        <v>588</v>
      </c>
      <c r="E793" s="134"/>
      <c r="F793" s="134"/>
      <c r="G793" s="64">
        <f t="shared" ref="G793:K795" si="272">G794</f>
        <v>0</v>
      </c>
      <c r="H793" s="64">
        <f t="shared" si="272"/>
        <v>0</v>
      </c>
      <c r="I793" s="12">
        <f t="shared" si="262"/>
        <v>0</v>
      </c>
      <c r="J793" s="64">
        <f t="shared" si="272"/>
        <v>0</v>
      </c>
      <c r="K793" s="64">
        <f t="shared" si="272"/>
        <v>0</v>
      </c>
    </row>
    <row r="794" spans="1:11" s="50" customFormat="1" ht="38.25" hidden="1" customHeight="1">
      <c r="A794" s="45" t="s">
        <v>259</v>
      </c>
      <c r="B794" s="134" t="s">
        <v>243</v>
      </c>
      <c r="C794" s="134" t="s">
        <v>270</v>
      </c>
      <c r="D794" s="117" t="s">
        <v>588</v>
      </c>
      <c r="E794" s="134" t="s">
        <v>254</v>
      </c>
      <c r="F794" s="134"/>
      <c r="G794" s="64">
        <f t="shared" si="272"/>
        <v>0</v>
      </c>
      <c r="H794" s="64">
        <f t="shared" si="272"/>
        <v>0</v>
      </c>
      <c r="I794" s="12">
        <f t="shared" si="262"/>
        <v>0</v>
      </c>
      <c r="J794" s="64">
        <f t="shared" si="272"/>
        <v>0</v>
      </c>
      <c r="K794" s="64">
        <f t="shared" si="272"/>
        <v>0</v>
      </c>
    </row>
    <row r="795" spans="1:11" s="50" customFormat="1" hidden="1">
      <c r="A795" s="45" t="s">
        <v>255</v>
      </c>
      <c r="B795" s="134" t="s">
        <v>243</v>
      </c>
      <c r="C795" s="134" t="s">
        <v>270</v>
      </c>
      <c r="D795" s="117" t="s">
        <v>588</v>
      </c>
      <c r="E795" s="134" t="s">
        <v>256</v>
      </c>
      <c r="F795" s="134"/>
      <c r="G795" s="64">
        <f t="shared" si="272"/>
        <v>0</v>
      </c>
      <c r="H795" s="64">
        <f t="shared" si="272"/>
        <v>0</v>
      </c>
      <c r="I795" s="12">
        <f t="shared" si="262"/>
        <v>0</v>
      </c>
      <c r="J795" s="64">
        <f t="shared" si="272"/>
        <v>0</v>
      </c>
      <c r="K795" s="64">
        <f t="shared" si="272"/>
        <v>0</v>
      </c>
    </row>
    <row r="796" spans="1:11" s="50" customFormat="1" hidden="1">
      <c r="A796" s="45" t="s">
        <v>16</v>
      </c>
      <c r="B796" s="134" t="s">
        <v>243</v>
      </c>
      <c r="C796" s="134" t="s">
        <v>270</v>
      </c>
      <c r="D796" s="117" t="s">
        <v>588</v>
      </c>
      <c r="E796" s="134" t="s">
        <v>256</v>
      </c>
      <c r="F796" s="134" t="s">
        <v>17</v>
      </c>
      <c r="G796" s="64">
        <f>'[2]Бюджет 2025 г 1 чтение'!$H$958</f>
        <v>0</v>
      </c>
      <c r="H796" s="64"/>
      <c r="I796" s="12">
        <f t="shared" si="262"/>
        <v>0</v>
      </c>
      <c r="J796" s="64">
        <f>'[2]Бюджет 2025 г 1 чтение'!$I$958</f>
        <v>0</v>
      </c>
      <c r="K796" s="64">
        <f>'[2]Бюджет 2025 г 1 чтение'!$J$958</f>
        <v>0</v>
      </c>
    </row>
    <row r="797" spans="1:11" s="50" customFormat="1" ht="38.25" hidden="1">
      <c r="A797" s="136" t="s">
        <v>584</v>
      </c>
      <c r="B797" s="134" t="s">
        <v>243</v>
      </c>
      <c r="C797" s="134" t="s">
        <v>270</v>
      </c>
      <c r="D797" s="117" t="s">
        <v>589</v>
      </c>
      <c r="E797" s="134"/>
      <c r="F797" s="134"/>
      <c r="G797" s="64">
        <f t="shared" ref="G797:K799" si="273">G798</f>
        <v>0</v>
      </c>
      <c r="H797" s="64">
        <f t="shared" si="273"/>
        <v>0</v>
      </c>
      <c r="I797" s="12">
        <f t="shared" si="262"/>
        <v>0</v>
      </c>
      <c r="J797" s="64">
        <f t="shared" si="273"/>
        <v>0</v>
      </c>
      <c r="K797" s="64">
        <f t="shared" si="273"/>
        <v>0</v>
      </c>
    </row>
    <row r="798" spans="1:11" s="50" customFormat="1" ht="37.5" hidden="1" customHeight="1">
      <c r="A798" s="45" t="s">
        <v>259</v>
      </c>
      <c r="B798" s="134" t="s">
        <v>243</v>
      </c>
      <c r="C798" s="134" t="s">
        <v>270</v>
      </c>
      <c r="D798" s="117" t="s">
        <v>589</v>
      </c>
      <c r="E798" s="134" t="s">
        <v>254</v>
      </c>
      <c r="F798" s="134"/>
      <c r="G798" s="64">
        <f t="shared" si="273"/>
        <v>0</v>
      </c>
      <c r="H798" s="64">
        <f t="shared" si="273"/>
        <v>0</v>
      </c>
      <c r="I798" s="12">
        <f t="shared" si="262"/>
        <v>0</v>
      </c>
      <c r="J798" s="64">
        <f t="shared" si="273"/>
        <v>0</v>
      </c>
      <c r="K798" s="64">
        <f t="shared" si="273"/>
        <v>0</v>
      </c>
    </row>
    <row r="799" spans="1:11" s="50" customFormat="1" hidden="1">
      <c r="A799" s="45" t="s">
        <v>255</v>
      </c>
      <c r="B799" s="134" t="s">
        <v>243</v>
      </c>
      <c r="C799" s="134" t="s">
        <v>270</v>
      </c>
      <c r="D799" s="117" t="s">
        <v>589</v>
      </c>
      <c r="E799" s="134" t="s">
        <v>256</v>
      </c>
      <c r="F799" s="134"/>
      <c r="G799" s="64">
        <f t="shared" si="273"/>
        <v>0</v>
      </c>
      <c r="H799" s="64">
        <f t="shared" si="273"/>
        <v>0</v>
      </c>
      <c r="I799" s="12">
        <f t="shared" si="262"/>
        <v>0</v>
      </c>
      <c r="J799" s="64">
        <f t="shared" si="273"/>
        <v>0</v>
      </c>
      <c r="K799" s="64">
        <f t="shared" si="273"/>
        <v>0</v>
      </c>
    </row>
    <row r="800" spans="1:11" s="50" customFormat="1" hidden="1">
      <c r="A800" s="45" t="s">
        <v>16</v>
      </c>
      <c r="B800" s="134" t="s">
        <v>243</v>
      </c>
      <c r="C800" s="134" t="s">
        <v>270</v>
      </c>
      <c r="D800" s="117" t="s">
        <v>589</v>
      </c>
      <c r="E800" s="134" t="s">
        <v>256</v>
      </c>
      <c r="F800" s="134" t="s">
        <v>17</v>
      </c>
      <c r="G800" s="64">
        <f>'[2]Бюджет 2025 г 1 чтение'!$H$962</f>
        <v>0</v>
      </c>
      <c r="H800" s="64"/>
      <c r="I800" s="12">
        <f t="shared" si="262"/>
        <v>0</v>
      </c>
      <c r="J800" s="64">
        <f>'[2]Бюджет 2025 г 1 чтение'!$I$962</f>
        <v>0</v>
      </c>
      <c r="K800" s="64">
        <f>'[2]Бюджет 2025 г 1 чтение'!$J$962</f>
        <v>0</v>
      </c>
    </row>
    <row r="801" spans="1:11" s="50" customFormat="1" ht="21.75" hidden="1" customHeight="1">
      <c r="A801" s="45" t="s">
        <v>291</v>
      </c>
      <c r="B801" s="107" t="s">
        <v>243</v>
      </c>
      <c r="C801" s="107" t="s">
        <v>270</v>
      </c>
      <c r="D801" s="117" t="s">
        <v>590</v>
      </c>
      <c r="E801" s="138" t="s">
        <v>64</v>
      </c>
      <c r="F801" s="138"/>
      <c r="G801" s="64">
        <f t="shared" ref="G801:K803" si="274">G802</f>
        <v>0</v>
      </c>
      <c r="H801" s="64">
        <f t="shared" si="274"/>
        <v>0</v>
      </c>
      <c r="I801" s="12">
        <f t="shared" si="262"/>
        <v>0</v>
      </c>
      <c r="J801" s="64">
        <f t="shared" si="274"/>
        <v>0</v>
      </c>
      <c r="K801" s="64">
        <f t="shared" si="274"/>
        <v>0</v>
      </c>
    </row>
    <row r="802" spans="1:11" s="50" customFormat="1" ht="40.5" hidden="1" customHeight="1">
      <c r="A802" s="45" t="s">
        <v>259</v>
      </c>
      <c r="B802" s="134" t="s">
        <v>243</v>
      </c>
      <c r="C802" s="134" t="s">
        <v>270</v>
      </c>
      <c r="D802" s="117" t="s">
        <v>590</v>
      </c>
      <c r="E802" s="134" t="s">
        <v>254</v>
      </c>
      <c r="F802" s="134"/>
      <c r="G802" s="64">
        <f t="shared" si="274"/>
        <v>0</v>
      </c>
      <c r="H802" s="64">
        <f t="shared" si="274"/>
        <v>0</v>
      </c>
      <c r="I802" s="12">
        <f t="shared" si="262"/>
        <v>0</v>
      </c>
      <c r="J802" s="64">
        <f t="shared" si="274"/>
        <v>0</v>
      </c>
      <c r="K802" s="64">
        <f t="shared" si="274"/>
        <v>0</v>
      </c>
    </row>
    <row r="803" spans="1:11" s="50" customFormat="1" hidden="1">
      <c r="A803" s="45" t="s">
        <v>255</v>
      </c>
      <c r="B803" s="134" t="s">
        <v>243</v>
      </c>
      <c r="C803" s="134" t="s">
        <v>270</v>
      </c>
      <c r="D803" s="117" t="s">
        <v>590</v>
      </c>
      <c r="E803" s="134" t="s">
        <v>256</v>
      </c>
      <c r="F803" s="134"/>
      <c r="G803" s="64">
        <f t="shared" si="274"/>
        <v>0</v>
      </c>
      <c r="H803" s="64">
        <f t="shared" si="274"/>
        <v>0</v>
      </c>
      <c r="I803" s="12">
        <f t="shared" si="262"/>
        <v>0</v>
      </c>
      <c r="J803" s="64">
        <f t="shared" si="274"/>
        <v>0</v>
      </c>
      <c r="K803" s="64">
        <f t="shared" si="274"/>
        <v>0</v>
      </c>
    </row>
    <row r="804" spans="1:11" s="50" customFormat="1" hidden="1">
      <c r="A804" s="45" t="s">
        <v>16</v>
      </c>
      <c r="B804" s="134" t="s">
        <v>243</v>
      </c>
      <c r="C804" s="134" t="s">
        <v>270</v>
      </c>
      <c r="D804" s="117" t="s">
        <v>590</v>
      </c>
      <c r="E804" s="134" t="s">
        <v>256</v>
      </c>
      <c r="F804" s="134" t="s">
        <v>17</v>
      </c>
      <c r="G804" s="149">
        <f>'[2]Бюджет 2025 г 1 чтение'!$H$966</f>
        <v>0</v>
      </c>
      <c r="H804" s="149"/>
      <c r="I804" s="12">
        <f t="shared" si="262"/>
        <v>0</v>
      </c>
      <c r="J804" s="64">
        <f>'[2]Бюджет 2025 г 1 чтение'!$I$966</f>
        <v>0</v>
      </c>
      <c r="K804" s="64">
        <f>'[2]Бюджет 2025 г 1 чтение'!$J$966</f>
        <v>0</v>
      </c>
    </row>
    <row r="805" spans="1:11" s="50" customFormat="1" ht="89.25" hidden="1">
      <c r="A805" s="95" t="s">
        <v>293</v>
      </c>
      <c r="B805" s="134" t="s">
        <v>243</v>
      </c>
      <c r="C805" s="134" t="s">
        <v>270</v>
      </c>
      <c r="D805" s="117" t="s">
        <v>579</v>
      </c>
      <c r="E805" s="134" t="s">
        <v>64</v>
      </c>
      <c r="F805" s="134"/>
      <c r="G805" s="64">
        <f t="shared" ref="G805:H807" si="275">G806</f>
        <v>0</v>
      </c>
      <c r="H805" s="64">
        <f t="shared" si="275"/>
        <v>0</v>
      </c>
      <c r="I805" s="12">
        <f>G805+H805</f>
        <v>0</v>
      </c>
      <c r="J805" s="64">
        <f t="shared" ref="J805:K807" si="276">J806</f>
        <v>0</v>
      </c>
      <c r="K805" s="64">
        <f t="shared" si="276"/>
        <v>0</v>
      </c>
    </row>
    <row r="806" spans="1:11" s="50" customFormat="1" ht="38.25" hidden="1">
      <c r="A806" s="108" t="s">
        <v>306</v>
      </c>
      <c r="B806" s="134" t="s">
        <v>243</v>
      </c>
      <c r="C806" s="134" t="s">
        <v>270</v>
      </c>
      <c r="D806" s="117" t="s">
        <v>579</v>
      </c>
      <c r="E806" s="134" t="s">
        <v>254</v>
      </c>
      <c r="F806" s="134"/>
      <c r="G806" s="64">
        <f t="shared" si="275"/>
        <v>0</v>
      </c>
      <c r="H806" s="64">
        <f t="shared" si="275"/>
        <v>0</v>
      </c>
      <c r="I806" s="12">
        <f>G806+H806</f>
        <v>0</v>
      </c>
      <c r="J806" s="64">
        <f t="shared" si="276"/>
        <v>0</v>
      </c>
      <c r="K806" s="64">
        <f t="shared" si="276"/>
        <v>0</v>
      </c>
    </row>
    <row r="807" spans="1:11" s="50" customFormat="1" hidden="1">
      <c r="A807" s="108" t="s">
        <v>255</v>
      </c>
      <c r="B807" s="134" t="s">
        <v>243</v>
      </c>
      <c r="C807" s="134" t="s">
        <v>270</v>
      </c>
      <c r="D807" s="117" t="s">
        <v>579</v>
      </c>
      <c r="E807" s="134" t="s">
        <v>256</v>
      </c>
      <c r="F807" s="134"/>
      <c r="G807" s="64">
        <f t="shared" si="275"/>
        <v>0</v>
      </c>
      <c r="H807" s="64">
        <f t="shared" si="275"/>
        <v>0</v>
      </c>
      <c r="I807" s="12">
        <f>G807+H807</f>
        <v>0</v>
      </c>
      <c r="J807" s="64">
        <f t="shared" si="276"/>
        <v>0</v>
      </c>
      <c r="K807" s="64">
        <f t="shared" si="276"/>
        <v>0</v>
      </c>
    </row>
    <row r="808" spans="1:11" s="50" customFormat="1" hidden="1">
      <c r="A808" s="108" t="s">
        <v>18</v>
      </c>
      <c r="B808" s="134" t="s">
        <v>243</v>
      </c>
      <c r="C808" s="134" t="s">
        <v>270</v>
      </c>
      <c r="D808" s="117" t="s">
        <v>579</v>
      </c>
      <c r="E808" s="134" t="s">
        <v>256</v>
      </c>
      <c r="F808" s="134" t="s">
        <v>10</v>
      </c>
      <c r="G808" s="64">
        <f>'[2]Бюджет 2025 г 1 чтение'!$H$970</f>
        <v>0</v>
      </c>
      <c r="H808" s="64"/>
      <c r="I808" s="12">
        <f t="shared" si="262"/>
        <v>0</v>
      </c>
      <c r="J808" s="64">
        <f>'[2]Бюджет 2025 г 1 чтение'!$I$970</f>
        <v>0</v>
      </c>
      <c r="K808" s="64">
        <f>'[2]Бюджет 2025 г 1 чтение'!$J$970</f>
        <v>0</v>
      </c>
    </row>
    <row r="809" spans="1:11" s="50" customFormat="1" ht="63.75" hidden="1">
      <c r="A809" s="74" t="s">
        <v>285</v>
      </c>
      <c r="B809" s="134" t="s">
        <v>243</v>
      </c>
      <c r="C809" s="134" t="s">
        <v>270</v>
      </c>
      <c r="D809" s="117" t="s">
        <v>591</v>
      </c>
      <c r="E809" s="134"/>
      <c r="F809" s="134"/>
      <c r="G809" s="64">
        <f t="shared" ref="G809:K811" si="277">G810</f>
        <v>0</v>
      </c>
      <c r="H809" s="64">
        <f t="shared" si="277"/>
        <v>0</v>
      </c>
      <c r="I809" s="12">
        <f t="shared" si="262"/>
        <v>0</v>
      </c>
      <c r="J809" s="64">
        <f t="shared" si="277"/>
        <v>0</v>
      </c>
      <c r="K809" s="64">
        <f t="shared" si="277"/>
        <v>0</v>
      </c>
    </row>
    <row r="810" spans="1:11" s="50" customFormat="1" ht="38.25" hidden="1">
      <c r="A810" s="108" t="s">
        <v>306</v>
      </c>
      <c r="B810" s="134" t="s">
        <v>243</v>
      </c>
      <c r="C810" s="134" t="s">
        <v>270</v>
      </c>
      <c r="D810" s="117" t="s">
        <v>591</v>
      </c>
      <c r="E810" s="134" t="s">
        <v>254</v>
      </c>
      <c r="F810" s="134"/>
      <c r="G810" s="64">
        <f t="shared" si="277"/>
        <v>0</v>
      </c>
      <c r="H810" s="64">
        <f t="shared" si="277"/>
        <v>0</v>
      </c>
      <c r="I810" s="12">
        <f t="shared" ref="I810:I873" si="278">G810+H810</f>
        <v>0</v>
      </c>
      <c r="J810" s="64">
        <f t="shared" si="277"/>
        <v>0</v>
      </c>
      <c r="K810" s="64">
        <f t="shared" si="277"/>
        <v>0</v>
      </c>
    </row>
    <row r="811" spans="1:11" s="50" customFormat="1" hidden="1">
      <c r="A811" s="108" t="s">
        <v>255</v>
      </c>
      <c r="B811" s="134" t="s">
        <v>243</v>
      </c>
      <c r="C811" s="134" t="s">
        <v>270</v>
      </c>
      <c r="D811" s="117" t="s">
        <v>591</v>
      </c>
      <c r="E811" s="134" t="s">
        <v>256</v>
      </c>
      <c r="F811" s="134"/>
      <c r="G811" s="64">
        <f t="shared" si="277"/>
        <v>0</v>
      </c>
      <c r="H811" s="64">
        <f t="shared" si="277"/>
        <v>0</v>
      </c>
      <c r="I811" s="12">
        <f t="shared" si="278"/>
        <v>0</v>
      </c>
      <c r="J811" s="64">
        <f t="shared" si="277"/>
        <v>0</v>
      </c>
      <c r="K811" s="64">
        <f t="shared" si="277"/>
        <v>0</v>
      </c>
    </row>
    <row r="812" spans="1:11" s="50" customFormat="1" hidden="1">
      <c r="A812" s="108" t="s">
        <v>18</v>
      </c>
      <c r="B812" s="134" t="s">
        <v>243</v>
      </c>
      <c r="C812" s="134" t="s">
        <v>270</v>
      </c>
      <c r="D812" s="117" t="s">
        <v>591</v>
      </c>
      <c r="E812" s="134" t="s">
        <v>256</v>
      </c>
      <c r="F812" s="134" t="s">
        <v>10</v>
      </c>
      <c r="G812" s="64">
        <f>'[2]Бюджет 2025 г 1 чтение'!$H$983</f>
        <v>0</v>
      </c>
      <c r="H812" s="64"/>
      <c r="I812" s="12">
        <f t="shared" si="278"/>
        <v>0</v>
      </c>
      <c r="J812" s="64">
        <f>'[2]Бюджет 2025 г 1 чтение'!$I$983</f>
        <v>0</v>
      </c>
      <c r="K812" s="64">
        <f>'[2]Бюджет 2025 г 1 чтение'!$J$983</f>
        <v>0</v>
      </c>
    </row>
    <row r="813" spans="1:11" s="50" customFormat="1" ht="54.75" hidden="1" customHeight="1">
      <c r="A813" s="74" t="s">
        <v>287</v>
      </c>
      <c r="B813" s="134" t="s">
        <v>243</v>
      </c>
      <c r="C813" s="134" t="s">
        <v>270</v>
      </c>
      <c r="D813" s="117" t="s">
        <v>592</v>
      </c>
      <c r="E813" s="134"/>
      <c r="F813" s="134"/>
      <c r="G813" s="64">
        <f t="shared" ref="G813:K814" si="279">G814</f>
        <v>0</v>
      </c>
      <c r="H813" s="64">
        <f t="shared" si="279"/>
        <v>0</v>
      </c>
      <c r="I813" s="12">
        <f t="shared" si="278"/>
        <v>0</v>
      </c>
      <c r="J813" s="64">
        <f t="shared" si="279"/>
        <v>0</v>
      </c>
      <c r="K813" s="64">
        <f t="shared" si="279"/>
        <v>0</v>
      </c>
    </row>
    <row r="814" spans="1:11" s="50" customFormat="1" ht="38.25" hidden="1">
      <c r="A814" s="108" t="s">
        <v>306</v>
      </c>
      <c r="B814" s="134" t="s">
        <v>243</v>
      </c>
      <c r="C814" s="134" t="s">
        <v>270</v>
      </c>
      <c r="D814" s="117" t="s">
        <v>592</v>
      </c>
      <c r="E814" s="134" t="s">
        <v>254</v>
      </c>
      <c r="F814" s="134"/>
      <c r="G814" s="64">
        <f t="shared" si="279"/>
        <v>0</v>
      </c>
      <c r="H814" s="64">
        <f t="shared" si="279"/>
        <v>0</v>
      </c>
      <c r="I814" s="12">
        <f t="shared" si="278"/>
        <v>0</v>
      </c>
      <c r="J814" s="64">
        <f t="shared" si="279"/>
        <v>0</v>
      </c>
      <c r="K814" s="64">
        <f t="shared" si="279"/>
        <v>0</v>
      </c>
    </row>
    <row r="815" spans="1:11" s="50" customFormat="1" hidden="1">
      <c r="A815" s="108" t="s">
        <v>255</v>
      </c>
      <c r="B815" s="134" t="s">
        <v>243</v>
      </c>
      <c r="C815" s="134" t="s">
        <v>270</v>
      </c>
      <c r="D815" s="117" t="s">
        <v>592</v>
      </c>
      <c r="E815" s="134" t="s">
        <v>256</v>
      </c>
      <c r="F815" s="134"/>
      <c r="G815" s="64">
        <f>G816</f>
        <v>0</v>
      </c>
      <c r="H815" s="64">
        <f>H816</f>
        <v>0</v>
      </c>
      <c r="I815" s="12">
        <f t="shared" si="278"/>
        <v>0</v>
      </c>
      <c r="J815" s="64">
        <f>J816+J817+J818</f>
        <v>0</v>
      </c>
      <c r="K815" s="64">
        <f>K816+K817+K818</f>
        <v>0</v>
      </c>
    </row>
    <row r="816" spans="1:11" s="50" customFormat="1" hidden="1">
      <c r="A816" s="108" t="s">
        <v>16</v>
      </c>
      <c r="B816" s="134" t="s">
        <v>243</v>
      </c>
      <c r="C816" s="134" t="s">
        <v>270</v>
      </c>
      <c r="D816" s="117" t="s">
        <v>592</v>
      </c>
      <c r="E816" s="134" t="s">
        <v>256</v>
      </c>
      <c r="F816" s="134" t="s">
        <v>17</v>
      </c>
      <c r="G816" s="64">
        <f>'[2]Бюджет 2025 г 1 чтение'!$H$987</f>
        <v>0</v>
      </c>
      <c r="H816" s="64"/>
      <c r="I816" s="12">
        <f t="shared" si="278"/>
        <v>0</v>
      </c>
      <c r="J816" s="64">
        <f>'[2]Бюджет 2025 г 1 чтение'!$I$987</f>
        <v>0</v>
      </c>
      <c r="K816" s="64">
        <f>'[2]Бюджет 2025 г 1 чтение'!$J$987</f>
        <v>0</v>
      </c>
    </row>
    <row r="817" spans="1:11" s="50" customFormat="1" hidden="1">
      <c r="A817" s="108" t="s">
        <v>18</v>
      </c>
      <c r="B817" s="134" t="s">
        <v>243</v>
      </c>
      <c r="C817" s="134" t="s">
        <v>270</v>
      </c>
      <c r="D817" s="117" t="s">
        <v>592</v>
      </c>
      <c r="E817" s="134" t="s">
        <v>256</v>
      </c>
      <c r="F817" s="134" t="s">
        <v>10</v>
      </c>
      <c r="G817" s="64">
        <f>'[2]Бюджет 2025 г 1 чтение'!$H$988</f>
        <v>0</v>
      </c>
      <c r="H817" s="64"/>
      <c r="I817" s="12">
        <f t="shared" si="278"/>
        <v>0</v>
      </c>
      <c r="J817" s="64">
        <f>'[2]Бюджет 2025 г 1 чтение'!$I$988</f>
        <v>0</v>
      </c>
      <c r="K817" s="64">
        <f>'[2]Бюджет 2025 г 1 чтение'!$J$988</f>
        <v>0</v>
      </c>
    </row>
    <row r="818" spans="1:11" s="50" customFormat="1" hidden="1">
      <c r="A818" s="108" t="s">
        <v>19</v>
      </c>
      <c r="B818" s="134" t="s">
        <v>243</v>
      </c>
      <c r="C818" s="134" t="s">
        <v>270</v>
      </c>
      <c r="D818" s="117" t="s">
        <v>592</v>
      </c>
      <c r="E818" s="134" t="s">
        <v>256</v>
      </c>
      <c r="F818" s="134" t="s">
        <v>11</v>
      </c>
      <c r="G818" s="64">
        <f>'[2]Бюджет 2025 г 1 чтение'!$H$989</f>
        <v>0</v>
      </c>
      <c r="H818" s="64"/>
      <c r="I818" s="12">
        <f t="shared" si="278"/>
        <v>0</v>
      </c>
      <c r="J818" s="64">
        <f>'[2]Бюджет 2025 г 1 чтение'!$I$989</f>
        <v>0</v>
      </c>
      <c r="K818" s="64">
        <f>'[2]Бюджет 2025 г 1 чтение'!$J$989</f>
        <v>0</v>
      </c>
    </row>
    <row r="819" spans="1:11" s="50" customFormat="1" ht="27" hidden="1" customHeight="1">
      <c r="A819" s="167" t="s">
        <v>295</v>
      </c>
      <c r="B819" s="107" t="s">
        <v>243</v>
      </c>
      <c r="C819" s="107" t="s">
        <v>270</v>
      </c>
      <c r="D819" s="116" t="s">
        <v>593</v>
      </c>
      <c r="E819" s="138"/>
      <c r="F819" s="138"/>
      <c r="G819" s="64">
        <f t="shared" ref="G819:K821" si="280">G820</f>
        <v>0</v>
      </c>
      <c r="H819" s="64">
        <f t="shared" si="280"/>
        <v>0</v>
      </c>
      <c r="I819" s="12">
        <f t="shared" si="278"/>
        <v>0</v>
      </c>
      <c r="J819" s="64">
        <f t="shared" si="280"/>
        <v>0</v>
      </c>
      <c r="K819" s="64">
        <f t="shared" si="280"/>
        <v>0</v>
      </c>
    </row>
    <row r="820" spans="1:11" s="50" customFormat="1" ht="38.25" hidden="1">
      <c r="A820" s="108" t="s">
        <v>306</v>
      </c>
      <c r="B820" s="134" t="s">
        <v>243</v>
      </c>
      <c r="C820" s="134" t="s">
        <v>270</v>
      </c>
      <c r="D820" s="116" t="s">
        <v>593</v>
      </c>
      <c r="E820" s="134" t="s">
        <v>254</v>
      </c>
      <c r="F820" s="134"/>
      <c r="G820" s="64">
        <f t="shared" si="280"/>
        <v>0</v>
      </c>
      <c r="H820" s="64">
        <f t="shared" si="280"/>
        <v>0</v>
      </c>
      <c r="I820" s="12">
        <f t="shared" si="278"/>
        <v>0</v>
      </c>
      <c r="J820" s="64">
        <f t="shared" si="280"/>
        <v>0</v>
      </c>
      <c r="K820" s="64">
        <f t="shared" si="280"/>
        <v>0</v>
      </c>
    </row>
    <row r="821" spans="1:11" s="50" customFormat="1" hidden="1">
      <c r="A821" s="108" t="s">
        <v>255</v>
      </c>
      <c r="B821" s="134" t="s">
        <v>243</v>
      </c>
      <c r="C821" s="134" t="s">
        <v>270</v>
      </c>
      <c r="D821" s="116" t="s">
        <v>593</v>
      </c>
      <c r="E821" s="134" t="s">
        <v>256</v>
      </c>
      <c r="F821" s="134"/>
      <c r="G821" s="64">
        <f t="shared" si="280"/>
        <v>0</v>
      </c>
      <c r="H821" s="64">
        <f t="shared" si="280"/>
        <v>0</v>
      </c>
      <c r="I821" s="12">
        <f t="shared" si="278"/>
        <v>0</v>
      </c>
      <c r="J821" s="64">
        <f t="shared" si="280"/>
        <v>0</v>
      </c>
      <c r="K821" s="64">
        <f t="shared" si="280"/>
        <v>0</v>
      </c>
    </row>
    <row r="822" spans="1:11" s="50" customFormat="1" hidden="1">
      <c r="A822" s="108" t="s">
        <v>18</v>
      </c>
      <c r="B822" s="134" t="s">
        <v>243</v>
      </c>
      <c r="C822" s="134" t="s">
        <v>270</v>
      </c>
      <c r="D822" s="116" t="s">
        <v>593</v>
      </c>
      <c r="E822" s="134" t="s">
        <v>256</v>
      </c>
      <c r="F822" s="134" t="s">
        <v>10</v>
      </c>
      <c r="G822" s="64">
        <f>'[2]Бюджет 2025 г 1 чтение'!$H$993</f>
        <v>0</v>
      </c>
      <c r="H822" s="64"/>
      <c r="I822" s="12">
        <f t="shared" si="278"/>
        <v>0</v>
      </c>
      <c r="J822" s="64">
        <f>'[2]Бюджет 2025 г 1 чтение'!$I$993</f>
        <v>0</v>
      </c>
      <c r="K822" s="64">
        <f>'[2]Бюджет 2025 г 1 чтение'!$J$993</f>
        <v>0</v>
      </c>
    </row>
    <row r="823" spans="1:11" s="50" customFormat="1" ht="63" hidden="1" customHeight="1">
      <c r="A823" s="167" t="s">
        <v>640</v>
      </c>
      <c r="B823" s="107" t="s">
        <v>243</v>
      </c>
      <c r="C823" s="107" t="s">
        <v>270</v>
      </c>
      <c r="D823" s="116" t="s">
        <v>594</v>
      </c>
      <c r="E823" s="138"/>
      <c r="F823" s="138"/>
      <c r="G823" s="64">
        <f t="shared" ref="G823:K825" si="281">G824</f>
        <v>0</v>
      </c>
      <c r="H823" s="64">
        <f t="shared" si="281"/>
        <v>0</v>
      </c>
      <c r="I823" s="12">
        <f t="shared" si="278"/>
        <v>0</v>
      </c>
      <c r="J823" s="64">
        <f t="shared" si="281"/>
        <v>0</v>
      </c>
      <c r="K823" s="64">
        <f t="shared" si="281"/>
        <v>0</v>
      </c>
    </row>
    <row r="824" spans="1:11" s="50" customFormat="1" ht="38.25" hidden="1">
      <c r="A824" s="108" t="s">
        <v>306</v>
      </c>
      <c r="B824" s="134" t="s">
        <v>243</v>
      </c>
      <c r="C824" s="134" t="s">
        <v>270</v>
      </c>
      <c r="D824" s="116" t="s">
        <v>594</v>
      </c>
      <c r="E824" s="134" t="s">
        <v>254</v>
      </c>
      <c r="F824" s="134"/>
      <c r="G824" s="64">
        <f t="shared" si="281"/>
        <v>0</v>
      </c>
      <c r="H824" s="64">
        <f t="shared" si="281"/>
        <v>0</v>
      </c>
      <c r="I824" s="12">
        <f t="shared" si="278"/>
        <v>0</v>
      </c>
      <c r="J824" s="64">
        <f t="shared" si="281"/>
        <v>0</v>
      </c>
      <c r="K824" s="64">
        <f t="shared" si="281"/>
        <v>0</v>
      </c>
    </row>
    <row r="825" spans="1:11" s="50" customFormat="1" hidden="1">
      <c r="A825" s="108" t="s">
        <v>255</v>
      </c>
      <c r="B825" s="134" t="s">
        <v>243</v>
      </c>
      <c r="C825" s="134" t="s">
        <v>270</v>
      </c>
      <c r="D825" s="116" t="s">
        <v>594</v>
      </c>
      <c r="E825" s="134" t="s">
        <v>256</v>
      </c>
      <c r="F825" s="134"/>
      <c r="G825" s="64">
        <f t="shared" si="281"/>
        <v>0</v>
      </c>
      <c r="H825" s="64">
        <f t="shared" si="281"/>
        <v>0</v>
      </c>
      <c r="I825" s="12">
        <f t="shared" si="278"/>
        <v>0</v>
      </c>
      <c r="J825" s="64">
        <f t="shared" si="281"/>
        <v>0</v>
      </c>
      <c r="K825" s="64">
        <f t="shared" si="281"/>
        <v>0</v>
      </c>
    </row>
    <row r="826" spans="1:11" s="50" customFormat="1" hidden="1">
      <c r="A826" s="108" t="s">
        <v>19</v>
      </c>
      <c r="B826" s="134" t="s">
        <v>243</v>
      </c>
      <c r="C826" s="134" t="s">
        <v>270</v>
      </c>
      <c r="D826" s="116" t="s">
        <v>594</v>
      </c>
      <c r="E826" s="134" t="s">
        <v>256</v>
      </c>
      <c r="F826" s="134" t="s">
        <v>11</v>
      </c>
      <c r="G826" s="64">
        <f>'[2]Бюджет 2025 г 1 чтение'!$H$997</f>
        <v>0</v>
      </c>
      <c r="H826" s="64"/>
      <c r="I826" s="12">
        <f t="shared" si="278"/>
        <v>0</v>
      </c>
      <c r="J826" s="64">
        <f>'[2]Бюджет 2025 г 1 чтение'!$I$997</f>
        <v>0</v>
      </c>
      <c r="K826" s="64">
        <f>'[2]Бюджет 2025 г 1 чтение'!$J$997</f>
        <v>0</v>
      </c>
    </row>
    <row r="827" spans="1:11" s="50" customFormat="1" ht="61.5" hidden="1" customHeight="1">
      <c r="A827" s="45" t="s">
        <v>646</v>
      </c>
      <c r="B827" s="18" t="s">
        <v>243</v>
      </c>
      <c r="C827" s="18" t="s">
        <v>270</v>
      </c>
      <c r="D827" s="117" t="s">
        <v>648</v>
      </c>
      <c r="E827" s="18"/>
      <c r="F827" s="18"/>
      <c r="G827" s="64">
        <f>G828</f>
        <v>0</v>
      </c>
      <c r="H827" s="64">
        <f>H828</f>
        <v>0</v>
      </c>
      <c r="I827" s="12">
        <f t="shared" si="278"/>
        <v>0</v>
      </c>
      <c r="J827" s="64">
        <f t="shared" ref="J827:K828" si="282">J828</f>
        <v>0</v>
      </c>
      <c r="K827" s="64">
        <f t="shared" si="282"/>
        <v>0</v>
      </c>
    </row>
    <row r="828" spans="1:11" s="50" customFormat="1" ht="38.25" hidden="1">
      <c r="A828" s="108" t="s">
        <v>306</v>
      </c>
      <c r="B828" s="18" t="s">
        <v>243</v>
      </c>
      <c r="C828" s="18" t="s">
        <v>270</v>
      </c>
      <c r="D828" s="117" t="s">
        <v>648</v>
      </c>
      <c r="E828" s="134" t="s">
        <v>254</v>
      </c>
      <c r="F828" s="134"/>
      <c r="G828" s="64">
        <f>G829</f>
        <v>0</v>
      </c>
      <c r="H828" s="64">
        <f>H829</f>
        <v>0</v>
      </c>
      <c r="I828" s="12">
        <f t="shared" si="278"/>
        <v>0</v>
      </c>
      <c r="J828" s="64">
        <f t="shared" si="282"/>
        <v>0</v>
      </c>
      <c r="K828" s="64">
        <f t="shared" si="282"/>
        <v>0</v>
      </c>
    </row>
    <row r="829" spans="1:11" s="50" customFormat="1" hidden="1">
      <c r="A829" s="108" t="s">
        <v>255</v>
      </c>
      <c r="B829" s="18" t="s">
        <v>243</v>
      </c>
      <c r="C829" s="18" t="s">
        <v>270</v>
      </c>
      <c r="D829" s="117" t="s">
        <v>648</v>
      </c>
      <c r="E829" s="134" t="s">
        <v>256</v>
      </c>
      <c r="F829" s="134"/>
      <c r="G829" s="64">
        <f>G830+G831</f>
        <v>0</v>
      </c>
      <c r="H829" s="64">
        <f>H830+H831</f>
        <v>0</v>
      </c>
      <c r="I829" s="12">
        <f t="shared" si="278"/>
        <v>0</v>
      </c>
      <c r="J829" s="64">
        <f t="shared" ref="J829:K829" si="283">J830+J831</f>
        <v>0</v>
      </c>
      <c r="K829" s="64">
        <f t="shared" si="283"/>
        <v>0</v>
      </c>
    </row>
    <row r="830" spans="1:11" s="50" customFormat="1" hidden="1">
      <c r="A830" s="108" t="s">
        <v>18</v>
      </c>
      <c r="B830" s="18" t="s">
        <v>243</v>
      </c>
      <c r="C830" s="18" t="s">
        <v>270</v>
      </c>
      <c r="D830" s="117" t="s">
        <v>648</v>
      </c>
      <c r="E830" s="134" t="s">
        <v>256</v>
      </c>
      <c r="F830" s="134" t="s">
        <v>10</v>
      </c>
      <c r="G830" s="64">
        <f>'[2]Бюджет 2025 г 1 чтение'!$H$974</f>
        <v>0</v>
      </c>
      <c r="H830" s="64"/>
      <c r="I830" s="12">
        <f t="shared" si="278"/>
        <v>0</v>
      </c>
      <c r="J830" s="22">
        <f>'[2]Бюджет 2025 г 1 чтение'!$I$974</f>
        <v>0</v>
      </c>
      <c r="K830" s="22">
        <f>'[2]Бюджет 2025 г 1 чтение'!$J$974</f>
        <v>0</v>
      </c>
    </row>
    <row r="831" spans="1:11" s="50" customFormat="1" hidden="1">
      <c r="A831" s="108" t="s">
        <v>19</v>
      </c>
      <c r="B831" s="18" t="s">
        <v>243</v>
      </c>
      <c r="C831" s="18" t="s">
        <v>270</v>
      </c>
      <c r="D831" s="117" t="s">
        <v>648</v>
      </c>
      <c r="E831" s="134" t="s">
        <v>256</v>
      </c>
      <c r="F831" s="134" t="s">
        <v>11</v>
      </c>
      <c r="G831" s="64">
        <f>'[2]Бюджет 2025 г 1 чтение'!$H$975</f>
        <v>0</v>
      </c>
      <c r="H831" s="64"/>
      <c r="I831" s="12">
        <f t="shared" si="278"/>
        <v>0</v>
      </c>
      <c r="J831" s="22">
        <f>'[2]Бюджет 2025 г 1 чтение'!$I$975</f>
        <v>0</v>
      </c>
      <c r="K831" s="22">
        <f>'[2]Бюджет 2025 г 1 чтение'!$J$975</f>
        <v>0</v>
      </c>
    </row>
    <row r="832" spans="1:11" s="50" customFormat="1" ht="90" hidden="1" customHeight="1">
      <c r="A832" s="74" t="s">
        <v>624</v>
      </c>
      <c r="B832" s="18" t="s">
        <v>243</v>
      </c>
      <c r="C832" s="18" t="s">
        <v>270</v>
      </c>
      <c r="D832" s="117" t="s">
        <v>627</v>
      </c>
      <c r="E832" s="134"/>
      <c r="F832" s="134"/>
      <c r="G832" s="64">
        <f t="shared" ref="G832:K834" si="284">G833</f>
        <v>0</v>
      </c>
      <c r="H832" s="64">
        <f t="shared" si="284"/>
        <v>0</v>
      </c>
      <c r="I832" s="12">
        <f t="shared" si="278"/>
        <v>0</v>
      </c>
      <c r="J832" s="64">
        <f t="shared" si="284"/>
        <v>0</v>
      </c>
      <c r="K832" s="64">
        <f t="shared" si="284"/>
        <v>0</v>
      </c>
    </row>
    <row r="833" spans="1:11" s="50" customFormat="1" ht="38.25" hidden="1">
      <c r="A833" s="108" t="s">
        <v>306</v>
      </c>
      <c r="B833" s="18" t="s">
        <v>243</v>
      </c>
      <c r="C833" s="18" t="s">
        <v>270</v>
      </c>
      <c r="D833" s="117" t="s">
        <v>627</v>
      </c>
      <c r="E833" s="134" t="s">
        <v>254</v>
      </c>
      <c r="F833" s="134"/>
      <c r="G833" s="64">
        <f t="shared" si="284"/>
        <v>0</v>
      </c>
      <c r="H833" s="64">
        <f t="shared" si="284"/>
        <v>0</v>
      </c>
      <c r="I833" s="12">
        <f t="shared" si="278"/>
        <v>0</v>
      </c>
      <c r="J833" s="64">
        <f t="shared" si="284"/>
        <v>0</v>
      </c>
      <c r="K833" s="64">
        <f t="shared" si="284"/>
        <v>0</v>
      </c>
    </row>
    <row r="834" spans="1:11" s="50" customFormat="1" hidden="1">
      <c r="A834" s="108" t="s">
        <v>255</v>
      </c>
      <c r="B834" s="18" t="s">
        <v>243</v>
      </c>
      <c r="C834" s="18" t="s">
        <v>270</v>
      </c>
      <c r="D834" s="117" t="s">
        <v>627</v>
      </c>
      <c r="E834" s="134" t="s">
        <v>256</v>
      </c>
      <c r="F834" s="134"/>
      <c r="G834" s="64">
        <f t="shared" si="284"/>
        <v>0</v>
      </c>
      <c r="H834" s="64">
        <f t="shared" si="284"/>
        <v>0</v>
      </c>
      <c r="I834" s="12">
        <f t="shared" si="278"/>
        <v>0</v>
      </c>
      <c r="J834" s="64">
        <f t="shared" si="284"/>
        <v>0</v>
      </c>
      <c r="K834" s="64">
        <f t="shared" si="284"/>
        <v>0</v>
      </c>
    </row>
    <row r="835" spans="1:11" s="50" customFormat="1" hidden="1">
      <c r="A835" s="108" t="s">
        <v>18</v>
      </c>
      <c r="B835" s="18" t="s">
        <v>243</v>
      </c>
      <c r="C835" s="18" t="s">
        <v>270</v>
      </c>
      <c r="D835" s="117" t="s">
        <v>627</v>
      </c>
      <c r="E835" s="134" t="s">
        <v>256</v>
      </c>
      <c r="F835" s="134" t="s">
        <v>10</v>
      </c>
      <c r="G835" s="64">
        <f>'[2]Бюджет 2025 г 1 чтение'!$H$979</f>
        <v>0</v>
      </c>
      <c r="H835" s="64"/>
      <c r="I835" s="12">
        <f t="shared" si="278"/>
        <v>0</v>
      </c>
      <c r="J835" s="22">
        <f>'[2]Бюджет 2025 г 1 чтение'!$I$979</f>
        <v>0</v>
      </c>
      <c r="K835" s="22">
        <f>'[2]Бюджет 2025 г 1 чтение'!$J$979</f>
        <v>0</v>
      </c>
    </row>
    <row r="836" spans="1:11" ht="15" customHeight="1">
      <c r="A836" s="31" t="s">
        <v>309</v>
      </c>
      <c r="B836" s="14" t="s">
        <v>243</v>
      </c>
      <c r="C836" s="14" t="s">
        <v>310</v>
      </c>
      <c r="D836" s="30"/>
      <c r="E836" s="18"/>
      <c r="F836" s="18"/>
      <c r="G836" s="15">
        <f>G837+G897+G880</f>
        <v>13295.7</v>
      </c>
      <c r="H836" s="15">
        <f>H837+H897+H880</f>
        <v>4.5</v>
      </c>
      <c r="I836" s="12">
        <f t="shared" si="278"/>
        <v>13300.2</v>
      </c>
      <c r="J836" s="15">
        <f>J837+J897+J880</f>
        <v>11871</v>
      </c>
      <c r="K836" s="15">
        <f>K837+K897+K880</f>
        <v>11618.7</v>
      </c>
    </row>
    <row r="837" spans="1:11" ht="26.25" customHeight="1">
      <c r="A837" s="13" t="s">
        <v>246</v>
      </c>
      <c r="B837" s="14" t="s">
        <v>243</v>
      </c>
      <c r="C837" s="14" t="s">
        <v>310</v>
      </c>
      <c r="D837" s="32" t="s">
        <v>247</v>
      </c>
      <c r="E837" s="14"/>
      <c r="F837" s="14"/>
      <c r="G837" s="16">
        <f>G838</f>
        <v>7295.7</v>
      </c>
      <c r="H837" s="16">
        <f>H838</f>
        <v>4.5</v>
      </c>
      <c r="I837" s="12">
        <f t="shared" si="278"/>
        <v>7300.2</v>
      </c>
      <c r="J837" s="16">
        <f t="shared" ref="J837:K837" si="285">J838</f>
        <v>5871</v>
      </c>
      <c r="K837" s="16">
        <f t="shared" si="285"/>
        <v>6618.7</v>
      </c>
    </row>
    <row r="838" spans="1:11" ht="36" customHeight="1">
      <c r="A838" s="13" t="s">
        <v>248</v>
      </c>
      <c r="B838" s="14" t="s">
        <v>243</v>
      </c>
      <c r="C838" s="14" t="s">
        <v>310</v>
      </c>
      <c r="D838" s="32" t="s">
        <v>249</v>
      </c>
      <c r="E838" s="14"/>
      <c r="F838" s="14"/>
      <c r="G838" s="16">
        <f>G839</f>
        <v>7295.7</v>
      </c>
      <c r="H838" s="16">
        <f>H839</f>
        <v>4.5</v>
      </c>
      <c r="I838" s="12">
        <f t="shared" si="278"/>
        <v>7300.2</v>
      </c>
      <c r="J838" s="16">
        <f>J839</f>
        <v>5871</v>
      </c>
      <c r="K838" s="16">
        <f>K839</f>
        <v>6618.7</v>
      </c>
    </row>
    <row r="839" spans="1:11" ht="48" customHeight="1">
      <c r="A839" s="53" t="s">
        <v>562</v>
      </c>
      <c r="B839" s="34" t="s">
        <v>243</v>
      </c>
      <c r="C839" s="34" t="s">
        <v>310</v>
      </c>
      <c r="D839" s="35" t="s">
        <v>311</v>
      </c>
      <c r="E839" s="25"/>
      <c r="F839" s="25"/>
      <c r="G839" s="16">
        <f>G844+G876+G869+G856+G848+G852+G840</f>
        <v>7295.7</v>
      </c>
      <c r="H839" s="16">
        <f>H844+H876+H869+H856+H848+H852+H840</f>
        <v>4.5</v>
      </c>
      <c r="I839" s="12">
        <f t="shared" si="278"/>
        <v>7300.2</v>
      </c>
      <c r="J839" s="16">
        <f t="shared" ref="J839:K839" si="286">J844+J876+J869+J856+J848+J852+J840</f>
        <v>5871</v>
      </c>
      <c r="K839" s="16">
        <f t="shared" si="286"/>
        <v>6618.7</v>
      </c>
    </row>
    <row r="840" spans="1:11" ht="48" customHeight="1">
      <c r="A840" s="108" t="s">
        <v>641</v>
      </c>
      <c r="B840" s="18" t="s">
        <v>243</v>
      </c>
      <c r="C840" s="18" t="s">
        <v>310</v>
      </c>
      <c r="D840" s="117" t="s">
        <v>626</v>
      </c>
      <c r="E840" s="134"/>
      <c r="F840" s="134"/>
      <c r="G840" s="130">
        <f t="shared" ref="G840:H842" si="287">G841</f>
        <v>0</v>
      </c>
      <c r="H840" s="130">
        <f t="shared" si="287"/>
        <v>0</v>
      </c>
      <c r="I840" s="12">
        <f t="shared" si="278"/>
        <v>0</v>
      </c>
      <c r="J840" s="130">
        <f>J841</f>
        <v>0</v>
      </c>
      <c r="K840" s="130">
        <f>K841</f>
        <v>0</v>
      </c>
    </row>
    <row r="841" spans="1:11" ht="36.75" customHeight="1">
      <c r="A841" s="108" t="s">
        <v>306</v>
      </c>
      <c r="B841" s="18" t="s">
        <v>243</v>
      </c>
      <c r="C841" s="18" t="s">
        <v>310</v>
      </c>
      <c r="D841" s="117" t="s">
        <v>626</v>
      </c>
      <c r="E841" s="134" t="s">
        <v>254</v>
      </c>
      <c r="F841" s="134"/>
      <c r="G841" s="130">
        <f t="shared" si="287"/>
        <v>0</v>
      </c>
      <c r="H841" s="130">
        <f t="shared" si="287"/>
        <v>0</v>
      </c>
      <c r="I841" s="12">
        <f t="shared" si="278"/>
        <v>0</v>
      </c>
      <c r="J841" s="130">
        <f>J842</f>
        <v>0</v>
      </c>
      <c r="K841" s="130"/>
    </row>
    <row r="842" spans="1:11">
      <c r="A842" s="108" t="s">
        <v>255</v>
      </c>
      <c r="B842" s="18" t="s">
        <v>243</v>
      </c>
      <c r="C842" s="18" t="s">
        <v>310</v>
      </c>
      <c r="D842" s="117" t="s">
        <v>626</v>
      </c>
      <c r="E842" s="134" t="s">
        <v>256</v>
      </c>
      <c r="F842" s="134"/>
      <c r="G842" s="130">
        <f t="shared" si="287"/>
        <v>0</v>
      </c>
      <c r="H842" s="130">
        <f t="shared" si="287"/>
        <v>0</v>
      </c>
      <c r="I842" s="12">
        <f t="shared" si="278"/>
        <v>0</v>
      </c>
      <c r="J842" s="130">
        <f>J843</f>
        <v>0</v>
      </c>
      <c r="K842" s="130"/>
    </row>
    <row r="843" spans="1:11" ht="14.25" customHeight="1">
      <c r="A843" s="108" t="s">
        <v>18</v>
      </c>
      <c r="B843" s="18" t="s">
        <v>243</v>
      </c>
      <c r="C843" s="18" t="s">
        <v>310</v>
      </c>
      <c r="D843" s="117" t="s">
        <v>626</v>
      </c>
      <c r="E843" s="134" t="s">
        <v>256</v>
      </c>
      <c r="F843" s="134" t="s">
        <v>10</v>
      </c>
      <c r="G843" s="130"/>
      <c r="H843" s="130"/>
      <c r="I843" s="12">
        <f t="shared" si="278"/>
        <v>0</v>
      </c>
      <c r="J843" s="130"/>
      <c r="K843" s="130"/>
    </row>
    <row r="844" spans="1:11" ht="24">
      <c r="A844" s="44" t="s">
        <v>312</v>
      </c>
      <c r="B844" s="18" t="s">
        <v>243</v>
      </c>
      <c r="C844" s="18" t="s">
        <v>310</v>
      </c>
      <c r="D844" s="30" t="s">
        <v>313</v>
      </c>
      <c r="E844" s="18"/>
      <c r="F844" s="18"/>
      <c r="G844" s="16">
        <f t="shared" ref="G844:K846" si="288">G845</f>
        <v>520</v>
      </c>
      <c r="H844" s="16">
        <f t="shared" si="288"/>
        <v>4.5</v>
      </c>
      <c r="I844" s="12">
        <f t="shared" si="278"/>
        <v>524.5</v>
      </c>
      <c r="J844" s="16">
        <f t="shared" si="288"/>
        <v>418</v>
      </c>
      <c r="K844" s="16">
        <f t="shared" si="288"/>
        <v>418</v>
      </c>
    </row>
    <row r="845" spans="1:11" ht="35.25" customHeight="1">
      <c r="A845" s="44" t="s">
        <v>306</v>
      </c>
      <c r="B845" s="18" t="s">
        <v>243</v>
      </c>
      <c r="C845" s="18" t="s">
        <v>310</v>
      </c>
      <c r="D845" s="30" t="s">
        <v>313</v>
      </c>
      <c r="E845" s="18" t="s">
        <v>254</v>
      </c>
      <c r="F845" s="18"/>
      <c r="G845" s="16">
        <f t="shared" si="288"/>
        <v>520</v>
      </c>
      <c r="H845" s="16">
        <f t="shared" si="288"/>
        <v>4.5</v>
      </c>
      <c r="I845" s="12">
        <f t="shared" si="278"/>
        <v>524.5</v>
      </c>
      <c r="J845" s="16">
        <f t="shared" si="288"/>
        <v>418</v>
      </c>
      <c r="K845" s="16">
        <f t="shared" si="288"/>
        <v>418</v>
      </c>
    </row>
    <row r="846" spans="1:11">
      <c r="A846" s="44" t="s">
        <v>255</v>
      </c>
      <c r="B846" s="18" t="s">
        <v>243</v>
      </c>
      <c r="C846" s="18" t="s">
        <v>310</v>
      </c>
      <c r="D846" s="30" t="s">
        <v>313</v>
      </c>
      <c r="E846" s="18" t="s">
        <v>256</v>
      </c>
      <c r="F846" s="18"/>
      <c r="G846" s="16">
        <f t="shared" si="288"/>
        <v>520</v>
      </c>
      <c r="H846" s="16">
        <f t="shared" si="288"/>
        <v>4.5</v>
      </c>
      <c r="I846" s="12">
        <f t="shared" si="278"/>
        <v>524.5</v>
      </c>
      <c r="J846" s="16">
        <f t="shared" si="288"/>
        <v>418</v>
      </c>
      <c r="K846" s="16">
        <f t="shared" si="288"/>
        <v>418</v>
      </c>
    </row>
    <row r="847" spans="1:11">
      <c r="A847" s="44" t="s">
        <v>16</v>
      </c>
      <c r="B847" s="18" t="s">
        <v>243</v>
      </c>
      <c r="C847" s="18" t="s">
        <v>310</v>
      </c>
      <c r="D847" s="30" t="s">
        <v>313</v>
      </c>
      <c r="E847" s="18" t="s">
        <v>256</v>
      </c>
      <c r="F847" s="18" t="s">
        <v>17</v>
      </c>
      <c r="G847" s="64">
        <f>'[2]Бюджет 2025 г 1 чтение'!$H$1032</f>
        <v>520</v>
      </c>
      <c r="H847" s="64">
        <f>'[9]Поправки июнь'!$I$1058</f>
        <v>4.5</v>
      </c>
      <c r="I847" s="12">
        <f t="shared" si="278"/>
        <v>524.5</v>
      </c>
      <c r="J847" s="22">
        <f>'[2]Бюджет 2025 г 1 чтение'!$I$1032</f>
        <v>418</v>
      </c>
      <c r="K847" s="22">
        <f>'[2]Бюджет 2025 г 1 чтение'!$J$1032</f>
        <v>418</v>
      </c>
    </row>
    <row r="848" spans="1:11" ht="25.5">
      <c r="A848" s="108" t="s">
        <v>263</v>
      </c>
      <c r="B848" s="134" t="s">
        <v>243</v>
      </c>
      <c r="C848" s="134" t="s">
        <v>310</v>
      </c>
      <c r="D848" s="117" t="s">
        <v>673</v>
      </c>
      <c r="E848" s="134"/>
      <c r="F848" s="134"/>
      <c r="G848" s="64">
        <f t="shared" ref="G848:H850" si="289">G849</f>
        <v>5118.7</v>
      </c>
      <c r="H848" s="64">
        <f t="shared" si="289"/>
        <v>0</v>
      </c>
      <c r="I848" s="12">
        <f t="shared" si="278"/>
        <v>5118.7</v>
      </c>
      <c r="J848" s="64">
        <f t="shared" ref="J848:K850" si="290">J849</f>
        <v>4620.5</v>
      </c>
      <c r="K848" s="64">
        <f t="shared" si="290"/>
        <v>5368.2</v>
      </c>
    </row>
    <row r="849" spans="1:11" ht="38.25">
      <c r="A849" s="108" t="s">
        <v>306</v>
      </c>
      <c r="B849" s="134" t="s">
        <v>243</v>
      </c>
      <c r="C849" s="134" t="s">
        <v>310</v>
      </c>
      <c r="D849" s="117" t="s">
        <v>673</v>
      </c>
      <c r="E849" s="134" t="s">
        <v>254</v>
      </c>
      <c r="F849" s="134"/>
      <c r="G849" s="64">
        <f t="shared" si="289"/>
        <v>5118.7</v>
      </c>
      <c r="H849" s="64">
        <f t="shared" si="289"/>
        <v>0</v>
      </c>
      <c r="I849" s="12">
        <f t="shared" si="278"/>
        <v>5118.7</v>
      </c>
      <c r="J849" s="64">
        <f t="shared" si="290"/>
        <v>4620.5</v>
      </c>
      <c r="K849" s="64">
        <f t="shared" si="290"/>
        <v>5368.2</v>
      </c>
    </row>
    <row r="850" spans="1:11">
      <c r="A850" s="108" t="s">
        <v>255</v>
      </c>
      <c r="B850" s="134" t="s">
        <v>243</v>
      </c>
      <c r="C850" s="134" t="s">
        <v>310</v>
      </c>
      <c r="D850" s="117" t="s">
        <v>673</v>
      </c>
      <c r="E850" s="134" t="s">
        <v>256</v>
      </c>
      <c r="F850" s="134"/>
      <c r="G850" s="64">
        <f t="shared" si="289"/>
        <v>5118.7</v>
      </c>
      <c r="H850" s="64">
        <f t="shared" si="289"/>
        <v>0</v>
      </c>
      <c r="I850" s="12">
        <f t="shared" si="278"/>
        <v>5118.7</v>
      </c>
      <c r="J850" s="64">
        <f t="shared" si="290"/>
        <v>4620.5</v>
      </c>
      <c r="K850" s="64">
        <f t="shared" si="290"/>
        <v>5368.2</v>
      </c>
    </row>
    <row r="851" spans="1:11">
      <c r="A851" s="108" t="s">
        <v>16</v>
      </c>
      <c r="B851" s="134" t="s">
        <v>243</v>
      </c>
      <c r="C851" s="134" t="s">
        <v>310</v>
      </c>
      <c r="D851" s="117" t="s">
        <v>673</v>
      </c>
      <c r="E851" s="134" t="s">
        <v>256</v>
      </c>
      <c r="F851" s="134" t="s">
        <v>17</v>
      </c>
      <c r="G851" s="64">
        <f>'[3]Бюджет 2025 г 2 чтение'!$H$1041</f>
        <v>5118.7</v>
      </c>
      <c r="H851" s="64"/>
      <c r="I851" s="12">
        <f t="shared" si="278"/>
        <v>5118.7</v>
      </c>
      <c r="J851" s="22">
        <f>'[3]Бюджет 2025 г 2 чтение'!$I$1041</f>
        <v>4620.5</v>
      </c>
      <c r="K851" s="22">
        <f>'[3]Бюджет 2025 г 2 чтение'!$J$1041</f>
        <v>5368.2</v>
      </c>
    </row>
    <row r="852" spans="1:11" ht="15" customHeight="1">
      <c r="A852" s="108" t="s">
        <v>265</v>
      </c>
      <c r="B852" s="134" t="s">
        <v>243</v>
      </c>
      <c r="C852" s="134" t="s">
        <v>310</v>
      </c>
      <c r="D852" s="117" t="s">
        <v>674</v>
      </c>
      <c r="E852" s="134"/>
      <c r="F852" s="134"/>
      <c r="G852" s="64">
        <f t="shared" ref="G852:H854" si="291">G853</f>
        <v>778</v>
      </c>
      <c r="H852" s="64">
        <f t="shared" si="291"/>
        <v>0</v>
      </c>
      <c r="I852" s="12">
        <f t="shared" si="278"/>
        <v>778</v>
      </c>
      <c r="J852" s="64">
        <f t="shared" ref="J852:K854" si="292">J853</f>
        <v>832.5</v>
      </c>
      <c r="K852" s="64">
        <f t="shared" si="292"/>
        <v>832.5</v>
      </c>
    </row>
    <row r="853" spans="1:11" ht="38.25">
      <c r="A853" s="108" t="s">
        <v>306</v>
      </c>
      <c r="B853" s="134" t="s">
        <v>243</v>
      </c>
      <c r="C853" s="134" t="s">
        <v>310</v>
      </c>
      <c r="D853" s="117" t="s">
        <v>674</v>
      </c>
      <c r="E853" s="134" t="s">
        <v>254</v>
      </c>
      <c r="F853" s="134"/>
      <c r="G853" s="64">
        <f t="shared" si="291"/>
        <v>778</v>
      </c>
      <c r="H853" s="64">
        <f t="shared" si="291"/>
        <v>0</v>
      </c>
      <c r="I853" s="12">
        <f t="shared" si="278"/>
        <v>778</v>
      </c>
      <c r="J853" s="64">
        <f t="shared" si="292"/>
        <v>832.5</v>
      </c>
      <c r="K853" s="64">
        <f t="shared" si="292"/>
        <v>832.5</v>
      </c>
    </row>
    <row r="854" spans="1:11">
      <c r="A854" s="108" t="s">
        <v>255</v>
      </c>
      <c r="B854" s="134" t="s">
        <v>243</v>
      </c>
      <c r="C854" s="134" t="s">
        <v>310</v>
      </c>
      <c r="D854" s="117" t="s">
        <v>674</v>
      </c>
      <c r="E854" s="134" t="s">
        <v>256</v>
      </c>
      <c r="F854" s="134"/>
      <c r="G854" s="64">
        <f t="shared" si="291"/>
        <v>778</v>
      </c>
      <c r="H854" s="64">
        <f t="shared" si="291"/>
        <v>0</v>
      </c>
      <c r="I854" s="12">
        <f t="shared" si="278"/>
        <v>778</v>
      </c>
      <c r="J854" s="64">
        <f t="shared" si="292"/>
        <v>832.5</v>
      </c>
      <c r="K854" s="64">
        <f t="shared" si="292"/>
        <v>832.5</v>
      </c>
    </row>
    <row r="855" spans="1:11">
      <c r="A855" s="108" t="s">
        <v>16</v>
      </c>
      <c r="B855" s="134" t="s">
        <v>243</v>
      </c>
      <c r="C855" s="134" t="s">
        <v>310</v>
      </c>
      <c r="D855" s="117" t="s">
        <v>674</v>
      </c>
      <c r="E855" s="134" t="s">
        <v>256</v>
      </c>
      <c r="F855" s="134" t="s">
        <v>17</v>
      </c>
      <c r="G855" s="64">
        <f>'[2]Бюджет 2025 г 1 чтение'!$H$1040</f>
        <v>778</v>
      </c>
      <c r="H855" s="64"/>
      <c r="I855" s="12">
        <f t="shared" si="278"/>
        <v>778</v>
      </c>
      <c r="J855" s="22">
        <f>'[2]Бюджет 2025 г 1 чтение'!$I$1040</f>
        <v>832.5</v>
      </c>
      <c r="K855" s="22">
        <f>'[2]Бюджет 2025 г 1 чтение'!$J$1040</f>
        <v>832.5</v>
      </c>
    </row>
    <row r="856" spans="1:11" ht="29.25" customHeight="1">
      <c r="A856" s="49" t="s">
        <v>664</v>
      </c>
      <c r="B856" s="134" t="s">
        <v>243</v>
      </c>
      <c r="C856" s="134" t="s">
        <v>310</v>
      </c>
      <c r="D856" s="117" t="s">
        <v>675</v>
      </c>
      <c r="E856" s="134"/>
      <c r="F856" s="134"/>
      <c r="G856" s="64">
        <f>G857+G866</f>
        <v>879</v>
      </c>
      <c r="H856" s="64">
        <f>H857+H866</f>
        <v>0</v>
      </c>
      <c r="I856" s="12">
        <f t="shared" si="278"/>
        <v>879</v>
      </c>
      <c r="J856" s="64">
        <f t="shared" ref="J856:K856" si="293">J857+J866</f>
        <v>0</v>
      </c>
      <c r="K856" s="64">
        <f t="shared" si="293"/>
        <v>0</v>
      </c>
    </row>
    <row r="857" spans="1:11" ht="38.25">
      <c r="A857" s="108" t="s">
        <v>306</v>
      </c>
      <c r="B857" s="134" t="s">
        <v>243</v>
      </c>
      <c r="C857" s="134" t="s">
        <v>310</v>
      </c>
      <c r="D857" s="117" t="s">
        <v>675</v>
      </c>
      <c r="E857" s="134" t="s">
        <v>254</v>
      </c>
      <c r="F857" s="134"/>
      <c r="G857" s="64">
        <f>G858+G860+G862+G864</f>
        <v>879</v>
      </c>
      <c r="H857" s="64">
        <f>H858+H860+H862+H864</f>
        <v>0</v>
      </c>
      <c r="I857" s="12">
        <f t="shared" si="278"/>
        <v>879</v>
      </c>
      <c r="J857" s="64">
        <f t="shared" ref="J857:K857" si="294">J858+J860+J862+J864</f>
        <v>0</v>
      </c>
      <c r="K857" s="64">
        <f t="shared" si="294"/>
        <v>0</v>
      </c>
    </row>
    <row r="858" spans="1:11">
      <c r="A858" s="108" t="s">
        <v>255</v>
      </c>
      <c r="B858" s="134" t="s">
        <v>243</v>
      </c>
      <c r="C858" s="134" t="s">
        <v>310</v>
      </c>
      <c r="D858" s="117" t="s">
        <v>675</v>
      </c>
      <c r="E858" s="134" t="s">
        <v>256</v>
      </c>
      <c r="F858" s="134"/>
      <c r="G858" s="64">
        <f>G859</f>
        <v>879</v>
      </c>
      <c r="H858" s="64">
        <f>H859</f>
        <v>0</v>
      </c>
      <c r="I858" s="12">
        <f t="shared" si="278"/>
        <v>879</v>
      </c>
      <c r="J858" s="64">
        <f t="shared" ref="J858:K858" si="295">J859</f>
        <v>0</v>
      </c>
      <c r="K858" s="64">
        <f t="shared" si="295"/>
        <v>0</v>
      </c>
    </row>
    <row r="859" spans="1:11">
      <c r="A859" s="108" t="s">
        <v>16</v>
      </c>
      <c r="B859" s="134" t="s">
        <v>243</v>
      </c>
      <c r="C859" s="134" t="s">
        <v>310</v>
      </c>
      <c r="D859" s="117" t="s">
        <v>675</v>
      </c>
      <c r="E859" s="134" t="s">
        <v>256</v>
      </c>
      <c r="F859" s="134" t="s">
        <v>17</v>
      </c>
      <c r="G859" s="64">
        <f>'[2]Бюджет 2025 г 1 чтение'!$H$1044</f>
        <v>879</v>
      </c>
      <c r="H859" s="64"/>
      <c r="I859" s="12">
        <f t="shared" si="278"/>
        <v>879</v>
      </c>
      <c r="J859" s="22">
        <f>'[2]Бюджет 2025 г 1 чтение'!$I$1044</f>
        <v>0</v>
      </c>
      <c r="K859" s="22">
        <f>'[2]Бюджет 2025 г 1 чтение'!$J$1044</f>
        <v>0</v>
      </c>
    </row>
    <row r="860" spans="1:11">
      <c r="A860" s="126" t="s">
        <v>546</v>
      </c>
      <c r="B860" s="18" t="s">
        <v>243</v>
      </c>
      <c r="C860" s="18" t="s">
        <v>310</v>
      </c>
      <c r="D860" s="168" t="s">
        <v>550</v>
      </c>
      <c r="E860" s="169" t="s">
        <v>256</v>
      </c>
      <c r="F860" s="18"/>
      <c r="G860" s="64">
        <f>G861</f>
        <v>0</v>
      </c>
      <c r="H860" s="64">
        <f>H861</f>
        <v>0</v>
      </c>
      <c r="I860" s="12">
        <f t="shared" si="278"/>
        <v>0</v>
      </c>
      <c r="J860" s="22"/>
      <c r="K860" s="22"/>
    </row>
    <row r="861" spans="1:11">
      <c r="A861" s="125" t="s">
        <v>16</v>
      </c>
      <c r="B861" s="34" t="s">
        <v>243</v>
      </c>
      <c r="C861" s="34" t="s">
        <v>310</v>
      </c>
      <c r="D861" s="168" t="s">
        <v>550</v>
      </c>
      <c r="E861" s="169" t="s">
        <v>551</v>
      </c>
      <c r="F861" s="18" t="s">
        <v>17</v>
      </c>
      <c r="G861" s="64"/>
      <c r="H861" s="64"/>
      <c r="I861" s="12">
        <f t="shared" si="278"/>
        <v>0</v>
      </c>
      <c r="J861" s="22"/>
      <c r="K861" s="22"/>
    </row>
    <row r="862" spans="1:11">
      <c r="A862" s="126" t="s">
        <v>547</v>
      </c>
      <c r="B862" s="18" t="s">
        <v>243</v>
      </c>
      <c r="C862" s="18" t="s">
        <v>310</v>
      </c>
      <c r="D862" s="168" t="s">
        <v>550</v>
      </c>
      <c r="E862" s="169" t="s">
        <v>552</v>
      </c>
      <c r="F862" s="18"/>
      <c r="G862" s="64">
        <f>G863</f>
        <v>0</v>
      </c>
      <c r="H862" s="64">
        <f>H863</f>
        <v>0</v>
      </c>
      <c r="I862" s="12">
        <f t="shared" si="278"/>
        <v>0</v>
      </c>
      <c r="J862" s="22"/>
      <c r="K862" s="22"/>
    </row>
    <row r="863" spans="1:11">
      <c r="A863" s="125" t="s">
        <v>16</v>
      </c>
      <c r="B863" s="18" t="s">
        <v>243</v>
      </c>
      <c r="C863" s="18" t="s">
        <v>310</v>
      </c>
      <c r="D863" s="168" t="s">
        <v>550</v>
      </c>
      <c r="E863" s="169" t="s">
        <v>553</v>
      </c>
      <c r="F863" s="18" t="s">
        <v>17</v>
      </c>
      <c r="G863" s="64"/>
      <c r="H863" s="64"/>
      <c r="I863" s="12">
        <f t="shared" si="278"/>
        <v>0</v>
      </c>
      <c r="J863" s="22"/>
      <c r="K863" s="22"/>
    </row>
    <row r="864" spans="1:11" ht="76.5">
      <c r="A864" s="74" t="s">
        <v>548</v>
      </c>
      <c r="B864" s="18" t="s">
        <v>243</v>
      </c>
      <c r="C864" s="18" t="s">
        <v>310</v>
      </c>
      <c r="D864" s="168" t="s">
        <v>550</v>
      </c>
      <c r="E864" s="169" t="s">
        <v>554</v>
      </c>
      <c r="F864" s="18"/>
      <c r="G864" s="64">
        <f>G865</f>
        <v>0</v>
      </c>
      <c r="H864" s="64">
        <f>H865</f>
        <v>0</v>
      </c>
      <c r="I864" s="12">
        <f t="shared" si="278"/>
        <v>0</v>
      </c>
      <c r="J864" s="22"/>
      <c r="K864" s="22"/>
    </row>
    <row r="865" spans="1:11">
      <c r="A865" s="125" t="s">
        <v>16</v>
      </c>
      <c r="B865" s="18" t="s">
        <v>243</v>
      </c>
      <c r="C865" s="18" t="s">
        <v>310</v>
      </c>
      <c r="D865" s="168" t="s">
        <v>313</v>
      </c>
      <c r="E865" s="169" t="s">
        <v>555</v>
      </c>
      <c r="F865" s="18" t="s">
        <v>17</v>
      </c>
      <c r="G865" s="64"/>
      <c r="H865" s="64"/>
      <c r="I865" s="12">
        <f t="shared" si="278"/>
        <v>0</v>
      </c>
      <c r="J865" s="22"/>
      <c r="K865" s="22"/>
    </row>
    <row r="866" spans="1:11">
      <c r="A866" s="74" t="s">
        <v>56</v>
      </c>
      <c r="B866" s="18" t="s">
        <v>243</v>
      </c>
      <c r="C866" s="18" t="s">
        <v>310</v>
      </c>
      <c r="D866" s="168" t="s">
        <v>550</v>
      </c>
      <c r="E866" s="169" t="s">
        <v>57</v>
      </c>
      <c r="F866" s="18"/>
      <c r="G866" s="64">
        <f>G867</f>
        <v>0</v>
      </c>
      <c r="H866" s="64">
        <f>H867</f>
        <v>0</v>
      </c>
      <c r="I866" s="12">
        <f t="shared" si="278"/>
        <v>0</v>
      </c>
      <c r="J866" s="22"/>
      <c r="K866" s="22"/>
    </row>
    <row r="867" spans="1:11" ht="63.75">
      <c r="A867" s="74" t="s">
        <v>549</v>
      </c>
      <c r="B867" s="18" t="s">
        <v>243</v>
      </c>
      <c r="C867" s="18" t="s">
        <v>310</v>
      </c>
      <c r="D867" s="168" t="s">
        <v>550</v>
      </c>
      <c r="E867" s="169" t="s">
        <v>556</v>
      </c>
      <c r="F867" s="18"/>
      <c r="G867" s="64">
        <f>G868</f>
        <v>0</v>
      </c>
      <c r="H867" s="64">
        <f>H868</f>
        <v>0</v>
      </c>
      <c r="I867" s="12">
        <f t="shared" si="278"/>
        <v>0</v>
      </c>
      <c r="J867" s="22"/>
      <c r="K867" s="22"/>
    </row>
    <row r="868" spans="1:11">
      <c r="A868" s="125" t="s">
        <v>16</v>
      </c>
      <c r="B868" s="18" t="s">
        <v>243</v>
      </c>
      <c r="C868" s="18" t="s">
        <v>310</v>
      </c>
      <c r="D868" s="168" t="s">
        <v>550</v>
      </c>
      <c r="E868" s="169" t="s">
        <v>556</v>
      </c>
      <c r="F868" s="18" t="s">
        <v>17</v>
      </c>
      <c r="G868" s="64"/>
      <c r="H868" s="64"/>
      <c r="I868" s="12">
        <f t="shared" si="278"/>
        <v>0</v>
      </c>
      <c r="J868" s="22"/>
      <c r="K868" s="22"/>
    </row>
    <row r="869" spans="1:11" ht="38.25">
      <c r="A869" s="108" t="s">
        <v>519</v>
      </c>
      <c r="B869" s="18" t="s">
        <v>243</v>
      </c>
      <c r="C869" s="18" t="s">
        <v>310</v>
      </c>
      <c r="D869" s="30" t="s">
        <v>520</v>
      </c>
      <c r="E869" s="18"/>
      <c r="F869" s="18"/>
      <c r="G869" s="64">
        <f t="shared" ref="G869:K871" si="296">G870</f>
        <v>0</v>
      </c>
      <c r="H869" s="64">
        <f t="shared" si="296"/>
        <v>0</v>
      </c>
      <c r="I869" s="12">
        <f t="shared" si="278"/>
        <v>0</v>
      </c>
      <c r="J869" s="64">
        <f t="shared" si="296"/>
        <v>0</v>
      </c>
      <c r="K869" s="64">
        <f t="shared" si="296"/>
        <v>0</v>
      </c>
    </row>
    <row r="870" spans="1:11" ht="51.75" customHeight="1">
      <c r="A870" s="44" t="s">
        <v>563</v>
      </c>
      <c r="B870" s="18" t="s">
        <v>243</v>
      </c>
      <c r="C870" s="18" t="s">
        <v>310</v>
      </c>
      <c r="D870" s="35" t="s">
        <v>510</v>
      </c>
      <c r="E870" s="18"/>
      <c r="F870" s="18"/>
      <c r="G870" s="19">
        <f t="shared" si="296"/>
        <v>0</v>
      </c>
      <c r="H870" s="19">
        <f t="shared" si="296"/>
        <v>0</v>
      </c>
      <c r="I870" s="12">
        <f t="shared" si="278"/>
        <v>0</v>
      </c>
      <c r="J870" s="19">
        <f t="shared" si="296"/>
        <v>0</v>
      </c>
      <c r="K870" s="19">
        <f t="shared" si="296"/>
        <v>0</v>
      </c>
    </row>
    <row r="871" spans="1:11" ht="36">
      <c r="A871" s="44" t="s">
        <v>306</v>
      </c>
      <c r="B871" s="18" t="s">
        <v>243</v>
      </c>
      <c r="C871" s="18" t="s">
        <v>310</v>
      </c>
      <c r="D871" s="35" t="s">
        <v>510</v>
      </c>
      <c r="E871" s="18" t="s">
        <v>254</v>
      </c>
      <c r="F871" s="18"/>
      <c r="G871" s="19">
        <f t="shared" si="296"/>
        <v>0</v>
      </c>
      <c r="H871" s="19">
        <f t="shared" si="296"/>
        <v>0</v>
      </c>
      <c r="I871" s="12">
        <f t="shared" si="278"/>
        <v>0</v>
      </c>
      <c r="J871" s="19">
        <f t="shared" si="296"/>
        <v>0</v>
      </c>
      <c r="K871" s="19">
        <f t="shared" si="296"/>
        <v>0</v>
      </c>
    </row>
    <row r="872" spans="1:11">
      <c r="A872" s="44" t="s">
        <v>255</v>
      </c>
      <c r="B872" s="18" t="s">
        <v>243</v>
      </c>
      <c r="C872" s="18" t="s">
        <v>310</v>
      </c>
      <c r="D872" s="35" t="s">
        <v>510</v>
      </c>
      <c r="E872" s="18" t="s">
        <v>256</v>
      </c>
      <c r="F872" s="18"/>
      <c r="G872" s="19">
        <f>G875+G873+G874</f>
        <v>0</v>
      </c>
      <c r="H872" s="19">
        <f>H875+H873+H874</f>
        <v>0</v>
      </c>
      <c r="I872" s="12">
        <f t="shared" si="278"/>
        <v>0</v>
      </c>
      <c r="J872" s="19">
        <f t="shared" ref="J872:K872" si="297">J875+J873+J874</f>
        <v>0</v>
      </c>
      <c r="K872" s="19">
        <f t="shared" si="297"/>
        <v>0</v>
      </c>
    </row>
    <row r="873" spans="1:11">
      <c r="A873" s="44" t="s">
        <v>276</v>
      </c>
      <c r="B873" s="18" t="s">
        <v>243</v>
      </c>
      <c r="C873" s="18" t="s">
        <v>310</v>
      </c>
      <c r="D873" s="35" t="s">
        <v>510</v>
      </c>
      <c r="E873" s="18" t="s">
        <v>256</v>
      </c>
      <c r="F873" s="18" t="s">
        <v>17</v>
      </c>
      <c r="G873" s="19"/>
      <c r="H873" s="19"/>
      <c r="I873" s="12">
        <f t="shared" si="278"/>
        <v>0</v>
      </c>
      <c r="J873" s="19"/>
      <c r="K873" s="19"/>
    </row>
    <row r="874" spans="1:11">
      <c r="A874" s="44" t="s">
        <v>18</v>
      </c>
      <c r="B874" s="18" t="s">
        <v>243</v>
      </c>
      <c r="C874" s="18" t="s">
        <v>310</v>
      </c>
      <c r="D874" s="35" t="s">
        <v>510</v>
      </c>
      <c r="E874" s="18" t="s">
        <v>256</v>
      </c>
      <c r="F874" s="18" t="s">
        <v>10</v>
      </c>
      <c r="G874" s="19"/>
      <c r="H874" s="19"/>
      <c r="I874" s="12">
        <f t="shared" ref="I874:I937" si="298">G874+H874</f>
        <v>0</v>
      </c>
      <c r="J874" s="19"/>
      <c r="K874" s="19"/>
    </row>
    <row r="875" spans="1:11">
      <c r="A875" s="44" t="s">
        <v>19</v>
      </c>
      <c r="B875" s="18" t="s">
        <v>243</v>
      </c>
      <c r="C875" s="18" t="s">
        <v>310</v>
      </c>
      <c r="D875" s="35" t="s">
        <v>510</v>
      </c>
      <c r="E875" s="18" t="s">
        <v>256</v>
      </c>
      <c r="F875" s="18" t="s">
        <v>11</v>
      </c>
      <c r="G875" s="20"/>
      <c r="H875" s="20"/>
      <c r="I875" s="12">
        <f t="shared" si="298"/>
        <v>0</v>
      </c>
      <c r="J875" s="20"/>
      <c r="K875" s="26"/>
    </row>
    <row r="876" spans="1:11" ht="46.5" customHeight="1">
      <c r="A876" s="127" t="s">
        <v>605</v>
      </c>
      <c r="B876" s="18" t="s">
        <v>243</v>
      </c>
      <c r="C876" s="18" t="s">
        <v>310</v>
      </c>
      <c r="D876" s="30" t="s">
        <v>314</v>
      </c>
      <c r="E876" s="18"/>
      <c r="F876" s="18"/>
      <c r="G876" s="16">
        <f t="shared" ref="G876:J878" si="299">G877</f>
        <v>0</v>
      </c>
      <c r="H876" s="16">
        <f t="shared" si="299"/>
        <v>0</v>
      </c>
      <c r="I876" s="12">
        <f t="shared" si="298"/>
        <v>0</v>
      </c>
      <c r="J876" s="16">
        <f t="shared" si="299"/>
        <v>0</v>
      </c>
      <c r="K876" s="26"/>
    </row>
    <row r="877" spans="1:11" ht="48" customHeight="1">
      <c r="A877" s="48" t="s">
        <v>259</v>
      </c>
      <c r="B877" s="18" t="s">
        <v>243</v>
      </c>
      <c r="C877" s="18" t="s">
        <v>310</v>
      </c>
      <c r="D877" s="30" t="s">
        <v>314</v>
      </c>
      <c r="E877" s="18" t="s">
        <v>254</v>
      </c>
      <c r="F877" s="18"/>
      <c r="G877" s="16">
        <f t="shared" si="299"/>
        <v>0</v>
      </c>
      <c r="H877" s="16">
        <f t="shared" si="299"/>
        <v>0</v>
      </c>
      <c r="I877" s="12">
        <f t="shared" si="298"/>
        <v>0</v>
      </c>
      <c r="J877" s="16">
        <f t="shared" si="299"/>
        <v>0</v>
      </c>
      <c r="K877" s="26"/>
    </row>
    <row r="878" spans="1:11">
      <c r="A878" s="48" t="s">
        <v>255</v>
      </c>
      <c r="B878" s="18" t="s">
        <v>243</v>
      </c>
      <c r="C878" s="18" t="s">
        <v>310</v>
      </c>
      <c r="D878" s="30" t="s">
        <v>314</v>
      </c>
      <c r="E878" s="18" t="s">
        <v>256</v>
      </c>
      <c r="F878" s="18"/>
      <c r="G878" s="16">
        <f t="shared" si="299"/>
        <v>0</v>
      </c>
      <c r="H878" s="16">
        <f t="shared" si="299"/>
        <v>0</v>
      </c>
      <c r="I878" s="12">
        <f t="shared" si="298"/>
        <v>0</v>
      </c>
      <c r="J878" s="16">
        <f t="shared" si="299"/>
        <v>0</v>
      </c>
      <c r="K878" s="26"/>
    </row>
    <row r="879" spans="1:11">
      <c r="A879" s="48" t="s">
        <v>18</v>
      </c>
      <c r="B879" s="18" t="s">
        <v>243</v>
      </c>
      <c r="C879" s="18" t="s">
        <v>310</v>
      </c>
      <c r="D879" s="30" t="s">
        <v>314</v>
      </c>
      <c r="E879" s="18" t="s">
        <v>256</v>
      </c>
      <c r="F879" s="18" t="s">
        <v>10</v>
      </c>
      <c r="G879" s="19"/>
      <c r="H879" s="19"/>
      <c r="I879" s="12">
        <f t="shared" si="298"/>
        <v>0</v>
      </c>
      <c r="J879" s="20"/>
      <c r="K879" s="26"/>
    </row>
    <row r="880" spans="1:11" ht="25.5">
      <c r="A880" s="105" t="s">
        <v>25</v>
      </c>
      <c r="B880" s="137" t="s">
        <v>243</v>
      </c>
      <c r="C880" s="137" t="s">
        <v>310</v>
      </c>
      <c r="D880" s="139" t="s">
        <v>26</v>
      </c>
      <c r="E880" s="137"/>
      <c r="F880" s="137"/>
      <c r="G880" s="64">
        <f>G885+G889+G893+G881</f>
        <v>0</v>
      </c>
      <c r="H880" s="64">
        <f>H885+H889+H893+H881</f>
        <v>0</v>
      </c>
      <c r="I880" s="12">
        <f t="shared" si="298"/>
        <v>0</v>
      </c>
      <c r="J880" s="64">
        <f t="shared" ref="J880:K880" si="300">J885+J889+J893+J881</f>
        <v>0</v>
      </c>
      <c r="K880" s="64">
        <f t="shared" si="300"/>
        <v>0</v>
      </c>
    </row>
    <row r="881" spans="1:11" ht="77.25" hidden="1" customHeight="1">
      <c r="A881" s="108" t="s">
        <v>642</v>
      </c>
      <c r="B881" s="134" t="s">
        <v>243</v>
      </c>
      <c r="C881" s="134" t="s">
        <v>310</v>
      </c>
      <c r="D881" s="117" t="s">
        <v>627</v>
      </c>
      <c r="E881" s="134"/>
      <c r="F881" s="134"/>
      <c r="G881" s="64">
        <f t="shared" ref="G881:K883" si="301">G882</f>
        <v>0</v>
      </c>
      <c r="H881" s="64">
        <f t="shared" si="301"/>
        <v>0</v>
      </c>
      <c r="I881" s="12">
        <f t="shared" si="298"/>
        <v>0</v>
      </c>
      <c r="J881" s="64">
        <f t="shared" si="301"/>
        <v>0</v>
      </c>
      <c r="K881" s="64">
        <f t="shared" si="301"/>
        <v>0</v>
      </c>
    </row>
    <row r="882" spans="1:11" ht="38.25" hidden="1">
      <c r="A882" s="108" t="s">
        <v>306</v>
      </c>
      <c r="B882" s="134" t="s">
        <v>243</v>
      </c>
      <c r="C882" s="134" t="s">
        <v>310</v>
      </c>
      <c r="D882" s="117" t="s">
        <v>627</v>
      </c>
      <c r="E882" s="134" t="s">
        <v>254</v>
      </c>
      <c r="F882" s="134"/>
      <c r="G882" s="64">
        <f t="shared" si="301"/>
        <v>0</v>
      </c>
      <c r="H882" s="64">
        <f t="shared" si="301"/>
        <v>0</v>
      </c>
      <c r="I882" s="12">
        <f t="shared" si="298"/>
        <v>0</v>
      </c>
      <c r="J882" s="64">
        <f t="shared" si="301"/>
        <v>0</v>
      </c>
      <c r="K882" s="64">
        <f t="shared" si="301"/>
        <v>0</v>
      </c>
    </row>
    <row r="883" spans="1:11" hidden="1">
      <c r="A883" s="108" t="s">
        <v>255</v>
      </c>
      <c r="B883" s="134" t="s">
        <v>243</v>
      </c>
      <c r="C883" s="134" t="s">
        <v>310</v>
      </c>
      <c r="D883" s="117" t="s">
        <v>627</v>
      </c>
      <c r="E883" s="134" t="s">
        <v>256</v>
      </c>
      <c r="F883" s="134"/>
      <c r="G883" s="64">
        <f t="shared" si="301"/>
        <v>0</v>
      </c>
      <c r="H883" s="64">
        <f t="shared" si="301"/>
        <v>0</v>
      </c>
      <c r="I883" s="12">
        <f t="shared" si="298"/>
        <v>0</v>
      </c>
      <c r="J883" s="64">
        <f t="shared" si="301"/>
        <v>0</v>
      </c>
      <c r="K883" s="64">
        <f t="shared" si="301"/>
        <v>0</v>
      </c>
    </row>
    <row r="884" spans="1:11" hidden="1">
      <c r="A884" s="108" t="s">
        <v>18</v>
      </c>
      <c r="B884" s="134" t="s">
        <v>243</v>
      </c>
      <c r="C884" s="134" t="s">
        <v>310</v>
      </c>
      <c r="D884" s="117" t="s">
        <v>627</v>
      </c>
      <c r="E884" s="134" t="s">
        <v>256</v>
      </c>
      <c r="F884" s="134" t="s">
        <v>10</v>
      </c>
      <c r="G884" s="64"/>
      <c r="H884" s="64"/>
      <c r="I884" s="12">
        <f t="shared" si="298"/>
        <v>0</v>
      </c>
      <c r="J884" s="22"/>
      <c r="K884" s="22"/>
    </row>
    <row r="885" spans="1:11" ht="25.5" hidden="1">
      <c r="A885" s="108" t="s">
        <v>312</v>
      </c>
      <c r="B885" s="134" t="s">
        <v>243</v>
      </c>
      <c r="C885" s="134" t="s">
        <v>310</v>
      </c>
      <c r="D885" s="117" t="s">
        <v>351</v>
      </c>
      <c r="E885" s="134"/>
      <c r="F885" s="134"/>
      <c r="G885" s="64">
        <f t="shared" ref="G885:K887" si="302">G886</f>
        <v>0</v>
      </c>
      <c r="H885" s="64">
        <f t="shared" si="302"/>
        <v>0</v>
      </c>
      <c r="I885" s="12">
        <f t="shared" si="298"/>
        <v>0</v>
      </c>
      <c r="J885" s="64">
        <f t="shared" si="302"/>
        <v>0</v>
      </c>
      <c r="K885" s="64">
        <f t="shared" si="302"/>
        <v>0</v>
      </c>
    </row>
    <row r="886" spans="1:11" ht="38.25" hidden="1">
      <c r="A886" s="108" t="s">
        <v>306</v>
      </c>
      <c r="B886" s="134" t="s">
        <v>243</v>
      </c>
      <c r="C886" s="134" t="s">
        <v>310</v>
      </c>
      <c r="D886" s="117" t="s">
        <v>351</v>
      </c>
      <c r="E886" s="134" t="s">
        <v>254</v>
      </c>
      <c r="F886" s="134"/>
      <c r="G886" s="64">
        <f t="shared" si="302"/>
        <v>0</v>
      </c>
      <c r="H886" s="64">
        <f t="shared" si="302"/>
        <v>0</v>
      </c>
      <c r="I886" s="12">
        <f t="shared" si="298"/>
        <v>0</v>
      </c>
      <c r="J886" s="64">
        <f t="shared" si="302"/>
        <v>0</v>
      </c>
      <c r="K886" s="64">
        <f t="shared" si="302"/>
        <v>0</v>
      </c>
    </row>
    <row r="887" spans="1:11" hidden="1">
      <c r="A887" s="108" t="s">
        <v>255</v>
      </c>
      <c r="B887" s="134" t="s">
        <v>243</v>
      </c>
      <c r="C887" s="134" t="s">
        <v>310</v>
      </c>
      <c r="D887" s="117" t="s">
        <v>351</v>
      </c>
      <c r="E887" s="134" t="s">
        <v>256</v>
      </c>
      <c r="F887" s="134"/>
      <c r="G887" s="64">
        <f t="shared" si="302"/>
        <v>0</v>
      </c>
      <c r="H887" s="64">
        <f t="shared" si="302"/>
        <v>0</v>
      </c>
      <c r="I887" s="12">
        <f t="shared" si="298"/>
        <v>0</v>
      </c>
      <c r="J887" s="64">
        <f t="shared" si="302"/>
        <v>0</v>
      </c>
      <c r="K887" s="64">
        <f t="shared" si="302"/>
        <v>0</v>
      </c>
    </row>
    <row r="888" spans="1:11" hidden="1">
      <c r="A888" s="108" t="s">
        <v>16</v>
      </c>
      <c r="B888" s="134" t="s">
        <v>243</v>
      </c>
      <c r="C888" s="134" t="s">
        <v>310</v>
      </c>
      <c r="D888" s="117" t="s">
        <v>351</v>
      </c>
      <c r="E888" s="134" t="s">
        <v>256</v>
      </c>
      <c r="F888" s="134" t="s">
        <v>17</v>
      </c>
      <c r="G888" s="64">
        <f>'[2]Бюджет 2025 г 1 чтение'!$H$1070</f>
        <v>0</v>
      </c>
      <c r="H888" s="64"/>
      <c r="I888" s="12">
        <f t="shared" si="298"/>
        <v>0</v>
      </c>
      <c r="J888" s="22">
        <f>'[2]Бюджет 2025 г 1 чтение'!$I$1070</f>
        <v>0</v>
      </c>
      <c r="K888" s="22">
        <f>'[2]Бюджет 2025 г 1 чтение'!$J$1070</f>
        <v>0</v>
      </c>
    </row>
    <row r="889" spans="1:11" ht="25.5" hidden="1">
      <c r="A889" s="108" t="s">
        <v>263</v>
      </c>
      <c r="B889" s="134" t="s">
        <v>243</v>
      </c>
      <c r="C889" s="134" t="s">
        <v>310</v>
      </c>
      <c r="D889" s="117" t="s">
        <v>580</v>
      </c>
      <c r="E889" s="134"/>
      <c r="F889" s="134"/>
      <c r="G889" s="64">
        <f t="shared" ref="G889:H891" si="303">G890</f>
        <v>0</v>
      </c>
      <c r="H889" s="64">
        <f t="shared" si="303"/>
        <v>0</v>
      </c>
      <c r="I889" s="12">
        <f t="shared" si="298"/>
        <v>0</v>
      </c>
      <c r="J889" s="64">
        <f t="shared" ref="J889:K891" si="304">J890</f>
        <v>0</v>
      </c>
      <c r="K889" s="64">
        <f t="shared" si="304"/>
        <v>0</v>
      </c>
    </row>
    <row r="890" spans="1:11" ht="38.25" hidden="1">
      <c r="A890" s="108" t="s">
        <v>306</v>
      </c>
      <c r="B890" s="134" t="s">
        <v>243</v>
      </c>
      <c r="C890" s="134" t="s">
        <v>310</v>
      </c>
      <c r="D890" s="117" t="s">
        <v>580</v>
      </c>
      <c r="E890" s="134" t="s">
        <v>254</v>
      </c>
      <c r="F890" s="134"/>
      <c r="G890" s="64">
        <f t="shared" si="303"/>
        <v>0</v>
      </c>
      <c r="H890" s="64">
        <f t="shared" si="303"/>
        <v>0</v>
      </c>
      <c r="I890" s="12">
        <f t="shared" si="298"/>
        <v>0</v>
      </c>
      <c r="J890" s="64">
        <f t="shared" si="304"/>
        <v>0</v>
      </c>
      <c r="K890" s="64">
        <f t="shared" si="304"/>
        <v>0</v>
      </c>
    </row>
    <row r="891" spans="1:11" hidden="1">
      <c r="A891" s="108" t="s">
        <v>255</v>
      </c>
      <c r="B891" s="134" t="s">
        <v>243</v>
      </c>
      <c r="C891" s="134" t="s">
        <v>310</v>
      </c>
      <c r="D891" s="117" t="s">
        <v>580</v>
      </c>
      <c r="E891" s="134" t="s">
        <v>256</v>
      </c>
      <c r="F891" s="134"/>
      <c r="G891" s="64">
        <f t="shared" si="303"/>
        <v>0</v>
      </c>
      <c r="H891" s="64">
        <f t="shared" si="303"/>
        <v>0</v>
      </c>
      <c r="I891" s="12">
        <f t="shared" si="298"/>
        <v>0</v>
      </c>
      <c r="J891" s="64">
        <f t="shared" si="304"/>
        <v>0</v>
      </c>
      <c r="K891" s="64">
        <f t="shared" si="304"/>
        <v>0</v>
      </c>
    </row>
    <row r="892" spans="1:11" hidden="1">
      <c r="A892" s="108" t="s">
        <v>16</v>
      </c>
      <c r="B892" s="134" t="s">
        <v>243</v>
      </c>
      <c r="C892" s="134" t="s">
        <v>310</v>
      </c>
      <c r="D892" s="117" t="s">
        <v>580</v>
      </c>
      <c r="E892" s="134" t="s">
        <v>256</v>
      </c>
      <c r="F892" s="134" t="s">
        <v>17</v>
      </c>
      <c r="G892" s="64">
        <f>'[2]Бюджет 2025 г 1 чтение'!$H$1074</f>
        <v>0</v>
      </c>
      <c r="H892" s="64"/>
      <c r="I892" s="12">
        <f t="shared" si="298"/>
        <v>0</v>
      </c>
      <c r="J892" s="22">
        <f>'[2]Бюджет 2025 г 1 чтение'!$I$1074</f>
        <v>0</v>
      </c>
      <c r="K892" s="22">
        <f>'[2]Бюджет 2025 г 1 чтение'!$J$1074</f>
        <v>0</v>
      </c>
    </row>
    <row r="893" spans="1:11" ht="13.5" hidden="1" customHeight="1">
      <c r="A893" s="108" t="s">
        <v>265</v>
      </c>
      <c r="B893" s="134" t="s">
        <v>243</v>
      </c>
      <c r="C893" s="134" t="s">
        <v>310</v>
      </c>
      <c r="D893" s="117" t="s">
        <v>581</v>
      </c>
      <c r="E893" s="134"/>
      <c r="F893" s="134"/>
      <c r="G893" s="64">
        <f t="shared" ref="G893:K895" si="305">G894</f>
        <v>0</v>
      </c>
      <c r="H893" s="64">
        <f t="shared" si="305"/>
        <v>0</v>
      </c>
      <c r="I893" s="12">
        <f t="shared" si="298"/>
        <v>0</v>
      </c>
      <c r="J893" s="64">
        <f t="shared" si="305"/>
        <v>0</v>
      </c>
      <c r="K893" s="64">
        <f t="shared" si="305"/>
        <v>0</v>
      </c>
    </row>
    <row r="894" spans="1:11" ht="38.25" hidden="1">
      <c r="A894" s="108" t="s">
        <v>306</v>
      </c>
      <c r="B894" s="134" t="s">
        <v>243</v>
      </c>
      <c r="C894" s="134" t="s">
        <v>310</v>
      </c>
      <c r="D894" s="117" t="s">
        <v>581</v>
      </c>
      <c r="E894" s="134" t="s">
        <v>254</v>
      </c>
      <c r="F894" s="134"/>
      <c r="G894" s="64">
        <f t="shared" si="305"/>
        <v>0</v>
      </c>
      <c r="H894" s="64">
        <f t="shared" si="305"/>
        <v>0</v>
      </c>
      <c r="I894" s="12">
        <f t="shared" si="298"/>
        <v>0</v>
      </c>
      <c r="J894" s="64">
        <f t="shared" si="305"/>
        <v>0</v>
      </c>
      <c r="K894" s="64">
        <f t="shared" si="305"/>
        <v>0</v>
      </c>
    </row>
    <row r="895" spans="1:11" hidden="1">
      <c r="A895" s="108" t="s">
        <v>255</v>
      </c>
      <c r="B895" s="134" t="s">
        <v>243</v>
      </c>
      <c r="C895" s="134" t="s">
        <v>310</v>
      </c>
      <c r="D895" s="117" t="s">
        <v>581</v>
      </c>
      <c r="E895" s="134" t="s">
        <v>256</v>
      </c>
      <c r="F895" s="134"/>
      <c r="G895" s="64">
        <f t="shared" si="305"/>
        <v>0</v>
      </c>
      <c r="H895" s="64">
        <f t="shared" si="305"/>
        <v>0</v>
      </c>
      <c r="I895" s="12">
        <f t="shared" si="298"/>
        <v>0</v>
      </c>
      <c r="J895" s="64">
        <f t="shared" si="305"/>
        <v>0</v>
      </c>
      <c r="K895" s="64">
        <f t="shared" si="305"/>
        <v>0</v>
      </c>
    </row>
    <row r="896" spans="1:11" hidden="1">
      <c r="A896" s="108" t="s">
        <v>16</v>
      </c>
      <c r="B896" s="134" t="s">
        <v>243</v>
      </c>
      <c r="C896" s="134" t="s">
        <v>310</v>
      </c>
      <c r="D896" s="117" t="s">
        <v>581</v>
      </c>
      <c r="E896" s="134" t="s">
        <v>256</v>
      </c>
      <c r="F896" s="134" t="s">
        <v>17</v>
      </c>
      <c r="G896" s="64">
        <f>'[2]Бюджет 2025 г 1 чтение'!$H$1082</f>
        <v>0</v>
      </c>
      <c r="H896" s="64"/>
      <c r="I896" s="12">
        <f t="shared" si="298"/>
        <v>0</v>
      </c>
      <c r="J896" s="22">
        <f>'[2]Бюджет 2025 г 1 чтение'!$I$1082</f>
        <v>0</v>
      </c>
      <c r="K896" s="22">
        <f>'[2]Бюджет 2025 г 1 чтение'!$J$1082</f>
        <v>0</v>
      </c>
    </row>
    <row r="897" spans="1:11" ht="59.25" customHeight="1">
      <c r="A897" s="31" t="s">
        <v>701</v>
      </c>
      <c r="B897" s="14" t="s">
        <v>243</v>
      </c>
      <c r="C897" s="14" t="s">
        <v>310</v>
      </c>
      <c r="D897" s="32" t="s">
        <v>316</v>
      </c>
      <c r="E897" s="14"/>
      <c r="F897" s="14"/>
      <c r="G897" s="15">
        <f t="shared" ref="G897:K898" si="306">G898</f>
        <v>6000</v>
      </c>
      <c r="H897" s="15">
        <f t="shared" si="306"/>
        <v>0</v>
      </c>
      <c r="I897" s="12">
        <f t="shared" si="298"/>
        <v>6000</v>
      </c>
      <c r="J897" s="15">
        <f t="shared" si="306"/>
        <v>6000</v>
      </c>
      <c r="K897" s="15">
        <f t="shared" si="306"/>
        <v>5000</v>
      </c>
    </row>
    <row r="898" spans="1:11" ht="36.75" customHeight="1">
      <c r="A898" s="104" t="s">
        <v>317</v>
      </c>
      <c r="B898" s="34" t="s">
        <v>243</v>
      </c>
      <c r="C898" s="34" t="s">
        <v>310</v>
      </c>
      <c r="D898" s="35" t="s">
        <v>318</v>
      </c>
      <c r="E898" s="34"/>
      <c r="F898" s="34"/>
      <c r="G898" s="36">
        <f t="shared" si="306"/>
        <v>6000</v>
      </c>
      <c r="H898" s="36">
        <f t="shared" si="306"/>
        <v>0</v>
      </c>
      <c r="I898" s="12">
        <f t="shared" si="298"/>
        <v>6000</v>
      </c>
      <c r="J898" s="36">
        <f t="shared" si="306"/>
        <v>6000</v>
      </c>
      <c r="K898" s="36">
        <f t="shared" si="306"/>
        <v>5000</v>
      </c>
    </row>
    <row r="899" spans="1:11" ht="36">
      <c r="A899" s="104" t="s">
        <v>319</v>
      </c>
      <c r="B899" s="34" t="s">
        <v>243</v>
      </c>
      <c r="C899" s="34" t="s">
        <v>310</v>
      </c>
      <c r="D899" s="35" t="s">
        <v>320</v>
      </c>
      <c r="E899" s="34"/>
      <c r="F899" s="34"/>
      <c r="G899" s="36">
        <f t="shared" ref="G899:K899" si="307">G900+G904+G910</f>
        <v>6000</v>
      </c>
      <c r="H899" s="36">
        <f t="shared" si="307"/>
        <v>0</v>
      </c>
      <c r="I899" s="12">
        <f t="shared" si="298"/>
        <v>6000</v>
      </c>
      <c r="J899" s="36">
        <f t="shared" si="307"/>
        <v>6000</v>
      </c>
      <c r="K899" s="36">
        <f t="shared" si="307"/>
        <v>5000</v>
      </c>
    </row>
    <row r="900" spans="1:11" ht="23.25" customHeight="1">
      <c r="A900" s="44" t="s">
        <v>321</v>
      </c>
      <c r="B900" s="18" t="s">
        <v>243</v>
      </c>
      <c r="C900" s="18" t="s">
        <v>310</v>
      </c>
      <c r="D900" s="30" t="s">
        <v>322</v>
      </c>
      <c r="E900" s="18"/>
      <c r="F900" s="18"/>
      <c r="G900" s="16">
        <f t="shared" ref="G900:K902" si="308">G901</f>
        <v>6000</v>
      </c>
      <c r="H900" s="16">
        <f t="shared" si="308"/>
        <v>0</v>
      </c>
      <c r="I900" s="12">
        <f t="shared" si="298"/>
        <v>6000</v>
      </c>
      <c r="J900" s="16">
        <f t="shared" si="308"/>
        <v>6000</v>
      </c>
      <c r="K900" s="16">
        <f t="shared" si="308"/>
        <v>5000</v>
      </c>
    </row>
    <row r="901" spans="1:11" ht="36" customHeight="1">
      <c r="A901" s="44" t="s">
        <v>306</v>
      </c>
      <c r="B901" s="18" t="s">
        <v>243</v>
      </c>
      <c r="C901" s="18" t="s">
        <v>310</v>
      </c>
      <c r="D901" s="30" t="s">
        <v>322</v>
      </c>
      <c r="E901" s="18" t="s">
        <v>254</v>
      </c>
      <c r="F901" s="18"/>
      <c r="G901" s="16">
        <f t="shared" si="308"/>
        <v>6000</v>
      </c>
      <c r="H901" s="16">
        <f t="shared" si="308"/>
        <v>0</v>
      </c>
      <c r="I901" s="12">
        <f t="shared" si="298"/>
        <v>6000</v>
      </c>
      <c r="J901" s="16">
        <f t="shared" si="308"/>
        <v>6000</v>
      </c>
      <c r="K901" s="16">
        <f t="shared" si="308"/>
        <v>5000</v>
      </c>
    </row>
    <row r="902" spans="1:11" ht="13.5" customHeight="1">
      <c r="A902" s="44" t="s">
        <v>255</v>
      </c>
      <c r="B902" s="18" t="s">
        <v>243</v>
      </c>
      <c r="C902" s="18" t="s">
        <v>310</v>
      </c>
      <c r="D902" s="30" t="s">
        <v>322</v>
      </c>
      <c r="E902" s="18" t="s">
        <v>256</v>
      </c>
      <c r="F902" s="18"/>
      <c r="G902" s="16">
        <f t="shared" si="308"/>
        <v>6000</v>
      </c>
      <c r="H902" s="16">
        <f t="shared" si="308"/>
        <v>0</v>
      </c>
      <c r="I902" s="12">
        <f t="shared" si="298"/>
        <v>6000</v>
      </c>
      <c r="J902" s="16">
        <f t="shared" si="308"/>
        <v>6000</v>
      </c>
      <c r="K902" s="16">
        <f t="shared" si="308"/>
        <v>5000</v>
      </c>
    </row>
    <row r="903" spans="1:11">
      <c r="A903" s="44" t="s">
        <v>16</v>
      </c>
      <c r="B903" s="18" t="s">
        <v>243</v>
      </c>
      <c r="C903" s="18" t="s">
        <v>310</v>
      </c>
      <c r="D903" s="30" t="s">
        <v>322</v>
      </c>
      <c r="E903" s="18" t="s">
        <v>256</v>
      </c>
      <c r="F903" s="18" t="s">
        <v>17</v>
      </c>
      <c r="G903" s="64">
        <f>'[2]Бюджет 2025 г 1 чтение'!$H$1306</f>
        <v>6000</v>
      </c>
      <c r="H903" s="64"/>
      <c r="I903" s="12">
        <f t="shared" si="298"/>
        <v>6000</v>
      </c>
      <c r="J903" s="20">
        <f>'[2]Бюджет 2025 г 1 чтение'!$I$1306</f>
        <v>6000</v>
      </c>
      <c r="K903" s="19">
        <f>'[2]Бюджет 2025 г 1 чтение'!$J$1306</f>
        <v>5000</v>
      </c>
    </row>
    <row r="904" spans="1:11" ht="66.75" customHeight="1">
      <c r="A904" s="48" t="s">
        <v>564</v>
      </c>
      <c r="B904" s="24" t="s">
        <v>243</v>
      </c>
      <c r="C904" s="24" t="s">
        <v>310</v>
      </c>
      <c r="D904" s="37" t="s">
        <v>323</v>
      </c>
      <c r="E904" s="24"/>
      <c r="F904" s="24"/>
      <c r="G904" s="16">
        <f t="shared" ref="G904:K905" si="309">G905</f>
        <v>0</v>
      </c>
      <c r="H904" s="16">
        <f t="shared" si="309"/>
        <v>0</v>
      </c>
      <c r="I904" s="12">
        <f t="shared" si="298"/>
        <v>0</v>
      </c>
      <c r="J904" s="16">
        <f t="shared" si="309"/>
        <v>0</v>
      </c>
      <c r="K904" s="16">
        <f t="shared" si="309"/>
        <v>0</v>
      </c>
    </row>
    <row r="905" spans="1:11" ht="38.25">
      <c r="A905" s="48" t="s">
        <v>306</v>
      </c>
      <c r="B905" s="24" t="s">
        <v>243</v>
      </c>
      <c r="C905" s="24" t="s">
        <v>310</v>
      </c>
      <c r="D905" s="37" t="s">
        <v>323</v>
      </c>
      <c r="E905" s="24" t="s">
        <v>254</v>
      </c>
      <c r="F905" s="24"/>
      <c r="G905" s="16">
        <f t="shared" si="309"/>
        <v>0</v>
      </c>
      <c r="H905" s="16">
        <f t="shared" si="309"/>
        <v>0</v>
      </c>
      <c r="I905" s="12">
        <f t="shared" si="298"/>
        <v>0</v>
      </c>
      <c r="J905" s="16">
        <f t="shared" si="309"/>
        <v>0</v>
      </c>
      <c r="K905" s="26"/>
    </row>
    <row r="906" spans="1:11">
      <c r="A906" s="48" t="s">
        <v>255</v>
      </c>
      <c r="B906" s="24" t="s">
        <v>243</v>
      </c>
      <c r="C906" s="24" t="s">
        <v>310</v>
      </c>
      <c r="D906" s="37" t="s">
        <v>323</v>
      </c>
      <c r="E906" s="24" t="s">
        <v>256</v>
      </c>
      <c r="F906" s="24"/>
      <c r="G906" s="16">
        <f t="shared" ref="G906:J906" si="310">G907+G908+G909</f>
        <v>0</v>
      </c>
      <c r="H906" s="16">
        <f t="shared" si="310"/>
        <v>0</v>
      </c>
      <c r="I906" s="12">
        <f t="shared" si="298"/>
        <v>0</v>
      </c>
      <c r="J906" s="16">
        <f t="shared" si="310"/>
        <v>0</v>
      </c>
      <c r="K906" s="26"/>
    </row>
    <row r="907" spans="1:11">
      <c r="A907" s="48" t="s">
        <v>16</v>
      </c>
      <c r="B907" s="24" t="s">
        <v>243</v>
      </c>
      <c r="C907" s="24" t="s">
        <v>310</v>
      </c>
      <c r="D907" s="37" t="s">
        <v>323</v>
      </c>
      <c r="E907" s="24" t="s">
        <v>256</v>
      </c>
      <c r="F907" s="24" t="s">
        <v>17</v>
      </c>
      <c r="G907" s="19"/>
      <c r="H907" s="19"/>
      <c r="I907" s="12">
        <f t="shared" si="298"/>
        <v>0</v>
      </c>
      <c r="J907" s="20"/>
      <c r="K907" s="26"/>
    </row>
    <row r="908" spans="1:11">
      <c r="A908" s="48" t="s">
        <v>18</v>
      </c>
      <c r="B908" s="24" t="s">
        <v>243</v>
      </c>
      <c r="C908" s="24" t="s">
        <v>310</v>
      </c>
      <c r="D908" s="37" t="s">
        <v>323</v>
      </c>
      <c r="E908" s="24" t="s">
        <v>256</v>
      </c>
      <c r="F908" s="24" t="s">
        <v>10</v>
      </c>
      <c r="G908" s="19"/>
      <c r="H908" s="19"/>
      <c r="I908" s="12">
        <f t="shared" si="298"/>
        <v>0</v>
      </c>
      <c r="J908" s="20"/>
      <c r="K908" s="26"/>
    </row>
    <row r="909" spans="1:11">
      <c r="A909" s="48" t="s">
        <v>19</v>
      </c>
      <c r="B909" s="24" t="s">
        <v>243</v>
      </c>
      <c r="C909" s="24" t="s">
        <v>310</v>
      </c>
      <c r="D909" s="37" t="s">
        <v>323</v>
      </c>
      <c r="E909" s="24" t="s">
        <v>256</v>
      </c>
      <c r="F909" s="24" t="s">
        <v>11</v>
      </c>
      <c r="G909" s="19"/>
      <c r="H909" s="19"/>
      <c r="I909" s="12">
        <f t="shared" si="298"/>
        <v>0</v>
      </c>
      <c r="J909" s="20"/>
      <c r="K909" s="26"/>
    </row>
    <row r="910" spans="1:11" ht="39" customHeight="1">
      <c r="A910" s="127" t="s">
        <v>605</v>
      </c>
      <c r="B910" s="24" t="s">
        <v>243</v>
      </c>
      <c r="C910" s="24" t="s">
        <v>310</v>
      </c>
      <c r="D910" s="37" t="s">
        <v>324</v>
      </c>
      <c r="E910" s="24"/>
      <c r="F910" s="24"/>
      <c r="G910" s="16">
        <f t="shared" ref="G910:J912" si="311">G911</f>
        <v>0</v>
      </c>
      <c r="H910" s="16">
        <f t="shared" si="311"/>
        <v>0</v>
      </c>
      <c r="I910" s="12">
        <f t="shared" si="298"/>
        <v>0</v>
      </c>
      <c r="J910" s="16">
        <f t="shared" si="311"/>
        <v>0</v>
      </c>
      <c r="K910" s="26"/>
    </row>
    <row r="911" spans="1:11" ht="39.75" customHeight="1">
      <c r="A911" s="48" t="s">
        <v>259</v>
      </c>
      <c r="B911" s="24" t="s">
        <v>243</v>
      </c>
      <c r="C911" s="24" t="s">
        <v>310</v>
      </c>
      <c r="D911" s="37" t="s">
        <v>324</v>
      </c>
      <c r="E911" s="24" t="s">
        <v>254</v>
      </c>
      <c r="F911" s="24"/>
      <c r="G911" s="16">
        <f t="shared" si="311"/>
        <v>0</v>
      </c>
      <c r="H911" s="16">
        <f t="shared" si="311"/>
        <v>0</v>
      </c>
      <c r="I911" s="12">
        <f t="shared" si="298"/>
        <v>0</v>
      </c>
      <c r="J911" s="16">
        <f t="shared" si="311"/>
        <v>0</v>
      </c>
      <c r="K911" s="26"/>
    </row>
    <row r="912" spans="1:11">
      <c r="A912" s="48" t="s">
        <v>255</v>
      </c>
      <c r="B912" s="24" t="s">
        <v>243</v>
      </c>
      <c r="C912" s="24" t="s">
        <v>310</v>
      </c>
      <c r="D912" s="37" t="s">
        <v>324</v>
      </c>
      <c r="E912" s="24" t="s">
        <v>256</v>
      </c>
      <c r="F912" s="24"/>
      <c r="G912" s="16">
        <f t="shared" si="311"/>
        <v>0</v>
      </c>
      <c r="H912" s="16">
        <f t="shared" si="311"/>
        <v>0</v>
      </c>
      <c r="I912" s="12">
        <f t="shared" si="298"/>
        <v>0</v>
      </c>
      <c r="J912" s="16">
        <f t="shared" si="311"/>
        <v>0</v>
      </c>
      <c r="K912" s="26"/>
    </row>
    <row r="913" spans="1:11">
      <c r="A913" s="48" t="s">
        <v>18</v>
      </c>
      <c r="B913" s="24" t="s">
        <v>243</v>
      </c>
      <c r="C913" s="24" t="s">
        <v>310</v>
      </c>
      <c r="D913" s="37" t="s">
        <v>324</v>
      </c>
      <c r="E913" s="24" t="s">
        <v>256</v>
      </c>
      <c r="F913" s="24" t="s">
        <v>10</v>
      </c>
      <c r="G913" s="19"/>
      <c r="H913" s="19"/>
      <c r="I913" s="12">
        <f t="shared" si="298"/>
        <v>0</v>
      </c>
      <c r="J913" s="20"/>
      <c r="K913" s="26"/>
    </row>
    <row r="914" spans="1:11" ht="48.75" customHeight="1">
      <c r="A914" s="48" t="s">
        <v>325</v>
      </c>
      <c r="B914" s="18" t="s">
        <v>243</v>
      </c>
      <c r="C914" s="18" t="s">
        <v>310</v>
      </c>
      <c r="D914" s="37" t="s">
        <v>326</v>
      </c>
      <c r="E914" s="18"/>
      <c r="F914" s="18"/>
      <c r="G914" s="16">
        <f t="shared" ref="G914:J916" si="312">G915</f>
        <v>0</v>
      </c>
      <c r="H914" s="16">
        <f t="shared" si="312"/>
        <v>0</v>
      </c>
      <c r="I914" s="12">
        <f t="shared" si="298"/>
        <v>0</v>
      </c>
      <c r="J914" s="16">
        <f t="shared" si="312"/>
        <v>0</v>
      </c>
      <c r="K914" s="26"/>
    </row>
    <row r="915" spans="1:11" ht="39.75" customHeight="1">
      <c r="A915" s="48" t="s">
        <v>259</v>
      </c>
      <c r="B915" s="18" t="s">
        <v>243</v>
      </c>
      <c r="C915" s="18" t="s">
        <v>310</v>
      </c>
      <c r="D915" s="37" t="s">
        <v>326</v>
      </c>
      <c r="E915" s="18" t="s">
        <v>254</v>
      </c>
      <c r="F915" s="18"/>
      <c r="G915" s="16">
        <f t="shared" si="312"/>
        <v>0</v>
      </c>
      <c r="H915" s="16">
        <f t="shared" si="312"/>
        <v>0</v>
      </c>
      <c r="I915" s="12">
        <f t="shared" si="298"/>
        <v>0</v>
      </c>
      <c r="J915" s="16">
        <f t="shared" si="312"/>
        <v>0</v>
      </c>
      <c r="K915" s="26"/>
    </row>
    <row r="916" spans="1:11">
      <c r="A916" s="48" t="s">
        <v>255</v>
      </c>
      <c r="B916" s="18" t="s">
        <v>243</v>
      </c>
      <c r="C916" s="18" t="s">
        <v>310</v>
      </c>
      <c r="D916" s="37" t="s">
        <v>326</v>
      </c>
      <c r="E916" s="18" t="s">
        <v>256</v>
      </c>
      <c r="F916" s="18"/>
      <c r="G916" s="16">
        <f t="shared" si="312"/>
        <v>0</v>
      </c>
      <c r="H916" s="16">
        <f t="shared" si="312"/>
        <v>0</v>
      </c>
      <c r="I916" s="12">
        <f t="shared" si="298"/>
        <v>0</v>
      </c>
      <c r="J916" s="16">
        <f t="shared" si="312"/>
        <v>0</v>
      </c>
      <c r="K916" s="26"/>
    </row>
    <row r="917" spans="1:11">
      <c r="A917" s="48" t="s">
        <v>18</v>
      </c>
      <c r="B917" s="18" t="s">
        <v>243</v>
      </c>
      <c r="C917" s="18" t="s">
        <v>310</v>
      </c>
      <c r="D917" s="37" t="s">
        <v>326</v>
      </c>
      <c r="E917" s="18" t="s">
        <v>256</v>
      </c>
      <c r="F917" s="18" t="s">
        <v>17</v>
      </c>
      <c r="G917" s="19"/>
      <c r="H917" s="19"/>
      <c r="I917" s="12">
        <f t="shared" si="298"/>
        <v>0</v>
      </c>
      <c r="J917" s="20"/>
      <c r="K917" s="26"/>
    </row>
    <row r="918" spans="1:11">
      <c r="A918" s="31" t="s">
        <v>681</v>
      </c>
      <c r="B918" s="14" t="s">
        <v>243</v>
      </c>
      <c r="C918" s="14" t="s">
        <v>327</v>
      </c>
      <c r="D918" s="14"/>
      <c r="E918" s="14"/>
      <c r="F918" s="14"/>
      <c r="G918" s="15">
        <f>G919+G936+G960+G966</f>
        <v>167.4</v>
      </c>
      <c r="H918" s="15">
        <f>H919+H936+H960+H966</f>
        <v>0</v>
      </c>
      <c r="I918" s="12">
        <f t="shared" si="298"/>
        <v>167.4</v>
      </c>
      <c r="J918" s="15">
        <f t="shared" ref="J918:K918" si="313">J919+J936+J960+J966</f>
        <v>72.099999999999994</v>
      </c>
      <c r="K918" s="15">
        <f t="shared" si="313"/>
        <v>73.7</v>
      </c>
    </row>
    <row r="919" spans="1:11" ht="26.25" customHeight="1">
      <c r="A919" s="13" t="s">
        <v>328</v>
      </c>
      <c r="B919" s="14" t="s">
        <v>243</v>
      </c>
      <c r="C919" s="14" t="s">
        <v>349</v>
      </c>
      <c r="D919" s="14" t="s">
        <v>247</v>
      </c>
      <c r="E919" s="14"/>
      <c r="F919" s="14"/>
      <c r="G919" s="16">
        <f t="shared" ref="G919:K920" si="314">G920</f>
        <v>0</v>
      </c>
      <c r="H919" s="16">
        <f t="shared" si="314"/>
        <v>0</v>
      </c>
      <c r="I919" s="12">
        <f t="shared" si="298"/>
        <v>0</v>
      </c>
      <c r="J919" s="16">
        <f t="shared" si="314"/>
        <v>0</v>
      </c>
      <c r="K919" s="16">
        <f t="shared" si="314"/>
        <v>0</v>
      </c>
    </row>
    <row r="920" spans="1:11" ht="43.5" customHeight="1">
      <c r="A920" s="66" t="s">
        <v>329</v>
      </c>
      <c r="B920" s="14" t="s">
        <v>243</v>
      </c>
      <c r="C920" s="14" t="s">
        <v>349</v>
      </c>
      <c r="D920" s="14" t="s">
        <v>249</v>
      </c>
      <c r="E920" s="14"/>
      <c r="F920" s="14"/>
      <c r="G920" s="16">
        <f t="shared" si="314"/>
        <v>0</v>
      </c>
      <c r="H920" s="16">
        <f t="shared" si="314"/>
        <v>0</v>
      </c>
      <c r="I920" s="12">
        <f t="shared" si="298"/>
        <v>0</v>
      </c>
      <c r="J920" s="16">
        <f t="shared" si="314"/>
        <v>0</v>
      </c>
      <c r="K920" s="16">
        <f t="shared" si="314"/>
        <v>0</v>
      </c>
    </row>
    <row r="921" spans="1:11" ht="37.5" customHeight="1">
      <c r="A921" s="67" t="s">
        <v>330</v>
      </c>
      <c r="B921" s="14" t="s">
        <v>243</v>
      </c>
      <c r="C921" s="14" t="s">
        <v>349</v>
      </c>
      <c r="D921" s="14" t="s">
        <v>331</v>
      </c>
      <c r="E921" s="14"/>
      <c r="F921" s="14"/>
      <c r="G921" s="16">
        <f t="shared" ref="G921:K921" si="315">G922+G931</f>
        <v>0</v>
      </c>
      <c r="H921" s="16">
        <f t="shared" si="315"/>
        <v>0</v>
      </c>
      <c r="I921" s="12">
        <f t="shared" si="298"/>
        <v>0</v>
      </c>
      <c r="J921" s="16">
        <f t="shared" si="315"/>
        <v>0</v>
      </c>
      <c r="K921" s="16">
        <f t="shared" si="315"/>
        <v>0</v>
      </c>
    </row>
    <row r="922" spans="1:11" hidden="1">
      <c r="A922" s="68" t="s">
        <v>332</v>
      </c>
      <c r="B922" s="18" t="s">
        <v>243</v>
      </c>
      <c r="C922" s="18" t="s">
        <v>349</v>
      </c>
      <c r="D922" s="30" t="s">
        <v>331</v>
      </c>
      <c r="E922" s="14"/>
      <c r="F922" s="14"/>
      <c r="G922" s="16">
        <f>G923+G927</f>
        <v>0</v>
      </c>
      <c r="H922" s="16">
        <f>H923+H927</f>
        <v>0</v>
      </c>
      <c r="I922" s="12">
        <f t="shared" si="298"/>
        <v>0</v>
      </c>
      <c r="J922" s="16">
        <f t="shared" ref="J922:K922" si="316">J923+J927</f>
        <v>0</v>
      </c>
      <c r="K922" s="16">
        <f t="shared" si="316"/>
        <v>0</v>
      </c>
    </row>
    <row r="923" spans="1:11" hidden="1">
      <c r="A923" s="23" t="s">
        <v>333</v>
      </c>
      <c r="B923" s="18" t="s">
        <v>243</v>
      </c>
      <c r="C923" s="18" t="s">
        <v>349</v>
      </c>
      <c r="D923" s="35" t="s">
        <v>539</v>
      </c>
      <c r="E923" s="14"/>
      <c r="F923" s="14"/>
      <c r="G923" s="16">
        <f t="shared" ref="G923:K925" si="317">G924</f>
        <v>0</v>
      </c>
      <c r="H923" s="16">
        <f t="shared" si="317"/>
        <v>0</v>
      </c>
      <c r="I923" s="12">
        <f t="shared" si="298"/>
        <v>0</v>
      </c>
      <c r="J923" s="16">
        <f t="shared" si="317"/>
        <v>0</v>
      </c>
      <c r="K923" s="16">
        <f t="shared" si="317"/>
        <v>0</v>
      </c>
    </row>
    <row r="924" spans="1:11" ht="24" hidden="1">
      <c r="A924" s="68" t="s">
        <v>73</v>
      </c>
      <c r="B924" s="18" t="s">
        <v>243</v>
      </c>
      <c r="C924" s="18" t="s">
        <v>349</v>
      </c>
      <c r="D924" s="35" t="s">
        <v>539</v>
      </c>
      <c r="E924" s="18" t="s">
        <v>74</v>
      </c>
      <c r="F924" s="18"/>
      <c r="G924" s="16">
        <f t="shared" si="317"/>
        <v>0</v>
      </c>
      <c r="H924" s="16">
        <f t="shared" si="317"/>
        <v>0</v>
      </c>
      <c r="I924" s="12">
        <f t="shared" si="298"/>
        <v>0</v>
      </c>
      <c r="J924" s="16">
        <f t="shared" si="317"/>
        <v>0</v>
      </c>
      <c r="K924" s="16">
        <f t="shared" si="317"/>
        <v>0</v>
      </c>
    </row>
    <row r="925" spans="1:11" ht="24" hidden="1">
      <c r="A925" s="68" t="s">
        <v>75</v>
      </c>
      <c r="B925" s="18" t="s">
        <v>243</v>
      </c>
      <c r="C925" s="18" t="s">
        <v>349</v>
      </c>
      <c r="D925" s="35" t="s">
        <v>539</v>
      </c>
      <c r="E925" s="18" t="s">
        <v>76</v>
      </c>
      <c r="F925" s="18"/>
      <c r="G925" s="16">
        <f t="shared" si="317"/>
        <v>0</v>
      </c>
      <c r="H925" s="16">
        <f t="shared" si="317"/>
        <v>0</v>
      </c>
      <c r="I925" s="12">
        <f t="shared" si="298"/>
        <v>0</v>
      </c>
      <c r="J925" s="16">
        <f t="shared" si="317"/>
        <v>0</v>
      </c>
      <c r="K925" s="16">
        <f t="shared" si="317"/>
        <v>0</v>
      </c>
    </row>
    <row r="926" spans="1:11" hidden="1">
      <c r="A926" s="68" t="s">
        <v>16</v>
      </c>
      <c r="B926" s="18" t="s">
        <v>243</v>
      </c>
      <c r="C926" s="18" t="s">
        <v>349</v>
      </c>
      <c r="D926" s="35" t="s">
        <v>539</v>
      </c>
      <c r="E926" s="18" t="s">
        <v>76</v>
      </c>
      <c r="F926" s="18" t="s">
        <v>17</v>
      </c>
      <c r="G926" s="130">
        <v>0</v>
      </c>
      <c r="H926" s="130"/>
      <c r="I926" s="12">
        <f t="shared" si="298"/>
        <v>0</v>
      </c>
      <c r="J926" s="22">
        <v>0</v>
      </c>
      <c r="K926" s="22">
        <v>0</v>
      </c>
    </row>
    <row r="927" spans="1:11" ht="36" hidden="1">
      <c r="A927" s="17" t="s">
        <v>334</v>
      </c>
      <c r="B927" s="18" t="s">
        <v>243</v>
      </c>
      <c r="C927" s="18" t="s">
        <v>327</v>
      </c>
      <c r="D927" s="35" t="s">
        <v>335</v>
      </c>
      <c r="E927" s="14"/>
      <c r="F927" s="14"/>
      <c r="G927" s="16">
        <f t="shared" ref="G927:J929" si="318">G928</f>
        <v>0</v>
      </c>
      <c r="H927" s="16">
        <f t="shared" si="318"/>
        <v>0</v>
      </c>
      <c r="I927" s="12">
        <f t="shared" si="298"/>
        <v>0</v>
      </c>
      <c r="J927" s="16">
        <f t="shared" si="318"/>
        <v>0</v>
      </c>
      <c r="K927" s="26"/>
    </row>
    <row r="928" spans="1:11" ht="24" hidden="1">
      <c r="A928" s="68" t="s">
        <v>73</v>
      </c>
      <c r="B928" s="18" t="s">
        <v>243</v>
      </c>
      <c r="C928" s="18" t="s">
        <v>327</v>
      </c>
      <c r="D928" s="35" t="s">
        <v>335</v>
      </c>
      <c r="E928" s="18" t="s">
        <v>74</v>
      </c>
      <c r="F928" s="18"/>
      <c r="G928" s="16">
        <f t="shared" si="318"/>
        <v>0</v>
      </c>
      <c r="H928" s="16">
        <f t="shared" si="318"/>
        <v>0</v>
      </c>
      <c r="I928" s="12">
        <f t="shared" si="298"/>
        <v>0</v>
      </c>
      <c r="J928" s="16">
        <f t="shared" si="318"/>
        <v>0</v>
      </c>
      <c r="K928" s="26"/>
    </row>
    <row r="929" spans="1:11" ht="24" hidden="1">
      <c r="A929" s="68" t="s">
        <v>75</v>
      </c>
      <c r="B929" s="18" t="s">
        <v>243</v>
      </c>
      <c r="C929" s="18" t="s">
        <v>327</v>
      </c>
      <c r="D929" s="35" t="s">
        <v>335</v>
      </c>
      <c r="E929" s="18" t="s">
        <v>76</v>
      </c>
      <c r="F929" s="18"/>
      <c r="G929" s="16">
        <f t="shared" si="318"/>
        <v>0</v>
      </c>
      <c r="H929" s="16">
        <f t="shared" si="318"/>
        <v>0</v>
      </c>
      <c r="I929" s="12">
        <f t="shared" si="298"/>
        <v>0</v>
      </c>
      <c r="J929" s="16">
        <f t="shared" si="318"/>
        <v>0</v>
      </c>
      <c r="K929" s="26"/>
    </row>
    <row r="930" spans="1:11" hidden="1">
      <c r="A930" s="68" t="s">
        <v>18</v>
      </c>
      <c r="B930" s="18" t="s">
        <v>243</v>
      </c>
      <c r="C930" s="18" t="s">
        <v>327</v>
      </c>
      <c r="D930" s="35" t="s">
        <v>335</v>
      </c>
      <c r="E930" s="18" t="s">
        <v>76</v>
      </c>
      <c r="F930" s="18" t="s">
        <v>10</v>
      </c>
      <c r="G930" s="19"/>
      <c r="H930" s="19"/>
      <c r="I930" s="12">
        <f t="shared" si="298"/>
        <v>0</v>
      </c>
      <c r="J930" s="20"/>
      <c r="K930" s="26"/>
    </row>
    <row r="931" spans="1:11" ht="12" hidden="1" customHeight="1">
      <c r="A931" s="33" t="s">
        <v>336</v>
      </c>
      <c r="B931" s="18" t="s">
        <v>243</v>
      </c>
      <c r="C931" s="18" t="s">
        <v>349</v>
      </c>
      <c r="D931" s="30" t="s">
        <v>337</v>
      </c>
      <c r="E931" s="18"/>
      <c r="F931" s="18"/>
      <c r="G931" s="16">
        <f t="shared" ref="G931:K934" si="319">G932</f>
        <v>0</v>
      </c>
      <c r="H931" s="16">
        <f t="shared" si="319"/>
        <v>0</v>
      </c>
      <c r="I931" s="12">
        <f t="shared" si="298"/>
        <v>0</v>
      </c>
      <c r="J931" s="16">
        <f t="shared" si="319"/>
        <v>0</v>
      </c>
      <c r="K931" s="16">
        <f t="shared" si="319"/>
        <v>0</v>
      </c>
    </row>
    <row r="932" spans="1:11" ht="23.25" hidden="1" customHeight="1">
      <c r="A932" s="17" t="s">
        <v>44</v>
      </c>
      <c r="B932" s="18" t="s">
        <v>243</v>
      </c>
      <c r="C932" s="18" t="s">
        <v>349</v>
      </c>
      <c r="D932" s="30" t="s">
        <v>337</v>
      </c>
      <c r="E932" s="18" t="s">
        <v>45</v>
      </c>
      <c r="F932" s="18"/>
      <c r="G932" s="16">
        <f t="shared" si="319"/>
        <v>0</v>
      </c>
      <c r="H932" s="16">
        <f t="shared" si="319"/>
        <v>0</v>
      </c>
      <c r="I932" s="12">
        <f t="shared" si="298"/>
        <v>0</v>
      </c>
      <c r="J932" s="16">
        <f t="shared" si="319"/>
        <v>0</v>
      </c>
      <c r="K932" s="16">
        <f t="shared" si="319"/>
        <v>0</v>
      </c>
    </row>
    <row r="933" spans="1:11" ht="36.75" hidden="1" customHeight="1">
      <c r="A933" s="44" t="s">
        <v>306</v>
      </c>
      <c r="B933" s="18" t="s">
        <v>243</v>
      </c>
      <c r="C933" s="18" t="s">
        <v>349</v>
      </c>
      <c r="D933" s="30" t="s">
        <v>337</v>
      </c>
      <c r="E933" s="18" t="s">
        <v>254</v>
      </c>
      <c r="F933" s="18"/>
      <c r="G933" s="16">
        <f t="shared" si="319"/>
        <v>0</v>
      </c>
      <c r="H933" s="16">
        <f t="shared" si="319"/>
        <v>0</v>
      </c>
      <c r="I933" s="12">
        <f t="shared" si="298"/>
        <v>0</v>
      </c>
      <c r="J933" s="16">
        <f t="shared" si="319"/>
        <v>0</v>
      </c>
      <c r="K933" s="16">
        <f t="shared" si="319"/>
        <v>0</v>
      </c>
    </row>
    <row r="934" spans="1:11" ht="15.75" hidden="1" customHeight="1">
      <c r="A934" s="44" t="s">
        <v>255</v>
      </c>
      <c r="B934" s="18" t="s">
        <v>243</v>
      </c>
      <c r="C934" s="18" t="s">
        <v>349</v>
      </c>
      <c r="D934" s="30" t="s">
        <v>337</v>
      </c>
      <c r="E934" s="18" t="s">
        <v>256</v>
      </c>
      <c r="F934" s="18"/>
      <c r="G934" s="16">
        <f t="shared" si="319"/>
        <v>0</v>
      </c>
      <c r="H934" s="16">
        <f t="shared" si="319"/>
        <v>0</v>
      </c>
      <c r="I934" s="12">
        <f t="shared" si="298"/>
        <v>0</v>
      </c>
      <c r="J934" s="16">
        <f t="shared" si="319"/>
        <v>0</v>
      </c>
      <c r="K934" s="16">
        <f t="shared" si="319"/>
        <v>0</v>
      </c>
    </row>
    <row r="935" spans="1:11" hidden="1">
      <c r="A935" s="44" t="s">
        <v>16</v>
      </c>
      <c r="B935" s="18" t="s">
        <v>243</v>
      </c>
      <c r="C935" s="18" t="s">
        <v>349</v>
      </c>
      <c r="D935" s="30" t="s">
        <v>337</v>
      </c>
      <c r="E935" s="18" t="s">
        <v>256</v>
      </c>
      <c r="F935" s="18" t="s">
        <v>17</v>
      </c>
      <c r="G935" s="64">
        <v>0</v>
      </c>
      <c r="H935" s="64"/>
      <c r="I935" s="12">
        <f t="shared" si="298"/>
        <v>0</v>
      </c>
      <c r="J935" s="20">
        <v>0</v>
      </c>
      <c r="K935" s="19">
        <v>0</v>
      </c>
    </row>
    <row r="936" spans="1:11" ht="38.25" customHeight="1">
      <c r="A936" s="122" t="s">
        <v>531</v>
      </c>
      <c r="B936" s="14" t="s">
        <v>243</v>
      </c>
      <c r="C936" s="14" t="s">
        <v>327</v>
      </c>
      <c r="D936" s="123" t="s">
        <v>533</v>
      </c>
      <c r="E936" s="14"/>
      <c r="F936" s="14"/>
      <c r="G936" s="15">
        <f>G937+G942+G948</f>
        <v>96</v>
      </c>
      <c r="H936" s="15">
        <f>H937+H942+H948</f>
        <v>0</v>
      </c>
      <c r="I936" s="12">
        <f t="shared" si="298"/>
        <v>96</v>
      </c>
      <c r="J936" s="15">
        <f t="shared" ref="J936:K936" si="320">J937+J942+J948</f>
        <v>0</v>
      </c>
      <c r="K936" s="15">
        <f t="shared" si="320"/>
        <v>0</v>
      </c>
    </row>
    <row r="937" spans="1:11" ht="38.25">
      <c r="A937" s="45" t="s">
        <v>532</v>
      </c>
      <c r="B937" s="14" t="s">
        <v>243</v>
      </c>
      <c r="C937" s="14" t="s">
        <v>327</v>
      </c>
      <c r="D937" s="123" t="s">
        <v>534</v>
      </c>
      <c r="E937" s="14"/>
      <c r="F937" s="14"/>
      <c r="G937" s="15">
        <f>G938</f>
        <v>12</v>
      </c>
      <c r="H937" s="15">
        <f>H938</f>
        <v>0</v>
      </c>
      <c r="I937" s="12">
        <f t="shared" si="298"/>
        <v>12</v>
      </c>
      <c r="J937" s="15">
        <f t="shared" ref="J937:K937" si="321">J938</f>
        <v>0</v>
      </c>
      <c r="K937" s="15">
        <f t="shared" si="321"/>
        <v>0</v>
      </c>
    </row>
    <row r="938" spans="1:11">
      <c r="A938" s="170" t="s">
        <v>133</v>
      </c>
      <c r="B938" s="18" t="s">
        <v>243</v>
      </c>
      <c r="C938" s="18" t="s">
        <v>327</v>
      </c>
      <c r="D938" s="41" t="s">
        <v>540</v>
      </c>
      <c r="E938" s="18"/>
      <c r="F938" s="18"/>
      <c r="G938" s="16">
        <f t="shared" ref="G938:K940" si="322">G939</f>
        <v>12</v>
      </c>
      <c r="H938" s="16">
        <f t="shared" si="322"/>
        <v>0</v>
      </c>
      <c r="I938" s="12">
        <f t="shared" ref="I938:I1001" si="323">G938+H938</f>
        <v>12</v>
      </c>
      <c r="J938" s="16">
        <f t="shared" si="322"/>
        <v>0</v>
      </c>
      <c r="K938" s="16">
        <f t="shared" si="322"/>
        <v>0</v>
      </c>
    </row>
    <row r="939" spans="1:11" ht="24">
      <c r="A939" s="17" t="s">
        <v>44</v>
      </c>
      <c r="B939" s="18" t="s">
        <v>243</v>
      </c>
      <c r="C939" s="18" t="s">
        <v>327</v>
      </c>
      <c r="D939" s="41" t="s">
        <v>540</v>
      </c>
      <c r="E939" s="18" t="s">
        <v>45</v>
      </c>
      <c r="F939" s="18"/>
      <c r="G939" s="16">
        <f t="shared" si="322"/>
        <v>12</v>
      </c>
      <c r="H939" s="16">
        <f t="shared" si="322"/>
        <v>0</v>
      </c>
      <c r="I939" s="12">
        <f t="shared" si="323"/>
        <v>12</v>
      </c>
      <c r="J939" s="16">
        <f t="shared" si="322"/>
        <v>0</v>
      </c>
      <c r="K939" s="16">
        <f t="shared" si="322"/>
        <v>0</v>
      </c>
    </row>
    <row r="940" spans="1:11" ht="36">
      <c r="A940" s="17" t="s">
        <v>46</v>
      </c>
      <c r="B940" s="18" t="s">
        <v>243</v>
      </c>
      <c r="C940" s="18" t="s">
        <v>327</v>
      </c>
      <c r="D940" s="41" t="s">
        <v>540</v>
      </c>
      <c r="E940" s="18" t="s">
        <v>53</v>
      </c>
      <c r="F940" s="18"/>
      <c r="G940" s="16">
        <f t="shared" si="322"/>
        <v>12</v>
      </c>
      <c r="H940" s="16">
        <f t="shared" si="322"/>
        <v>0</v>
      </c>
      <c r="I940" s="12">
        <f t="shared" si="323"/>
        <v>12</v>
      </c>
      <c r="J940" s="16">
        <f t="shared" si="322"/>
        <v>0</v>
      </c>
      <c r="K940" s="16">
        <f t="shared" si="322"/>
        <v>0</v>
      </c>
    </row>
    <row r="941" spans="1:11">
      <c r="A941" s="17" t="s">
        <v>16</v>
      </c>
      <c r="B941" s="18" t="s">
        <v>243</v>
      </c>
      <c r="C941" s="18" t="s">
        <v>327</v>
      </c>
      <c r="D941" s="41" t="s">
        <v>540</v>
      </c>
      <c r="E941" s="151" t="s">
        <v>53</v>
      </c>
      <c r="F941" s="18" t="s">
        <v>17</v>
      </c>
      <c r="G941" s="155">
        <f>'[2]Бюджет 2025 г 1 чтение'!$H$1107</f>
        <v>12</v>
      </c>
      <c r="H941" s="155"/>
      <c r="I941" s="12">
        <f t="shared" si="323"/>
        <v>12</v>
      </c>
      <c r="J941" s="16">
        <f>'[2]Бюджет 2025 г 1 чтение'!$I$1107</f>
        <v>0</v>
      </c>
      <c r="K941" s="19">
        <f>'[2]Бюджет 2025 г 1 чтение'!$J$1107</f>
        <v>0</v>
      </c>
    </row>
    <row r="942" spans="1:11" ht="38.25">
      <c r="A942" s="45" t="s">
        <v>535</v>
      </c>
      <c r="B942" s="18" t="s">
        <v>243</v>
      </c>
      <c r="C942" s="18" t="s">
        <v>327</v>
      </c>
      <c r="D942" s="41" t="s">
        <v>536</v>
      </c>
      <c r="E942" s="14"/>
      <c r="F942" s="14"/>
      <c r="G942" s="15">
        <f t="shared" ref="G942:K946" si="324">G943</f>
        <v>72</v>
      </c>
      <c r="H942" s="15">
        <f t="shared" si="324"/>
        <v>0</v>
      </c>
      <c r="I942" s="12">
        <f t="shared" si="323"/>
        <v>72</v>
      </c>
      <c r="J942" s="15">
        <f t="shared" si="324"/>
        <v>0</v>
      </c>
      <c r="K942" s="15">
        <f t="shared" si="324"/>
        <v>0</v>
      </c>
    </row>
    <row r="943" spans="1:11" ht="23.25" customHeight="1">
      <c r="A943" s="170" t="s">
        <v>338</v>
      </c>
      <c r="B943" s="18" t="s">
        <v>243</v>
      </c>
      <c r="C943" s="18" t="s">
        <v>327</v>
      </c>
      <c r="D943" s="41" t="s">
        <v>542</v>
      </c>
      <c r="E943" s="18"/>
      <c r="F943" s="18"/>
      <c r="G943" s="16">
        <f t="shared" si="324"/>
        <v>72</v>
      </c>
      <c r="H943" s="16">
        <f t="shared" si="324"/>
        <v>0</v>
      </c>
      <c r="I943" s="12">
        <f t="shared" si="323"/>
        <v>72</v>
      </c>
      <c r="J943" s="16">
        <f t="shared" si="324"/>
        <v>0</v>
      </c>
      <c r="K943" s="16">
        <f t="shared" si="324"/>
        <v>0</v>
      </c>
    </row>
    <row r="944" spans="1:11">
      <c r="A944" s="170" t="s">
        <v>133</v>
      </c>
      <c r="B944" s="18" t="s">
        <v>243</v>
      </c>
      <c r="C944" s="18" t="s">
        <v>327</v>
      </c>
      <c r="D944" s="41" t="s">
        <v>541</v>
      </c>
      <c r="E944" s="18"/>
      <c r="F944" s="18"/>
      <c r="G944" s="16">
        <f t="shared" si="324"/>
        <v>72</v>
      </c>
      <c r="H944" s="16">
        <f t="shared" si="324"/>
        <v>0</v>
      </c>
      <c r="I944" s="12">
        <f t="shared" si="323"/>
        <v>72</v>
      </c>
      <c r="J944" s="16">
        <f t="shared" si="324"/>
        <v>0</v>
      </c>
      <c r="K944" s="16">
        <f t="shared" si="324"/>
        <v>0</v>
      </c>
    </row>
    <row r="945" spans="1:11" ht="28.5" customHeight="1">
      <c r="A945" s="17" t="s">
        <v>44</v>
      </c>
      <c r="B945" s="18" t="s">
        <v>243</v>
      </c>
      <c r="C945" s="18" t="s">
        <v>327</v>
      </c>
      <c r="D945" s="41" t="s">
        <v>541</v>
      </c>
      <c r="E945" s="18" t="s">
        <v>45</v>
      </c>
      <c r="F945" s="18"/>
      <c r="G945" s="16">
        <f t="shared" si="324"/>
        <v>72</v>
      </c>
      <c r="H945" s="16">
        <f t="shared" si="324"/>
        <v>0</v>
      </c>
      <c r="I945" s="12">
        <f t="shared" si="323"/>
        <v>72</v>
      </c>
      <c r="J945" s="16">
        <f t="shared" si="324"/>
        <v>0</v>
      </c>
      <c r="K945" s="16">
        <f t="shared" si="324"/>
        <v>0</v>
      </c>
    </row>
    <row r="946" spans="1:11" ht="36">
      <c r="A946" s="17" t="s">
        <v>46</v>
      </c>
      <c r="B946" s="18" t="s">
        <v>243</v>
      </c>
      <c r="C946" s="18" t="s">
        <v>327</v>
      </c>
      <c r="D946" s="41" t="s">
        <v>541</v>
      </c>
      <c r="E946" s="18" t="s">
        <v>53</v>
      </c>
      <c r="F946" s="18"/>
      <c r="G946" s="16">
        <f t="shared" si="324"/>
        <v>72</v>
      </c>
      <c r="H946" s="16">
        <f t="shared" si="324"/>
        <v>0</v>
      </c>
      <c r="I946" s="12">
        <f t="shared" si="323"/>
        <v>72</v>
      </c>
      <c r="J946" s="16">
        <f t="shared" si="324"/>
        <v>0</v>
      </c>
      <c r="K946" s="16">
        <f t="shared" si="324"/>
        <v>0</v>
      </c>
    </row>
    <row r="947" spans="1:11">
      <c r="A947" s="17" t="s">
        <v>16</v>
      </c>
      <c r="B947" s="18" t="s">
        <v>243</v>
      </c>
      <c r="C947" s="18" t="s">
        <v>327</v>
      </c>
      <c r="D947" s="41" t="s">
        <v>541</v>
      </c>
      <c r="E947" s="151" t="s">
        <v>53</v>
      </c>
      <c r="F947" s="18" t="s">
        <v>17</v>
      </c>
      <c r="G947" s="16">
        <f>'[2]Бюджет 2025 г 1 чтение'!$H$1113</f>
        <v>72</v>
      </c>
      <c r="H947" s="16"/>
      <c r="I947" s="12">
        <f t="shared" si="323"/>
        <v>72</v>
      </c>
      <c r="J947" s="16">
        <f>'[2]Бюджет 2025 г 1 чтение'!$I$1113</f>
        <v>0</v>
      </c>
      <c r="K947" s="19">
        <f>'[2]Бюджет 2025 г 1 чтение'!$J$1113</f>
        <v>0</v>
      </c>
    </row>
    <row r="948" spans="1:11" ht="47.25" customHeight="1">
      <c r="A948" s="45" t="s">
        <v>565</v>
      </c>
      <c r="B948" s="18" t="s">
        <v>243</v>
      </c>
      <c r="C948" s="18" t="s">
        <v>327</v>
      </c>
      <c r="D948" s="41" t="s">
        <v>537</v>
      </c>
      <c r="E948" s="14"/>
      <c r="F948" s="14"/>
      <c r="G948" s="15">
        <f t="shared" ref="G948:K952" si="325">G949</f>
        <v>12</v>
      </c>
      <c r="H948" s="15">
        <f t="shared" si="325"/>
        <v>0</v>
      </c>
      <c r="I948" s="12">
        <f t="shared" si="323"/>
        <v>12</v>
      </c>
      <c r="J948" s="15">
        <f t="shared" si="325"/>
        <v>0</v>
      </c>
      <c r="K948" s="15">
        <f t="shared" si="325"/>
        <v>0</v>
      </c>
    </row>
    <row r="949" spans="1:11" ht="40.5" customHeight="1">
      <c r="A949" s="160" t="s">
        <v>339</v>
      </c>
      <c r="B949" s="18" t="s">
        <v>243</v>
      </c>
      <c r="C949" s="18" t="s">
        <v>327</v>
      </c>
      <c r="D949" s="41" t="s">
        <v>538</v>
      </c>
      <c r="E949" s="18"/>
      <c r="F949" s="18"/>
      <c r="G949" s="16">
        <f t="shared" si="325"/>
        <v>12</v>
      </c>
      <c r="H949" s="16">
        <f t="shared" si="325"/>
        <v>0</v>
      </c>
      <c r="I949" s="12">
        <f t="shared" si="323"/>
        <v>12</v>
      </c>
      <c r="J949" s="16">
        <f t="shared" si="325"/>
        <v>0</v>
      </c>
      <c r="K949" s="16">
        <f t="shared" si="325"/>
        <v>0</v>
      </c>
    </row>
    <row r="950" spans="1:11">
      <c r="A950" s="170" t="s">
        <v>133</v>
      </c>
      <c r="B950" s="18" t="s">
        <v>243</v>
      </c>
      <c r="C950" s="18" t="s">
        <v>327</v>
      </c>
      <c r="D950" s="41" t="s">
        <v>543</v>
      </c>
      <c r="E950" s="18"/>
      <c r="F950" s="18"/>
      <c r="G950" s="16">
        <f t="shared" si="325"/>
        <v>12</v>
      </c>
      <c r="H950" s="16">
        <f t="shared" si="325"/>
        <v>0</v>
      </c>
      <c r="I950" s="12">
        <f t="shared" si="323"/>
        <v>12</v>
      </c>
      <c r="J950" s="16">
        <f t="shared" si="325"/>
        <v>0</v>
      </c>
      <c r="K950" s="16">
        <f t="shared" si="325"/>
        <v>0</v>
      </c>
    </row>
    <row r="951" spans="1:11" ht="24">
      <c r="A951" s="17" t="s">
        <v>44</v>
      </c>
      <c r="B951" s="18" t="s">
        <v>243</v>
      </c>
      <c r="C951" s="18" t="s">
        <v>327</v>
      </c>
      <c r="D951" s="41" t="s">
        <v>543</v>
      </c>
      <c r="E951" s="18" t="s">
        <v>45</v>
      </c>
      <c r="F951" s="18"/>
      <c r="G951" s="16">
        <f t="shared" si="325"/>
        <v>12</v>
      </c>
      <c r="H951" s="16">
        <f t="shared" si="325"/>
        <v>0</v>
      </c>
      <c r="I951" s="12">
        <f t="shared" si="323"/>
        <v>12</v>
      </c>
      <c r="J951" s="16">
        <f t="shared" si="325"/>
        <v>0</v>
      </c>
      <c r="K951" s="16">
        <f t="shared" si="325"/>
        <v>0</v>
      </c>
    </row>
    <row r="952" spans="1:11" ht="36">
      <c r="A952" s="17" t="s">
        <v>46</v>
      </c>
      <c r="B952" s="18" t="s">
        <v>243</v>
      </c>
      <c r="C952" s="18" t="s">
        <v>327</v>
      </c>
      <c r="D952" s="41" t="s">
        <v>543</v>
      </c>
      <c r="E952" s="18" t="s">
        <v>53</v>
      </c>
      <c r="F952" s="18"/>
      <c r="G952" s="16">
        <f t="shared" si="325"/>
        <v>12</v>
      </c>
      <c r="H952" s="16">
        <f t="shared" si="325"/>
        <v>0</v>
      </c>
      <c r="I952" s="12">
        <f t="shared" si="323"/>
        <v>12</v>
      </c>
      <c r="J952" s="16">
        <f t="shared" si="325"/>
        <v>0</v>
      </c>
      <c r="K952" s="16">
        <f t="shared" si="325"/>
        <v>0</v>
      </c>
    </row>
    <row r="953" spans="1:11">
      <c r="A953" s="17" t="s">
        <v>16</v>
      </c>
      <c r="B953" s="18" t="s">
        <v>243</v>
      </c>
      <c r="C953" s="18" t="s">
        <v>327</v>
      </c>
      <c r="D953" s="41" t="s">
        <v>543</v>
      </c>
      <c r="E953" s="151" t="s">
        <v>53</v>
      </c>
      <c r="F953" s="18" t="s">
        <v>17</v>
      </c>
      <c r="G953" s="16">
        <f>'[2]Бюджет 2025 г 1 чтение'!$H$1119</f>
        <v>12</v>
      </c>
      <c r="H953" s="16"/>
      <c r="I953" s="12">
        <f t="shared" si="323"/>
        <v>12</v>
      </c>
      <c r="J953" s="16">
        <f>'[2]Бюджет 2025 г 1 чтение'!$I$1119</f>
        <v>0</v>
      </c>
      <c r="K953" s="19">
        <f>'[2]Бюджет 2025 г 1 чтение'!$J$1119</f>
        <v>0</v>
      </c>
    </row>
    <row r="954" spans="1:11" ht="36">
      <c r="A954" s="69" t="s">
        <v>704</v>
      </c>
      <c r="B954" s="14" t="s">
        <v>243</v>
      </c>
      <c r="C954" s="14" t="s">
        <v>327</v>
      </c>
      <c r="D954" s="38" t="s">
        <v>341</v>
      </c>
      <c r="E954" s="14"/>
      <c r="F954" s="14"/>
      <c r="G954" s="16">
        <f t="shared" ref="G954:J958" si="326">G955</f>
        <v>0</v>
      </c>
      <c r="H954" s="16">
        <f t="shared" si="326"/>
        <v>0</v>
      </c>
      <c r="I954" s="12">
        <f t="shared" si="323"/>
        <v>0</v>
      </c>
      <c r="J954" s="16">
        <f t="shared" si="326"/>
        <v>0</v>
      </c>
      <c r="K954" s="26"/>
    </row>
    <row r="955" spans="1:11" ht="48" hidden="1">
      <c r="A955" s="60" t="s">
        <v>342</v>
      </c>
      <c r="B955" s="18" t="s">
        <v>243</v>
      </c>
      <c r="C955" s="18" t="s">
        <v>327</v>
      </c>
      <c r="D955" s="39" t="s">
        <v>343</v>
      </c>
      <c r="E955" s="18"/>
      <c r="F955" s="18"/>
      <c r="G955" s="16">
        <f t="shared" si="326"/>
        <v>0</v>
      </c>
      <c r="H955" s="16">
        <f t="shared" si="326"/>
        <v>0</v>
      </c>
      <c r="I955" s="12">
        <f t="shared" si="323"/>
        <v>0</v>
      </c>
      <c r="J955" s="16">
        <f t="shared" si="326"/>
        <v>0</v>
      </c>
      <c r="K955" s="26"/>
    </row>
    <row r="956" spans="1:11" hidden="1">
      <c r="A956" s="60" t="s">
        <v>133</v>
      </c>
      <c r="B956" s="18" t="s">
        <v>243</v>
      </c>
      <c r="C956" s="18" t="s">
        <v>327</v>
      </c>
      <c r="D956" s="39" t="s">
        <v>344</v>
      </c>
      <c r="E956" s="18"/>
      <c r="F956" s="18"/>
      <c r="G956" s="16">
        <f t="shared" si="326"/>
        <v>0</v>
      </c>
      <c r="H956" s="16">
        <f t="shared" si="326"/>
        <v>0</v>
      </c>
      <c r="I956" s="12">
        <f t="shared" si="323"/>
        <v>0</v>
      </c>
      <c r="J956" s="16">
        <f t="shared" si="326"/>
        <v>0</v>
      </c>
      <c r="K956" s="26"/>
    </row>
    <row r="957" spans="1:11" ht="36" hidden="1">
      <c r="A957" s="44" t="s">
        <v>306</v>
      </c>
      <c r="B957" s="18" t="s">
        <v>243</v>
      </c>
      <c r="C957" s="18" t="s">
        <v>327</v>
      </c>
      <c r="D957" s="39" t="s">
        <v>344</v>
      </c>
      <c r="E957" s="18" t="s">
        <v>254</v>
      </c>
      <c r="F957" s="18"/>
      <c r="G957" s="16">
        <f t="shared" si="326"/>
        <v>0</v>
      </c>
      <c r="H957" s="16">
        <f t="shared" si="326"/>
        <v>0</v>
      </c>
      <c r="I957" s="12">
        <f t="shared" si="323"/>
        <v>0</v>
      </c>
      <c r="J957" s="16">
        <f t="shared" si="326"/>
        <v>0</v>
      </c>
      <c r="K957" s="26"/>
    </row>
    <row r="958" spans="1:11" hidden="1">
      <c r="A958" s="44" t="s">
        <v>255</v>
      </c>
      <c r="B958" s="18" t="s">
        <v>243</v>
      </c>
      <c r="C958" s="18" t="s">
        <v>327</v>
      </c>
      <c r="D958" s="39" t="s">
        <v>344</v>
      </c>
      <c r="E958" s="18" t="s">
        <v>256</v>
      </c>
      <c r="F958" s="18"/>
      <c r="G958" s="16">
        <f t="shared" si="326"/>
        <v>0</v>
      </c>
      <c r="H958" s="16">
        <f t="shared" si="326"/>
        <v>0</v>
      </c>
      <c r="I958" s="12">
        <f t="shared" si="323"/>
        <v>0</v>
      </c>
      <c r="J958" s="16">
        <f t="shared" si="326"/>
        <v>0</v>
      </c>
      <c r="K958" s="26"/>
    </row>
    <row r="959" spans="1:11" hidden="1">
      <c r="A959" s="44" t="s">
        <v>566</v>
      </c>
      <c r="B959" s="18" t="s">
        <v>243</v>
      </c>
      <c r="C959" s="18" t="s">
        <v>327</v>
      </c>
      <c r="D959" s="39" t="s">
        <v>344</v>
      </c>
      <c r="E959" s="18" t="s">
        <v>256</v>
      </c>
      <c r="F959" s="18" t="s">
        <v>17</v>
      </c>
      <c r="G959" s="16"/>
      <c r="H959" s="16"/>
      <c r="I959" s="12">
        <f t="shared" si="323"/>
        <v>0</v>
      </c>
      <c r="J959" s="16"/>
      <c r="K959" s="26"/>
    </row>
    <row r="960" spans="1:11" ht="33.75" customHeight="1">
      <c r="A960" s="69" t="s">
        <v>704</v>
      </c>
      <c r="B960" s="14" t="s">
        <v>243</v>
      </c>
      <c r="C960" s="14" t="s">
        <v>327</v>
      </c>
      <c r="D960" s="38" t="s">
        <v>345</v>
      </c>
      <c r="E960" s="14"/>
      <c r="F960" s="14"/>
      <c r="G960" s="16">
        <f t="shared" ref="G960:K964" si="327">G961</f>
        <v>71.400000000000006</v>
      </c>
      <c r="H960" s="16">
        <f t="shared" si="327"/>
        <v>0</v>
      </c>
      <c r="I960" s="12">
        <f t="shared" si="323"/>
        <v>71.400000000000006</v>
      </c>
      <c r="J960" s="16">
        <f t="shared" si="327"/>
        <v>72.099999999999994</v>
      </c>
      <c r="K960" s="16">
        <f t="shared" si="327"/>
        <v>73.7</v>
      </c>
    </row>
    <row r="961" spans="1:11" ht="47.25" customHeight="1">
      <c r="A961" s="60" t="s">
        <v>705</v>
      </c>
      <c r="B961" s="18" t="s">
        <v>243</v>
      </c>
      <c r="C961" s="18" t="s">
        <v>327</v>
      </c>
      <c r="D961" s="39" t="s">
        <v>347</v>
      </c>
      <c r="E961" s="18"/>
      <c r="F961" s="18"/>
      <c r="G961" s="16">
        <f t="shared" si="327"/>
        <v>71.400000000000006</v>
      </c>
      <c r="H961" s="16">
        <f t="shared" si="327"/>
        <v>0</v>
      </c>
      <c r="I961" s="12">
        <f t="shared" si="323"/>
        <v>71.400000000000006</v>
      </c>
      <c r="J961" s="16">
        <f t="shared" si="327"/>
        <v>72.099999999999994</v>
      </c>
      <c r="K961" s="16">
        <f t="shared" si="327"/>
        <v>73.7</v>
      </c>
    </row>
    <row r="962" spans="1:11" ht="13.5" customHeight="1">
      <c r="A962" s="60" t="s">
        <v>133</v>
      </c>
      <c r="B962" s="18" t="s">
        <v>243</v>
      </c>
      <c r="C962" s="18" t="s">
        <v>327</v>
      </c>
      <c r="D962" s="39" t="s">
        <v>667</v>
      </c>
      <c r="E962" s="18"/>
      <c r="F962" s="18"/>
      <c r="G962" s="16">
        <f t="shared" si="327"/>
        <v>71.400000000000006</v>
      </c>
      <c r="H962" s="16">
        <f t="shared" si="327"/>
        <v>0</v>
      </c>
      <c r="I962" s="12">
        <f t="shared" si="323"/>
        <v>71.400000000000006</v>
      </c>
      <c r="J962" s="16">
        <f t="shared" si="327"/>
        <v>72.099999999999994</v>
      </c>
      <c r="K962" s="16">
        <f t="shared" si="327"/>
        <v>73.7</v>
      </c>
    </row>
    <row r="963" spans="1:11" ht="33.75" customHeight="1">
      <c r="A963" s="44" t="s">
        <v>306</v>
      </c>
      <c r="B963" s="18" t="s">
        <v>243</v>
      </c>
      <c r="C963" s="18" t="s">
        <v>327</v>
      </c>
      <c r="D963" s="39" t="s">
        <v>667</v>
      </c>
      <c r="E963" s="18" t="s">
        <v>254</v>
      </c>
      <c r="F963" s="18"/>
      <c r="G963" s="16">
        <f t="shared" si="327"/>
        <v>71.400000000000006</v>
      </c>
      <c r="H963" s="16">
        <f t="shared" si="327"/>
        <v>0</v>
      </c>
      <c r="I963" s="12">
        <f t="shared" si="323"/>
        <v>71.400000000000006</v>
      </c>
      <c r="J963" s="16">
        <f t="shared" si="327"/>
        <v>72.099999999999994</v>
      </c>
      <c r="K963" s="16">
        <f t="shared" si="327"/>
        <v>73.7</v>
      </c>
    </row>
    <row r="964" spans="1:11" ht="16.5" customHeight="1">
      <c r="A964" s="44" t="s">
        <v>255</v>
      </c>
      <c r="B964" s="18" t="s">
        <v>243</v>
      </c>
      <c r="C964" s="18" t="s">
        <v>327</v>
      </c>
      <c r="D964" s="39" t="s">
        <v>667</v>
      </c>
      <c r="E964" s="18" t="s">
        <v>256</v>
      </c>
      <c r="F964" s="18"/>
      <c r="G964" s="16">
        <f t="shared" si="327"/>
        <v>71.400000000000006</v>
      </c>
      <c r="H964" s="16">
        <f t="shared" si="327"/>
        <v>0</v>
      </c>
      <c r="I964" s="12">
        <f t="shared" si="323"/>
        <v>71.400000000000006</v>
      </c>
      <c r="J964" s="16">
        <f t="shared" si="327"/>
        <v>72.099999999999994</v>
      </c>
      <c r="K964" s="16">
        <f t="shared" si="327"/>
        <v>73.7</v>
      </c>
    </row>
    <row r="965" spans="1:11">
      <c r="A965" s="44" t="s">
        <v>566</v>
      </c>
      <c r="B965" s="18" t="s">
        <v>243</v>
      </c>
      <c r="C965" s="18" t="s">
        <v>327</v>
      </c>
      <c r="D965" s="151" t="s">
        <v>667</v>
      </c>
      <c r="E965" s="18" t="s">
        <v>256</v>
      </c>
      <c r="F965" s="18" t="s">
        <v>17</v>
      </c>
      <c r="G965" s="102">
        <f>'[2]Бюджет 2025 г 1 чтение'!$H$1131</f>
        <v>71.400000000000006</v>
      </c>
      <c r="H965" s="102"/>
      <c r="I965" s="12">
        <f t="shared" si="323"/>
        <v>71.400000000000006</v>
      </c>
      <c r="J965" s="22">
        <f>'[2]Бюджет 2025 г 1 чтение'!$I$1131</f>
        <v>72.099999999999994</v>
      </c>
      <c r="K965" s="22">
        <f>'[2]Бюджет 2025 г 1 чтение'!$J$1131</f>
        <v>73.7</v>
      </c>
    </row>
    <row r="966" spans="1:11" ht="25.5">
      <c r="A966" s="48" t="s">
        <v>25</v>
      </c>
      <c r="B966" s="24" t="s">
        <v>243</v>
      </c>
      <c r="C966" s="24" t="s">
        <v>327</v>
      </c>
      <c r="D966" s="41" t="s">
        <v>26</v>
      </c>
      <c r="E966" s="24"/>
      <c r="F966" s="24"/>
      <c r="G966" s="102">
        <f>G967+G975</f>
        <v>0</v>
      </c>
      <c r="H966" s="102">
        <f>H967+H975</f>
        <v>0</v>
      </c>
      <c r="I966" s="12">
        <f t="shared" si="323"/>
        <v>0</v>
      </c>
      <c r="J966" s="102">
        <f t="shared" ref="J966:K966" si="328">J967+J975</f>
        <v>0</v>
      </c>
      <c r="K966" s="102">
        <f t="shared" si="328"/>
        <v>0</v>
      </c>
    </row>
    <row r="967" spans="1:11">
      <c r="A967" s="23" t="s">
        <v>333</v>
      </c>
      <c r="B967" s="18" t="s">
        <v>243</v>
      </c>
      <c r="C967" s="18" t="s">
        <v>327</v>
      </c>
      <c r="D967" s="35" t="s">
        <v>595</v>
      </c>
      <c r="E967" s="14"/>
      <c r="F967" s="14"/>
      <c r="G967" s="102">
        <f t="shared" ref="G967:H969" si="329">G968</f>
        <v>0</v>
      </c>
      <c r="H967" s="102">
        <f t="shared" si="329"/>
        <v>0</v>
      </c>
      <c r="I967" s="12">
        <f t="shared" si="323"/>
        <v>0</v>
      </c>
      <c r="J967" s="102">
        <f t="shared" ref="J967:K969" si="330">J968</f>
        <v>0</v>
      </c>
      <c r="K967" s="102">
        <f t="shared" si="330"/>
        <v>0</v>
      </c>
    </row>
    <row r="968" spans="1:11" ht="24">
      <c r="A968" s="68" t="s">
        <v>73</v>
      </c>
      <c r="B968" s="18" t="s">
        <v>243</v>
      </c>
      <c r="C968" s="18" t="s">
        <v>327</v>
      </c>
      <c r="D968" s="35" t="s">
        <v>595</v>
      </c>
      <c r="E968" s="18" t="s">
        <v>74</v>
      </c>
      <c r="F968" s="18"/>
      <c r="G968" s="102">
        <f t="shared" si="329"/>
        <v>0</v>
      </c>
      <c r="H968" s="102">
        <f t="shared" si="329"/>
        <v>0</v>
      </c>
      <c r="I968" s="12">
        <f t="shared" si="323"/>
        <v>0</v>
      </c>
      <c r="J968" s="102">
        <f t="shared" si="330"/>
        <v>0</v>
      </c>
      <c r="K968" s="102">
        <f t="shared" si="330"/>
        <v>0</v>
      </c>
    </row>
    <row r="969" spans="1:11" ht="24">
      <c r="A969" s="68" t="s">
        <v>75</v>
      </c>
      <c r="B969" s="18" t="s">
        <v>243</v>
      </c>
      <c r="C969" s="18" t="s">
        <v>327</v>
      </c>
      <c r="D969" s="35" t="s">
        <v>595</v>
      </c>
      <c r="E969" s="18" t="s">
        <v>76</v>
      </c>
      <c r="F969" s="18"/>
      <c r="G969" s="102">
        <f t="shared" si="329"/>
        <v>0</v>
      </c>
      <c r="H969" s="102">
        <f t="shared" si="329"/>
        <v>0</v>
      </c>
      <c r="I969" s="12">
        <f t="shared" si="323"/>
        <v>0</v>
      </c>
      <c r="J969" s="102">
        <f t="shared" si="330"/>
        <v>0</v>
      </c>
      <c r="K969" s="102">
        <f t="shared" si="330"/>
        <v>0</v>
      </c>
    </row>
    <row r="970" spans="1:11">
      <c r="A970" s="68" t="s">
        <v>16</v>
      </c>
      <c r="B970" s="18" t="s">
        <v>243</v>
      </c>
      <c r="C970" s="18" t="s">
        <v>327</v>
      </c>
      <c r="D970" s="35" t="s">
        <v>595</v>
      </c>
      <c r="E970" s="18" t="s">
        <v>76</v>
      </c>
      <c r="F970" s="18" t="s">
        <v>17</v>
      </c>
      <c r="G970" s="102">
        <f>'[2]Бюджет 2025 г 1 чтение'!$H$1136</f>
        <v>0</v>
      </c>
      <c r="H970" s="102"/>
      <c r="I970" s="12">
        <f t="shared" si="323"/>
        <v>0</v>
      </c>
      <c r="J970" s="22">
        <f>'[2]Бюджет 2025 г 1 чтение'!$I$1136</f>
        <v>0</v>
      </c>
      <c r="K970" s="22">
        <f>'[2]Бюджет 2025 г 1 чтение'!$J$1136</f>
        <v>0</v>
      </c>
    </row>
    <row r="971" spans="1:11" ht="36">
      <c r="A971" s="17" t="s">
        <v>334</v>
      </c>
      <c r="B971" s="18" t="s">
        <v>243</v>
      </c>
      <c r="C971" s="18" t="s">
        <v>327</v>
      </c>
      <c r="D971" s="35" t="s">
        <v>335</v>
      </c>
      <c r="E971" s="14"/>
      <c r="F971" s="14"/>
      <c r="G971" s="102"/>
      <c r="H971" s="102"/>
      <c r="I971" s="12">
        <f t="shared" si="323"/>
        <v>0</v>
      </c>
      <c r="J971" s="22"/>
      <c r="K971" s="22"/>
    </row>
    <row r="972" spans="1:11" ht="24">
      <c r="A972" s="68" t="s">
        <v>73</v>
      </c>
      <c r="B972" s="18" t="s">
        <v>243</v>
      </c>
      <c r="C972" s="18" t="s">
        <v>327</v>
      </c>
      <c r="D972" s="35" t="s">
        <v>335</v>
      </c>
      <c r="E972" s="18" t="s">
        <v>74</v>
      </c>
      <c r="F972" s="18"/>
      <c r="G972" s="102"/>
      <c r="H972" s="102"/>
      <c r="I972" s="12">
        <f t="shared" si="323"/>
        <v>0</v>
      </c>
      <c r="J972" s="22"/>
      <c r="K972" s="22"/>
    </row>
    <row r="973" spans="1:11" ht="24">
      <c r="A973" s="68" t="s">
        <v>75</v>
      </c>
      <c r="B973" s="18" t="s">
        <v>243</v>
      </c>
      <c r="C973" s="18" t="s">
        <v>327</v>
      </c>
      <c r="D973" s="35" t="s">
        <v>335</v>
      </c>
      <c r="E973" s="18" t="s">
        <v>76</v>
      </c>
      <c r="F973" s="18"/>
      <c r="G973" s="102"/>
      <c r="H973" s="102"/>
      <c r="I973" s="12">
        <f t="shared" si="323"/>
        <v>0</v>
      </c>
      <c r="J973" s="22"/>
      <c r="K973" s="22"/>
    </row>
    <row r="974" spans="1:11">
      <c r="A974" s="68" t="s">
        <v>18</v>
      </c>
      <c r="B974" s="18" t="s">
        <v>243</v>
      </c>
      <c r="C974" s="18" t="s">
        <v>327</v>
      </c>
      <c r="D974" s="35" t="s">
        <v>335</v>
      </c>
      <c r="E974" s="18" t="s">
        <v>76</v>
      </c>
      <c r="F974" s="18" t="s">
        <v>10</v>
      </c>
      <c r="G974" s="102"/>
      <c r="H974" s="102"/>
      <c r="I974" s="12">
        <f t="shared" si="323"/>
        <v>0</v>
      </c>
      <c r="J974" s="22"/>
      <c r="K974" s="22"/>
    </row>
    <row r="975" spans="1:11">
      <c r="A975" s="33" t="s">
        <v>336</v>
      </c>
      <c r="B975" s="18" t="s">
        <v>243</v>
      </c>
      <c r="C975" s="18" t="s">
        <v>327</v>
      </c>
      <c r="D975" s="30" t="s">
        <v>351</v>
      </c>
      <c r="E975" s="18"/>
      <c r="F975" s="18"/>
      <c r="G975" s="102">
        <f t="shared" ref="G975:H978" si="331">G976</f>
        <v>0</v>
      </c>
      <c r="H975" s="102">
        <f t="shared" si="331"/>
        <v>0</v>
      </c>
      <c r="I975" s="12">
        <f t="shared" si="323"/>
        <v>0</v>
      </c>
      <c r="J975" s="102">
        <f t="shared" ref="J975:K978" si="332">J976</f>
        <v>0</v>
      </c>
      <c r="K975" s="102">
        <f t="shared" si="332"/>
        <v>0</v>
      </c>
    </row>
    <row r="976" spans="1:11" ht="24">
      <c r="A976" s="17" t="s">
        <v>44</v>
      </c>
      <c r="B976" s="18" t="s">
        <v>243</v>
      </c>
      <c r="C976" s="18" t="s">
        <v>327</v>
      </c>
      <c r="D976" s="30" t="s">
        <v>351</v>
      </c>
      <c r="E976" s="18" t="s">
        <v>45</v>
      </c>
      <c r="F976" s="18"/>
      <c r="G976" s="102">
        <f t="shared" si="331"/>
        <v>0</v>
      </c>
      <c r="H976" s="102">
        <f t="shared" si="331"/>
        <v>0</v>
      </c>
      <c r="I976" s="12">
        <f t="shared" si="323"/>
        <v>0</v>
      </c>
      <c r="J976" s="102">
        <f t="shared" si="332"/>
        <v>0</v>
      </c>
      <c r="K976" s="102">
        <f t="shared" si="332"/>
        <v>0</v>
      </c>
    </row>
    <row r="977" spans="1:11" ht="36">
      <c r="A977" s="44" t="s">
        <v>306</v>
      </c>
      <c r="B977" s="18" t="s">
        <v>243</v>
      </c>
      <c r="C977" s="18" t="s">
        <v>327</v>
      </c>
      <c r="D977" s="30" t="s">
        <v>351</v>
      </c>
      <c r="E977" s="18" t="s">
        <v>254</v>
      </c>
      <c r="F977" s="18"/>
      <c r="G977" s="102">
        <f t="shared" si="331"/>
        <v>0</v>
      </c>
      <c r="H977" s="102">
        <f t="shared" si="331"/>
        <v>0</v>
      </c>
      <c r="I977" s="12">
        <f t="shared" si="323"/>
        <v>0</v>
      </c>
      <c r="J977" s="102">
        <f t="shared" si="332"/>
        <v>0</v>
      </c>
      <c r="K977" s="102">
        <f t="shared" si="332"/>
        <v>0</v>
      </c>
    </row>
    <row r="978" spans="1:11">
      <c r="A978" s="44" t="s">
        <v>255</v>
      </c>
      <c r="B978" s="18" t="s">
        <v>243</v>
      </c>
      <c r="C978" s="18" t="s">
        <v>327</v>
      </c>
      <c r="D978" s="30" t="s">
        <v>351</v>
      </c>
      <c r="E978" s="18" t="s">
        <v>256</v>
      </c>
      <c r="F978" s="18"/>
      <c r="G978" s="102">
        <f t="shared" si="331"/>
        <v>0</v>
      </c>
      <c r="H978" s="102">
        <f t="shared" si="331"/>
        <v>0</v>
      </c>
      <c r="I978" s="12">
        <f t="shared" si="323"/>
        <v>0</v>
      </c>
      <c r="J978" s="102">
        <f t="shared" si="332"/>
        <v>0</v>
      </c>
      <c r="K978" s="102">
        <f t="shared" si="332"/>
        <v>0</v>
      </c>
    </row>
    <row r="979" spans="1:11">
      <c r="A979" s="44" t="s">
        <v>16</v>
      </c>
      <c r="B979" s="18" t="s">
        <v>243</v>
      </c>
      <c r="C979" s="18" t="s">
        <v>327</v>
      </c>
      <c r="D979" s="30" t="s">
        <v>351</v>
      </c>
      <c r="E979" s="18" t="s">
        <v>256</v>
      </c>
      <c r="F979" s="18" t="s">
        <v>17</v>
      </c>
      <c r="G979" s="102">
        <f>'[2]Бюджет 2025 г 1 чтение'!$H$1145</f>
        <v>0</v>
      </c>
      <c r="H979" s="102"/>
      <c r="I979" s="12">
        <f t="shared" si="323"/>
        <v>0</v>
      </c>
      <c r="J979" s="22">
        <f>'[2]Бюджет 2025 г 1 чтение'!$I$1145</f>
        <v>0</v>
      </c>
      <c r="K979" s="22">
        <f>'[2]Бюджет 2025 г 1 чтение'!$J$1145</f>
        <v>0</v>
      </c>
    </row>
    <row r="980" spans="1:11" ht="14.25" customHeight="1">
      <c r="A980" s="13" t="s">
        <v>348</v>
      </c>
      <c r="B980" s="14" t="s">
        <v>243</v>
      </c>
      <c r="C980" s="14" t="s">
        <v>349</v>
      </c>
      <c r="D980" s="14"/>
      <c r="E980" s="14"/>
      <c r="F980" s="14"/>
      <c r="G980" s="15">
        <f>G1001+G981</f>
        <v>7510</v>
      </c>
      <c r="H980" s="15">
        <f>H1001+H981</f>
        <v>0</v>
      </c>
      <c r="I980" s="12">
        <f t="shared" si="323"/>
        <v>7510</v>
      </c>
      <c r="J980" s="15">
        <f t="shared" ref="J980:K980" si="333">J1001+J981</f>
        <v>7250.5</v>
      </c>
      <c r="K980" s="15">
        <f t="shared" si="333"/>
        <v>6718.1</v>
      </c>
    </row>
    <row r="981" spans="1:11" ht="26.25" customHeight="1">
      <c r="A981" s="13" t="s">
        <v>328</v>
      </c>
      <c r="B981" s="14" t="s">
        <v>243</v>
      </c>
      <c r="C981" s="14" t="s">
        <v>349</v>
      </c>
      <c r="D981" s="14" t="s">
        <v>247</v>
      </c>
      <c r="E981" s="14"/>
      <c r="F981" s="14"/>
      <c r="G981" s="16">
        <f t="shared" ref="G981:K982" si="334">G982</f>
        <v>1773.2</v>
      </c>
      <c r="H981" s="16">
        <f t="shared" si="334"/>
        <v>0</v>
      </c>
      <c r="I981" s="12">
        <f t="shared" si="323"/>
        <v>1773.2</v>
      </c>
      <c r="J981" s="16">
        <f t="shared" si="334"/>
        <v>1585.4</v>
      </c>
      <c r="K981" s="16">
        <f t="shared" si="334"/>
        <v>1012.4</v>
      </c>
    </row>
    <row r="982" spans="1:11" ht="43.5" customHeight="1">
      <c r="A982" s="66" t="s">
        <v>329</v>
      </c>
      <c r="B982" s="14" t="s">
        <v>243</v>
      </c>
      <c r="C982" s="14" t="s">
        <v>349</v>
      </c>
      <c r="D982" s="14" t="s">
        <v>249</v>
      </c>
      <c r="E982" s="14"/>
      <c r="F982" s="14"/>
      <c r="G982" s="16">
        <f t="shared" si="334"/>
        <v>1773.2</v>
      </c>
      <c r="H982" s="16">
        <f t="shared" si="334"/>
        <v>0</v>
      </c>
      <c r="I982" s="12">
        <f t="shared" si="323"/>
        <v>1773.2</v>
      </c>
      <c r="J982" s="16">
        <f t="shared" si="334"/>
        <v>1585.4</v>
      </c>
      <c r="K982" s="16">
        <f t="shared" si="334"/>
        <v>1012.4</v>
      </c>
    </row>
    <row r="983" spans="1:11" ht="37.5" customHeight="1">
      <c r="A983" s="67" t="s">
        <v>330</v>
      </c>
      <c r="B983" s="14" t="s">
        <v>243</v>
      </c>
      <c r="C983" s="14" t="s">
        <v>349</v>
      </c>
      <c r="D983" s="14" t="s">
        <v>331</v>
      </c>
      <c r="E983" s="14"/>
      <c r="F983" s="14"/>
      <c r="G983" s="16">
        <f t="shared" ref="G983:K983" si="335">G984+G993</f>
        <v>1773.2</v>
      </c>
      <c r="H983" s="16">
        <f t="shared" si="335"/>
        <v>0</v>
      </c>
      <c r="I983" s="12">
        <f t="shared" si="323"/>
        <v>1773.2</v>
      </c>
      <c r="J983" s="16">
        <f t="shared" si="335"/>
        <v>1585.4</v>
      </c>
      <c r="K983" s="16">
        <f t="shared" si="335"/>
        <v>1012.4</v>
      </c>
    </row>
    <row r="984" spans="1:11">
      <c r="A984" s="68" t="s">
        <v>332</v>
      </c>
      <c r="B984" s="18" t="s">
        <v>243</v>
      </c>
      <c r="C984" s="18" t="s">
        <v>349</v>
      </c>
      <c r="D984" s="30" t="s">
        <v>331</v>
      </c>
      <c r="E984" s="14"/>
      <c r="F984" s="14"/>
      <c r="G984" s="16">
        <f>G985+G989</f>
        <v>200</v>
      </c>
      <c r="H984" s="16">
        <f>H985+H989</f>
        <v>0</v>
      </c>
      <c r="I984" s="12">
        <f t="shared" si="323"/>
        <v>200</v>
      </c>
      <c r="J984" s="16">
        <f t="shared" ref="J984:K984" si="336">J985+J989</f>
        <v>150</v>
      </c>
      <c r="K984" s="16">
        <f t="shared" si="336"/>
        <v>150</v>
      </c>
    </row>
    <row r="985" spans="1:11">
      <c r="A985" s="23" t="s">
        <v>333</v>
      </c>
      <c r="B985" s="18" t="s">
        <v>243</v>
      </c>
      <c r="C985" s="18" t="s">
        <v>349</v>
      </c>
      <c r="D985" s="35" t="s">
        <v>539</v>
      </c>
      <c r="E985" s="14"/>
      <c r="F985" s="14"/>
      <c r="G985" s="16">
        <f t="shared" ref="G985:K987" si="337">G986</f>
        <v>200</v>
      </c>
      <c r="H985" s="16">
        <f t="shared" si="337"/>
        <v>0</v>
      </c>
      <c r="I985" s="12">
        <f t="shared" si="323"/>
        <v>200</v>
      </c>
      <c r="J985" s="16">
        <f t="shared" si="337"/>
        <v>150</v>
      </c>
      <c r="K985" s="16">
        <f t="shared" si="337"/>
        <v>150</v>
      </c>
    </row>
    <row r="986" spans="1:11" ht="24">
      <c r="A986" s="68" t="s">
        <v>73</v>
      </c>
      <c r="B986" s="18" t="s">
        <v>243</v>
      </c>
      <c r="C986" s="18" t="s">
        <v>349</v>
      </c>
      <c r="D986" s="35" t="s">
        <v>539</v>
      </c>
      <c r="E986" s="18" t="s">
        <v>74</v>
      </c>
      <c r="F986" s="18"/>
      <c r="G986" s="16">
        <f t="shared" si="337"/>
        <v>200</v>
      </c>
      <c r="H986" s="16">
        <f t="shared" si="337"/>
        <v>0</v>
      </c>
      <c r="I986" s="12">
        <f t="shared" si="323"/>
        <v>200</v>
      </c>
      <c r="J986" s="16">
        <f t="shared" si="337"/>
        <v>150</v>
      </c>
      <c r="K986" s="16">
        <f t="shared" si="337"/>
        <v>150</v>
      </c>
    </row>
    <row r="987" spans="1:11" ht="24">
      <c r="A987" s="68" t="s">
        <v>75</v>
      </c>
      <c r="B987" s="18" t="s">
        <v>243</v>
      </c>
      <c r="C987" s="18" t="s">
        <v>349</v>
      </c>
      <c r="D987" s="35" t="s">
        <v>539</v>
      </c>
      <c r="E987" s="18" t="s">
        <v>76</v>
      </c>
      <c r="F987" s="18"/>
      <c r="G987" s="16">
        <f t="shared" si="337"/>
        <v>200</v>
      </c>
      <c r="H987" s="16">
        <f t="shared" si="337"/>
        <v>0</v>
      </c>
      <c r="I987" s="12">
        <f t="shared" si="323"/>
        <v>200</v>
      </c>
      <c r="J987" s="16">
        <f t="shared" si="337"/>
        <v>150</v>
      </c>
      <c r="K987" s="16">
        <f t="shared" si="337"/>
        <v>150</v>
      </c>
    </row>
    <row r="988" spans="1:11">
      <c r="A988" s="68" t="s">
        <v>16</v>
      </c>
      <c r="B988" s="18" t="s">
        <v>243</v>
      </c>
      <c r="C988" s="18" t="s">
        <v>349</v>
      </c>
      <c r="D988" s="35" t="s">
        <v>539</v>
      </c>
      <c r="E988" s="18" t="s">
        <v>76</v>
      </c>
      <c r="F988" s="18" t="s">
        <v>17</v>
      </c>
      <c r="G988" s="130">
        <f>'[2]Бюджет 2025 г 1 чтение'!$H$1090</f>
        <v>200</v>
      </c>
      <c r="H988" s="130"/>
      <c r="I988" s="12">
        <f t="shared" si="323"/>
        <v>200</v>
      </c>
      <c r="J988" s="22">
        <f>'[2]Бюджет 2025 г 1 чтение'!$I$1090</f>
        <v>150</v>
      </c>
      <c r="K988" s="22">
        <f>'[2]Бюджет 2025 г 1 чтение'!$J$1090</f>
        <v>150</v>
      </c>
    </row>
    <row r="989" spans="1:11" ht="36">
      <c r="A989" s="17" t="s">
        <v>334</v>
      </c>
      <c r="B989" s="18" t="s">
        <v>243</v>
      </c>
      <c r="C989" s="18" t="s">
        <v>327</v>
      </c>
      <c r="D989" s="35" t="s">
        <v>335</v>
      </c>
      <c r="E989" s="14"/>
      <c r="F989" s="14"/>
      <c r="G989" s="16">
        <f t="shared" ref="G989:J991" si="338">G990</f>
        <v>0</v>
      </c>
      <c r="H989" s="16">
        <f t="shared" si="338"/>
        <v>0</v>
      </c>
      <c r="I989" s="12">
        <f t="shared" si="323"/>
        <v>0</v>
      </c>
      <c r="J989" s="16">
        <f t="shared" si="338"/>
        <v>0</v>
      </c>
      <c r="K989" s="26"/>
    </row>
    <row r="990" spans="1:11" ht="24">
      <c r="A990" s="68" t="s">
        <v>73</v>
      </c>
      <c r="B990" s="18" t="s">
        <v>243</v>
      </c>
      <c r="C990" s="18" t="s">
        <v>327</v>
      </c>
      <c r="D990" s="35" t="s">
        <v>335</v>
      </c>
      <c r="E990" s="18" t="s">
        <v>74</v>
      </c>
      <c r="F990" s="18"/>
      <c r="G990" s="16">
        <f t="shared" si="338"/>
        <v>0</v>
      </c>
      <c r="H990" s="16">
        <f t="shared" si="338"/>
        <v>0</v>
      </c>
      <c r="I990" s="12">
        <f t="shared" si="323"/>
        <v>0</v>
      </c>
      <c r="J990" s="16">
        <f t="shared" si="338"/>
        <v>0</v>
      </c>
      <c r="K990" s="26"/>
    </row>
    <row r="991" spans="1:11" ht="24">
      <c r="A991" s="68" t="s">
        <v>75</v>
      </c>
      <c r="B991" s="18" t="s">
        <v>243</v>
      </c>
      <c r="C991" s="18" t="s">
        <v>327</v>
      </c>
      <c r="D991" s="35" t="s">
        <v>335</v>
      </c>
      <c r="E991" s="18" t="s">
        <v>76</v>
      </c>
      <c r="F991" s="18"/>
      <c r="G991" s="16">
        <f t="shared" si="338"/>
        <v>0</v>
      </c>
      <c r="H991" s="16">
        <f t="shared" si="338"/>
        <v>0</v>
      </c>
      <c r="I991" s="12">
        <f t="shared" si="323"/>
        <v>0</v>
      </c>
      <c r="J991" s="16">
        <f t="shared" si="338"/>
        <v>0</v>
      </c>
      <c r="K991" s="26"/>
    </row>
    <row r="992" spans="1:11">
      <c r="A992" s="68" t="s">
        <v>18</v>
      </c>
      <c r="B992" s="18" t="s">
        <v>243</v>
      </c>
      <c r="C992" s="18" t="s">
        <v>327</v>
      </c>
      <c r="D992" s="35" t="s">
        <v>335</v>
      </c>
      <c r="E992" s="18" t="s">
        <v>76</v>
      </c>
      <c r="F992" s="18" t="s">
        <v>10</v>
      </c>
      <c r="G992" s="19"/>
      <c r="H992" s="19"/>
      <c r="I992" s="12">
        <f t="shared" si="323"/>
        <v>0</v>
      </c>
      <c r="J992" s="20"/>
      <c r="K992" s="26"/>
    </row>
    <row r="993" spans="1:11" ht="12" customHeight="1">
      <c r="A993" s="33" t="s">
        <v>336</v>
      </c>
      <c r="B993" s="18" t="s">
        <v>243</v>
      </c>
      <c r="C993" s="18" t="s">
        <v>349</v>
      </c>
      <c r="D993" s="30" t="s">
        <v>337</v>
      </c>
      <c r="E993" s="18"/>
      <c r="F993" s="18"/>
      <c r="G993" s="16">
        <f t="shared" ref="G993:K996" si="339">G994</f>
        <v>1573.2</v>
      </c>
      <c r="H993" s="16">
        <f t="shared" si="339"/>
        <v>0</v>
      </c>
      <c r="I993" s="12">
        <f t="shared" si="323"/>
        <v>1573.2</v>
      </c>
      <c r="J993" s="16">
        <f t="shared" si="339"/>
        <v>1435.4</v>
      </c>
      <c r="K993" s="16">
        <f t="shared" si="339"/>
        <v>862.4</v>
      </c>
    </row>
    <row r="994" spans="1:11" ht="23.25" customHeight="1">
      <c r="A994" s="17" t="s">
        <v>44</v>
      </c>
      <c r="B994" s="18" t="s">
        <v>243</v>
      </c>
      <c r="C994" s="18" t="s">
        <v>349</v>
      </c>
      <c r="D994" s="30" t="s">
        <v>337</v>
      </c>
      <c r="E994" s="18" t="s">
        <v>45</v>
      </c>
      <c r="F994" s="18"/>
      <c r="G994" s="16">
        <f t="shared" si="339"/>
        <v>1573.2</v>
      </c>
      <c r="H994" s="16">
        <f t="shared" si="339"/>
        <v>0</v>
      </c>
      <c r="I994" s="12">
        <f t="shared" si="323"/>
        <v>1573.2</v>
      </c>
      <c r="J994" s="16">
        <f t="shared" si="339"/>
        <v>1435.4</v>
      </c>
      <c r="K994" s="16">
        <f t="shared" si="339"/>
        <v>862.4</v>
      </c>
    </row>
    <row r="995" spans="1:11" ht="36.75" customHeight="1">
      <c r="A995" s="44" t="s">
        <v>306</v>
      </c>
      <c r="B995" s="18" t="s">
        <v>243</v>
      </c>
      <c r="C995" s="18" t="s">
        <v>349</v>
      </c>
      <c r="D995" s="30" t="s">
        <v>337</v>
      </c>
      <c r="E995" s="18" t="s">
        <v>254</v>
      </c>
      <c r="F995" s="18"/>
      <c r="G995" s="16">
        <f t="shared" si="339"/>
        <v>1573.2</v>
      </c>
      <c r="H995" s="16">
        <f t="shared" si="339"/>
        <v>0</v>
      </c>
      <c r="I995" s="12">
        <f t="shared" si="323"/>
        <v>1573.2</v>
      </c>
      <c r="J995" s="16">
        <f t="shared" si="339"/>
        <v>1435.4</v>
      </c>
      <c r="K995" s="16">
        <f t="shared" si="339"/>
        <v>862.4</v>
      </c>
    </row>
    <row r="996" spans="1:11" ht="15.75" customHeight="1">
      <c r="A996" s="44" t="s">
        <v>255</v>
      </c>
      <c r="B996" s="18" t="s">
        <v>243</v>
      </c>
      <c r="C996" s="18" t="s">
        <v>349</v>
      </c>
      <c r="D996" s="30" t="s">
        <v>337</v>
      </c>
      <c r="E996" s="18" t="s">
        <v>256</v>
      </c>
      <c r="F996" s="18"/>
      <c r="G996" s="16">
        <f t="shared" si="339"/>
        <v>1573.2</v>
      </c>
      <c r="H996" s="16">
        <f t="shared" si="339"/>
        <v>0</v>
      </c>
      <c r="I996" s="12">
        <f t="shared" si="323"/>
        <v>1573.2</v>
      </c>
      <c r="J996" s="16">
        <f t="shared" si="339"/>
        <v>1435.4</v>
      </c>
      <c r="K996" s="16">
        <f t="shared" si="339"/>
        <v>862.4</v>
      </c>
    </row>
    <row r="997" spans="1:11">
      <c r="A997" s="44" t="s">
        <v>16</v>
      </c>
      <c r="B997" s="18" t="s">
        <v>243</v>
      </c>
      <c r="C997" s="18" t="s">
        <v>349</v>
      </c>
      <c r="D997" s="30" t="s">
        <v>337</v>
      </c>
      <c r="E997" s="18" t="s">
        <v>256</v>
      </c>
      <c r="F997" s="18" t="s">
        <v>17</v>
      </c>
      <c r="G997" s="64">
        <f>'[2]Бюджет 2025 г 1 чтение'!$H$1101</f>
        <v>1573.2</v>
      </c>
      <c r="H997" s="64"/>
      <c r="I997" s="12">
        <f t="shared" si="323"/>
        <v>1573.2</v>
      </c>
      <c r="J997" s="20">
        <f>'[2]Бюджет 2025 г 1 чтение'!$I$1101</f>
        <v>1435.4</v>
      </c>
      <c r="K997" s="19">
        <f>'[2]Бюджет 2025 г 1 чтение'!$J$1101</f>
        <v>862.4</v>
      </c>
    </row>
    <row r="998" spans="1:11" ht="14.25" hidden="1" customHeight="1">
      <c r="A998" s="13"/>
      <c r="B998" s="14"/>
      <c r="C998" s="14"/>
      <c r="D998" s="14"/>
      <c r="E998" s="14"/>
      <c r="F998" s="14"/>
      <c r="G998" s="15"/>
      <c r="H998" s="15"/>
      <c r="I998" s="12">
        <f t="shared" si="323"/>
        <v>0</v>
      </c>
      <c r="J998" s="15"/>
      <c r="K998" s="15"/>
    </row>
    <row r="999" spans="1:11" ht="14.25" hidden="1" customHeight="1">
      <c r="A999" s="13"/>
      <c r="B999" s="14"/>
      <c r="C999" s="14"/>
      <c r="D999" s="14"/>
      <c r="E999" s="14"/>
      <c r="F999" s="14"/>
      <c r="G999" s="15"/>
      <c r="H999" s="15"/>
      <c r="I999" s="12">
        <f t="shared" si="323"/>
        <v>0</v>
      </c>
      <c r="J999" s="15"/>
      <c r="K999" s="15"/>
    </row>
    <row r="1000" spans="1:11" ht="14.25" hidden="1" customHeight="1">
      <c r="A1000" s="13"/>
      <c r="B1000" s="14"/>
      <c r="C1000" s="14"/>
      <c r="D1000" s="14"/>
      <c r="E1000" s="14"/>
      <c r="F1000" s="14"/>
      <c r="G1000" s="15"/>
      <c r="H1000" s="15"/>
      <c r="I1000" s="12">
        <f t="shared" si="323"/>
        <v>0</v>
      </c>
      <c r="J1000" s="15"/>
      <c r="K1000" s="15"/>
    </row>
    <row r="1001" spans="1:11" ht="27" customHeight="1">
      <c r="A1001" s="13" t="s">
        <v>25</v>
      </c>
      <c r="B1001" s="14" t="s">
        <v>243</v>
      </c>
      <c r="C1001" s="14" t="s">
        <v>349</v>
      </c>
      <c r="D1001" s="14" t="s">
        <v>26</v>
      </c>
      <c r="E1001" s="14"/>
      <c r="F1001" s="14"/>
      <c r="G1001" s="16">
        <f t="shared" ref="G1001:J1001" si="340">G1006+G1013+G1002</f>
        <v>5736.8</v>
      </c>
      <c r="H1001" s="16">
        <f t="shared" si="340"/>
        <v>0</v>
      </c>
      <c r="I1001" s="12">
        <f t="shared" si="323"/>
        <v>5736.8</v>
      </c>
      <c r="J1001" s="16">
        <f t="shared" si="340"/>
        <v>5665.1</v>
      </c>
      <c r="K1001" s="16">
        <f>K1006+K1013+K1002</f>
        <v>5705.7000000000007</v>
      </c>
    </row>
    <row r="1002" spans="1:11" ht="38.25">
      <c r="A1002" s="23" t="s">
        <v>33</v>
      </c>
      <c r="B1002" s="18" t="s">
        <v>243</v>
      </c>
      <c r="C1002" s="18" t="s">
        <v>349</v>
      </c>
      <c r="D1002" s="24" t="s">
        <v>34</v>
      </c>
      <c r="E1002" s="24"/>
      <c r="F1002" s="24"/>
      <c r="G1002" s="16">
        <f t="shared" ref="G1002:J1004" si="341">G1003</f>
        <v>0</v>
      </c>
      <c r="H1002" s="16">
        <f t="shared" si="341"/>
        <v>0</v>
      </c>
      <c r="I1002" s="12">
        <f t="shared" ref="I1002:I1065" si="342">G1002+H1002</f>
        <v>0</v>
      </c>
      <c r="J1002" s="16">
        <f t="shared" si="341"/>
        <v>0</v>
      </c>
      <c r="K1002" s="26"/>
    </row>
    <row r="1003" spans="1:11" ht="76.5">
      <c r="A1003" s="23" t="s">
        <v>29</v>
      </c>
      <c r="B1003" s="18" t="s">
        <v>243</v>
      </c>
      <c r="C1003" s="18" t="s">
        <v>349</v>
      </c>
      <c r="D1003" s="24" t="s">
        <v>34</v>
      </c>
      <c r="E1003" s="24" t="s">
        <v>30</v>
      </c>
      <c r="F1003" s="24"/>
      <c r="G1003" s="16">
        <f t="shared" si="341"/>
        <v>0</v>
      </c>
      <c r="H1003" s="16">
        <f t="shared" si="341"/>
        <v>0</v>
      </c>
      <c r="I1003" s="12">
        <f t="shared" si="342"/>
        <v>0</v>
      </c>
      <c r="J1003" s="16">
        <f t="shared" si="341"/>
        <v>0</v>
      </c>
      <c r="K1003" s="26"/>
    </row>
    <row r="1004" spans="1:11" ht="29.25" customHeight="1">
      <c r="A1004" s="23" t="s">
        <v>31</v>
      </c>
      <c r="B1004" s="18" t="s">
        <v>243</v>
      </c>
      <c r="C1004" s="18" t="s">
        <v>349</v>
      </c>
      <c r="D1004" s="24" t="s">
        <v>34</v>
      </c>
      <c r="E1004" s="24" t="s">
        <v>32</v>
      </c>
      <c r="F1004" s="24"/>
      <c r="G1004" s="16">
        <f t="shared" si="341"/>
        <v>0</v>
      </c>
      <c r="H1004" s="16">
        <f t="shared" si="341"/>
        <v>0</v>
      </c>
      <c r="I1004" s="12">
        <f t="shared" si="342"/>
        <v>0</v>
      </c>
      <c r="J1004" s="16">
        <f t="shared" si="341"/>
        <v>0</v>
      </c>
      <c r="K1004" s="26"/>
    </row>
    <row r="1005" spans="1:11">
      <c r="A1005" s="23" t="s">
        <v>19</v>
      </c>
      <c r="B1005" s="18" t="s">
        <v>243</v>
      </c>
      <c r="C1005" s="18" t="s">
        <v>349</v>
      </c>
      <c r="D1005" s="24" t="s">
        <v>34</v>
      </c>
      <c r="E1005" s="24" t="s">
        <v>32</v>
      </c>
      <c r="F1005" s="24" t="s">
        <v>11</v>
      </c>
      <c r="G1005" s="16"/>
      <c r="H1005" s="16"/>
      <c r="I1005" s="12">
        <f t="shared" si="342"/>
        <v>0</v>
      </c>
      <c r="J1005" s="16"/>
      <c r="K1005" s="26"/>
    </row>
    <row r="1006" spans="1:11">
      <c r="A1006" s="13" t="s">
        <v>37</v>
      </c>
      <c r="B1006" s="14" t="s">
        <v>243</v>
      </c>
      <c r="C1006" s="14" t="s">
        <v>349</v>
      </c>
      <c r="D1006" s="14" t="s">
        <v>38</v>
      </c>
      <c r="E1006" s="14"/>
      <c r="F1006" s="14"/>
      <c r="G1006" s="16">
        <f t="shared" ref="G1006:K1008" si="343">G1007</f>
        <v>2780</v>
      </c>
      <c r="H1006" s="16">
        <f t="shared" si="343"/>
        <v>0</v>
      </c>
      <c r="I1006" s="12">
        <f t="shared" si="342"/>
        <v>2780</v>
      </c>
      <c r="J1006" s="16">
        <f t="shared" si="343"/>
        <v>2780</v>
      </c>
      <c r="K1006" s="16">
        <f t="shared" si="343"/>
        <v>2780</v>
      </c>
    </row>
    <row r="1007" spans="1:11" ht="72.75" customHeight="1">
      <c r="A1007" s="17" t="s">
        <v>29</v>
      </c>
      <c r="B1007" s="18" t="s">
        <v>243</v>
      </c>
      <c r="C1007" s="18" t="s">
        <v>349</v>
      </c>
      <c r="D1007" s="18" t="s">
        <v>38</v>
      </c>
      <c r="E1007" s="18" t="s">
        <v>30</v>
      </c>
      <c r="F1007" s="18"/>
      <c r="G1007" s="16">
        <f t="shared" si="343"/>
        <v>2780</v>
      </c>
      <c r="H1007" s="16">
        <f t="shared" si="343"/>
        <v>0</v>
      </c>
      <c r="I1007" s="12">
        <f t="shared" si="342"/>
        <v>2780</v>
      </c>
      <c r="J1007" s="16">
        <f t="shared" si="343"/>
        <v>2780</v>
      </c>
      <c r="K1007" s="16">
        <f t="shared" si="343"/>
        <v>2780</v>
      </c>
    </row>
    <row r="1008" spans="1:11" ht="26.25" customHeight="1">
      <c r="A1008" s="17" t="s">
        <v>31</v>
      </c>
      <c r="B1008" s="18" t="s">
        <v>243</v>
      </c>
      <c r="C1008" s="18" t="s">
        <v>349</v>
      </c>
      <c r="D1008" s="18" t="s">
        <v>38</v>
      </c>
      <c r="E1008" s="18" t="s">
        <v>32</v>
      </c>
      <c r="F1008" s="18"/>
      <c r="G1008" s="16">
        <f t="shared" si="343"/>
        <v>2780</v>
      </c>
      <c r="H1008" s="16">
        <f t="shared" si="343"/>
        <v>0</v>
      </c>
      <c r="I1008" s="12">
        <f t="shared" si="342"/>
        <v>2780</v>
      </c>
      <c r="J1008" s="16">
        <f t="shared" si="343"/>
        <v>2780</v>
      </c>
      <c r="K1008" s="16">
        <f t="shared" si="343"/>
        <v>2780</v>
      </c>
    </row>
    <row r="1009" spans="1:14">
      <c r="A1009" s="17" t="s">
        <v>16</v>
      </c>
      <c r="B1009" s="18" t="s">
        <v>243</v>
      </c>
      <c r="C1009" s="18" t="s">
        <v>349</v>
      </c>
      <c r="D1009" s="18" t="s">
        <v>38</v>
      </c>
      <c r="E1009" s="18" t="s">
        <v>32</v>
      </c>
      <c r="F1009" s="18" t="s">
        <v>17</v>
      </c>
      <c r="G1009" s="64">
        <f>'[2]Бюджет 2025 г 1 чтение'!$H$1167</f>
        <v>2780</v>
      </c>
      <c r="H1009" s="64"/>
      <c r="I1009" s="12">
        <f t="shared" si="342"/>
        <v>2780</v>
      </c>
      <c r="J1009" s="22">
        <f>'[2]Бюджет 2025 г 1 чтение'!$I$1167</f>
        <v>2780</v>
      </c>
      <c r="K1009" s="22">
        <f>'[2]Бюджет 2025 г 1 чтение'!$J$1167</f>
        <v>2780</v>
      </c>
    </row>
    <row r="1010" spans="1:14" hidden="1">
      <c r="A1010" s="23" t="s">
        <v>56</v>
      </c>
      <c r="B1010" s="18" t="s">
        <v>243</v>
      </c>
      <c r="C1010" s="18" t="s">
        <v>349</v>
      </c>
      <c r="D1010" s="18" t="s">
        <v>350</v>
      </c>
      <c r="E1010" s="18"/>
      <c r="F1010" s="18"/>
      <c r="G1010" s="19"/>
      <c r="H1010" s="19"/>
      <c r="I1010" s="12">
        <f t="shared" si="342"/>
        <v>0</v>
      </c>
      <c r="J1010" s="20"/>
      <c r="K1010" s="26"/>
    </row>
    <row r="1011" spans="1:14" hidden="1">
      <c r="A1011" s="23" t="s">
        <v>79</v>
      </c>
      <c r="B1011" s="18" t="s">
        <v>243</v>
      </c>
      <c r="C1011" s="18" t="s">
        <v>349</v>
      </c>
      <c r="D1011" s="18" t="s">
        <v>350</v>
      </c>
      <c r="E1011" s="18" t="s">
        <v>80</v>
      </c>
      <c r="F1011" s="18"/>
      <c r="G1011" s="19"/>
      <c r="H1011" s="19"/>
      <c r="I1011" s="12">
        <f t="shared" si="342"/>
        <v>0</v>
      </c>
      <c r="J1011" s="20"/>
      <c r="K1011" s="26"/>
    </row>
    <row r="1012" spans="1:14" hidden="1">
      <c r="A1012" s="23" t="s">
        <v>81</v>
      </c>
      <c r="B1012" s="18" t="s">
        <v>243</v>
      </c>
      <c r="C1012" s="18" t="s">
        <v>349</v>
      </c>
      <c r="D1012" s="18" t="s">
        <v>350</v>
      </c>
      <c r="E1012" s="18" t="s">
        <v>80</v>
      </c>
      <c r="F1012" s="18" t="s">
        <v>17</v>
      </c>
      <c r="G1012" s="19"/>
      <c r="H1012" s="19"/>
      <c r="I1012" s="12">
        <f t="shared" si="342"/>
        <v>0</v>
      </c>
      <c r="J1012" s="20"/>
      <c r="K1012" s="26"/>
    </row>
    <row r="1013" spans="1:14" ht="27" customHeight="1">
      <c r="A1013" s="31" t="s">
        <v>312</v>
      </c>
      <c r="B1013" s="14" t="s">
        <v>243</v>
      </c>
      <c r="C1013" s="14" t="s">
        <v>349</v>
      </c>
      <c r="D1013" s="32" t="s">
        <v>351</v>
      </c>
      <c r="E1013" s="25"/>
      <c r="F1013" s="25"/>
      <c r="G1013" s="16">
        <f>G1018+G1014</f>
        <v>2956.8</v>
      </c>
      <c r="H1013" s="16">
        <f>H1018+H1014</f>
        <v>0</v>
      </c>
      <c r="I1013" s="12">
        <f t="shared" si="342"/>
        <v>2956.8</v>
      </c>
      <c r="J1013" s="16">
        <f t="shared" ref="J1013:K1013" si="344">J1018+J1014</f>
        <v>2885.1</v>
      </c>
      <c r="K1013" s="16">
        <f t="shared" si="344"/>
        <v>2925.7000000000003</v>
      </c>
    </row>
    <row r="1014" spans="1:14" ht="78.75" customHeight="1">
      <c r="A1014" s="108" t="s">
        <v>642</v>
      </c>
      <c r="B1014" s="18" t="s">
        <v>243</v>
      </c>
      <c r="C1014" s="18" t="s">
        <v>349</v>
      </c>
      <c r="D1014" s="117" t="s">
        <v>627</v>
      </c>
      <c r="E1014" s="134"/>
      <c r="F1014" s="134"/>
      <c r="G1014" s="130">
        <f t="shared" ref="G1014:K1016" si="345">G1015</f>
        <v>3.4</v>
      </c>
      <c r="H1014" s="130">
        <f t="shared" si="345"/>
        <v>0</v>
      </c>
      <c r="I1014" s="12">
        <f t="shared" si="342"/>
        <v>3.4</v>
      </c>
      <c r="J1014" s="130">
        <f t="shared" si="345"/>
        <v>3.4</v>
      </c>
      <c r="K1014" s="130">
        <f t="shared" si="345"/>
        <v>3.4</v>
      </c>
    </row>
    <row r="1015" spans="1:14" ht="38.25">
      <c r="A1015" s="108" t="s">
        <v>306</v>
      </c>
      <c r="B1015" s="18" t="s">
        <v>243</v>
      </c>
      <c r="C1015" s="18" t="s">
        <v>349</v>
      </c>
      <c r="D1015" s="117" t="s">
        <v>627</v>
      </c>
      <c r="E1015" s="134" t="s">
        <v>254</v>
      </c>
      <c r="F1015" s="134"/>
      <c r="G1015" s="130">
        <f t="shared" si="345"/>
        <v>3.4</v>
      </c>
      <c r="H1015" s="130">
        <f t="shared" si="345"/>
        <v>0</v>
      </c>
      <c r="I1015" s="12">
        <f t="shared" si="342"/>
        <v>3.4</v>
      </c>
      <c r="J1015" s="130">
        <f t="shared" si="345"/>
        <v>3.4</v>
      </c>
      <c r="K1015" s="130">
        <f t="shared" si="345"/>
        <v>3.4</v>
      </c>
    </row>
    <row r="1016" spans="1:14">
      <c r="A1016" s="108" t="s">
        <v>255</v>
      </c>
      <c r="B1016" s="18" t="s">
        <v>243</v>
      </c>
      <c r="C1016" s="18" t="s">
        <v>349</v>
      </c>
      <c r="D1016" s="117" t="s">
        <v>627</v>
      </c>
      <c r="E1016" s="134" t="s">
        <v>256</v>
      </c>
      <c r="F1016" s="134"/>
      <c r="G1016" s="130">
        <f t="shared" si="345"/>
        <v>3.4</v>
      </c>
      <c r="H1016" s="130">
        <f t="shared" si="345"/>
        <v>0</v>
      </c>
      <c r="I1016" s="12">
        <f t="shared" si="342"/>
        <v>3.4</v>
      </c>
      <c r="J1016" s="130">
        <f t="shared" si="345"/>
        <v>3.4</v>
      </c>
      <c r="K1016" s="130">
        <f t="shared" si="345"/>
        <v>3.4</v>
      </c>
    </row>
    <row r="1017" spans="1:14" ht="10.5" customHeight="1">
      <c r="A1017" s="108" t="s">
        <v>18</v>
      </c>
      <c r="B1017" s="18" t="s">
        <v>243</v>
      </c>
      <c r="C1017" s="18" t="s">
        <v>349</v>
      </c>
      <c r="D1017" s="117" t="s">
        <v>627</v>
      </c>
      <c r="E1017" s="134" t="s">
        <v>256</v>
      </c>
      <c r="F1017" s="134" t="s">
        <v>10</v>
      </c>
      <c r="G1017" s="130">
        <f>'[3]Бюджет 2025 г 2 чтение'!$H$1181</f>
        <v>3.4</v>
      </c>
      <c r="H1017" s="130"/>
      <c r="I1017" s="12">
        <f t="shared" si="342"/>
        <v>3.4</v>
      </c>
      <c r="J1017" s="130">
        <f>'[2]Бюджет 2025 г 1 чтение'!$I$1176</f>
        <v>3.4</v>
      </c>
      <c r="K1017" s="130">
        <f>'[2]Бюджет 2025 г 1 чтение'!$J$1176</f>
        <v>3.4</v>
      </c>
    </row>
    <row r="1018" spans="1:14" ht="36.75" customHeight="1">
      <c r="A1018" s="44" t="s">
        <v>306</v>
      </c>
      <c r="B1018" s="18" t="s">
        <v>243</v>
      </c>
      <c r="C1018" s="18" t="s">
        <v>349</v>
      </c>
      <c r="D1018" s="30" t="s">
        <v>351</v>
      </c>
      <c r="E1018" s="18" t="s">
        <v>254</v>
      </c>
      <c r="F1018" s="18"/>
      <c r="G1018" s="16">
        <f t="shared" ref="G1018:K1019" si="346">G1019</f>
        <v>2953.4</v>
      </c>
      <c r="H1018" s="16">
        <f t="shared" si="346"/>
        <v>0</v>
      </c>
      <c r="I1018" s="12">
        <f t="shared" si="342"/>
        <v>2953.4</v>
      </c>
      <c r="J1018" s="16">
        <f t="shared" si="346"/>
        <v>2881.7</v>
      </c>
      <c r="K1018" s="16">
        <f t="shared" si="346"/>
        <v>2922.3</v>
      </c>
    </row>
    <row r="1019" spans="1:14" ht="15.75" customHeight="1">
      <c r="A1019" s="44" t="s">
        <v>255</v>
      </c>
      <c r="B1019" s="18" t="s">
        <v>243</v>
      </c>
      <c r="C1019" s="18" t="s">
        <v>349</v>
      </c>
      <c r="D1019" s="30" t="s">
        <v>351</v>
      </c>
      <c r="E1019" s="18" t="s">
        <v>256</v>
      </c>
      <c r="F1019" s="18"/>
      <c r="G1019" s="16">
        <f t="shared" si="346"/>
        <v>2953.4</v>
      </c>
      <c r="H1019" s="16">
        <f t="shared" si="346"/>
        <v>0</v>
      </c>
      <c r="I1019" s="12">
        <f t="shared" si="342"/>
        <v>2953.4</v>
      </c>
      <c r="J1019" s="16">
        <f t="shared" si="346"/>
        <v>2881.7</v>
      </c>
      <c r="K1019" s="16">
        <f t="shared" si="346"/>
        <v>2922.3</v>
      </c>
    </row>
    <row r="1020" spans="1:14">
      <c r="A1020" s="17" t="s">
        <v>567</v>
      </c>
      <c r="B1020" s="18" t="s">
        <v>243</v>
      </c>
      <c r="C1020" s="18" t="s">
        <v>349</v>
      </c>
      <c r="D1020" s="30" t="s">
        <v>351</v>
      </c>
      <c r="E1020" s="18" t="s">
        <v>256</v>
      </c>
      <c r="F1020" s="18" t="s">
        <v>17</v>
      </c>
      <c r="G1020" s="64">
        <f>'[3]Бюджет 2025 г 2 чтение'!$H$1185</f>
        <v>2953.4</v>
      </c>
      <c r="H1020" s="64"/>
      <c r="I1020" s="12">
        <f t="shared" si="342"/>
        <v>2953.4</v>
      </c>
      <c r="J1020" s="22">
        <f>'[3]Бюджет 2025 г 2 чтение'!$I$1185</f>
        <v>2881.7</v>
      </c>
      <c r="K1020" s="22">
        <f>'[3]Бюджет 2025 г 2 чтение'!$J$1185</f>
        <v>2922.3</v>
      </c>
    </row>
    <row r="1021" spans="1:14" ht="16.5" customHeight="1">
      <c r="A1021" s="205" t="s">
        <v>352</v>
      </c>
      <c r="B1021" s="14" t="s">
        <v>353</v>
      </c>
      <c r="C1021" s="34"/>
      <c r="D1021" s="34"/>
      <c r="E1021" s="14"/>
      <c r="F1021" s="14"/>
      <c r="G1021" s="15">
        <f>G1022+G1023+G1024+G1025</f>
        <v>9627.5</v>
      </c>
      <c r="H1021" s="15">
        <f>H1022+H1023+H1024+H1025</f>
        <v>522.4</v>
      </c>
      <c r="I1021" s="12">
        <f t="shared" si="342"/>
        <v>10149.9</v>
      </c>
      <c r="J1021" s="15">
        <f t="shared" ref="J1021:K1021" si="347">J1022+J1023+J1024+J1025</f>
        <v>8542.3000000000011</v>
      </c>
      <c r="K1021" s="15">
        <f t="shared" si="347"/>
        <v>7525.8</v>
      </c>
      <c r="L1021" s="109">
        <f>G1027+G1104+G1132+G1137</f>
        <v>9627.5</v>
      </c>
      <c r="M1021" s="109">
        <f>J1027+J1104+J1132+J1137</f>
        <v>8542.2999999999993</v>
      </c>
      <c r="N1021" s="109">
        <f>K1027+K1104+K1132+K1137</f>
        <v>7525.8</v>
      </c>
    </row>
    <row r="1022" spans="1:14">
      <c r="A1022" s="13" t="s">
        <v>276</v>
      </c>
      <c r="B1022" s="14" t="s">
        <v>353</v>
      </c>
      <c r="C1022" s="34"/>
      <c r="D1022" s="34"/>
      <c r="E1022" s="14"/>
      <c r="F1022" s="14" t="s">
        <v>17</v>
      </c>
      <c r="G1022" s="15">
        <f>G1056+G1062+G1073+G1083+G1098+G1136+G1146+G1103+G1048+G1078+G1033+G1039+G1113+G1117+G1120</f>
        <v>8927.5</v>
      </c>
      <c r="H1022" s="15">
        <f>H1056+H1062+H1073+H1083+H1098+H1136+H1146+H1103+H1048+H1078+H1033+H1039+H1113+H1117+H1120</f>
        <v>522.4</v>
      </c>
      <c r="I1022" s="12">
        <f t="shared" si="342"/>
        <v>9449.9</v>
      </c>
      <c r="J1022" s="15">
        <f>J1056+J1062+J1073+J1083+J1098+J1136+J1146+J1103+J1048+J1078+J1033+J1039+J1113+J1117+J1120</f>
        <v>8542.3000000000011</v>
      </c>
      <c r="K1022" s="15">
        <f>K1056+K1062+K1073+K1083+K1098+K1136+K1146+K1103+K1048+K1078+K1033+K1039+K1113+K1117+K1120</f>
        <v>7525.8</v>
      </c>
    </row>
    <row r="1023" spans="1:14">
      <c r="A1023" s="13" t="s">
        <v>18</v>
      </c>
      <c r="B1023" s="14" t="s">
        <v>353</v>
      </c>
      <c r="C1023" s="34"/>
      <c r="D1023" s="34"/>
      <c r="E1023" s="14"/>
      <c r="F1023" s="14" t="s">
        <v>10</v>
      </c>
      <c r="G1023" s="15">
        <f>G1074+G1054+G1093+G1049+G1066+G1069+G1079+G1037+G1044+G1109</f>
        <v>700</v>
      </c>
      <c r="H1023" s="15">
        <f>H1074+H1054+H1093+H1049+H1066+H1069+H1079+H1037+H1044+H1109</f>
        <v>0</v>
      </c>
      <c r="I1023" s="12">
        <f t="shared" si="342"/>
        <v>700</v>
      </c>
      <c r="J1023" s="15">
        <f t="shared" ref="J1023:K1023" si="348">J1074+J1054+J1093+J1049+J1066+J1069+J1079+J1037+J1044+J1109</f>
        <v>0</v>
      </c>
      <c r="K1023" s="15">
        <f t="shared" si="348"/>
        <v>0</v>
      </c>
    </row>
    <row r="1024" spans="1:14">
      <c r="A1024" s="13" t="s">
        <v>19</v>
      </c>
      <c r="B1024" s="14" t="s">
        <v>353</v>
      </c>
      <c r="C1024" s="34"/>
      <c r="D1024" s="34"/>
      <c r="E1024" s="14"/>
      <c r="F1024" s="14" t="s">
        <v>11</v>
      </c>
      <c r="G1024" s="15">
        <f>G1050+G1142</f>
        <v>0</v>
      </c>
      <c r="H1024" s="15">
        <f>H1050+H1142</f>
        <v>0</v>
      </c>
      <c r="I1024" s="12">
        <f t="shared" si="342"/>
        <v>0</v>
      </c>
      <c r="J1024" s="15">
        <f>J1050+J1142</f>
        <v>0</v>
      </c>
      <c r="K1024" s="15">
        <f>K1050+K1142</f>
        <v>0</v>
      </c>
    </row>
    <row r="1025" spans="1:11">
      <c r="A1025" s="13" t="s">
        <v>20</v>
      </c>
      <c r="B1025" s="14" t="s">
        <v>354</v>
      </c>
      <c r="C1025" s="34"/>
      <c r="D1025" s="34"/>
      <c r="E1025" s="14"/>
      <c r="F1025" s="14" t="s">
        <v>12</v>
      </c>
      <c r="G1025" s="15">
        <f t="shared" ref="G1025:K1025" si="349">G1034+G1040</f>
        <v>0</v>
      </c>
      <c r="H1025" s="15">
        <f t="shared" si="349"/>
        <v>0</v>
      </c>
      <c r="I1025" s="12">
        <f t="shared" si="342"/>
        <v>0</v>
      </c>
      <c r="J1025" s="15">
        <f t="shared" si="349"/>
        <v>0</v>
      </c>
      <c r="K1025" s="15">
        <f t="shared" si="349"/>
        <v>0</v>
      </c>
    </row>
    <row r="1026" spans="1:11" ht="13.5" customHeight="1">
      <c r="A1026" s="13" t="s">
        <v>355</v>
      </c>
      <c r="B1026" s="14" t="s">
        <v>353</v>
      </c>
      <c r="C1026" s="14" t="s">
        <v>354</v>
      </c>
      <c r="D1026" s="14"/>
      <c r="E1026" s="14"/>
      <c r="F1026" s="14"/>
      <c r="G1026" s="15">
        <f>G1027+G1132+G1099+G1104</f>
        <v>8577.5</v>
      </c>
      <c r="H1026" s="15">
        <f>H1027+H1132+H1099+H1104</f>
        <v>80</v>
      </c>
      <c r="I1026" s="12">
        <f t="shared" si="342"/>
        <v>8657.5</v>
      </c>
      <c r="J1026" s="15">
        <f>J1027+J1132+J1099+J1104</f>
        <v>7392.3</v>
      </c>
      <c r="K1026" s="15">
        <f>K1027+K1132+K1099+K1104</f>
        <v>6375.8</v>
      </c>
    </row>
    <row r="1027" spans="1:11" ht="71.25" customHeight="1">
      <c r="A1027" s="135" t="s">
        <v>694</v>
      </c>
      <c r="B1027" s="14" t="s">
        <v>353</v>
      </c>
      <c r="C1027" s="14" t="s">
        <v>354</v>
      </c>
      <c r="D1027" s="14" t="s">
        <v>316</v>
      </c>
      <c r="E1027" s="14"/>
      <c r="F1027" s="14"/>
      <c r="G1027" s="15">
        <f>G1028+G1057</f>
        <v>8500</v>
      </c>
      <c r="H1027" s="15">
        <f>H1028+H1057</f>
        <v>80</v>
      </c>
      <c r="I1027" s="12">
        <f>G1027+H1027</f>
        <v>8580</v>
      </c>
      <c r="J1027" s="15">
        <f>J1028+J1057</f>
        <v>7318.2</v>
      </c>
      <c r="K1027" s="15">
        <f t="shared" ref="K1027" si="350">K1028+K1057</f>
        <v>6318.2</v>
      </c>
    </row>
    <row r="1028" spans="1:11" ht="60.75" customHeight="1">
      <c r="A1028" s="209" t="s">
        <v>695</v>
      </c>
      <c r="B1028" s="18" t="s">
        <v>353</v>
      </c>
      <c r="C1028" s="18" t="s">
        <v>354</v>
      </c>
      <c r="D1028" s="18" t="s">
        <v>356</v>
      </c>
      <c r="E1028" s="18"/>
      <c r="F1028" s="18"/>
      <c r="G1028" s="16">
        <f>G1029</f>
        <v>800</v>
      </c>
      <c r="H1028" s="16">
        <f>H1029</f>
        <v>0</v>
      </c>
      <c r="I1028" s="12">
        <f t="shared" si="342"/>
        <v>800</v>
      </c>
      <c r="J1028" s="16">
        <f>J1029</f>
        <v>318.2</v>
      </c>
      <c r="K1028" s="16">
        <f t="shared" ref="K1028" si="351">K1029</f>
        <v>318.2</v>
      </c>
    </row>
    <row r="1029" spans="1:11" ht="27" customHeight="1">
      <c r="A1029" s="17" t="s">
        <v>643</v>
      </c>
      <c r="B1029" s="18" t="s">
        <v>353</v>
      </c>
      <c r="C1029" s="18" t="s">
        <v>354</v>
      </c>
      <c r="D1029" s="18" t="s">
        <v>357</v>
      </c>
      <c r="E1029" s="18"/>
      <c r="F1029" s="18"/>
      <c r="G1029" s="16">
        <f>G1051+G1045+G1030+G1041</f>
        <v>800</v>
      </c>
      <c r="H1029" s="16">
        <f>H1051+H1045+H1030+H1041</f>
        <v>0</v>
      </c>
      <c r="I1029" s="12">
        <f t="shared" si="342"/>
        <v>800</v>
      </c>
      <c r="J1029" s="16">
        <f t="shared" ref="J1029:K1029" si="352">J1051+J1045+J1030+J1041</f>
        <v>318.2</v>
      </c>
      <c r="K1029" s="16">
        <f t="shared" si="352"/>
        <v>318.2</v>
      </c>
    </row>
    <row r="1030" spans="1:11" ht="48.75" customHeight="1">
      <c r="A1030" s="23" t="s">
        <v>358</v>
      </c>
      <c r="B1030" s="18" t="s">
        <v>353</v>
      </c>
      <c r="C1030" s="18" t="s">
        <v>354</v>
      </c>
      <c r="D1030" s="24" t="s">
        <v>359</v>
      </c>
      <c r="E1030" s="24"/>
      <c r="F1030" s="24"/>
      <c r="G1030" s="63">
        <f>G1031+G1035+G1038</f>
        <v>800</v>
      </c>
      <c r="H1030" s="63">
        <f>H1031+H1035+H1038</f>
        <v>0</v>
      </c>
      <c r="I1030" s="12">
        <f t="shared" si="342"/>
        <v>800</v>
      </c>
      <c r="J1030" s="63">
        <f t="shared" ref="J1030:K1030" si="353">J1031+J1035+J1038</f>
        <v>318.2</v>
      </c>
      <c r="K1030" s="63">
        <f t="shared" si="353"/>
        <v>318.2</v>
      </c>
    </row>
    <row r="1031" spans="1:11" ht="27" customHeight="1">
      <c r="A1031" s="23" t="s">
        <v>44</v>
      </c>
      <c r="B1031" s="18" t="s">
        <v>353</v>
      </c>
      <c r="C1031" s="18" t="s">
        <v>354</v>
      </c>
      <c r="D1031" s="24" t="s">
        <v>359</v>
      </c>
      <c r="E1031" s="24" t="s">
        <v>45</v>
      </c>
      <c r="F1031" s="24"/>
      <c r="G1031" s="63">
        <f t="shared" ref="G1031:K1032" si="354">G1032</f>
        <v>214.8</v>
      </c>
      <c r="H1031" s="63">
        <f t="shared" si="354"/>
        <v>0</v>
      </c>
      <c r="I1031" s="12">
        <f t="shared" si="342"/>
        <v>214.8</v>
      </c>
      <c r="J1031" s="63">
        <f t="shared" si="354"/>
        <v>153</v>
      </c>
      <c r="K1031" s="63">
        <f t="shared" si="354"/>
        <v>153</v>
      </c>
    </row>
    <row r="1032" spans="1:11" ht="25.5" customHeight="1">
      <c r="A1032" s="23" t="s">
        <v>360</v>
      </c>
      <c r="B1032" s="18" t="s">
        <v>353</v>
      </c>
      <c r="C1032" s="18" t="s">
        <v>354</v>
      </c>
      <c r="D1032" s="24" t="s">
        <v>359</v>
      </c>
      <c r="E1032" s="24" t="s">
        <v>53</v>
      </c>
      <c r="F1032" s="24"/>
      <c r="G1032" s="63">
        <f t="shared" si="354"/>
        <v>214.8</v>
      </c>
      <c r="H1032" s="63">
        <f t="shared" si="354"/>
        <v>0</v>
      </c>
      <c r="I1032" s="12">
        <f t="shared" si="342"/>
        <v>214.8</v>
      </c>
      <c r="J1032" s="63">
        <f t="shared" si="354"/>
        <v>153</v>
      </c>
      <c r="K1032" s="63">
        <f t="shared" si="354"/>
        <v>153</v>
      </c>
    </row>
    <row r="1033" spans="1:11" ht="15.75" customHeight="1">
      <c r="A1033" s="23" t="s">
        <v>16</v>
      </c>
      <c r="B1033" s="18" t="s">
        <v>353</v>
      </c>
      <c r="C1033" s="18" t="s">
        <v>354</v>
      </c>
      <c r="D1033" s="24" t="s">
        <v>359</v>
      </c>
      <c r="E1033" s="24" t="s">
        <v>53</v>
      </c>
      <c r="F1033" s="24" t="s">
        <v>17</v>
      </c>
      <c r="G1033" s="63">
        <f>'[3]Бюджет 2025 г 2 чтение'!$H$1394</f>
        <v>214.8</v>
      </c>
      <c r="H1033" s="63"/>
      <c r="I1033" s="12">
        <f t="shared" si="342"/>
        <v>214.8</v>
      </c>
      <c r="J1033" s="63">
        <f>'[2]Бюджет 2025 г 1 чтение'!$I$1389</f>
        <v>153</v>
      </c>
      <c r="K1033" s="16">
        <f>'[2]Бюджет 2025 г 1 чтение'!$J$1389</f>
        <v>153</v>
      </c>
    </row>
    <row r="1034" spans="1:11" ht="15.75" customHeight="1">
      <c r="A1034" s="23" t="s">
        <v>20</v>
      </c>
      <c r="B1034" s="18" t="s">
        <v>353</v>
      </c>
      <c r="C1034" s="18" t="s">
        <v>354</v>
      </c>
      <c r="D1034" s="24" t="s">
        <v>359</v>
      </c>
      <c r="E1034" s="24" t="s">
        <v>53</v>
      </c>
      <c r="F1034" s="24" t="s">
        <v>12</v>
      </c>
      <c r="G1034" s="63"/>
      <c r="H1034" s="63"/>
      <c r="I1034" s="12">
        <f t="shared" si="342"/>
        <v>0</v>
      </c>
      <c r="J1034" s="63"/>
      <c r="K1034" s="26"/>
    </row>
    <row r="1035" spans="1:11" ht="41.25" customHeight="1">
      <c r="A1035" s="23" t="s">
        <v>44</v>
      </c>
      <c r="B1035" s="18" t="s">
        <v>353</v>
      </c>
      <c r="C1035" s="18" t="s">
        <v>354</v>
      </c>
      <c r="D1035" s="24" t="s">
        <v>361</v>
      </c>
      <c r="E1035" s="24" t="s">
        <v>45</v>
      </c>
      <c r="F1035" s="24"/>
      <c r="G1035" s="63">
        <f>G1036</f>
        <v>0</v>
      </c>
      <c r="H1035" s="63">
        <f>H1036</f>
        <v>0</v>
      </c>
      <c r="I1035" s="12">
        <f t="shared" si="342"/>
        <v>0</v>
      </c>
      <c r="J1035" s="63">
        <f>J1036</f>
        <v>0</v>
      </c>
      <c r="K1035" s="26"/>
    </row>
    <row r="1036" spans="1:11" ht="24" customHeight="1">
      <c r="A1036" s="23" t="s">
        <v>360</v>
      </c>
      <c r="B1036" s="18" t="s">
        <v>353</v>
      </c>
      <c r="C1036" s="18" t="s">
        <v>354</v>
      </c>
      <c r="D1036" s="24" t="s">
        <v>361</v>
      </c>
      <c r="E1036" s="24" t="s">
        <v>53</v>
      </c>
      <c r="F1036" s="24"/>
      <c r="G1036" s="63">
        <f>G1037</f>
        <v>0</v>
      </c>
      <c r="H1036" s="63">
        <f>H1037</f>
        <v>0</v>
      </c>
      <c r="I1036" s="12">
        <f t="shared" si="342"/>
        <v>0</v>
      </c>
      <c r="J1036" s="63">
        <f>J1037</f>
        <v>0</v>
      </c>
      <c r="K1036" s="26"/>
    </row>
    <row r="1037" spans="1:11" ht="17.25" customHeight="1">
      <c r="A1037" s="23" t="s">
        <v>18</v>
      </c>
      <c r="B1037" s="18" t="s">
        <v>353</v>
      </c>
      <c r="C1037" s="18" t="s">
        <v>354</v>
      </c>
      <c r="D1037" s="24" t="s">
        <v>361</v>
      </c>
      <c r="E1037" s="24" t="s">
        <v>53</v>
      </c>
      <c r="F1037" s="24" t="s">
        <v>10</v>
      </c>
      <c r="G1037" s="63"/>
      <c r="H1037" s="63"/>
      <c r="I1037" s="12">
        <f t="shared" si="342"/>
        <v>0</v>
      </c>
      <c r="J1037" s="63"/>
      <c r="K1037" s="26"/>
    </row>
    <row r="1038" spans="1:11" ht="12" customHeight="1">
      <c r="A1038" s="60" t="s">
        <v>161</v>
      </c>
      <c r="B1038" s="18" t="s">
        <v>353</v>
      </c>
      <c r="C1038" s="18" t="s">
        <v>354</v>
      </c>
      <c r="D1038" s="24" t="s">
        <v>359</v>
      </c>
      <c r="E1038" s="18" t="s">
        <v>162</v>
      </c>
      <c r="F1038" s="18"/>
      <c r="G1038" s="16">
        <f t="shared" ref="G1038:K1038" si="355">G1039</f>
        <v>585.20000000000005</v>
      </c>
      <c r="H1038" s="16">
        <f t="shared" si="355"/>
        <v>0</v>
      </c>
      <c r="I1038" s="12">
        <f t="shared" si="342"/>
        <v>585.20000000000005</v>
      </c>
      <c r="J1038" s="16">
        <f t="shared" si="355"/>
        <v>165.2</v>
      </c>
      <c r="K1038" s="16">
        <f t="shared" si="355"/>
        <v>165.2</v>
      </c>
    </row>
    <row r="1039" spans="1:11" ht="15" customHeight="1">
      <c r="A1039" s="17" t="s">
        <v>16</v>
      </c>
      <c r="B1039" s="18" t="s">
        <v>353</v>
      </c>
      <c r="C1039" s="18" t="s">
        <v>354</v>
      </c>
      <c r="D1039" s="24" t="s">
        <v>359</v>
      </c>
      <c r="E1039" s="18" t="s">
        <v>162</v>
      </c>
      <c r="F1039" s="18" t="s">
        <v>17</v>
      </c>
      <c r="G1039" s="64">
        <f>'[3]Бюджет 2025 г 2 чтение'!$H$671</f>
        <v>585.20000000000005</v>
      </c>
      <c r="H1039" s="64"/>
      <c r="I1039" s="12">
        <f t="shared" si="342"/>
        <v>585.20000000000005</v>
      </c>
      <c r="J1039" s="20">
        <f>'[2]Бюджет 2025 г 1 чтение'!$I$670</f>
        <v>165.2</v>
      </c>
      <c r="K1039" s="19">
        <f>'[2]Бюджет 2025 г 1 чтение'!$J$670</f>
        <v>165.2</v>
      </c>
    </row>
    <row r="1040" spans="1:11" ht="15" customHeight="1">
      <c r="A1040" s="23" t="s">
        <v>20</v>
      </c>
      <c r="B1040" s="18" t="s">
        <v>353</v>
      </c>
      <c r="C1040" s="18" t="s">
        <v>354</v>
      </c>
      <c r="D1040" s="24" t="s">
        <v>359</v>
      </c>
      <c r="E1040" s="18" t="s">
        <v>162</v>
      </c>
      <c r="F1040" s="18" t="s">
        <v>12</v>
      </c>
      <c r="G1040" s="19"/>
      <c r="H1040" s="19"/>
      <c r="I1040" s="12">
        <f t="shared" si="342"/>
        <v>0</v>
      </c>
      <c r="J1040" s="20"/>
      <c r="K1040" s="26"/>
    </row>
    <row r="1041" spans="1:11" ht="25.5" hidden="1">
      <c r="A1041" s="140" t="s">
        <v>596</v>
      </c>
      <c r="B1041" s="18" t="s">
        <v>353</v>
      </c>
      <c r="C1041" s="18" t="s">
        <v>354</v>
      </c>
      <c r="D1041" s="24" t="s">
        <v>361</v>
      </c>
      <c r="E1041" s="18"/>
      <c r="F1041" s="18"/>
      <c r="G1041" s="19">
        <f t="shared" ref="G1041:H1043" si="356">G1042</f>
        <v>0</v>
      </c>
      <c r="H1041" s="19">
        <f t="shared" si="356"/>
        <v>0</v>
      </c>
      <c r="I1041" s="12">
        <f t="shared" si="342"/>
        <v>0</v>
      </c>
      <c r="J1041" s="19">
        <f t="shared" ref="J1041:K1043" si="357">J1042</f>
        <v>0</v>
      </c>
      <c r="K1041" s="19">
        <f t="shared" si="357"/>
        <v>0</v>
      </c>
    </row>
    <row r="1042" spans="1:11" ht="15" hidden="1" customHeight="1">
      <c r="A1042" s="23" t="s">
        <v>44</v>
      </c>
      <c r="B1042" s="18" t="s">
        <v>353</v>
      </c>
      <c r="C1042" s="18" t="s">
        <v>354</v>
      </c>
      <c r="D1042" s="24" t="s">
        <v>361</v>
      </c>
      <c r="E1042" s="24" t="s">
        <v>45</v>
      </c>
      <c r="F1042" s="24"/>
      <c r="G1042" s="63">
        <f t="shared" si="356"/>
        <v>0</v>
      </c>
      <c r="H1042" s="63">
        <f t="shared" si="356"/>
        <v>0</v>
      </c>
      <c r="I1042" s="12">
        <f t="shared" si="342"/>
        <v>0</v>
      </c>
      <c r="J1042" s="63">
        <f t="shared" si="357"/>
        <v>0</v>
      </c>
      <c r="K1042" s="63">
        <f t="shared" si="357"/>
        <v>0</v>
      </c>
    </row>
    <row r="1043" spans="1:11" ht="15" hidden="1" customHeight="1">
      <c r="A1043" s="23" t="s">
        <v>360</v>
      </c>
      <c r="B1043" s="18" t="s">
        <v>353</v>
      </c>
      <c r="C1043" s="18" t="s">
        <v>354</v>
      </c>
      <c r="D1043" s="24" t="s">
        <v>361</v>
      </c>
      <c r="E1043" s="24" t="s">
        <v>53</v>
      </c>
      <c r="F1043" s="24"/>
      <c r="G1043" s="63">
        <f t="shared" si="356"/>
        <v>0</v>
      </c>
      <c r="H1043" s="63">
        <f t="shared" si="356"/>
        <v>0</v>
      </c>
      <c r="I1043" s="12">
        <f t="shared" si="342"/>
        <v>0</v>
      </c>
      <c r="J1043" s="63">
        <f t="shared" si="357"/>
        <v>0</v>
      </c>
      <c r="K1043" s="63">
        <f t="shared" si="357"/>
        <v>0</v>
      </c>
    </row>
    <row r="1044" spans="1:11" ht="15" hidden="1" customHeight="1">
      <c r="A1044" s="23" t="s">
        <v>18</v>
      </c>
      <c r="B1044" s="18" t="s">
        <v>353</v>
      </c>
      <c r="C1044" s="18" t="s">
        <v>354</v>
      </c>
      <c r="D1044" s="24" t="s">
        <v>361</v>
      </c>
      <c r="E1044" s="24" t="s">
        <v>53</v>
      </c>
      <c r="F1044" s="24" t="s">
        <v>10</v>
      </c>
      <c r="G1044" s="63">
        <f>'[2]Бюджет 2025 г 1 чтение'!$H$1394</f>
        <v>0</v>
      </c>
      <c r="H1044" s="63"/>
      <c r="I1044" s="12">
        <f t="shared" si="342"/>
        <v>0</v>
      </c>
      <c r="J1044" s="63">
        <f>'[2]Бюджет 2025 г 1 чтение'!$I$1394</f>
        <v>0</v>
      </c>
      <c r="K1044" s="26">
        <f>'[2]Бюджет 2025 г 1 чтение'!$J$1394</f>
        <v>0</v>
      </c>
    </row>
    <row r="1045" spans="1:11" ht="28.5" hidden="1" customHeight="1">
      <c r="A1045" s="23" t="s">
        <v>362</v>
      </c>
      <c r="B1045" s="18" t="s">
        <v>353</v>
      </c>
      <c r="C1045" s="18" t="s">
        <v>354</v>
      </c>
      <c r="D1045" s="24" t="s">
        <v>363</v>
      </c>
      <c r="E1045" s="18"/>
      <c r="F1045" s="18"/>
      <c r="G1045" s="16">
        <f t="shared" ref="G1045:K1046" si="358">G1046</f>
        <v>0</v>
      </c>
      <c r="H1045" s="16">
        <f t="shared" si="358"/>
        <v>0</v>
      </c>
      <c r="I1045" s="12">
        <f t="shared" si="342"/>
        <v>0</v>
      </c>
      <c r="J1045" s="16">
        <f t="shared" si="358"/>
        <v>0</v>
      </c>
      <c r="K1045" s="16">
        <f t="shared" si="358"/>
        <v>0</v>
      </c>
    </row>
    <row r="1046" spans="1:11" ht="27" hidden="1" customHeight="1">
      <c r="A1046" s="156" t="s">
        <v>44</v>
      </c>
      <c r="B1046" s="151" t="s">
        <v>353</v>
      </c>
      <c r="C1046" s="151" t="s">
        <v>354</v>
      </c>
      <c r="D1046" s="113" t="s">
        <v>363</v>
      </c>
      <c r="E1046" s="151" t="s">
        <v>45</v>
      </c>
      <c r="F1046" s="151"/>
      <c r="G1046" s="155">
        <f t="shared" si="358"/>
        <v>0</v>
      </c>
      <c r="H1046" s="155">
        <f t="shared" si="358"/>
        <v>0</v>
      </c>
      <c r="I1046" s="12">
        <f t="shared" si="342"/>
        <v>0</v>
      </c>
      <c r="J1046" s="155">
        <f t="shared" si="358"/>
        <v>0</v>
      </c>
      <c r="K1046" s="155">
        <f t="shared" si="358"/>
        <v>0</v>
      </c>
    </row>
    <row r="1047" spans="1:11" ht="41.25" hidden="1" customHeight="1">
      <c r="A1047" s="23" t="s">
        <v>360</v>
      </c>
      <c r="B1047" s="18" t="s">
        <v>353</v>
      </c>
      <c r="C1047" s="18" t="s">
        <v>354</v>
      </c>
      <c r="D1047" s="24" t="s">
        <v>363</v>
      </c>
      <c r="E1047" s="18" t="s">
        <v>53</v>
      </c>
      <c r="F1047" s="18"/>
      <c r="G1047" s="16">
        <f t="shared" ref="G1047:K1047" si="359">G1048+G1049+G1050</f>
        <v>0</v>
      </c>
      <c r="H1047" s="16">
        <f t="shared" si="359"/>
        <v>0</v>
      </c>
      <c r="I1047" s="12">
        <f t="shared" si="342"/>
        <v>0</v>
      </c>
      <c r="J1047" s="16">
        <f t="shared" si="359"/>
        <v>0</v>
      </c>
      <c r="K1047" s="16">
        <f t="shared" si="359"/>
        <v>0</v>
      </c>
    </row>
    <row r="1048" spans="1:11" ht="14.25" hidden="1" customHeight="1">
      <c r="A1048" s="23" t="s">
        <v>16</v>
      </c>
      <c r="B1048" s="18" t="s">
        <v>353</v>
      </c>
      <c r="C1048" s="18" t="s">
        <v>354</v>
      </c>
      <c r="D1048" s="24" t="s">
        <v>363</v>
      </c>
      <c r="E1048" s="18" t="s">
        <v>53</v>
      </c>
      <c r="F1048" s="18" t="s">
        <v>17</v>
      </c>
      <c r="G1048" s="26">
        <f>'[2]Бюджет 2025 г 1 чтение'!$H$1398</f>
        <v>0</v>
      </c>
      <c r="H1048" s="26"/>
      <c r="I1048" s="12">
        <f t="shared" si="342"/>
        <v>0</v>
      </c>
      <c r="J1048" s="26">
        <f>'[2]Бюджет 2025 г 1 чтение'!$I$1398</f>
        <v>0</v>
      </c>
      <c r="K1048" s="26">
        <f>'[2]Бюджет 2025 г 1 чтение'!$J$1398</f>
        <v>0</v>
      </c>
    </row>
    <row r="1049" spans="1:11" ht="12" hidden="1" customHeight="1">
      <c r="A1049" s="23" t="s">
        <v>18</v>
      </c>
      <c r="B1049" s="18" t="s">
        <v>353</v>
      </c>
      <c r="C1049" s="18" t="s">
        <v>354</v>
      </c>
      <c r="D1049" s="24" t="s">
        <v>363</v>
      </c>
      <c r="E1049" s="18" t="s">
        <v>53</v>
      </c>
      <c r="F1049" s="18" t="s">
        <v>10</v>
      </c>
      <c r="G1049" s="19">
        <f>'[2]Бюджет 2025 г 1 чтение'!$H$1399</f>
        <v>0</v>
      </c>
      <c r="H1049" s="19"/>
      <c r="I1049" s="12">
        <f t="shared" si="342"/>
        <v>0</v>
      </c>
      <c r="J1049" s="19">
        <f>'[2]Бюджет 2025 г 1 чтение'!$I$1399</f>
        <v>0</v>
      </c>
      <c r="K1049" s="19">
        <f>'[2]Бюджет 2025 г 1 чтение'!$J$1399</f>
        <v>0</v>
      </c>
    </row>
    <row r="1050" spans="1:11" ht="15" hidden="1" customHeight="1">
      <c r="A1050" s="23" t="s">
        <v>19</v>
      </c>
      <c r="B1050" s="18" t="s">
        <v>353</v>
      </c>
      <c r="C1050" s="18" t="s">
        <v>354</v>
      </c>
      <c r="D1050" s="24" t="s">
        <v>363</v>
      </c>
      <c r="E1050" s="18" t="s">
        <v>53</v>
      </c>
      <c r="F1050" s="18" t="s">
        <v>11</v>
      </c>
      <c r="G1050" s="19">
        <f>'[2]Бюджет 2025 г 1 чтение'!$H$1400</f>
        <v>0</v>
      </c>
      <c r="H1050" s="19"/>
      <c r="I1050" s="12">
        <f t="shared" si="342"/>
        <v>0</v>
      </c>
      <c r="J1050" s="19">
        <f>'[2]Бюджет 2025 г 1 чтение'!$I$1400</f>
        <v>0</v>
      </c>
      <c r="K1050" s="19">
        <f>'[2]Бюджет 2025 г 1 чтение'!$J$1400</f>
        <v>0</v>
      </c>
    </row>
    <row r="1051" spans="1:11" ht="36" hidden="1">
      <c r="A1051" s="17" t="s">
        <v>364</v>
      </c>
      <c r="B1051" s="18" t="s">
        <v>353</v>
      </c>
      <c r="C1051" s="18" t="s">
        <v>354</v>
      </c>
      <c r="D1051" s="18" t="s">
        <v>361</v>
      </c>
      <c r="E1051" s="18"/>
      <c r="F1051" s="18"/>
      <c r="G1051" s="16">
        <f>G1052</f>
        <v>0</v>
      </c>
      <c r="H1051" s="16">
        <f>H1052</f>
        <v>0</v>
      </c>
      <c r="I1051" s="12">
        <f t="shared" si="342"/>
        <v>0</v>
      </c>
      <c r="J1051" s="16">
        <f t="shared" ref="J1051:K1051" si="360">J1052</f>
        <v>0</v>
      </c>
      <c r="K1051" s="16">
        <f t="shared" si="360"/>
        <v>0</v>
      </c>
    </row>
    <row r="1052" spans="1:11" hidden="1">
      <c r="A1052" s="60" t="s">
        <v>122</v>
      </c>
      <c r="B1052" s="18" t="s">
        <v>353</v>
      </c>
      <c r="C1052" s="18" t="s">
        <v>354</v>
      </c>
      <c r="D1052" s="18" t="s">
        <v>361</v>
      </c>
      <c r="E1052" s="18" t="s">
        <v>123</v>
      </c>
      <c r="F1052" s="18"/>
      <c r="G1052" s="16">
        <f>G1055+G1053</f>
        <v>0</v>
      </c>
      <c r="H1052" s="16">
        <f>H1055+H1053</f>
        <v>0</v>
      </c>
      <c r="I1052" s="12">
        <f t="shared" si="342"/>
        <v>0</v>
      </c>
      <c r="J1052" s="16">
        <f t="shared" ref="J1052:K1052" si="361">J1055+J1053</f>
        <v>0</v>
      </c>
      <c r="K1052" s="16">
        <f t="shared" si="361"/>
        <v>0</v>
      </c>
    </row>
    <row r="1053" spans="1:11" hidden="1">
      <c r="A1053" s="60" t="s">
        <v>365</v>
      </c>
      <c r="B1053" s="18" t="s">
        <v>353</v>
      </c>
      <c r="C1053" s="18" t="s">
        <v>354</v>
      </c>
      <c r="D1053" s="18" t="s">
        <v>361</v>
      </c>
      <c r="E1053" s="18" t="s">
        <v>366</v>
      </c>
      <c r="F1053" s="18"/>
      <c r="G1053" s="16">
        <f>G1054</f>
        <v>0</v>
      </c>
      <c r="H1053" s="16">
        <f>H1054</f>
        <v>0</v>
      </c>
      <c r="I1053" s="12">
        <f t="shared" si="342"/>
        <v>0</v>
      </c>
      <c r="J1053" s="16">
        <f t="shared" ref="J1053:K1053" si="362">J1054</f>
        <v>0</v>
      </c>
      <c r="K1053" s="16">
        <f t="shared" si="362"/>
        <v>0</v>
      </c>
    </row>
    <row r="1054" spans="1:11" hidden="1">
      <c r="A1054" s="60" t="s">
        <v>222</v>
      </c>
      <c r="B1054" s="18" t="s">
        <v>353</v>
      </c>
      <c r="C1054" s="18" t="s">
        <v>354</v>
      </c>
      <c r="D1054" s="18" t="s">
        <v>361</v>
      </c>
      <c r="E1054" s="18" t="s">
        <v>366</v>
      </c>
      <c r="F1054" s="18" t="s">
        <v>10</v>
      </c>
      <c r="G1054" s="16"/>
      <c r="H1054" s="16"/>
      <c r="I1054" s="12">
        <f t="shared" si="342"/>
        <v>0</v>
      </c>
      <c r="J1054" s="16"/>
      <c r="K1054" s="26"/>
    </row>
    <row r="1055" spans="1:11" hidden="1">
      <c r="A1055" s="60" t="s">
        <v>161</v>
      </c>
      <c r="B1055" s="18" t="s">
        <v>353</v>
      </c>
      <c r="C1055" s="18" t="s">
        <v>354</v>
      </c>
      <c r="D1055" s="18" t="s">
        <v>359</v>
      </c>
      <c r="E1055" s="18" t="s">
        <v>162</v>
      </c>
      <c r="F1055" s="18"/>
      <c r="G1055" s="16">
        <f>G1056</f>
        <v>0</v>
      </c>
      <c r="H1055" s="16">
        <f>H1056</f>
        <v>0</v>
      </c>
      <c r="I1055" s="12">
        <f t="shared" si="342"/>
        <v>0</v>
      </c>
      <c r="J1055" s="16">
        <f t="shared" ref="J1055:K1055" si="363">J1056</f>
        <v>0</v>
      </c>
      <c r="K1055" s="16">
        <f t="shared" si="363"/>
        <v>0</v>
      </c>
    </row>
    <row r="1056" spans="1:11" ht="15.75" hidden="1" customHeight="1">
      <c r="A1056" s="17" t="s">
        <v>16</v>
      </c>
      <c r="B1056" s="18" t="s">
        <v>353</v>
      </c>
      <c r="C1056" s="18" t="s">
        <v>354</v>
      </c>
      <c r="D1056" s="18" t="s">
        <v>359</v>
      </c>
      <c r="E1056" s="18" t="s">
        <v>162</v>
      </c>
      <c r="F1056" s="18" t="s">
        <v>17</v>
      </c>
      <c r="G1056" s="19"/>
      <c r="H1056" s="19"/>
      <c r="I1056" s="12">
        <f t="shared" si="342"/>
        <v>0</v>
      </c>
      <c r="J1056" s="20"/>
      <c r="K1056" s="26"/>
    </row>
    <row r="1057" spans="1:11" s="50" customFormat="1" ht="39" customHeight="1">
      <c r="A1057" s="210" t="s">
        <v>696</v>
      </c>
      <c r="B1057" s="18" t="s">
        <v>353</v>
      </c>
      <c r="C1057" s="18" t="s">
        <v>354</v>
      </c>
      <c r="D1057" s="24" t="s">
        <v>367</v>
      </c>
      <c r="E1057" s="18"/>
      <c r="F1057" s="18"/>
      <c r="G1057" s="16">
        <f t="shared" ref="G1057:K1057" si="364">G1058+G1094</f>
        <v>7700</v>
      </c>
      <c r="H1057" s="16">
        <f t="shared" si="364"/>
        <v>80</v>
      </c>
      <c r="I1057" s="12">
        <f t="shared" si="342"/>
        <v>7780</v>
      </c>
      <c r="J1057" s="16">
        <f t="shared" si="364"/>
        <v>7000</v>
      </c>
      <c r="K1057" s="16">
        <f t="shared" si="364"/>
        <v>6000</v>
      </c>
    </row>
    <row r="1058" spans="1:11" ht="36">
      <c r="A1058" s="17" t="s">
        <v>368</v>
      </c>
      <c r="B1058" s="18" t="s">
        <v>353</v>
      </c>
      <c r="C1058" s="18" t="s">
        <v>354</v>
      </c>
      <c r="D1058" s="24" t="s">
        <v>369</v>
      </c>
      <c r="E1058" s="18"/>
      <c r="F1058" s="18"/>
      <c r="G1058" s="16">
        <f t="shared" ref="G1058:K1058" si="365">G1059+G1070+G1080+G1090+G1063+G1075</f>
        <v>7700</v>
      </c>
      <c r="H1058" s="16">
        <f t="shared" si="365"/>
        <v>80</v>
      </c>
      <c r="I1058" s="12">
        <f t="shared" si="342"/>
        <v>7780</v>
      </c>
      <c r="J1058" s="16">
        <f t="shared" si="365"/>
        <v>7000</v>
      </c>
      <c r="K1058" s="16">
        <f t="shared" si="365"/>
        <v>6000</v>
      </c>
    </row>
    <row r="1059" spans="1:11" ht="32.25" customHeight="1">
      <c r="A1059" s="44" t="s">
        <v>312</v>
      </c>
      <c r="B1059" s="18" t="s">
        <v>353</v>
      </c>
      <c r="C1059" s="18" t="s">
        <v>354</v>
      </c>
      <c r="D1059" s="24" t="s">
        <v>370</v>
      </c>
      <c r="E1059" s="18"/>
      <c r="F1059" s="18"/>
      <c r="G1059" s="16">
        <f t="shared" ref="G1059:K1061" si="366">G1060</f>
        <v>7000</v>
      </c>
      <c r="H1059" s="16">
        <f t="shared" si="366"/>
        <v>80</v>
      </c>
      <c r="I1059" s="12">
        <f t="shared" si="342"/>
        <v>7080</v>
      </c>
      <c r="J1059" s="16">
        <f t="shared" si="366"/>
        <v>7000</v>
      </c>
      <c r="K1059" s="16">
        <f t="shared" si="366"/>
        <v>6000</v>
      </c>
    </row>
    <row r="1060" spans="1:11" ht="36.75" customHeight="1">
      <c r="A1060" s="44" t="s">
        <v>382</v>
      </c>
      <c r="B1060" s="18" t="s">
        <v>353</v>
      </c>
      <c r="C1060" s="18" t="s">
        <v>354</v>
      </c>
      <c r="D1060" s="18" t="s">
        <v>370</v>
      </c>
      <c r="E1060" s="18" t="s">
        <v>254</v>
      </c>
      <c r="F1060" s="18"/>
      <c r="G1060" s="16">
        <f t="shared" si="366"/>
        <v>7000</v>
      </c>
      <c r="H1060" s="16">
        <f t="shared" si="366"/>
        <v>80</v>
      </c>
      <c r="I1060" s="12">
        <f t="shared" si="342"/>
        <v>7080</v>
      </c>
      <c r="J1060" s="16">
        <f t="shared" si="366"/>
        <v>7000</v>
      </c>
      <c r="K1060" s="16">
        <f t="shared" si="366"/>
        <v>6000</v>
      </c>
    </row>
    <row r="1061" spans="1:11" ht="14.25" customHeight="1">
      <c r="A1061" s="44" t="s">
        <v>255</v>
      </c>
      <c r="B1061" s="18" t="s">
        <v>353</v>
      </c>
      <c r="C1061" s="18" t="s">
        <v>354</v>
      </c>
      <c r="D1061" s="18" t="s">
        <v>370</v>
      </c>
      <c r="E1061" s="18" t="s">
        <v>256</v>
      </c>
      <c r="F1061" s="18"/>
      <c r="G1061" s="16">
        <f t="shared" si="366"/>
        <v>7000</v>
      </c>
      <c r="H1061" s="16">
        <f t="shared" si="366"/>
        <v>80</v>
      </c>
      <c r="I1061" s="12">
        <f t="shared" si="342"/>
        <v>7080</v>
      </c>
      <c r="J1061" s="16">
        <f t="shared" si="366"/>
        <v>7000</v>
      </c>
      <c r="K1061" s="16">
        <f t="shared" si="366"/>
        <v>6000</v>
      </c>
    </row>
    <row r="1062" spans="1:11">
      <c r="A1062" s="17" t="s">
        <v>276</v>
      </c>
      <c r="B1062" s="18" t="s">
        <v>353</v>
      </c>
      <c r="C1062" s="18" t="s">
        <v>354</v>
      </c>
      <c r="D1062" s="18" t="s">
        <v>370</v>
      </c>
      <c r="E1062" s="18" t="s">
        <v>256</v>
      </c>
      <c r="F1062" s="18" t="s">
        <v>17</v>
      </c>
      <c r="G1062" s="19">
        <f>'[2]Бюджет 2025 г 1 чтение'!$H$1346</f>
        <v>7000</v>
      </c>
      <c r="H1062" s="19">
        <f>'[9]Поправки июнь'!$I$1376</f>
        <v>80</v>
      </c>
      <c r="I1062" s="12">
        <f t="shared" si="342"/>
        <v>7080</v>
      </c>
      <c r="J1062" s="20">
        <f>'[2]Бюджет 2025 г 1 чтение'!$I$1346</f>
        <v>7000</v>
      </c>
      <c r="K1062" s="19">
        <f>'[2]Бюджет 2025 г 1 чтение'!$J$1346</f>
        <v>6000</v>
      </c>
    </row>
    <row r="1063" spans="1:11" ht="38.25" hidden="1">
      <c r="A1063" s="71" t="s">
        <v>371</v>
      </c>
      <c r="B1063" s="18" t="s">
        <v>353</v>
      </c>
      <c r="C1063" s="18" t="s">
        <v>354</v>
      </c>
      <c r="D1063" s="24" t="s">
        <v>372</v>
      </c>
      <c r="E1063" s="18"/>
      <c r="F1063" s="18"/>
      <c r="G1063" s="16">
        <f>G1067+G1064</f>
        <v>0</v>
      </c>
      <c r="H1063" s="16">
        <f>H1067+H1064</f>
        <v>0</v>
      </c>
      <c r="I1063" s="12">
        <f t="shared" si="342"/>
        <v>0</v>
      </c>
      <c r="J1063" s="16">
        <f>J1067+J1064</f>
        <v>0</v>
      </c>
      <c r="K1063" s="26"/>
    </row>
    <row r="1064" spans="1:11" hidden="1">
      <c r="A1064" s="45" t="s">
        <v>122</v>
      </c>
      <c r="B1064" s="18" t="s">
        <v>353</v>
      </c>
      <c r="C1064" s="18" t="s">
        <v>354</v>
      </c>
      <c r="D1064" s="24" t="s">
        <v>372</v>
      </c>
      <c r="E1064" s="18" t="s">
        <v>123</v>
      </c>
      <c r="F1064" s="18"/>
      <c r="G1064" s="16">
        <f>G1065</f>
        <v>0</v>
      </c>
      <c r="H1064" s="16">
        <f>H1065</f>
        <v>0</v>
      </c>
      <c r="I1064" s="12">
        <f t="shared" si="342"/>
        <v>0</v>
      </c>
      <c r="J1064" s="16">
        <f>J1065</f>
        <v>0</v>
      </c>
      <c r="K1064" s="26"/>
    </row>
    <row r="1065" spans="1:11" hidden="1">
      <c r="A1065" s="45" t="s">
        <v>161</v>
      </c>
      <c r="B1065" s="18" t="s">
        <v>353</v>
      </c>
      <c r="C1065" s="18" t="s">
        <v>354</v>
      </c>
      <c r="D1065" s="24" t="s">
        <v>372</v>
      </c>
      <c r="E1065" s="18" t="s">
        <v>162</v>
      </c>
      <c r="F1065" s="18"/>
      <c r="G1065" s="16">
        <f>G1066</f>
        <v>0</v>
      </c>
      <c r="H1065" s="16">
        <f>H1066</f>
        <v>0</v>
      </c>
      <c r="I1065" s="12">
        <f t="shared" si="342"/>
        <v>0</v>
      </c>
      <c r="J1065" s="16">
        <f>J1066</f>
        <v>0</v>
      </c>
      <c r="K1065" s="26"/>
    </row>
    <row r="1066" spans="1:11" hidden="1">
      <c r="A1066" s="23" t="s">
        <v>18</v>
      </c>
      <c r="B1066" s="18" t="s">
        <v>353</v>
      </c>
      <c r="C1066" s="18" t="s">
        <v>354</v>
      </c>
      <c r="D1066" s="24" t="s">
        <v>372</v>
      </c>
      <c r="E1066" s="18" t="s">
        <v>162</v>
      </c>
      <c r="F1066" s="18" t="s">
        <v>10</v>
      </c>
      <c r="G1066" s="16"/>
      <c r="H1066" s="16"/>
      <c r="I1066" s="12">
        <f t="shared" ref="I1066:I1129" si="367">G1066+H1066</f>
        <v>0</v>
      </c>
      <c r="J1066" s="16"/>
      <c r="K1066" s="26"/>
    </row>
    <row r="1067" spans="1:11" ht="38.25" hidden="1">
      <c r="A1067" s="48" t="s">
        <v>382</v>
      </c>
      <c r="B1067" s="18" t="s">
        <v>353</v>
      </c>
      <c r="C1067" s="18" t="s">
        <v>354</v>
      </c>
      <c r="D1067" s="24" t="s">
        <v>372</v>
      </c>
      <c r="E1067" s="18" t="s">
        <v>254</v>
      </c>
      <c r="F1067" s="18"/>
      <c r="G1067" s="16">
        <f>G1068</f>
        <v>0</v>
      </c>
      <c r="H1067" s="16">
        <f>H1068</f>
        <v>0</v>
      </c>
      <c r="I1067" s="12">
        <f t="shared" si="367"/>
        <v>0</v>
      </c>
      <c r="J1067" s="16">
        <f>J1068</f>
        <v>0</v>
      </c>
      <c r="K1067" s="26"/>
    </row>
    <row r="1068" spans="1:11" hidden="1">
      <c r="A1068" s="48" t="s">
        <v>255</v>
      </c>
      <c r="B1068" s="18" t="s">
        <v>353</v>
      </c>
      <c r="C1068" s="18" t="s">
        <v>354</v>
      </c>
      <c r="D1068" s="24" t="s">
        <v>372</v>
      </c>
      <c r="E1068" s="18" t="s">
        <v>256</v>
      </c>
      <c r="F1068" s="18"/>
      <c r="G1068" s="16">
        <f>G1069</f>
        <v>0</v>
      </c>
      <c r="H1068" s="16">
        <f>H1069</f>
        <v>0</v>
      </c>
      <c r="I1068" s="12">
        <f t="shared" si="367"/>
        <v>0</v>
      </c>
      <c r="J1068" s="16">
        <f>J1069</f>
        <v>0</v>
      </c>
      <c r="K1068" s="26"/>
    </row>
    <row r="1069" spans="1:11" hidden="1">
      <c r="A1069" s="23" t="s">
        <v>18</v>
      </c>
      <c r="B1069" s="18" t="s">
        <v>353</v>
      </c>
      <c r="C1069" s="18" t="s">
        <v>354</v>
      </c>
      <c r="D1069" s="24" t="s">
        <v>372</v>
      </c>
      <c r="E1069" s="18" t="s">
        <v>256</v>
      </c>
      <c r="F1069" s="18" t="s">
        <v>10</v>
      </c>
      <c r="G1069" s="19"/>
      <c r="H1069" s="19"/>
      <c r="I1069" s="12">
        <f t="shared" si="367"/>
        <v>0</v>
      </c>
      <c r="J1069" s="20"/>
      <c r="K1069" s="26"/>
    </row>
    <row r="1070" spans="1:11" ht="38.25" hidden="1">
      <c r="A1070" s="72" t="s">
        <v>373</v>
      </c>
      <c r="B1070" s="18" t="s">
        <v>353</v>
      </c>
      <c r="C1070" s="18" t="s">
        <v>354</v>
      </c>
      <c r="D1070" s="24" t="s">
        <v>374</v>
      </c>
      <c r="E1070" s="18"/>
      <c r="F1070" s="18"/>
      <c r="G1070" s="16">
        <f>G1071</f>
        <v>0</v>
      </c>
      <c r="H1070" s="16">
        <f>H1071</f>
        <v>0</v>
      </c>
      <c r="I1070" s="12">
        <f t="shared" si="367"/>
        <v>0</v>
      </c>
      <c r="J1070" s="16">
        <f>J1071</f>
        <v>0</v>
      </c>
      <c r="K1070" s="26"/>
    </row>
    <row r="1071" spans="1:11" ht="38.25" hidden="1">
      <c r="A1071" s="48" t="s">
        <v>382</v>
      </c>
      <c r="B1071" s="18" t="s">
        <v>353</v>
      </c>
      <c r="C1071" s="18" t="s">
        <v>354</v>
      </c>
      <c r="D1071" s="24" t="s">
        <v>374</v>
      </c>
      <c r="E1071" s="18" t="s">
        <v>254</v>
      </c>
      <c r="F1071" s="18"/>
      <c r="G1071" s="16">
        <f>G1072</f>
        <v>0</v>
      </c>
      <c r="H1071" s="16">
        <f>H1072</f>
        <v>0</v>
      </c>
      <c r="I1071" s="12">
        <f t="shared" si="367"/>
        <v>0</v>
      </c>
      <c r="J1071" s="16">
        <f>J1072</f>
        <v>0</v>
      </c>
      <c r="K1071" s="26"/>
    </row>
    <row r="1072" spans="1:11" ht="11.25" hidden="1" customHeight="1">
      <c r="A1072" s="48" t="s">
        <v>255</v>
      </c>
      <c r="B1072" s="18" t="s">
        <v>353</v>
      </c>
      <c r="C1072" s="18" t="s">
        <v>354</v>
      </c>
      <c r="D1072" s="24" t="s">
        <v>374</v>
      </c>
      <c r="E1072" s="18" t="s">
        <v>256</v>
      </c>
      <c r="F1072" s="18"/>
      <c r="G1072" s="16">
        <f>G1073+G1074</f>
        <v>0</v>
      </c>
      <c r="H1072" s="16">
        <f>H1073+H1074</f>
        <v>0</v>
      </c>
      <c r="I1072" s="12">
        <f t="shared" si="367"/>
        <v>0</v>
      </c>
      <c r="J1072" s="16">
        <f>J1073+J1074</f>
        <v>0</v>
      </c>
      <c r="K1072" s="26"/>
    </row>
    <row r="1073" spans="1:11" hidden="1">
      <c r="A1073" s="23" t="s">
        <v>276</v>
      </c>
      <c r="B1073" s="18" t="s">
        <v>353</v>
      </c>
      <c r="C1073" s="18" t="s">
        <v>354</v>
      </c>
      <c r="D1073" s="24" t="s">
        <v>374</v>
      </c>
      <c r="E1073" s="18" t="s">
        <v>256</v>
      </c>
      <c r="F1073" s="18" t="s">
        <v>17</v>
      </c>
      <c r="G1073" s="19"/>
      <c r="H1073" s="19"/>
      <c r="I1073" s="12">
        <f t="shared" si="367"/>
        <v>0</v>
      </c>
      <c r="J1073" s="20"/>
      <c r="K1073" s="26"/>
    </row>
    <row r="1074" spans="1:11" hidden="1">
      <c r="A1074" s="23" t="s">
        <v>18</v>
      </c>
      <c r="B1074" s="18" t="s">
        <v>353</v>
      </c>
      <c r="C1074" s="18" t="s">
        <v>354</v>
      </c>
      <c r="D1074" s="24" t="s">
        <v>374</v>
      </c>
      <c r="E1074" s="18" t="s">
        <v>256</v>
      </c>
      <c r="F1074" s="18" t="s">
        <v>10</v>
      </c>
      <c r="G1074" s="19"/>
      <c r="H1074" s="19"/>
      <c r="I1074" s="12">
        <f t="shared" si="367"/>
        <v>0</v>
      </c>
      <c r="J1074" s="20"/>
      <c r="K1074" s="26"/>
    </row>
    <row r="1075" spans="1:11" ht="38.25" hidden="1">
      <c r="A1075" s="72" t="s">
        <v>373</v>
      </c>
      <c r="B1075" s="18" t="s">
        <v>353</v>
      </c>
      <c r="C1075" s="18" t="s">
        <v>354</v>
      </c>
      <c r="D1075" s="24" t="s">
        <v>375</v>
      </c>
      <c r="E1075" s="24"/>
      <c r="F1075" s="24"/>
      <c r="G1075" s="16">
        <f>G1076</f>
        <v>0</v>
      </c>
      <c r="H1075" s="16">
        <f>H1076</f>
        <v>0</v>
      </c>
      <c r="I1075" s="12">
        <f t="shared" si="367"/>
        <v>0</v>
      </c>
      <c r="J1075" s="16">
        <f>J1076</f>
        <v>0</v>
      </c>
      <c r="K1075" s="26"/>
    </row>
    <row r="1076" spans="1:11" ht="38.25" hidden="1">
      <c r="A1076" s="48" t="s">
        <v>382</v>
      </c>
      <c r="B1076" s="18" t="s">
        <v>353</v>
      </c>
      <c r="C1076" s="18" t="s">
        <v>354</v>
      </c>
      <c r="D1076" s="24" t="s">
        <v>375</v>
      </c>
      <c r="E1076" s="24" t="s">
        <v>254</v>
      </c>
      <c r="F1076" s="24"/>
      <c r="G1076" s="16">
        <f>G1077</f>
        <v>0</v>
      </c>
      <c r="H1076" s="16">
        <f>H1077</f>
        <v>0</v>
      </c>
      <c r="I1076" s="12">
        <f t="shared" si="367"/>
        <v>0</v>
      </c>
      <c r="J1076" s="16">
        <f>J1077</f>
        <v>0</v>
      </c>
      <c r="K1076" s="26"/>
    </row>
    <row r="1077" spans="1:11" hidden="1">
      <c r="A1077" s="48" t="s">
        <v>255</v>
      </c>
      <c r="B1077" s="18" t="s">
        <v>353</v>
      </c>
      <c r="C1077" s="18" t="s">
        <v>354</v>
      </c>
      <c r="D1077" s="24" t="s">
        <v>375</v>
      </c>
      <c r="E1077" s="24" t="s">
        <v>256</v>
      </c>
      <c r="F1077" s="24"/>
      <c r="G1077" s="16">
        <f>G1078+G1079</f>
        <v>0</v>
      </c>
      <c r="H1077" s="16">
        <f>H1078+H1079</f>
        <v>0</v>
      </c>
      <c r="I1077" s="12">
        <f t="shared" si="367"/>
        <v>0</v>
      </c>
      <c r="J1077" s="16">
        <f>J1078+J1079</f>
        <v>0</v>
      </c>
      <c r="K1077" s="26"/>
    </row>
    <row r="1078" spans="1:11" hidden="1">
      <c r="A1078" s="23" t="s">
        <v>276</v>
      </c>
      <c r="B1078" s="18" t="s">
        <v>353</v>
      </c>
      <c r="C1078" s="18" t="s">
        <v>354</v>
      </c>
      <c r="D1078" s="24" t="s">
        <v>375</v>
      </c>
      <c r="E1078" s="24" t="s">
        <v>256</v>
      </c>
      <c r="F1078" s="24" t="s">
        <v>17</v>
      </c>
      <c r="G1078" s="19"/>
      <c r="H1078" s="19"/>
      <c r="I1078" s="12">
        <f t="shared" si="367"/>
        <v>0</v>
      </c>
      <c r="J1078" s="20"/>
      <c r="K1078" s="26"/>
    </row>
    <row r="1079" spans="1:11" hidden="1">
      <c r="A1079" s="23" t="s">
        <v>18</v>
      </c>
      <c r="B1079" s="18" t="s">
        <v>353</v>
      </c>
      <c r="C1079" s="18" t="s">
        <v>354</v>
      </c>
      <c r="D1079" s="24" t="s">
        <v>375</v>
      </c>
      <c r="E1079" s="24" t="s">
        <v>256</v>
      </c>
      <c r="F1079" s="24" t="s">
        <v>10</v>
      </c>
      <c r="G1079" s="19"/>
      <c r="H1079" s="19"/>
      <c r="I1079" s="12">
        <f t="shared" si="367"/>
        <v>0</v>
      </c>
      <c r="J1079" s="20"/>
      <c r="K1079" s="26"/>
    </row>
    <row r="1080" spans="1:11" ht="24" hidden="1">
      <c r="A1080" s="70" t="s">
        <v>376</v>
      </c>
      <c r="B1080" s="18" t="s">
        <v>353</v>
      </c>
      <c r="C1080" s="18" t="s">
        <v>354</v>
      </c>
      <c r="D1080" s="18" t="s">
        <v>377</v>
      </c>
      <c r="E1080" s="18"/>
      <c r="F1080" s="18"/>
      <c r="G1080" s="16">
        <f>G1081</f>
        <v>0</v>
      </c>
      <c r="H1080" s="16">
        <f>H1081</f>
        <v>0</v>
      </c>
      <c r="I1080" s="12">
        <f t="shared" si="367"/>
        <v>0</v>
      </c>
      <c r="J1080" s="16">
        <f>J1081</f>
        <v>0</v>
      </c>
      <c r="K1080" s="26"/>
    </row>
    <row r="1081" spans="1:11" ht="36" hidden="1">
      <c r="A1081" s="44" t="s">
        <v>382</v>
      </c>
      <c r="B1081" s="18" t="s">
        <v>353</v>
      </c>
      <c r="C1081" s="18" t="s">
        <v>354</v>
      </c>
      <c r="D1081" s="18" t="s">
        <v>377</v>
      </c>
      <c r="E1081" s="18" t="s">
        <v>254</v>
      </c>
      <c r="F1081" s="18"/>
      <c r="G1081" s="16">
        <f>G1082</f>
        <v>0</v>
      </c>
      <c r="H1081" s="16">
        <f>H1082</f>
        <v>0</v>
      </c>
      <c r="I1081" s="12">
        <f t="shared" si="367"/>
        <v>0</v>
      </c>
      <c r="J1081" s="16">
        <f>J1082</f>
        <v>0</v>
      </c>
      <c r="K1081" s="26"/>
    </row>
    <row r="1082" spans="1:11" hidden="1">
      <c r="A1082" s="44" t="s">
        <v>255</v>
      </c>
      <c r="B1082" s="18" t="s">
        <v>353</v>
      </c>
      <c r="C1082" s="18" t="s">
        <v>354</v>
      </c>
      <c r="D1082" s="18" t="s">
        <v>377</v>
      </c>
      <c r="E1082" s="18" t="s">
        <v>256</v>
      </c>
      <c r="F1082" s="18"/>
      <c r="G1082" s="16">
        <f>G1083+G1084+G1085</f>
        <v>0</v>
      </c>
      <c r="H1082" s="16">
        <f>H1083+H1084+H1085</f>
        <v>0</v>
      </c>
      <c r="I1082" s="12">
        <f t="shared" si="367"/>
        <v>0</v>
      </c>
      <c r="J1082" s="16">
        <f>J1083+J1084+J1085</f>
        <v>0</v>
      </c>
      <c r="K1082" s="26"/>
    </row>
    <row r="1083" spans="1:11" hidden="1">
      <c r="A1083" s="17" t="s">
        <v>276</v>
      </c>
      <c r="B1083" s="18" t="s">
        <v>353</v>
      </c>
      <c r="C1083" s="18" t="s">
        <v>354</v>
      </c>
      <c r="D1083" s="18" t="s">
        <v>377</v>
      </c>
      <c r="E1083" s="18" t="s">
        <v>256</v>
      </c>
      <c r="F1083" s="18" t="s">
        <v>17</v>
      </c>
      <c r="G1083" s="19"/>
      <c r="H1083" s="19"/>
      <c r="I1083" s="12">
        <f t="shared" si="367"/>
        <v>0</v>
      </c>
      <c r="J1083" s="20"/>
      <c r="K1083" s="26"/>
    </row>
    <row r="1084" spans="1:11" hidden="1">
      <c r="A1084" s="17" t="s">
        <v>18</v>
      </c>
      <c r="B1084" s="18" t="s">
        <v>353</v>
      </c>
      <c r="C1084" s="18" t="s">
        <v>354</v>
      </c>
      <c r="D1084" s="18" t="s">
        <v>377</v>
      </c>
      <c r="E1084" s="18" t="s">
        <v>256</v>
      </c>
      <c r="F1084" s="18" t="s">
        <v>10</v>
      </c>
      <c r="G1084" s="19"/>
      <c r="H1084" s="19"/>
      <c r="I1084" s="12">
        <f t="shared" si="367"/>
        <v>0</v>
      </c>
      <c r="J1084" s="20"/>
      <c r="K1084" s="26"/>
    </row>
    <row r="1085" spans="1:11" hidden="1">
      <c r="A1085" s="17" t="s">
        <v>19</v>
      </c>
      <c r="B1085" s="18" t="s">
        <v>353</v>
      </c>
      <c r="C1085" s="18" t="s">
        <v>354</v>
      </c>
      <c r="D1085" s="18" t="s">
        <v>377</v>
      </c>
      <c r="E1085" s="18" t="s">
        <v>256</v>
      </c>
      <c r="F1085" s="18" t="s">
        <v>11</v>
      </c>
      <c r="G1085" s="19"/>
      <c r="H1085" s="19"/>
      <c r="I1085" s="12">
        <f t="shared" si="367"/>
        <v>0</v>
      </c>
      <c r="J1085" s="20"/>
      <c r="K1085" s="26"/>
    </row>
    <row r="1086" spans="1:11" ht="24" hidden="1">
      <c r="A1086" s="70" t="s">
        <v>378</v>
      </c>
      <c r="B1086" s="18" t="s">
        <v>353</v>
      </c>
      <c r="C1086" s="18" t="s">
        <v>354</v>
      </c>
      <c r="D1086" s="18" t="s">
        <v>379</v>
      </c>
      <c r="E1086" s="18"/>
      <c r="F1086" s="18"/>
      <c r="G1086" s="19"/>
      <c r="H1086" s="19"/>
      <c r="I1086" s="12">
        <f t="shared" si="367"/>
        <v>0</v>
      </c>
      <c r="J1086" s="20"/>
      <c r="K1086" s="26"/>
    </row>
    <row r="1087" spans="1:11" hidden="1">
      <c r="A1087" s="60" t="s">
        <v>122</v>
      </c>
      <c r="B1087" s="18" t="s">
        <v>353</v>
      </c>
      <c r="C1087" s="18" t="s">
        <v>354</v>
      </c>
      <c r="D1087" s="18" t="s">
        <v>379</v>
      </c>
      <c r="E1087" s="18" t="s">
        <v>254</v>
      </c>
      <c r="F1087" s="18"/>
      <c r="G1087" s="19"/>
      <c r="H1087" s="19"/>
      <c r="I1087" s="12">
        <f t="shared" si="367"/>
        <v>0</v>
      </c>
      <c r="J1087" s="20"/>
      <c r="K1087" s="26"/>
    </row>
    <row r="1088" spans="1:11" hidden="1">
      <c r="A1088" s="60" t="s">
        <v>161</v>
      </c>
      <c r="B1088" s="18" t="s">
        <v>353</v>
      </c>
      <c r="C1088" s="18" t="s">
        <v>354</v>
      </c>
      <c r="D1088" s="18" t="s">
        <v>379</v>
      </c>
      <c r="E1088" s="18" t="s">
        <v>256</v>
      </c>
      <c r="F1088" s="18"/>
      <c r="G1088" s="19"/>
      <c r="H1088" s="19"/>
      <c r="I1088" s="12">
        <f t="shared" si="367"/>
        <v>0</v>
      </c>
      <c r="J1088" s="20"/>
      <c r="K1088" s="26"/>
    </row>
    <row r="1089" spans="1:11" hidden="1">
      <c r="A1089" s="17" t="s">
        <v>18</v>
      </c>
      <c r="B1089" s="18" t="s">
        <v>353</v>
      </c>
      <c r="C1089" s="18" t="s">
        <v>354</v>
      </c>
      <c r="D1089" s="18" t="s">
        <v>379</v>
      </c>
      <c r="E1089" s="18" t="s">
        <v>256</v>
      </c>
      <c r="F1089" s="18" t="s">
        <v>10</v>
      </c>
      <c r="G1089" s="19"/>
      <c r="H1089" s="19"/>
      <c r="I1089" s="12">
        <f t="shared" si="367"/>
        <v>0</v>
      </c>
      <c r="J1089" s="20"/>
      <c r="K1089" s="26"/>
    </row>
    <row r="1090" spans="1:11" ht="50.25" customHeight="1">
      <c r="A1090" s="17" t="s">
        <v>380</v>
      </c>
      <c r="B1090" s="18" t="s">
        <v>353</v>
      </c>
      <c r="C1090" s="18" t="s">
        <v>354</v>
      </c>
      <c r="D1090" s="18" t="s">
        <v>381</v>
      </c>
      <c r="E1090" s="18"/>
      <c r="F1090" s="18"/>
      <c r="G1090" s="16">
        <f t="shared" ref="G1090:H1092" si="368">G1091</f>
        <v>700</v>
      </c>
      <c r="H1090" s="16">
        <f t="shared" si="368"/>
        <v>0</v>
      </c>
      <c r="I1090" s="12">
        <f t="shared" si="367"/>
        <v>700</v>
      </c>
      <c r="J1090" s="20">
        <f>E1090</f>
        <v>0</v>
      </c>
      <c r="K1090" s="20">
        <f>F1090</f>
        <v>0</v>
      </c>
    </row>
    <row r="1091" spans="1:11" ht="38.25">
      <c r="A1091" s="48" t="s">
        <v>382</v>
      </c>
      <c r="B1091" s="18" t="s">
        <v>353</v>
      </c>
      <c r="C1091" s="18" t="s">
        <v>354</v>
      </c>
      <c r="D1091" s="18" t="s">
        <v>381</v>
      </c>
      <c r="E1091" s="18" t="s">
        <v>254</v>
      </c>
      <c r="F1091" s="18"/>
      <c r="G1091" s="16">
        <f t="shared" si="368"/>
        <v>700</v>
      </c>
      <c r="H1091" s="16">
        <f t="shared" si="368"/>
        <v>0</v>
      </c>
      <c r="I1091" s="12">
        <f t="shared" si="367"/>
        <v>700</v>
      </c>
      <c r="J1091" s="20">
        <f>J1092</f>
        <v>0</v>
      </c>
      <c r="K1091" s="20">
        <f>F1091</f>
        <v>0</v>
      </c>
    </row>
    <row r="1092" spans="1:11">
      <c r="A1092" s="48" t="s">
        <v>255</v>
      </c>
      <c r="B1092" s="18" t="s">
        <v>353</v>
      </c>
      <c r="C1092" s="18" t="s">
        <v>354</v>
      </c>
      <c r="D1092" s="18" t="s">
        <v>381</v>
      </c>
      <c r="E1092" s="18" t="s">
        <v>256</v>
      </c>
      <c r="F1092" s="18"/>
      <c r="G1092" s="16">
        <f t="shared" si="368"/>
        <v>700</v>
      </c>
      <c r="H1092" s="16">
        <f t="shared" si="368"/>
        <v>0</v>
      </c>
      <c r="I1092" s="12">
        <f t="shared" si="367"/>
        <v>700</v>
      </c>
      <c r="J1092" s="20">
        <f>J1093</f>
        <v>0</v>
      </c>
      <c r="K1092" s="26"/>
    </row>
    <row r="1093" spans="1:11" s="222" customFormat="1">
      <c r="A1093" s="226" t="s">
        <v>110</v>
      </c>
      <c r="B1093" s="224" t="s">
        <v>353</v>
      </c>
      <c r="C1093" s="224" t="s">
        <v>354</v>
      </c>
      <c r="D1093" s="224" t="s">
        <v>381</v>
      </c>
      <c r="E1093" s="224" t="s">
        <v>256</v>
      </c>
      <c r="F1093" s="224" t="s">
        <v>10</v>
      </c>
      <c r="G1093" s="218">
        <v>700</v>
      </c>
      <c r="H1093" s="218">
        <v>0</v>
      </c>
      <c r="I1093" s="219">
        <f t="shared" si="367"/>
        <v>700</v>
      </c>
      <c r="J1093" s="220"/>
      <c r="K1093" s="221"/>
    </row>
    <row r="1094" spans="1:11" ht="36" hidden="1">
      <c r="A1094" s="17" t="s">
        <v>383</v>
      </c>
      <c r="B1094" s="18" t="s">
        <v>353</v>
      </c>
      <c r="C1094" s="18" t="s">
        <v>354</v>
      </c>
      <c r="D1094" s="18" t="s">
        <v>384</v>
      </c>
      <c r="E1094" s="18"/>
      <c r="F1094" s="18"/>
      <c r="G1094" s="16">
        <f t="shared" ref="G1094:J1097" si="369">G1095</f>
        <v>0</v>
      </c>
      <c r="H1094" s="16">
        <f t="shared" si="369"/>
        <v>0</v>
      </c>
      <c r="I1094" s="12">
        <f t="shared" si="367"/>
        <v>0</v>
      </c>
      <c r="J1094" s="16">
        <f t="shared" si="369"/>
        <v>0</v>
      </c>
      <c r="K1094" s="26"/>
    </row>
    <row r="1095" spans="1:11" hidden="1">
      <c r="A1095" s="17" t="s">
        <v>385</v>
      </c>
      <c r="B1095" s="18" t="s">
        <v>353</v>
      </c>
      <c r="C1095" s="18" t="s">
        <v>354</v>
      </c>
      <c r="D1095" s="18" t="s">
        <v>386</v>
      </c>
      <c r="E1095" s="18"/>
      <c r="F1095" s="18"/>
      <c r="G1095" s="16">
        <f t="shared" si="369"/>
        <v>0</v>
      </c>
      <c r="H1095" s="16">
        <f t="shared" si="369"/>
        <v>0</v>
      </c>
      <c r="I1095" s="12">
        <f t="shared" si="367"/>
        <v>0</v>
      </c>
      <c r="J1095" s="16">
        <f t="shared" si="369"/>
        <v>0</v>
      </c>
      <c r="K1095" s="26"/>
    </row>
    <row r="1096" spans="1:11" ht="36" hidden="1">
      <c r="A1096" s="70" t="s">
        <v>382</v>
      </c>
      <c r="B1096" s="18" t="s">
        <v>353</v>
      </c>
      <c r="C1096" s="18" t="s">
        <v>354</v>
      </c>
      <c r="D1096" s="18" t="s">
        <v>386</v>
      </c>
      <c r="E1096" s="18" t="s">
        <v>254</v>
      </c>
      <c r="F1096" s="18"/>
      <c r="G1096" s="16">
        <f t="shared" si="369"/>
        <v>0</v>
      </c>
      <c r="H1096" s="16">
        <f t="shared" si="369"/>
        <v>0</v>
      </c>
      <c r="I1096" s="12">
        <f t="shared" si="367"/>
        <v>0</v>
      </c>
      <c r="J1096" s="16">
        <f t="shared" si="369"/>
        <v>0</v>
      </c>
      <c r="K1096" s="26"/>
    </row>
    <row r="1097" spans="1:11" hidden="1">
      <c r="A1097" s="70" t="s">
        <v>255</v>
      </c>
      <c r="B1097" s="18" t="s">
        <v>353</v>
      </c>
      <c r="C1097" s="18" t="s">
        <v>354</v>
      </c>
      <c r="D1097" s="18" t="s">
        <v>386</v>
      </c>
      <c r="E1097" s="18" t="s">
        <v>256</v>
      </c>
      <c r="F1097" s="18"/>
      <c r="G1097" s="16">
        <f t="shared" si="369"/>
        <v>0</v>
      </c>
      <c r="H1097" s="16">
        <f t="shared" si="369"/>
        <v>0</v>
      </c>
      <c r="I1097" s="12">
        <f t="shared" si="367"/>
        <v>0</v>
      </c>
      <c r="J1097" s="16">
        <f t="shared" si="369"/>
        <v>0</v>
      </c>
      <c r="K1097" s="26"/>
    </row>
    <row r="1098" spans="1:11" hidden="1">
      <c r="A1098" s="17" t="s">
        <v>276</v>
      </c>
      <c r="B1098" s="18" t="s">
        <v>353</v>
      </c>
      <c r="C1098" s="18" t="s">
        <v>354</v>
      </c>
      <c r="D1098" s="18" t="s">
        <v>386</v>
      </c>
      <c r="E1098" s="18" t="s">
        <v>256</v>
      </c>
      <c r="F1098" s="18" t="s">
        <v>17</v>
      </c>
      <c r="G1098" s="19"/>
      <c r="H1098" s="19"/>
      <c r="I1098" s="12">
        <f t="shared" si="367"/>
        <v>0</v>
      </c>
      <c r="J1098" s="20"/>
      <c r="K1098" s="26"/>
    </row>
    <row r="1099" spans="1:11" ht="63.75" hidden="1">
      <c r="A1099" s="43" t="s">
        <v>387</v>
      </c>
      <c r="B1099" s="18" t="s">
        <v>353</v>
      </c>
      <c r="C1099" s="18" t="s">
        <v>354</v>
      </c>
      <c r="D1099" s="18" t="s">
        <v>139</v>
      </c>
      <c r="E1099" s="18"/>
      <c r="F1099" s="18"/>
      <c r="G1099" s="16">
        <f t="shared" ref="G1099:J1102" si="370">G1100</f>
        <v>0</v>
      </c>
      <c r="H1099" s="16">
        <f t="shared" si="370"/>
        <v>0</v>
      </c>
      <c r="I1099" s="12">
        <f t="shared" si="367"/>
        <v>0</v>
      </c>
      <c r="J1099" s="16">
        <f t="shared" si="370"/>
        <v>0</v>
      </c>
      <c r="K1099" s="26"/>
    </row>
    <row r="1100" spans="1:11" ht="20.25" hidden="1" customHeight="1">
      <c r="A1100" s="23" t="s">
        <v>133</v>
      </c>
      <c r="B1100" s="18" t="s">
        <v>353</v>
      </c>
      <c r="C1100" s="18" t="s">
        <v>354</v>
      </c>
      <c r="D1100" s="37" t="s">
        <v>140</v>
      </c>
      <c r="E1100" s="18"/>
      <c r="F1100" s="18"/>
      <c r="G1100" s="16">
        <f t="shared" si="370"/>
        <v>0</v>
      </c>
      <c r="H1100" s="16">
        <f t="shared" si="370"/>
        <v>0</v>
      </c>
      <c r="I1100" s="12">
        <f t="shared" si="367"/>
        <v>0</v>
      </c>
      <c r="J1100" s="16">
        <f t="shared" si="370"/>
        <v>0</v>
      </c>
      <c r="K1100" s="26"/>
    </row>
    <row r="1101" spans="1:11" ht="38.25" hidden="1" customHeight="1">
      <c r="A1101" s="48" t="s">
        <v>382</v>
      </c>
      <c r="B1101" s="18" t="s">
        <v>353</v>
      </c>
      <c r="C1101" s="18" t="s">
        <v>354</v>
      </c>
      <c r="D1101" s="37" t="s">
        <v>140</v>
      </c>
      <c r="E1101" s="18" t="s">
        <v>254</v>
      </c>
      <c r="F1101" s="18"/>
      <c r="G1101" s="16">
        <f t="shared" si="370"/>
        <v>0</v>
      </c>
      <c r="H1101" s="16">
        <f t="shared" si="370"/>
        <v>0</v>
      </c>
      <c r="I1101" s="12">
        <f t="shared" si="367"/>
        <v>0</v>
      </c>
      <c r="J1101" s="16">
        <f t="shared" si="370"/>
        <v>0</v>
      </c>
      <c r="K1101" s="26"/>
    </row>
    <row r="1102" spans="1:11" hidden="1">
      <c r="A1102" s="48" t="s">
        <v>255</v>
      </c>
      <c r="B1102" s="18" t="s">
        <v>353</v>
      </c>
      <c r="C1102" s="18" t="s">
        <v>354</v>
      </c>
      <c r="D1102" s="37" t="s">
        <v>140</v>
      </c>
      <c r="E1102" s="18" t="s">
        <v>256</v>
      </c>
      <c r="F1102" s="18"/>
      <c r="G1102" s="16">
        <f t="shared" si="370"/>
        <v>0</v>
      </c>
      <c r="H1102" s="16">
        <f t="shared" si="370"/>
        <v>0</v>
      </c>
      <c r="I1102" s="12">
        <f t="shared" si="367"/>
        <v>0</v>
      </c>
      <c r="J1102" s="16">
        <f t="shared" si="370"/>
        <v>0</v>
      </c>
      <c r="K1102" s="26"/>
    </row>
    <row r="1103" spans="1:11" hidden="1">
      <c r="A1103" s="23" t="s">
        <v>16</v>
      </c>
      <c r="B1103" s="18" t="s">
        <v>353</v>
      </c>
      <c r="C1103" s="18" t="s">
        <v>354</v>
      </c>
      <c r="D1103" s="37" t="s">
        <v>140</v>
      </c>
      <c r="E1103" s="18" t="s">
        <v>256</v>
      </c>
      <c r="F1103" s="18" t="s">
        <v>17</v>
      </c>
      <c r="G1103" s="19"/>
      <c r="H1103" s="19"/>
      <c r="I1103" s="12">
        <f t="shared" si="367"/>
        <v>0</v>
      </c>
      <c r="J1103" s="20"/>
      <c r="K1103" s="26"/>
    </row>
    <row r="1104" spans="1:11" ht="25.5">
      <c r="A1104" s="105" t="s">
        <v>25</v>
      </c>
      <c r="B1104" s="137" t="s">
        <v>353</v>
      </c>
      <c r="C1104" s="137" t="s">
        <v>354</v>
      </c>
      <c r="D1104" s="137" t="s">
        <v>26</v>
      </c>
      <c r="E1104" s="137"/>
      <c r="F1104" s="137"/>
      <c r="G1104" s="141">
        <f>G1110+G1114+G1105</f>
        <v>0</v>
      </c>
      <c r="H1104" s="141"/>
      <c r="I1104" s="12">
        <f t="shared" si="367"/>
        <v>0</v>
      </c>
      <c r="J1104" s="141">
        <f t="shared" ref="J1104:K1104" si="371">J1110+J1114+J1105</f>
        <v>0</v>
      </c>
      <c r="K1104" s="141">
        <f t="shared" si="371"/>
        <v>0</v>
      </c>
    </row>
    <row r="1105" spans="1:11" ht="38.25" hidden="1">
      <c r="A1105" s="148" t="s">
        <v>373</v>
      </c>
      <c r="B1105" s="18" t="s">
        <v>353</v>
      </c>
      <c r="C1105" s="18" t="s">
        <v>354</v>
      </c>
      <c r="D1105" s="134" t="s">
        <v>649</v>
      </c>
      <c r="E1105" s="134"/>
      <c r="F1105" s="134"/>
      <c r="G1105" s="22">
        <f>G1106</f>
        <v>0</v>
      </c>
      <c r="H1105" s="22"/>
      <c r="I1105" s="12">
        <f t="shared" si="367"/>
        <v>0</v>
      </c>
      <c r="J1105" s="22">
        <f t="shared" ref="J1105:K1108" si="372">J1106</f>
        <v>0</v>
      </c>
      <c r="K1105" s="22">
        <f t="shared" si="372"/>
        <v>0</v>
      </c>
    </row>
    <row r="1106" spans="1:11" ht="38.25" hidden="1">
      <c r="A1106" s="108" t="s">
        <v>382</v>
      </c>
      <c r="B1106" s="18" t="s">
        <v>353</v>
      </c>
      <c r="C1106" s="18" t="s">
        <v>354</v>
      </c>
      <c r="D1106" s="134" t="s">
        <v>649</v>
      </c>
      <c r="E1106" s="134" t="s">
        <v>254</v>
      </c>
      <c r="F1106" s="134"/>
      <c r="G1106" s="22">
        <f>G1107</f>
        <v>0</v>
      </c>
      <c r="H1106" s="22"/>
      <c r="I1106" s="12">
        <f t="shared" si="367"/>
        <v>0</v>
      </c>
      <c r="J1106" s="22">
        <f t="shared" si="372"/>
        <v>0</v>
      </c>
      <c r="K1106" s="22">
        <f t="shared" si="372"/>
        <v>0</v>
      </c>
    </row>
    <row r="1107" spans="1:11" hidden="1">
      <c r="A1107" s="108" t="s">
        <v>255</v>
      </c>
      <c r="B1107" s="18" t="s">
        <v>353</v>
      </c>
      <c r="C1107" s="18" t="s">
        <v>354</v>
      </c>
      <c r="D1107" s="134" t="s">
        <v>649</v>
      </c>
      <c r="E1107" s="134" t="s">
        <v>256</v>
      </c>
      <c r="F1107" s="134"/>
      <c r="G1107" s="22">
        <f>G1108</f>
        <v>0</v>
      </c>
      <c r="H1107" s="22"/>
      <c r="I1107" s="12">
        <f t="shared" si="367"/>
        <v>0</v>
      </c>
      <c r="J1107" s="22">
        <f t="shared" si="372"/>
        <v>0</v>
      </c>
      <c r="K1107" s="22">
        <f t="shared" si="372"/>
        <v>0</v>
      </c>
    </row>
    <row r="1108" spans="1:11" hidden="1">
      <c r="A1108" s="106" t="s">
        <v>276</v>
      </c>
      <c r="B1108" s="18" t="s">
        <v>353</v>
      </c>
      <c r="C1108" s="18" t="s">
        <v>354</v>
      </c>
      <c r="D1108" s="134" t="s">
        <v>649</v>
      </c>
      <c r="E1108" s="134" t="s">
        <v>256</v>
      </c>
      <c r="F1108" s="134"/>
      <c r="G1108" s="22">
        <f>G1109</f>
        <v>0</v>
      </c>
      <c r="H1108" s="22"/>
      <c r="I1108" s="12">
        <f t="shared" si="367"/>
        <v>0</v>
      </c>
      <c r="J1108" s="22">
        <f t="shared" si="372"/>
        <v>0</v>
      </c>
      <c r="K1108" s="22">
        <f t="shared" si="372"/>
        <v>0</v>
      </c>
    </row>
    <row r="1109" spans="1:11" hidden="1">
      <c r="A1109" s="106" t="s">
        <v>18</v>
      </c>
      <c r="B1109" s="18" t="s">
        <v>353</v>
      </c>
      <c r="C1109" s="18" t="s">
        <v>354</v>
      </c>
      <c r="D1109" s="134" t="s">
        <v>649</v>
      </c>
      <c r="E1109" s="134" t="s">
        <v>256</v>
      </c>
      <c r="F1109" s="134" t="s">
        <v>10</v>
      </c>
      <c r="G1109" s="22">
        <f>'[2]Бюджет 2025 г 1 чтение'!$H$1406</f>
        <v>0</v>
      </c>
      <c r="H1109" s="22"/>
      <c r="I1109" s="12">
        <f t="shared" si="367"/>
        <v>0</v>
      </c>
      <c r="J1109" s="22">
        <f>'[2]Бюджет 2025 г 1 чтение'!$I$1406</f>
        <v>0</v>
      </c>
      <c r="K1109" s="22">
        <f>'[2]Бюджет 2025 г 1 чтение'!$J$1406</f>
        <v>0</v>
      </c>
    </row>
    <row r="1110" spans="1:11" ht="25.5" hidden="1">
      <c r="A1110" s="108" t="s">
        <v>312</v>
      </c>
      <c r="B1110" s="134" t="s">
        <v>353</v>
      </c>
      <c r="C1110" s="134" t="s">
        <v>354</v>
      </c>
      <c r="D1110" s="134" t="s">
        <v>351</v>
      </c>
      <c r="E1110" s="134"/>
      <c r="F1110" s="134"/>
      <c r="G1110" s="22">
        <f t="shared" ref="G1110:K1112" si="373">G1111</f>
        <v>0</v>
      </c>
      <c r="H1110" s="22"/>
      <c r="I1110" s="12">
        <f t="shared" si="367"/>
        <v>0</v>
      </c>
      <c r="J1110" s="22">
        <f t="shared" si="373"/>
        <v>0</v>
      </c>
      <c r="K1110" s="22">
        <f t="shared" si="373"/>
        <v>0</v>
      </c>
    </row>
    <row r="1111" spans="1:11" ht="38.25" hidden="1">
      <c r="A1111" s="108" t="s">
        <v>382</v>
      </c>
      <c r="B1111" s="134" t="s">
        <v>353</v>
      </c>
      <c r="C1111" s="134" t="s">
        <v>354</v>
      </c>
      <c r="D1111" s="134" t="s">
        <v>351</v>
      </c>
      <c r="E1111" s="134" t="s">
        <v>254</v>
      </c>
      <c r="F1111" s="134"/>
      <c r="G1111" s="22">
        <f t="shared" si="373"/>
        <v>0</v>
      </c>
      <c r="H1111" s="22"/>
      <c r="I1111" s="12">
        <f t="shared" si="367"/>
        <v>0</v>
      </c>
      <c r="J1111" s="22">
        <f t="shared" si="373"/>
        <v>0</v>
      </c>
      <c r="K1111" s="22">
        <f t="shared" si="373"/>
        <v>0</v>
      </c>
    </row>
    <row r="1112" spans="1:11" hidden="1">
      <c r="A1112" s="108" t="s">
        <v>255</v>
      </c>
      <c r="B1112" s="134" t="s">
        <v>353</v>
      </c>
      <c r="C1112" s="134" t="s">
        <v>354</v>
      </c>
      <c r="D1112" s="134" t="s">
        <v>351</v>
      </c>
      <c r="E1112" s="134" t="s">
        <v>256</v>
      </c>
      <c r="F1112" s="134"/>
      <c r="G1112" s="22">
        <f t="shared" si="373"/>
        <v>0</v>
      </c>
      <c r="H1112" s="22"/>
      <c r="I1112" s="12">
        <f t="shared" si="367"/>
        <v>0</v>
      </c>
      <c r="J1112" s="22">
        <f t="shared" si="373"/>
        <v>0</v>
      </c>
      <c r="K1112" s="22">
        <f t="shared" si="373"/>
        <v>0</v>
      </c>
    </row>
    <row r="1113" spans="1:11" hidden="1">
      <c r="A1113" s="106" t="s">
        <v>276</v>
      </c>
      <c r="B1113" s="134" t="s">
        <v>353</v>
      </c>
      <c r="C1113" s="134" t="s">
        <v>354</v>
      </c>
      <c r="D1113" s="134" t="s">
        <v>351</v>
      </c>
      <c r="E1113" s="134" t="s">
        <v>256</v>
      </c>
      <c r="F1113" s="134" t="s">
        <v>17</v>
      </c>
      <c r="G1113" s="22">
        <f>'[2]Бюджет 2025 г 1 чтение'!$H$1410</f>
        <v>0</v>
      </c>
      <c r="H1113" s="22"/>
      <c r="I1113" s="12">
        <f t="shared" si="367"/>
        <v>0</v>
      </c>
      <c r="J1113" s="22">
        <f>'[2]Бюджет 2025 г 1 чтение'!$I$1410</f>
        <v>0</v>
      </c>
      <c r="K1113" s="22">
        <f>'[2]Бюджет 2025 г 1 чтение'!$J$1410</f>
        <v>0</v>
      </c>
    </row>
    <row r="1114" spans="1:11" ht="42" hidden="1" customHeight="1">
      <c r="A1114" s="106" t="s">
        <v>358</v>
      </c>
      <c r="B1114" s="134" t="s">
        <v>353</v>
      </c>
      <c r="C1114" s="134" t="s">
        <v>354</v>
      </c>
      <c r="D1114" s="134" t="s">
        <v>359</v>
      </c>
      <c r="E1114" s="134"/>
      <c r="F1114" s="134"/>
      <c r="G1114" s="22">
        <f>G1115+G1118</f>
        <v>0</v>
      </c>
      <c r="H1114" s="22"/>
      <c r="I1114" s="12">
        <f t="shared" si="367"/>
        <v>0</v>
      </c>
      <c r="J1114" s="22">
        <f t="shared" ref="J1114:K1114" si="374">J1115+J1118</f>
        <v>0</v>
      </c>
      <c r="K1114" s="22">
        <f t="shared" si="374"/>
        <v>0</v>
      </c>
    </row>
    <row r="1115" spans="1:11" ht="25.5" hidden="1">
      <c r="A1115" s="106" t="s">
        <v>44</v>
      </c>
      <c r="B1115" s="134" t="s">
        <v>353</v>
      </c>
      <c r="C1115" s="134" t="s">
        <v>354</v>
      </c>
      <c r="D1115" s="134" t="s">
        <v>359</v>
      </c>
      <c r="E1115" s="134" t="s">
        <v>45</v>
      </c>
      <c r="F1115" s="134"/>
      <c r="G1115" s="22">
        <f t="shared" ref="G1115:K1115" si="375">G1116</f>
        <v>0</v>
      </c>
      <c r="H1115" s="22"/>
      <c r="I1115" s="12">
        <f t="shared" si="367"/>
        <v>0</v>
      </c>
      <c r="J1115" s="22">
        <f t="shared" si="375"/>
        <v>0</v>
      </c>
      <c r="K1115" s="22">
        <f t="shared" si="375"/>
        <v>0</v>
      </c>
    </row>
    <row r="1116" spans="1:11" ht="38.25" hidden="1">
      <c r="A1116" s="106" t="s">
        <v>360</v>
      </c>
      <c r="B1116" s="134" t="s">
        <v>353</v>
      </c>
      <c r="C1116" s="134" t="s">
        <v>354</v>
      </c>
      <c r="D1116" s="134" t="s">
        <v>359</v>
      </c>
      <c r="E1116" s="134" t="s">
        <v>53</v>
      </c>
      <c r="F1116" s="134"/>
      <c r="G1116" s="22">
        <f>G1117+G1121</f>
        <v>0</v>
      </c>
      <c r="H1116" s="22"/>
      <c r="I1116" s="12">
        <f t="shared" si="367"/>
        <v>0</v>
      </c>
      <c r="J1116" s="22">
        <f>J1117+J1121</f>
        <v>0</v>
      </c>
      <c r="K1116" s="22">
        <f>K1117+K1121</f>
        <v>0</v>
      </c>
    </row>
    <row r="1117" spans="1:11" hidden="1">
      <c r="A1117" s="106" t="s">
        <v>16</v>
      </c>
      <c r="B1117" s="134" t="s">
        <v>353</v>
      </c>
      <c r="C1117" s="134" t="s">
        <v>354</v>
      </c>
      <c r="D1117" s="134" t="s">
        <v>359</v>
      </c>
      <c r="E1117" s="134" t="s">
        <v>53</v>
      </c>
      <c r="F1117" s="134" t="s">
        <v>17</v>
      </c>
      <c r="G1117" s="22">
        <v>0</v>
      </c>
      <c r="H1117" s="22"/>
      <c r="I1117" s="12">
        <f t="shared" si="367"/>
        <v>0</v>
      </c>
      <c r="J1117" s="22">
        <f>'[2]Бюджет 2025 г 1 чтение'!$I$1451</f>
        <v>0</v>
      </c>
      <c r="K1117" s="22">
        <f>'[2]Бюджет 2025 г 1 чтение'!$J$1451</f>
        <v>0</v>
      </c>
    </row>
    <row r="1118" spans="1:11" hidden="1">
      <c r="A1118" s="45" t="s">
        <v>122</v>
      </c>
      <c r="B1118" s="134" t="s">
        <v>353</v>
      </c>
      <c r="C1118" s="134" t="s">
        <v>354</v>
      </c>
      <c r="D1118" s="134" t="s">
        <v>359</v>
      </c>
      <c r="E1118" s="134" t="s">
        <v>123</v>
      </c>
      <c r="F1118" s="134"/>
      <c r="G1118" s="22">
        <f>G1119</f>
        <v>0</v>
      </c>
      <c r="H1118" s="22"/>
      <c r="I1118" s="12">
        <f t="shared" si="367"/>
        <v>0</v>
      </c>
      <c r="J1118" s="22">
        <f t="shared" ref="J1118:K1119" si="376">J1119</f>
        <v>0</v>
      </c>
      <c r="K1118" s="22">
        <f t="shared" si="376"/>
        <v>0</v>
      </c>
    </row>
    <row r="1119" spans="1:11" hidden="1">
      <c r="A1119" s="45" t="s">
        <v>161</v>
      </c>
      <c r="B1119" s="134" t="s">
        <v>353</v>
      </c>
      <c r="C1119" s="134" t="s">
        <v>354</v>
      </c>
      <c r="D1119" s="134" t="s">
        <v>359</v>
      </c>
      <c r="E1119" s="134" t="s">
        <v>162</v>
      </c>
      <c r="F1119" s="134"/>
      <c r="G1119" s="22">
        <f>G1120</f>
        <v>0</v>
      </c>
      <c r="H1119" s="22"/>
      <c r="I1119" s="12">
        <f t="shared" si="367"/>
        <v>0</v>
      </c>
      <c r="J1119" s="22">
        <f t="shared" si="376"/>
        <v>0</v>
      </c>
      <c r="K1119" s="22">
        <f t="shared" si="376"/>
        <v>0</v>
      </c>
    </row>
    <row r="1120" spans="1:11" hidden="1">
      <c r="A1120" s="106" t="s">
        <v>16</v>
      </c>
      <c r="B1120" s="134" t="s">
        <v>353</v>
      </c>
      <c r="C1120" s="134" t="s">
        <v>354</v>
      </c>
      <c r="D1120" s="113" t="s">
        <v>359</v>
      </c>
      <c r="E1120" s="134" t="s">
        <v>162</v>
      </c>
      <c r="F1120" s="134" t="s">
        <v>17</v>
      </c>
      <c r="G1120" s="22">
        <v>0</v>
      </c>
      <c r="H1120" s="22"/>
      <c r="I1120" s="12">
        <f t="shared" si="367"/>
        <v>0</v>
      </c>
      <c r="J1120" s="22">
        <v>0</v>
      </c>
      <c r="K1120" s="22">
        <v>0</v>
      </c>
    </row>
    <row r="1121" spans="1:11" hidden="1">
      <c r="A1121" s="106" t="s">
        <v>20</v>
      </c>
      <c r="B1121" s="134" t="s">
        <v>353</v>
      </c>
      <c r="C1121" s="134" t="s">
        <v>354</v>
      </c>
      <c r="D1121" s="134" t="s">
        <v>597</v>
      </c>
      <c r="E1121" s="18" t="s">
        <v>162</v>
      </c>
      <c r="F1121" s="18" t="s">
        <v>12</v>
      </c>
      <c r="G1121" s="19"/>
      <c r="H1121" s="19"/>
      <c r="I1121" s="12">
        <f t="shared" si="367"/>
        <v>0</v>
      </c>
      <c r="J1121" s="20"/>
      <c r="K1121" s="26"/>
    </row>
    <row r="1122" spans="1:11" ht="25.5" hidden="1">
      <c r="A1122" s="140" t="s">
        <v>596</v>
      </c>
      <c r="B1122" s="18"/>
      <c r="C1122" s="18"/>
      <c r="D1122" s="37"/>
      <c r="E1122" s="18"/>
      <c r="F1122" s="18"/>
      <c r="G1122" s="19"/>
      <c r="H1122" s="19"/>
      <c r="I1122" s="12">
        <f t="shared" si="367"/>
        <v>0</v>
      </c>
      <c r="J1122" s="20"/>
      <c r="K1122" s="26"/>
    </row>
    <row r="1123" spans="1:11" ht="25.5" hidden="1">
      <c r="A1123" s="106" t="s">
        <v>44</v>
      </c>
      <c r="B1123" s="18"/>
      <c r="C1123" s="18"/>
      <c r="D1123" s="37"/>
      <c r="E1123" s="18"/>
      <c r="F1123" s="18"/>
      <c r="G1123" s="19"/>
      <c r="H1123" s="19"/>
      <c r="I1123" s="12">
        <f t="shared" si="367"/>
        <v>0</v>
      </c>
      <c r="J1123" s="20"/>
      <c r="K1123" s="26"/>
    </row>
    <row r="1124" spans="1:11" ht="38.25" hidden="1">
      <c r="A1124" s="106" t="s">
        <v>360</v>
      </c>
      <c r="B1124" s="18"/>
      <c r="C1124" s="18"/>
      <c r="D1124" s="37"/>
      <c r="E1124" s="18"/>
      <c r="F1124" s="18"/>
      <c r="G1124" s="19"/>
      <c r="H1124" s="19"/>
      <c r="I1124" s="12">
        <f t="shared" si="367"/>
        <v>0</v>
      </c>
      <c r="J1124" s="20"/>
      <c r="K1124" s="26"/>
    </row>
    <row r="1125" spans="1:11" hidden="1">
      <c r="A1125" s="106" t="s">
        <v>18</v>
      </c>
      <c r="B1125" s="18"/>
      <c r="C1125" s="18"/>
      <c r="D1125" s="37"/>
      <c r="E1125" s="18"/>
      <c r="F1125" s="18"/>
      <c r="G1125" s="19"/>
      <c r="H1125" s="19"/>
      <c r="I1125" s="12">
        <f t="shared" si="367"/>
        <v>0</v>
      </c>
      <c r="J1125" s="20"/>
      <c r="K1125" s="26"/>
    </row>
    <row r="1126" spans="1:11" ht="25.5" hidden="1">
      <c r="A1126" s="106" t="s">
        <v>362</v>
      </c>
      <c r="B1126" s="18"/>
      <c r="C1126" s="18"/>
      <c r="D1126" s="37"/>
      <c r="E1126" s="18"/>
      <c r="F1126" s="18"/>
      <c r="G1126" s="19"/>
      <c r="H1126" s="19"/>
      <c r="I1126" s="12">
        <f t="shared" si="367"/>
        <v>0</v>
      </c>
      <c r="J1126" s="20"/>
      <c r="K1126" s="26"/>
    </row>
    <row r="1127" spans="1:11" ht="25.5" hidden="1">
      <c r="A1127" s="106" t="s">
        <v>44</v>
      </c>
      <c r="B1127" s="18"/>
      <c r="C1127" s="18"/>
      <c r="D1127" s="37"/>
      <c r="E1127" s="18"/>
      <c r="F1127" s="18"/>
      <c r="G1127" s="19"/>
      <c r="H1127" s="19"/>
      <c r="I1127" s="12">
        <f t="shared" si="367"/>
        <v>0</v>
      </c>
      <c r="J1127" s="20"/>
      <c r="K1127" s="26"/>
    </row>
    <row r="1128" spans="1:11" ht="38.25" hidden="1">
      <c r="A1128" s="106" t="s">
        <v>360</v>
      </c>
      <c r="B1128" s="18"/>
      <c r="C1128" s="18"/>
      <c r="D1128" s="37"/>
      <c r="E1128" s="18"/>
      <c r="F1128" s="18"/>
      <c r="G1128" s="19"/>
      <c r="H1128" s="19"/>
      <c r="I1128" s="12">
        <f t="shared" si="367"/>
        <v>0</v>
      </c>
      <c r="J1128" s="20"/>
      <c r="K1128" s="26"/>
    </row>
    <row r="1129" spans="1:11" hidden="1">
      <c r="A1129" s="106" t="s">
        <v>16</v>
      </c>
      <c r="B1129" s="18"/>
      <c r="C1129" s="18"/>
      <c r="D1129" s="37"/>
      <c r="E1129" s="18"/>
      <c r="F1129" s="18"/>
      <c r="G1129" s="19"/>
      <c r="H1129" s="19"/>
      <c r="I1129" s="12">
        <f t="shared" si="367"/>
        <v>0</v>
      </c>
      <c r="J1129" s="20"/>
      <c r="K1129" s="26"/>
    </row>
    <row r="1130" spans="1:11" hidden="1">
      <c r="A1130" s="106" t="s">
        <v>18</v>
      </c>
      <c r="B1130" s="18"/>
      <c r="C1130" s="18"/>
      <c r="D1130" s="37"/>
      <c r="E1130" s="18"/>
      <c r="F1130" s="18"/>
      <c r="G1130" s="19"/>
      <c r="H1130" s="19"/>
      <c r="I1130" s="12">
        <f t="shared" ref="I1130:I1193" si="377">G1130+H1130</f>
        <v>0</v>
      </c>
      <c r="J1130" s="20"/>
      <c r="K1130" s="26"/>
    </row>
    <row r="1131" spans="1:11" hidden="1">
      <c r="A1131" s="106" t="s">
        <v>19</v>
      </c>
      <c r="B1131" s="18"/>
      <c r="C1131" s="18"/>
      <c r="D1131" s="37"/>
      <c r="E1131" s="18"/>
      <c r="F1131" s="18"/>
      <c r="G1131" s="19"/>
      <c r="H1131" s="19"/>
      <c r="I1131" s="12">
        <f t="shared" si="377"/>
        <v>0</v>
      </c>
      <c r="J1131" s="20"/>
      <c r="K1131" s="26"/>
    </row>
    <row r="1132" spans="1:11" ht="46.5" customHeight="1">
      <c r="A1132" s="210" t="s">
        <v>697</v>
      </c>
      <c r="B1132" s="14" t="s">
        <v>353</v>
      </c>
      <c r="C1132" s="14" t="s">
        <v>354</v>
      </c>
      <c r="D1132" s="32" t="s">
        <v>389</v>
      </c>
      <c r="E1132" s="14"/>
      <c r="F1132" s="14"/>
      <c r="G1132" s="16">
        <f t="shared" ref="G1132:K1135" si="378">G1133</f>
        <v>77.5</v>
      </c>
      <c r="H1132" s="16">
        <f t="shared" si="378"/>
        <v>0</v>
      </c>
      <c r="I1132" s="12">
        <f t="shared" si="377"/>
        <v>77.5</v>
      </c>
      <c r="J1132" s="16">
        <f t="shared" si="378"/>
        <v>74.099999999999994</v>
      </c>
      <c r="K1132" s="16">
        <f t="shared" si="378"/>
        <v>57.6</v>
      </c>
    </row>
    <row r="1133" spans="1:11" ht="34.5" customHeight="1">
      <c r="A1133" s="70" t="s">
        <v>698</v>
      </c>
      <c r="B1133" s="18" t="s">
        <v>353</v>
      </c>
      <c r="C1133" s="18" t="s">
        <v>354</v>
      </c>
      <c r="D1133" s="30" t="s">
        <v>390</v>
      </c>
      <c r="E1133" s="18"/>
      <c r="F1133" s="18"/>
      <c r="G1133" s="16">
        <f t="shared" si="378"/>
        <v>77.5</v>
      </c>
      <c r="H1133" s="16">
        <f t="shared" si="378"/>
        <v>0</v>
      </c>
      <c r="I1133" s="12">
        <f t="shared" si="377"/>
        <v>77.5</v>
      </c>
      <c r="J1133" s="16">
        <f t="shared" si="378"/>
        <v>74.099999999999994</v>
      </c>
      <c r="K1133" s="16">
        <f t="shared" si="378"/>
        <v>57.6</v>
      </c>
    </row>
    <row r="1134" spans="1:11" ht="27.75" customHeight="1">
      <c r="A1134" s="17" t="s">
        <v>44</v>
      </c>
      <c r="B1134" s="18" t="s">
        <v>353</v>
      </c>
      <c r="C1134" s="18" t="s">
        <v>354</v>
      </c>
      <c r="D1134" s="30" t="s">
        <v>390</v>
      </c>
      <c r="E1134" s="18" t="s">
        <v>45</v>
      </c>
      <c r="F1134" s="18"/>
      <c r="G1134" s="16">
        <f t="shared" si="378"/>
        <v>77.5</v>
      </c>
      <c r="H1134" s="16">
        <f t="shared" si="378"/>
        <v>0</v>
      </c>
      <c r="I1134" s="12">
        <f t="shared" si="377"/>
        <v>77.5</v>
      </c>
      <c r="J1134" s="16">
        <f t="shared" si="378"/>
        <v>74.099999999999994</v>
      </c>
      <c r="K1134" s="16">
        <f t="shared" si="378"/>
        <v>57.6</v>
      </c>
    </row>
    <row r="1135" spans="1:11" ht="39" customHeight="1">
      <c r="A1135" s="17" t="s">
        <v>360</v>
      </c>
      <c r="B1135" s="18" t="s">
        <v>353</v>
      </c>
      <c r="C1135" s="18" t="s">
        <v>354</v>
      </c>
      <c r="D1135" s="30" t="s">
        <v>390</v>
      </c>
      <c r="E1135" s="18" t="s">
        <v>53</v>
      </c>
      <c r="F1135" s="18"/>
      <c r="G1135" s="16">
        <f t="shared" si="378"/>
        <v>77.5</v>
      </c>
      <c r="H1135" s="16">
        <f t="shared" si="378"/>
        <v>0</v>
      </c>
      <c r="I1135" s="12">
        <f t="shared" si="377"/>
        <v>77.5</v>
      </c>
      <c r="J1135" s="16">
        <f t="shared" si="378"/>
        <v>74.099999999999994</v>
      </c>
      <c r="K1135" s="16">
        <f t="shared" si="378"/>
        <v>57.6</v>
      </c>
    </row>
    <row r="1136" spans="1:11">
      <c r="A1136" s="17" t="s">
        <v>16</v>
      </c>
      <c r="B1136" s="18" t="s">
        <v>353</v>
      </c>
      <c r="C1136" s="18" t="s">
        <v>354</v>
      </c>
      <c r="D1136" s="30" t="s">
        <v>390</v>
      </c>
      <c r="E1136" s="18" t="s">
        <v>53</v>
      </c>
      <c r="F1136" s="18" t="s">
        <v>17</v>
      </c>
      <c r="G1136" s="19">
        <f>'[2]Бюджет 2025 г 1 чтение'!$H$1472</f>
        <v>77.5</v>
      </c>
      <c r="H1136" s="19"/>
      <c r="I1136" s="12">
        <f t="shared" si="377"/>
        <v>77.5</v>
      </c>
      <c r="J1136" s="20">
        <f>'[2]Бюджет 2025 г 1 чтение'!$I$1472</f>
        <v>74.099999999999994</v>
      </c>
      <c r="K1136" s="26">
        <f>'[2]Бюджет 2025 г 1 чтение'!$J$1472</f>
        <v>57.6</v>
      </c>
    </row>
    <row r="1137" spans="1:14" ht="24" customHeight="1">
      <c r="A1137" s="13" t="s">
        <v>391</v>
      </c>
      <c r="B1137" s="14" t="s">
        <v>353</v>
      </c>
      <c r="C1137" s="14" t="s">
        <v>392</v>
      </c>
      <c r="D1137" s="32"/>
      <c r="E1137" s="14"/>
      <c r="F1137" s="14"/>
      <c r="G1137" s="15">
        <f>G1138</f>
        <v>1050</v>
      </c>
      <c r="H1137" s="15">
        <f>H1138</f>
        <v>442.4</v>
      </c>
      <c r="I1137" s="12">
        <f t="shared" si="377"/>
        <v>1492.4</v>
      </c>
      <c r="J1137" s="15">
        <f t="shared" ref="J1137:K1137" si="379">J1138</f>
        <v>1150</v>
      </c>
      <c r="K1137" s="15">
        <f t="shared" si="379"/>
        <v>1150</v>
      </c>
    </row>
    <row r="1138" spans="1:14" ht="24">
      <c r="A1138" s="13" t="s">
        <v>25</v>
      </c>
      <c r="B1138" s="14" t="s">
        <v>353</v>
      </c>
      <c r="C1138" s="14" t="s">
        <v>392</v>
      </c>
      <c r="D1138" s="14" t="s">
        <v>26</v>
      </c>
      <c r="E1138" s="14"/>
      <c r="F1138" s="14"/>
      <c r="G1138" s="16">
        <f t="shared" ref="G1138:K1138" si="380">G1143+G1139</f>
        <v>1050</v>
      </c>
      <c r="H1138" s="16">
        <f t="shared" si="380"/>
        <v>442.4</v>
      </c>
      <c r="I1138" s="12">
        <f t="shared" si="377"/>
        <v>1492.4</v>
      </c>
      <c r="J1138" s="16">
        <f t="shared" si="380"/>
        <v>1150</v>
      </c>
      <c r="K1138" s="16">
        <f t="shared" si="380"/>
        <v>1150</v>
      </c>
    </row>
    <row r="1139" spans="1:14" ht="38.25">
      <c r="A1139" s="23" t="s">
        <v>33</v>
      </c>
      <c r="B1139" s="14" t="s">
        <v>353</v>
      </c>
      <c r="C1139" s="14" t="s">
        <v>392</v>
      </c>
      <c r="D1139" s="24" t="s">
        <v>34</v>
      </c>
      <c r="E1139" s="24"/>
      <c r="F1139" s="24"/>
      <c r="G1139" s="16">
        <f t="shared" ref="G1139:J1141" si="381">G1140</f>
        <v>0</v>
      </c>
      <c r="H1139" s="16">
        <f t="shared" si="381"/>
        <v>0</v>
      </c>
      <c r="I1139" s="12">
        <f t="shared" si="377"/>
        <v>0</v>
      </c>
      <c r="J1139" s="16">
        <f t="shared" si="381"/>
        <v>0</v>
      </c>
      <c r="K1139" s="26"/>
    </row>
    <row r="1140" spans="1:14" ht="76.5">
      <c r="A1140" s="23" t="s">
        <v>29</v>
      </c>
      <c r="B1140" s="14" t="s">
        <v>353</v>
      </c>
      <c r="C1140" s="14" t="s">
        <v>392</v>
      </c>
      <c r="D1140" s="24" t="s">
        <v>34</v>
      </c>
      <c r="E1140" s="24" t="s">
        <v>30</v>
      </c>
      <c r="F1140" s="24"/>
      <c r="G1140" s="16">
        <f t="shared" si="381"/>
        <v>0</v>
      </c>
      <c r="H1140" s="16">
        <f t="shared" si="381"/>
        <v>0</v>
      </c>
      <c r="I1140" s="12">
        <f t="shared" si="377"/>
        <v>0</v>
      </c>
      <c r="J1140" s="16">
        <f t="shared" si="381"/>
        <v>0</v>
      </c>
      <c r="K1140" s="26"/>
    </row>
    <row r="1141" spans="1:14" ht="30.75" customHeight="1">
      <c r="A1141" s="23" t="s">
        <v>31</v>
      </c>
      <c r="B1141" s="14" t="s">
        <v>353</v>
      </c>
      <c r="C1141" s="14" t="s">
        <v>392</v>
      </c>
      <c r="D1141" s="24" t="s">
        <v>34</v>
      </c>
      <c r="E1141" s="24" t="s">
        <v>32</v>
      </c>
      <c r="F1141" s="24"/>
      <c r="G1141" s="16">
        <f t="shared" si="381"/>
        <v>0</v>
      </c>
      <c r="H1141" s="16">
        <f t="shared" si="381"/>
        <v>0</v>
      </c>
      <c r="I1141" s="12">
        <f t="shared" si="377"/>
        <v>0</v>
      </c>
      <c r="J1141" s="16">
        <f t="shared" si="381"/>
        <v>0</v>
      </c>
      <c r="K1141" s="26"/>
    </row>
    <row r="1142" spans="1:14">
      <c r="A1142" s="23" t="s">
        <v>19</v>
      </c>
      <c r="B1142" s="14" t="s">
        <v>353</v>
      </c>
      <c r="C1142" s="14" t="s">
        <v>392</v>
      </c>
      <c r="D1142" s="24" t="s">
        <v>34</v>
      </c>
      <c r="E1142" s="24" t="s">
        <v>32</v>
      </c>
      <c r="F1142" s="24" t="s">
        <v>11</v>
      </c>
      <c r="G1142" s="16"/>
      <c r="H1142" s="16"/>
      <c r="I1142" s="12">
        <f t="shared" si="377"/>
        <v>0</v>
      </c>
      <c r="J1142" s="16"/>
      <c r="K1142" s="26"/>
    </row>
    <row r="1143" spans="1:14">
      <c r="A1143" s="13" t="s">
        <v>37</v>
      </c>
      <c r="B1143" s="14" t="s">
        <v>353</v>
      </c>
      <c r="C1143" s="14" t="s">
        <v>392</v>
      </c>
      <c r="D1143" s="14" t="s">
        <v>38</v>
      </c>
      <c r="E1143" s="14"/>
      <c r="F1143" s="14"/>
      <c r="G1143" s="16">
        <f t="shared" ref="G1143:K1145" si="382">G1144</f>
        <v>1050</v>
      </c>
      <c r="H1143" s="16">
        <f t="shared" si="382"/>
        <v>442.4</v>
      </c>
      <c r="I1143" s="12">
        <f t="shared" si="377"/>
        <v>1492.4</v>
      </c>
      <c r="J1143" s="16">
        <f t="shared" si="382"/>
        <v>1150</v>
      </c>
      <c r="K1143" s="16">
        <f t="shared" si="382"/>
        <v>1150</v>
      </c>
    </row>
    <row r="1144" spans="1:14" ht="74.25" customHeight="1">
      <c r="A1144" s="17" t="s">
        <v>29</v>
      </c>
      <c r="B1144" s="18" t="s">
        <v>353</v>
      </c>
      <c r="C1144" s="18" t="s">
        <v>392</v>
      </c>
      <c r="D1144" s="18" t="s">
        <v>38</v>
      </c>
      <c r="E1144" s="18" t="s">
        <v>30</v>
      </c>
      <c r="F1144" s="18"/>
      <c r="G1144" s="16">
        <f t="shared" si="382"/>
        <v>1050</v>
      </c>
      <c r="H1144" s="16">
        <f t="shared" si="382"/>
        <v>442.4</v>
      </c>
      <c r="I1144" s="12">
        <f t="shared" si="377"/>
        <v>1492.4</v>
      </c>
      <c r="J1144" s="16">
        <f t="shared" si="382"/>
        <v>1150</v>
      </c>
      <c r="K1144" s="16">
        <f t="shared" si="382"/>
        <v>1150</v>
      </c>
    </row>
    <row r="1145" spans="1:14" ht="27" customHeight="1">
      <c r="A1145" s="17" t="s">
        <v>31</v>
      </c>
      <c r="B1145" s="18" t="s">
        <v>353</v>
      </c>
      <c r="C1145" s="18" t="s">
        <v>392</v>
      </c>
      <c r="D1145" s="18" t="s">
        <v>38</v>
      </c>
      <c r="E1145" s="18" t="s">
        <v>32</v>
      </c>
      <c r="F1145" s="18"/>
      <c r="G1145" s="16">
        <f t="shared" si="382"/>
        <v>1050</v>
      </c>
      <c r="H1145" s="16">
        <f t="shared" si="382"/>
        <v>442.4</v>
      </c>
      <c r="I1145" s="12">
        <f t="shared" si="377"/>
        <v>1492.4</v>
      </c>
      <c r="J1145" s="16">
        <f t="shared" si="382"/>
        <v>1150</v>
      </c>
      <c r="K1145" s="16">
        <f t="shared" si="382"/>
        <v>1150</v>
      </c>
    </row>
    <row r="1146" spans="1:14">
      <c r="A1146" s="17" t="s">
        <v>16</v>
      </c>
      <c r="B1146" s="18" t="s">
        <v>353</v>
      </c>
      <c r="C1146" s="18" t="s">
        <v>392</v>
      </c>
      <c r="D1146" s="18" t="s">
        <v>38</v>
      </c>
      <c r="E1146" s="18" t="s">
        <v>32</v>
      </c>
      <c r="F1146" s="18" t="s">
        <v>17</v>
      </c>
      <c r="G1146" s="64">
        <f>'[2]Бюджет 2025 г 1 чтение'!$H$1482</f>
        <v>1050</v>
      </c>
      <c r="H1146" s="64">
        <f>'[9]Поправки июнь'!$I$1512</f>
        <v>442.4</v>
      </c>
      <c r="I1146" s="12">
        <f t="shared" si="377"/>
        <v>1492.4</v>
      </c>
      <c r="J1146" s="22">
        <f>'[2]Бюджет 2025 г 1 чтение'!$I$1482</f>
        <v>1150</v>
      </c>
      <c r="K1146" s="22">
        <f>'[2]Бюджет 2025 г 1 чтение'!$J$1482</f>
        <v>1150</v>
      </c>
    </row>
    <row r="1147" spans="1:14" ht="16.5" customHeight="1">
      <c r="A1147" s="13" t="s">
        <v>393</v>
      </c>
      <c r="B1147" s="14" t="s">
        <v>394</v>
      </c>
      <c r="C1147" s="14"/>
      <c r="D1147" s="14"/>
      <c r="E1147" s="14"/>
      <c r="F1147" s="14"/>
      <c r="G1147" s="15">
        <f>G1151+G1159+G1199+G1251</f>
        <v>11527.7</v>
      </c>
      <c r="H1147" s="15">
        <f>H1151+H1159+H1199+H1251</f>
        <v>18.399999999999999</v>
      </c>
      <c r="I1147" s="12">
        <f t="shared" si="377"/>
        <v>11546.1</v>
      </c>
      <c r="J1147" s="15">
        <f>J1151+J1159+J1199+J1251</f>
        <v>11839.9</v>
      </c>
      <c r="K1147" s="15">
        <f>K1151+K1159+K1199+K1251</f>
        <v>11579.300000000001</v>
      </c>
      <c r="L1147" s="109">
        <f>G1151+G1159+G1199+G1251</f>
        <v>11527.7</v>
      </c>
      <c r="M1147" s="109">
        <f t="shared" ref="M1147:N1147" si="383">J1151+J1159+J1199+J1251</f>
        <v>11839.9</v>
      </c>
      <c r="N1147" s="109">
        <f t="shared" si="383"/>
        <v>11579.300000000001</v>
      </c>
    </row>
    <row r="1148" spans="1:14">
      <c r="A1148" s="13" t="s">
        <v>276</v>
      </c>
      <c r="B1148" s="14" t="s">
        <v>394</v>
      </c>
      <c r="C1148" s="14"/>
      <c r="D1148" s="14"/>
      <c r="E1148" s="14"/>
      <c r="F1148" s="14" t="s">
        <v>17</v>
      </c>
      <c r="G1148" s="15">
        <f>G1158+G1177+G1156+G1196+G1198+G1190</f>
        <v>1621.6</v>
      </c>
      <c r="H1148" s="15">
        <f>H1158+H1177+H1156+H1196+H1198+H1190</f>
        <v>18.399999999999999</v>
      </c>
      <c r="I1148" s="12">
        <f t="shared" si="377"/>
        <v>1640</v>
      </c>
      <c r="J1148" s="15">
        <f>J1158+J1177+J1156+J1196+J1198</f>
        <v>1490.1</v>
      </c>
      <c r="K1148" s="15">
        <f>K1158+K1177+K1156+K1196+K1198</f>
        <v>1490.1</v>
      </c>
    </row>
    <row r="1149" spans="1:14">
      <c r="A1149" s="13" t="s">
        <v>18</v>
      </c>
      <c r="B1149" s="14" t="s">
        <v>394</v>
      </c>
      <c r="C1149" s="14"/>
      <c r="D1149" s="14"/>
      <c r="E1149" s="14"/>
      <c r="F1149" s="14" t="s">
        <v>10</v>
      </c>
      <c r="G1149" s="15">
        <f>G1164+G1204+G1224+G1226+G1235+G1244+G1263+G1266+G1220+G1231+G1178+G1250+G1270+G1191+G1259</f>
        <v>9906.1</v>
      </c>
      <c r="H1149" s="15">
        <f>H1164+H1204+H1224+H1226+H1235+H1244+H1263+H1266+H1220+H1231+H1178+H1250+H1270+H1191+H1259</f>
        <v>0</v>
      </c>
      <c r="I1149" s="12">
        <f t="shared" si="377"/>
        <v>9906.1</v>
      </c>
      <c r="J1149" s="15">
        <f>J1164+J1204+J1224+J1226+J1235+J1244+J1263+J1266+J1220+J1231+J1178+J1250+J1270+J1191+J1259</f>
        <v>10349.799999999999</v>
      </c>
      <c r="K1149" s="15">
        <f>K1164+K1204+K1224+K1226+K1235+K1244+K1263+K1266+K1220+K1231+K1178+K1250+K1270+K1191+K1259</f>
        <v>10089.200000000001</v>
      </c>
    </row>
    <row r="1150" spans="1:14">
      <c r="A1150" s="13" t="s">
        <v>19</v>
      </c>
      <c r="B1150" s="14" t="s">
        <v>394</v>
      </c>
      <c r="C1150" s="14"/>
      <c r="D1150" s="14"/>
      <c r="E1150" s="14"/>
      <c r="F1150" s="14" t="s">
        <v>11</v>
      </c>
      <c r="G1150" s="15">
        <f>G1165+G1205+G1170+G1183+G1240+G1255</f>
        <v>0</v>
      </c>
      <c r="H1150" s="15">
        <f>H1165+H1205+H1170+H1183+H1240+H1255</f>
        <v>0</v>
      </c>
      <c r="I1150" s="12">
        <f t="shared" si="377"/>
        <v>0</v>
      </c>
      <c r="J1150" s="15">
        <f>J1165+J1205+J1170+J1183+J1240+J1255</f>
        <v>0</v>
      </c>
      <c r="K1150" s="15">
        <f>K1165+K1205+K1170+K1183+K1240+K1255</f>
        <v>0</v>
      </c>
    </row>
    <row r="1151" spans="1:14">
      <c r="A1151" s="13" t="s">
        <v>395</v>
      </c>
      <c r="B1151" s="14" t="s">
        <v>394</v>
      </c>
      <c r="C1151" s="14" t="s">
        <v>396</v>
      </c>
      <c r="D1151" s="14"/>
      <c r="E1151" s="14"/>
      <c r="F1151" s="14"/>
      <c r="G1151" s="15">
        <f t="shared" ref="G1151:K1153" si="384">G1152</f>
        <v>1490.1</v>
      </c>
      <c r="H1151" s="15">
        <f t="shared" si="384"/>
        <v>18.399999999999999</v>
      </c>
      <c r="I1151" s="12">
        <f t="shared" si="377"/>
        <v>1508.5</v>
      </c>
      <c r="J1151" s="15">
        <f t="shared" si="384"/>
        <v>1490.1</v>
      </c>
      <c r="K1151" s="15">
        <f t="shared" si="384"/>
        <v>1490.1</v>
      </c>
    </row>
    <row r="1152" spans="1:14" ht="25.5" customHeight="1">
      <c r="A1152" s="13" t="s">
        <v>25</v>
      </c>
      <c r="B1152" s="14" t="s">
        <v>394</v>
      </c>
      <c r="C1152" s="14" t="s">
        <v>396</v>
      </c>
      <c r="D1152" s="14" t="s">
        <v>26</v>
      </c>
      <c r="E1152" s="14"/>
      <c r="F1152" s="14"/>
      <c r="G1152" s="16">
        <f t="shared" si="384"/>
        <v>1490.1</v>
      </c>
      <c r="H1152" s="16">
        <f t="shared" si="384"/>
        <v>18.399999999999999</v>
      </c>
      <c r="I1152" s="12">
        <f t="shared" si="377"/>
        <v>1508.5</v>
      </c>
      <c r="J1152" s="16">
        <f t="shared" si="384"/>
        <v>1490.1</v>
      </c>
      <c r="K1152" s="16">
        <f t="shared" si="384"/>
        <v>1490.1</v>
      </c>
    </row>
    <row r="1153" spans="1:11" ht="21.75" customHeight="1">
      <c r="A1153" s="44" t="s">
        <v>397</v>
      </c>
      <c r="B1153" s="18" t="s">
        <v>394</v>
      </c>
      <c r="C1153" s="18" t="s">
        <v>396</v>
      </c>
      <c r="D1153" s="30" t="s">
        <v>398</v>
      </c>
      <c r="E1153" s="18"/>
      <c r="F1153" s="18"/>
      <c r="G1153" s="16">
        <f t="shared" si="384"/>
        <v>1490.1</v>
      </c>
      <c r="H1153" s="16">
        <f t="shared" si="384"/>
        <v>18.399999999999999</v>
      </c>
      <c r="I1153" s="12">
        <f t="shared" si="377"/>
        <v>1508.5</v>
      </c>
      <c r="J1153" s="16">
        <f t="shared" si="384"/>
        <v>1490.1</v>
      </c>
      <c r="K1153" s="16">
        <f t="shared" si="384"/>
        <v>1490.1</v>
      </c>
    </row>
    <row r="1154" spans="1:11" ht="24">
      <c r="A1154" s="17" t="s">
        <v>73</v>
      </c>
      <c r="B1154" s="18" t="s">
        <v>394</v>
      </c>
      <c r="C1154" s="18" t="s">
        <v>396</v>
      </c>
      <c r="D1154" s="30" t="s">
        <v>398</v>
      </c>
      <c r="E1154" s="18" t="s">
        <v>74</v>
      </c>
      <c r="F1154" s="18"/>
      <c r="G1154" s="16">
        <f t="shared" ref="G1154:K1154" si="385">G1157+G1155</f>
        <v>1490.1</v>
      </c>
      <c r="H1154" s="16">
        <f t="shared" si="385"/>
        <v>18.399999999999999</v>
      </c>
      <c r="I1154" s="12">
        <f t="shared" si="377"/>
        <v>1508.5</v>
      </c>
      <c r="J1154" s="16">
        <f t="shared" si="385"/>
        <v>1490.1</v>
      </c>
      <c r="K1154" s="16">
        <f t="shared" si="385"/>
        <v>1490.1</v>
      </c>
    </row>
    <row r="1155" spans="1:11" ht="25.5">
      <c r="A1155" s="23" t="s">
        <v>399</v>
      </c>
      <c r="B1155" s="18" t="s">
        <v>394</v>
      </c>
      <c r="C1155" s="18" t="s">
        <v>396</v>
      </c>
      <c r="D1155" s="30" t="s">
        <v>398</v>
      </c>
      <c r="E1155" s="18" t="s">
        <v>400</v>
      </c>
      <c r="F1155" s="18"/>
      <c r="G1155" s="16">
        <f t="shared" ref="G1155:K1155" si="386">G1156</f>
        <v>1490.1</v>
      </c>
      <c r="H1155" s="16">
        <f t="shared" si="386"/>
        <v>18.399999999999999</v>
      </c>
      <c r="I1155" s="12">
        <f t="shared" si="377"/>
        <v>1508.5</v>
      </c>
      <c r="J1155" s="16">
        <f t="shared" si="386"/>
        <v>1490.1</v>
      </c>
      <c r="K1155" s="16">
        <f t="shared" si="386"/>
        <v>1490.1</v>
      </c>
    </row>
    <row r="1156" spans="1:11">
      <c r="A1156" s="48" t="s">
        <v>16</v>
      </c>
      <c r="B1156" s="18" t="s">
        <v>394</v>
      </c>
      <c r="C1156" s="18" t="s">
        <v>396</v>
      </c>
      <c r="D1156" s="30" t="s">
        <v>398</v>
      </c>
      <c r="E1156" s="18" t="s">
        <v>400</v>
      </c>
      <c r="F1156" s="18" t="s">
        <v>17</v>
      </c>
      <c r="G1156" s="16">
        <v>1490.1</v>
      </c>
      <c r="H1156" s="16">
        <f>'[9]Поправки июнь'!$I$1518</f>
        <v>18.399999999999999</v>
      </c>
      <c r="I1156" s="12">
        <f t="shared" si="377"/>
        <v>1508.5</v>
      </c>
      <c r="J1156" s="16">
        <v>1490.1</v>
      </c>
      <c r="K1156" s="26">
        <v>1490.1</v>
      </c>
    </row>
    <row r="1157" spans="1:11" ht="27" customHeight="1">
      <c r="A1157" s="44" t="s">
        <v>75</v>
      </c>
      <c r="B1157" s="18" t="s">
        <v>394</v>
      </c>
      <c r="C1157" s="18" t="s">
        <v>396</v>
      </c>
      <c r="D1157" s="30" t="s">
        <v>398</v>
      </c>
      <c r="E1157" s="18" t="s">
        <v>76</v>
      </c>
      <c r="F1157" s="18"/>
      <c r="G1157" s="16">
        <f t="shared" ref="G1157:J1157" si="387">G1158</f>
        <v>0</v>
      </c>
      <c r="H1157" s="16">
        <f t="shared" si="387"/>
        <v>0</v>
      </c>
      <c r="I1157" s="12">
        <f t="shared" si="377"/>
        <v>0</v>
      </c>
      <c r="J1157" s="16">
        <f t="shared" si="387"/>
        <v>0</v>
      </c>
      <c r="K1157" s="26"/>
    </row>
    <row r="1158" spans="1:11">
      <c r="A1158" s="44" t="s">
        <v>16</v>
      </c>
      <c r="B1158" s="18" t="s">
        <v>394</v>
      </c>
      <c r="C1158" s="18" t="s">
        <v>396</v>
      </c>
      <c r="D1158" s="30" t="s">
        <v>398</v>
      </c>
      <c r="E1158" s="18" t="s">
        <v>76</v>
      </c>
      <c r="F1158" s="18" t="s">
        <v>17</v>
      </c>
      <c r="G1158" s="16"/>
      <c r="H1158" s="16"/>
      <c r="I1158" s="12">
        <f t="shared" si="377"/>
        <v>0</v>
      </c>
      <c r="J1158" s="16"/>
      <c r="K1158" s="26"/>
    </row>
    <row r="1159" spans="1:11" ht="13.5" customHeight="1">
      <c r="A1159" s="13" t="s">
        <v>401</v>
      </c>
      <c r="B1159" s="14" t="s">
        <v>394</v>
      </c>
      <c r="C1159" s="14" t="s">
        <v>402</v>
      </c>
      <c r="D1159" s="14"/>
      <c r="E1159" s="14"/>
      <c r="F1159" s="14"/>
      <c r="G1159" s="15">
        <f>G1160+G1171+G1184</f>
        <v>131.5</v>
      </c>
      <c r="H1159" s="15">
        <f>H1160+H1171+H1184</f>
        <v>0</v>
      </c>
      <c r="I1159" s="12">
        <f t="shared" si="377"/>
        <v>131.5</v>
      </c>
      <c r="J1159" s="15">
        <f t="shared" ref="J1159:K1159" si="388">J1160+J1171+J1184</f>
        <v>0</v>
      </c>
      <c r="K1159" s="15">
        <f t="shared" si="388"/>
        <v>0</v>
      </c>
    </row>
    <row r="1160" spans="1:11" ht="26.25" customHeight="1">
      <c r="A1160" s="13" t="s">
        <v>25</v>
      </c>
      <c r="B1160" s="14" t="s">
        <v>394</v>
      </c>
      <c r="C1160" s="14" t="s">
        <v>402</v>
      </c>
      <c r="D1160" s="14" t="s">
        <v>26</v>
      </c>
      <c r="E1160" s="14" t="s">
        <v>64</v>
      </c>
      <c r="F1160" s="14"/>
      <c r="G1160" s="16">
        <f>G1161+G1166+G1179+G1193</f>
        <v>0</v>
      </c>
      <c r="H1160" s="16">
        <f>H1161+H1166+H1179+H1193</f>
        <v>0</v>
      </c>
      <c r="I1160" s="12">
        <f t="shared" si="377"/>
        <v>0</v>
      </c>
      <c r="J1160" s="16">
        <f>J1161+J1166+J1179+J1193</f>
        <v>0</v>
      </c>
      <c r="K1160" s="16">
        <f>K1161+K1166+K1179+K1193</f>
        <v>0</v>
      </c>
    </row>
    <row r="1161" spans="1:11" ht="50.25" hidden="1" customHeight="1">
      <c r="A1161" s="68" t="s">
        <v>403</v>
      </c>
      <c r="B1161" s="18" t="s">
        <v>394</v>
      </c>
      <c r="C1161" s="18" t="s">
        <v>402</v>
      </c>
      <c r="D1161" s="73">
        <v>6500051350</v>
      </c>
      <c r="E1161" s="18" t="s">
        <v>64</v>
      </c>
      <c r="F1161" s="18"/>
      <c r="G1161" s="16">
        <f t="shared" ref="G1161:J1162" si="389">G1162</f>
        <v>0</v>
      </c>
      <c r="H1161" s="16">
        <f t="shared" si="389"/>
        <v>0</v>
      </c>
      <c r="I1161" s="12">
        <f t="shared" si="377"/>
        <v>0</v>
      </c>
      <c r="J1161" s="16">
        <f t="shared" si="389"/>
        <v>0</v>
      </c>
      <c r="K1161" s="26"/>
    </row>
    <row r="1162" spans="1:11" ht="24" hidden="1">
      <c r="A1162" s="17" t="s">
        <v>73</v>
      </c>
      <c r="B1162" s="18" t="s">
        <v>394</v>
      </c>
      <c r="C1162" s="18" t="s">
        <v>402</v>
      </c>
      <c r="D1162" s="73">
        <v>6500051350</v>
      </c>
      <c r="E1162" s="18" t="s">
        <v>74</v>
      </c>
      <c r="F1162" s="18"/>
      <c r="G1162" s="16">
        <f t="shared" si="389"/>
        <v>0</v>
      </c>
      <c r="H1162" s="16">
        <f t="shared" si="389"/>
        <v>0</v>
      </c>
      <c r="I1162" s="12">
        <f t="shared" si="377"/>
        <v>0</v>
      </c>
      <c r="J1162" s="16">
        <f t="shared" si="389"/>
        <v>0</v>
      </c>
      <c r="K1162" s="26"/>
    </row>
    <row r="1163" spans="1:11" ht="38.25" hidden="1">
      <c r="A1163" s="48" t="s">
        <v>75</v>
      </c>
      <c r="B1163" s="18" t="s">
        <v>394</v>
      </c>
      <c r="C1163" s="18" t="s">
        <v>402</v>
      </c>
      <c r="D1163" s="73">
        <v>6500051350</v>
      </c>
      <c r="E1163" s="18" t="s">
        <v>76</v>
      </c>
      <c r="F1163" s="18"/>
      <c r="G1163" s="16">
        <f t="shared" ref="G1163:J1163" si="390">G1164+G1165</f>
        <v>0</v>
      </c>
      <c r="H1163" s="16">
        <f t="shared" si="390"/>
        <v>0</v>
      </c>
      <c r="I1163" s="12">
        <f t="shared" si="377"/>
        <v>0</v>
      </c>
      <c r="J1163" s="16">
        <f t="shared" si="390"/>
        <v>0</v>
      </c>
      <c r="K1163" s="26"/>
    </row>
    <row r="1164" spans="1:11" hidden="1">
      <c r="A1164" s="17" t="s">
        <v>18</v>
      </c>
      <c r="B1164" s="18" t="s">
        <v>394</v>
      </c>
      <c r="C1164" s="18" t="s">
        <v>402</v>
      </c>
      <c r="D1164" s="73">
        <v>6500051350</v>
      </c>
      <c r="E1164" s="18" t="s">
        <v>404</v>
      </c>
      <c r="F1164" s="18" t="s">
        <v>10</v>
      </c>
      <c r="G1164" s="26"/>
      <c r="H1164" s="26"/>
      <c r="I1164" s="12">
        <f t="shared" si="377"/>
        <v>0</v>
      </c>
      <c r="J1164" s="12"/>
      <c r="K1164" s="26"/>
    </row>
    <row r="1165" spans="1:11" hidden="1">
      <c r="A1165" s="17" t="s">
        <v>19</v>
      </c>
      <c r="B1165" s="18" t="s">
        <v>394</v>
      </c>
      <c r="C1165" s="18" t="s">
        <v>402</v>
      </c>
      <c r="D1165" s="73">
        <v>6500051350</v>
      </c>
      <c r="E1165" s="18" t="s">
        <v>76</v>
      </c>
      <c r="F1165" s="18" t="s">
        <v>11</v>
      </c>
      <c r="G1165" s="19"/>
      <c r="H1165" s="19"/>
      <c r="I1165" s="12">
        <f t="shared" si="377"/>
        <v>0</v>
      </c>
      <c r="J1165" s="20"/>
      <c r="K1165" s="26"/>
    </row>
    <row r="1166" spans="1:11" ht="134.25" hidden="1" customHeight="1">
      <c r="A1166" s="74" t="s">
        <v>405</v>
      </c>
      <c r="B1166" s="18" t="s">
        <v>394</v>
      </c>
      <c r="C1166" s="18" t="s">
        <v>402</v>
      </c>
      <c r="D1166" s="24" t="s">
        <v>406</v>
      </c>
      <c r="E1166" s="24" t="s">
        <v>64</v>
      </c>
      <c r="F1166" s="24"/>
      <c r="G1166" s="63">
        <f t="shared" ref="G1166:K1167" si="391">G1167</f>
        <v>0</v>
      </c>
      <c r="H1166" s="63">
        <f t="shared" si="391"/>
        <v>0</v>
      </c>
      <c r="I1166" s="12">
        <f t="shared" si="377"/>
        <v>0</v>
      </c>
      <c r="J1166" s="63">
        <f t="shared" si="391"/>
        <v>0</v>
      </c>
      <c r="K1166" s="63">
        <f t="shared" si="391"/>
        <v>0</v>
      </c>
    </row>
    <row r="1167" spans="1:11" ht="30" hidden="1" customHeight="1">
      <c r="A1167" s="23" t="s">
        <v>73</v>
      </c>
      <c r="B1167" s="18" t="s">
        <v>394</v>
      </c>
      <c r="C1167" s="18" t="s">
        <v>402</v>
      </c>
      <c r="D1167" s="24" t="s">
        <v>406</v>
      </c>
      <c r="E1167" s="24" t="s">
        <v>74</v>
      </c>
      <c r="F1167" s="24"/>
      <c r="G1167" s="63">
        <f t="shared" si="391"/>
        <v>0</v>
      </c>
      <c r="H1167" s="63">
        <f t="shared" si="391"/>
        <v>0</v>
      </c>
      <c r="I1167" s="12">
        <f t="shared" si="377"/>
        <v>0</v>
      </c>
      <c r="J1167" s="63">
        <f t="shared" si="391"/>
        <v>0</v>
      </c>
      <c r="K1167" s="63">
        <f t="shared" si="391"/>
        <v>0</v>
      </c>
    </row>
    <row r="1168" spans="1:11" ht="37.5" hidden="1" customHeight="1">
      <c r="A1168" s="48" t="s">
        <v>75</v>
      </c>
      <c r="B1168" s="18" t="s">
        <v>394</v>
      </c>
      <c r="C1168" s="18" t="s">
        <v>402</v>
      </c>
      <c r="D1168" s="24" t="s">
        <v>406</v>
      </c>
      <c r="E1168" s="24" t="s">
        <v>76</v>
      </c>
      <c r="F1168" s="24"/>
      <c r="G1168" s="63">
        <f t="shared" ref="G1168:K1168" si="392">G1169+G1170</f>
        <v>0</v>
      </c>
      <c r="H1168" s="63">
        <f t="shared" si="392"/>
        <v>0</v>
      </c>
      <c r="I1168" s="12">
        <f t="shared" si="377"/>
        <v>0</v>
      </c>
      <c r="J1168" s="63">
        <f t="shared" si="392"/>
        <v>0</v>
      </c>
      <c r="K1168" s="63">
        <f t="shared" si="392"/>
        <v>0</v>
      </c>
    </row>
    <row r="1169" spans="1:11" ht="22.5" hidden="1" customHeight="1">
      <c r="A1169" s="23" t="s">
        <v>18</v>
      </c>
      <c r="B1169" s="18" t="s">
        <v>394</v>
      </c>
      <c r="C1169" s="18" t="s">
        <v>402</v>
      </c>
      <c r="D1169" s="24" t="s">
        <v>406</v>
      </c>
      <c r="E1169" s="24" t="s">
        <v>404</v>
      </c>
      <c r="F1169" s="24" t="s">
        <v>10</v>
      </c>
      <c r="G1169" s="21"/>
      <c r="H1169" s="21"/>
      <c r="I1169" s="12">
        <f t="shared" si="377"/>
        <v>0</v>
      </c>
      <c r="J1169" s="64"/>
      <c r="K1169" s="19"/>
    </row>
    <row r="1170" spans="1:11" ht="19.5" hidden="1" customHeight="1">
      <c r="A1170" s="23" t="s">
        <v>19</v>
      </c>
      <c r="B1170" s="18" t="s">
        <v>394</v>
      </c>
      <c r="C1170" s="18" t="s">
        <v>402</v>
      </c>
      <c r="D1170" s="24" t="s">
        <v>406</v>
      </c>
      <c r="E1170" s="24" t="s">
        <v>76</v>
      </c>
      <c r="F1170" s="24" t="s">
        <v>11</v>
      </c>
      <c r="G1170" s="22"/>
      <c r="H1170" s="22"/>
      <c r="I1170" s="12">
        <f t="shared" si="377"/>
        <v>0</v>
      </c>
      <c r="J1170" s="64"/>
      <c r="K1170" s="19">
        <v>0</v>
      </c>
    </row>
    <row r="1171" spans="1:11" ht="51.75" hidden="1" customHeight="1">
      <c r="A1171" s="43" t="s">
        <v>200</v>
      </c>
      <c r="B1171" s="18" t="s">
        <v>394</v>
      </c>
      <c r="C1171" s="18" t="s">
        <v>402</v>
      </c>
      <c r="D1171" s="54" t="s">
        <v>201</v>
      </c>
      <c r="E1171" s="18"/>
      <c r="F1171" s="18"/>
      <c r="G1171" s="16">
        <f t="shared" ref="G1171:K1175" si="393">G1172</f>
        <v>0</v>
      </c>
      <c r="H1171" s="16">
        <f t="shared" si="393"/>
        <v>0</v>
      </c>
      <c r="I1171" s="12">
        <f t="shared" si="377"/>
        <v>0</v>
      </c>
      <c r="J1171" s="16">
        <f t="shared" si="393"/>
        <v>0</v>
      </c>
      <c r="K1171" s="16">
        <f t="shared" si="393"/>
        <v>0</v>
      </c>
    </row>
    <row r="1172" spans="1:11" ht="38.25" hidden="1">
      <c r="A1172" s="23" t="s">
        <v>407</v>
      </c>
      <c r="B1172" s="18" t="s">
        <v>394</v>
      </c>
      <c r="C1172" s="18" t="s">
        <v>402</v>
      </c>
      <c r="D1172" s="24" t="s">
        <v>408</v>
      </c>
      <c r="E1172" s="18"/>
      <c r="F1172" s="18"/>
      <c r="G1172" s="16">
        <f t="shared" si="393"/>
        <v>0</v>
      </c>
      <c r="H1172" s="16">
        <f t="shared" si="393"/>
        <v>0</v>
      </c>
      <c r="I1172" s="12">
        <f t="shared" si="377"/>
        <v>0</v>
      </c>
      <c r="J1172" s="16">
        <f t="shared" si="393"/>
        <v>0</v>
      </c>
      <c r="K1172" s="16">
        <f t="shared" si="393"/>
        <v>0</v>
      </c>
    </row>
    <row r="1173" spans="1:11" ht="103.5" hidden="1" customHeight="1">
      <c r="A1173" s="65" t="s">
        <v>606</v>
      </c>
      <c r="B1173" s="18" t="s">
        <v>394</v>
      </c>
      <c r="C1173" s="18" t="s">
        <v>402</v>
      </c>
      <c r="D1173" s="24" t="s">
        <v>409</v>
      </c>
      <c r="E1173" s="18"/>
      <c r="F1173" s="18"/>
      <c r="G1173" s="16">
        <f t="shared" si="393"/>
        <v>0</v>
      </c>
      <c r="H1173" s="16">
        <f t="shared" si="393"/>
        <v>0</v>
      </c>
      <c r="I1173" s="12">
        <f t="shared" si="377"/>
        <v>0</v>
      </c>
      <c r="J1173" s="16">
        <f t="shared" si="393"/>
        <v>0</v>
      </c>
      <c r="K1173" s="16">
        <f t="shared" si="393"/>
        <v>0</v>
      </c>
    </row>
    <row r="1174" spans="1:11" hidden="1">
      <c r="A1174" s="23" t="s">
        <v>133</v>
      </c>
      <c r="B1174" s="18" t="s">
        <v>394</v>
      </c>
      <c r="C1174" s="18" t="s">
        <v>402</v>
      </c>
      <c r="D1174" s="24" t="s">
        <v>410</v>
      </c>
      <c r="E1174" s="18"/>
      <c r="F1174" s="18"/>
      <c r="G1174" s="16">
        <f t="shared" si="393"/>
        <v>0</v>
      </c>
      <c r="H1174" s="16">
        <f t="shared" si="393"/>
        <v>0</v>
      </c>
      <c r="I1174" s="12">
        <f t="shared" si="377"/>
        <v>0</v>
      </c>
      <c r="J1174" s="16">
        <f t="shared" si="393"/>
        <v>0</v>
      </c>
      <c r="K1174" s="16">
        <f t="shared" si="393"/>
        <v>0</v>
      </c>
    </row>
    <row r="1175" spans="1:11" ht="29.25" hidden="1" customHeight="1">
      <c r="A1175" s="23" t="s">
        <v>73</v>
      </c>
      <c r="B1175" s="18" t="s">
        <v>394</v>
      </c>
      <c r="C1175" s="18" t="s">
        <v>402</v>
      </c>
      <c r="D1175" s="24" t="s">
        <v>410</v>
      </c>
      <c r="E1175" s="24" t="s">
        <v>74</v>
      </c>
      <c r="F1175" s="24"/>
      <c r="G1175" s="16">
        <f t="shared" si="393"/>
        <v>0</v>
      </c>
      <c r="H1175" s="16">
        <f t="shared" si="393"/>
        <v>0</v>
      </c>
      <c r="I1175" s="12">
        <f t="shared" si="377"/>
        <v>0</v>
      </c>
      <c r="J1175" s="16">
        <f t="shared" si="393"/>
        <v>0</v>
      </c>
      <c r="K1175" s="16">
        <f t="shared" si="393"/>
        <v>0</v>
      </c>
    </row>
    <row r="1176" spans="1:11" ht="44.25" hidden="1" customHeight="1">
      <c r="A1176" s="48" t="s">
        <v>75</v>
      </c>
      <c r="B1176" s="18" t="s">
        <v>394</v>
      </c>
      <c r="C1176" s="18" t="s">
        <v>402</v>
      </c>
      <c r="D1176" s="24" t="s">
        <v>410</v>
      </c>
      <c r="E1176" s="24" t="s">
        <v>76</v>
      </c>
      <c r="F1176" s="24"/>
      <c r="G1176" s="16">
        <f t="shared" ref="G1176:K1176" si="394">G1177+G1178</f>
        <v>0</v>
      </c>
      <c r="H1176" s="16">
        <f t="shared" si="394"/>
        <v>0</v>
      </c>
      <c r="I1176" s="12">
        <f t="shared" si="377"/>
        <v>0</v>
      </c>
      <c r="J1176" s="16">
        <f t="shared" si="394"/>
        <v>0</v>
      </c>
      <c r="K1176" s="16">
        <f t="shared" si="394"/>
        <v>0</v>
      </c>
    </row>
    <row r="1177" spans="1:11" hidden="1">
      <c r="A1177" s="48" t="s">
        <v>16</v>
      </c>
      <c r="B1177" s="18" t="s">
        <v>394</v>
      </c>
      <c r="C1177" s="18" t="s">
        <v>402</v>
      </c>
      <c r="D1177" s="24" t="s">
        <v>410</v>
      </c>
      <c r="E1177" s="24" t="s">
        <v>76</v>
      </c>
      <c r="F1177" s="24" t="s">
        <v>17</v>
      </c>
      <c r="G1177" s="26"/>
      <c r="H1177" s="26"/>
      <c r="I1177" s="12">
        <f t="shared" si="377"/>
        <v>0</v>
      </c>
      <c r="J1177" s="20"/>
      <c r="K1177" s="26"/>
    </row>
    <row r="1178" spans="1:11" hidden="1">
      <c r="A1178" s="48" t="s">
        <v>18</v>
      </c>
      <c r="B1178" s="18" t="s">
        <v>394</v>
      </c>
      <c r="C1178" s="18" t="s">
        <v>402</v>
      </c>
      <c r="D1178" s="24" t="s">
        <v>410</v>
      </c>
      <c r="E1178" s="24" t="s">
        <v>76</v>
      </c>
      <c r="F1178" s="24" t="s">
        <v>10</v>
      </c>
      <c r="G1178" s="26"/>
      <c r="H1178" s="26"/>
      <c r="I1178" s="12">
        <f t="shared" si="377"/>
        <v>0</v>
      </c>
      <c r="J1178" s="20"/>
      <c r="K1178" s="20"/>
    </row>
    <row r="1179" spans="1:11" ht="65.25" hidden="1" customHeight="1">
      <c r="A1179" s="23" t="s">
        <v>411</v>
      </c>
      <c r="B1179" s="24" t="s">
        <v>394</v>
      </c>
      <c r="C1179" s="24" t="s">
        <v>402</v>
      </c>
      <c r="D1179" s="24" t="s">
        <v>412</v>
      </c>
      <c r="E1179" s="24"/>
      <c r="F1179" s="24"/>
      <c r="G1179" s="63">
        <f t="shared" ref="G1179:K1180" si="395">G1180</f>
        <v>0</v>
      </c>
      <c r="H1179" s="63">
        <f t="shared" si="395"/>
        <v>0</v>
      </c>
      <c r="I1179" s="12">
        <f t="shared" si="377"/>
        <v>0</v>
      </c>
      <c r="J1179" s="63">
        <f t="shared" si="395"/>
        <v>0</v>
      </c>
      <c r="K1179" s="63">
        <f t="shared" si="395"/>
        <v>0</v>
      </c>
    </row>
    <row r="1180" spans="1:11" ht="27.75" hidden="1" customHeight="1">
      <c r="A1180" s="23" t="s">
        <v>73</v>
      </c>
      <c r="B1180" s="24" t="s">
        <v>394</v>
      </c>
      <c r="C1180" s="24" t="s">
        <v>402</v>
      </c>
      <c r="D1180" s="24" t="s">
        <v>412</v>
      </c>
      <c r="E1180" s="24" t="s">
        <v>74</v>
      </c>
      <c r="F1180" s="24"/>
      <c r="G1180" s="63">
        <f t="shared" si="395"/>
        <v>0</v>
      </c>
      <c r="H1180" s="63">
        <f t="shared" si="395"/>
        <v>0</v>
      </c>
      <c r="I1180" s="12">
        <f t="shared" si="377"/>
        <v>0</v>
      </c>
      <c r="J1180" s="63">
        <f t="shared" si="395"/>
        <v>0</v>
      </c>
      <c r="K1180" s="63">
        <f t="shared" si="395"/>
        <v>0</v>
      </c>
    </row>
    <row r="1181" spans="1:11" ht="25.5" hidden="1">
      <c r="A1181" s="48" t="s">
        <v>413</v>
      </c>
      <c r="B1181" s="24" t="s">
        <v>394</v>
      </c>
      <c r="C1181" s="24" t="s">
        <v>402</v>
      </c>
      <c r="D1181" s="24" t="s">
        <v>412</v>
      </c>
      <c r="E1181" s="24" t="s">
        <v>76</v>
      </c>
      <c r="F1181" s="24"/>
      <c r="G1181" s="63">
        <f t="shared" ref="G1181:K1181" si="396">G1183</f>
        <v>0</v>
      </c>
      <c r="H1181" s="63">
        <f t="shared" si="396"/>
        <v>0</v>
      </c>
      <c r="I1181" s="12">
        <f t="shared" si="377"/>
        <v>0</v>
      </c>
      <c r="J1181" s="63">
        <f t="shared" si="396"/>
        <v>0</v>
      </c>
      <c r="K1181" s="63">
        <f t="shared" si="396"/>
        <v>0</v>
      </c>
    </row>
    <row r="1182" spans="1:11" hidden="1">
      <c r="A1182" s="23" t="s">
        <v>18</v>
      </c>
      <c r="B1182" s="24" t="s">
        <v>394</v>
      </c>
      <c r="C1182" s="24" t="s">
        <v>402</v>
      </c>
      <c r="D1182" s="24" t="s">
        <v>412</v>
      </c>
      <c r="E1182" s="24" t="s">
        <v>404</v>
      </c>
      <c r="F1182" s="24" t="s">
        <v>10</v>
      </c>
      <c r="G1182" s="64"/>
      <c r="H1182" s="64"/>
      <c r="I1182" s="12">
        <f t="shared" si="377"/>
        <v>0</v>
      </c>
      <c r="J1182" s="21"/>
      <c r="K1182" s="26"/>
    </row>
    <row r="1183" spans="1:11" hidden="1">
      <c r="A1183" s="23" t="s">
        <v>19</v>
      </c>
      <c r="B1183" s="24" t="s">
        <v>394</v>
      </c>
      <c r="C1183" s="24" t="s">
        <v>402</v>
      </c>
      <c r="D1183" s="24" t="s">
        <v>412</v>
      </c>
      <c r="E1183" s="24" t="s">
        <v>76</v>
      </c>
      <c r="F1183" s="24" t="s">
        <v>11</v>
      </c>
      <c r="G1183" s="64"/>
      <c r="H1183" s="64"/>
      <c r="I1183" s="12">
        <f t="shared" si="377"/>
        <v>0</v>
      </c>
      <c r="J1183" s="22"/>
      <c r="K1183" s="19"/>
    </row>
    <row r="1184" spans="1:11" ht="38.25">
      <c r="A1184" s="114" t="s">
        <v>200</v>
      </c>
      <c r="B1184" s="24" t="s">
        <v>394</v>
      </c>
      <c r="C1184" s="138" t="s">
        <v>402</v>
      </c>
      <c r="D1184" s="138" t="s">
        <v>201</v>
      </c>
      <c r="E1184" s="138"/>
      <c r="F1184" s="138"/>
      <c r="G1184" s="64">
        <f t="shared" ref="G1184:H1188" si="397">G1185</f>
        <v>131.5</v>
      </c>
      <c r="H1184" s="64">
        <f t="shared" si="397"/>
        <v>0</v>
      </c>
      <c r="I1184" s="12">
        <f t="shared" si="377"/>
        <v>131.5</v>
      </c>
      <c r="J1184" s="64">
        <f t="shared" ref="J1184:K1188" si="398">J1185</f>
        <v>0</v>
      </c>
      <c r="K1184" s="64">
        <f t="shared" si="398"/>
        <v>0</v>
      </c>
    </row>
    <row r="1185" spans="1:11" ht="38.25">
      <c r="A1185" s="106" t="s">
        <v>407</v>
      </c>
      <c r="B1185" s="24" t="s">
        <v>394</v>
      </c>
      <c r="C1185" s="134" t="s">
        <v>402</v>
      </c>
      <c r="D1185" s="134" t="s">
        <v>408</v>
      </c>
      <c r="E1185" s="134"/>
      <c r="F1185" s="134"/>
      <c r="G1185" s="64">
        <f t="shared" si="397"/>
        <v>131.5</v>
      </c>
      <c r="H1185" s="64">
        <f t="shared" si="397"/>
        <v>0</v>
      </c>
      <c r="I1185" s="12">
        <f t="shared" si="377"/>
        <v>131.5</v>
      </c>
      <c r="J1185" s="64">
        <f t="shared" si="398"/>
        <v>0</v>
      </c>
      <c r="K1185" s="64">
        <f t="shared" si="398"/>
        <v>0</v>
      </c>
    </row>
    <row r="1186" spans="1:11" ht="86.25" customHeight="1">
      <c r="A1186" s="127" t="s">
        <v>606</v>
      </c>
      <c r="B1186" s="24" t="s">
        <v>394</v>
      </c>
      <c r="C1186" s="134" t="s">
        <v>402</v>
      </c>
      <c r="D1186" s="134" t="s">
        <v>409</v>
      </c>
      <c r="E1186" s="134"/>
      <c r="F1186" s="134"/>
      <c r="G1186" s="64">
        <f t="shared" si="397"/>
        <v>131.5</v>
      </c>
      <c r="H1186" s="64">
        <f t="shared" si="397"/>
        <v>0</v>
      </c>
      <c r="I1186" s="12">
        <f t="shared" si="377"/>
        <v>131.5</v>
      </c>
      <c r="J1186" s="64">
        <f t="shared" si="398"/>
        <v>0</v>
      </c>
      <c r="K1186" s="64">
        <f t="shared" si="398"/>
        <v>0</v>
      </c>
    </row>
    <row r="1187" spans="1:11" ht="38.25">
      <c r="A1187" s="49" t="s">
        <v>607</v>
      </c>
      <c r="B1187" s="24" t="s">
        <v>394</v>
      </c>
      <c r="C1187" s="134" t="s">
        <v>402</v>
      </c>
      <c r="D1187" s="134" t="s">
        <v>410</v>
      </c>
      <c r="E1187" s="134"/>
      <c r="F1187" s="134"/>
      <c r="G1187" s="64">
        <f t="shared" si="397"/>
        <v>131.5</v>
      </c>
      <c r="H1187" s="64">
        <f t="shared" si="397"/>
        <v>0</v>
      </c>
      <c r="I1187" s="12">
        <f t="shared" si="377"/>
        <v>131.5</v>
      </c>
      <c r="J1187" s="64">
        <f t="shared" si="398"/>
        <v>0</v>
      </c>
      <c r="K1187" s="64">
        <f t="shared" si="398"/>
        <v>0</v>
      </c>
    </row>
    <row r="1188" spans="1:11" ht="25.5">
      <c r="A1188" s="106" t="s">
        <v>73</v>
      </c>
      <c r="B1188" s="24" t="s">
        <v>394</v>
      </c>
      <c r="C1188" s="134" t="s">
        <v>402</v>
      </c>
      <c r="D1188" s="134" t="s">
        <v>410</v>
      </c>
      <c r="E1188" s="134" t="s">
        <v>74</v>
      </c>
      <c r="F1188" s="134"/>
      <c r="G1188" s="64">
        <f t="shared" si="397"/>
        <v>131.5</v>
      </c>
      <c r="H1188" s="64">
        <f t="shared" si="397"/>
        <v>0</v>
      </c>
      <c r="I1188" s="12">
        <f t="shared" si="377"/>
        <v>131.5</v>
      </c>
      <c r="J1188" s="64">
        <f t="shared" si="398"/>
        <v>0</v>
      </c>
      <c r="K1188" s="64">
        <f t="shared" si="398"/>
        <v>0</v>
      </c>
    </row>
    <row r="1189" spans="1:11" ht="38.25">
      <c r="A1189" s="108" t="s">
        <v>75</v>
      </c>
      <c r="B1189" s="24" t="s">
        <v>394</v>
      </c>
      <c r="C1189" s="134" t="s">
        <v>402</v>
      </c>
      <c r="D1189" s="134" t="s">
        <v>410</v>
      </c>
      <c r="E1189" s="134" t="s">
        <v>76</v>
      </c>
      <c r="F1189" s="134"/>
      <c r="G1189" s="64">
        <f>G1190+G1191+G1192</f>
        <v>131.5</v>
      </c>
      <c r="H1189" s="64">
        <f>H1190+H1191+H1192</f>
        <v>0</v>
      </c>
      <c r="I1189" s="12">
        <f t="shared" si="377"/>
        <v>131.5</v>
      </c>
      <c r="J1189" s="64">
        <f t="shared" ref="J1189:K1189" si="399">J1190+J1191+J1192</f>
        <v>0</v>
      </c>
      <c r="K1189" s="64">
        <f t="shared" si="399"/>
        <v>0</v>
      </c>
    </row>
    <row r="1190" spans="1:11">
      <c r="A1190" s="108" t="s">
        <v>16</v>
      </c>
      <c r="B1190" s="24" t="s">
        <v>394</v>
      </c>
      <c r="C1190" s="134" t="s">
        <v>402</v>
      </c>
      <c r="D1190" s="134" t="s">
        <v>410</v>
      </c>
      <c r="E1190" s="134" t="s">
        <v>76</v>
      </c>
      <c r="F1190" s="134" t="s">
        <v>17</v>
      </c>
      <c r="G1190" s="64">
        <v>131.5</v>
      </c>
      <c r="H1190" s="64"/>
      <c r="I1190" s="12">
        <f t="shared" si="377"/>
        <v>131.5</v>
      </c>
      <c r="J1190" s="22"/>
      <c r="K1190" s="19"/>
    </row>
    <row r="1191" spans="1:11">
      <c r="A1191" s="108" t="s">
        <v>18</v>
      </c>
      <c r="B1191" s="24" t="s">
        <v>394</v>
      </c>
      <c r="C1191" s="134" t="s">
        <v>402</v>
      </c>
      <c r="D1191" s="134" t="s">
        <v>410</v>
      </c>
      <c r="E1191" s="134" t="s">
        <v>76</v>
      </c>
      <c r="F1191" s="134" t="s">
        <v>10</v>
      </c>
      <c r="G1191" s="64"/>
      <c r="H1191" s="64"/>
      <c r="I1191" s="12">
        <f t="shared" si="377"/>
        <v>0</v>
      </c>
      <c r="J1191" s="22"/>
      <c r="K1191" s="19"/>
    </row>
    <row r="1192" spans="1:11">
      <c r="A1192" s="108" t="s">
        <v>19</v>
      </c>
      <c r="B1192" s="24" t="s">
        <v>394</v>
      </c>
      <c r="C1192" s="134" t="s">
        <v>402</v>
      </c>
      <c r="D1192" s="134" t="s">
        <v>410</v>
      </c>
      <c r="E1192" s="134" t="s">
        <v>76</v>
      </c>
      <c r="F1192" s="134" t="s">
        <v>11</v>
      </c>
      <c r="G1192" s="64"/>
      <c r="H1192" s="64"/>
      <c r="I1192" s="12">
        <f t="shared" si="377"/>
        <v>0</v>
      </c>
      <c r="J1192" s="22"/>
      <c r="K1192" s="19"/>
    </row>
    <row r="1193" spans="1:11" ht="44.25" customHeight="1">
      <c r="A1193" s="106" t="s">
        <v>544</v>
      </c>
      <c r="B1193" s="107" t="s">
        <v>394</v>
      </c>
      <c r="C1193" s="107" t="s">
        <v>402</v>
      </c>
      <c r="D1193" s="107" t="s">
        <v>63</v>
      </c>
      <c r="E1193" s="107"/>
      <c r="F1193" s="107"/>
      <c r="G1193" s="64">
        <f>G1194</f>
        <v>0</v>
      </c>
      <c r="H1193" s="64">
        <f>H1194</f>
        <v>0</v>
      </c>
      <c r="I1193" s="12">
        <f t="shared" si="377"/>
        <v>0</v>
      </c>
      <c r="J1193" s="64">
        <f t="shared" ref="J1193:K1195" si="400">J1194</f>
        <v>0</v>
      </c>
      <c r="K1193" s="64">
        <f t="shared" si="400"/>
        <v>0</v>
      </c>
    </row>
    <row r="1194" spans="1:11" ht="25.5">
      <c r="A1194" s="106" t="s">
        <v>73</v>
      </c>
      <c r="B1194" s="107" t="s">
        <v>394</v>
      </c>
      <c r="C1194" s="107" t="s">
        <v>402</v>
      </c>
      <c r="D1194" s="107" t="s">
        <v>63</v>
      </c>
      <c r="E1194" s="107" t="s">
        <v>74</v>
      </c>
      <c r="F1194" s="107"/>
      <c r="G1194" s="64">
        <f>G1195+G1197</f>
        <v>0</v>
      </c>
      <c r="H1194" s="64">
        <f>H1195+H1197</f>
        <v>0</v>
      </c>
      <c r="I1194" s="12">
        <f t="shared" ref="I1194:I1261" si="401">G1194+H1194</f>
        <v>0</v>
      </c>
      <c r="J1194" s="64">
        <f t="shared" ref="J1194:K1194" si="402">J1195+J1197</f>
        <v>0</v>
      </c>
      <c r="K1194" s="64">
        <f t="shared" si="402"/>
        <v>0</v>
      </c>
    </row>
    <row r="1195" spans="1:11" ht="38.25">
      <c r="A1195" s="108" t="s">
        <v>75</v>
      </c>
      <c r="B1195" s="107" t="s">
        <v>394</v>
      </c>
      <c r="C1195" s="107" t="s">
        <v>402</v>
      </c>
      <c r="D1195" s="107" t="s">
        <v>63</v>
      </c>
      <c r="E1195" s="107" t="s">
        <v>76</v>
      </c>
      <c r="F1195" s="107"/>
      <c r="G1195" s="64">
        <f>G1196</f>
        <v>0</v>
      </c>
      <c r="H1195" s="64">
        <f>H1196</f>
        <v>0</v>
      </c>
      <c r="I1195" s="12">
        <f t="shared" si="401"/>
        <v>0</v>
      </c>
      <c r="J1195" s="64">
        <f t="shared" si="400"/>
        <v>0</v>
      </c>
      <c r="K1195" s="64">
        <f t="shared" si="400"/>
        <v>0</v>
      </c>
    </row>
    <row r="1196" spans="1:11">
      <c r="A1196" s="106" t="s">
        <v>16</v>
      </c>
      <c r="B1196" s="107" t="s">
        <v>394</v>
      </c>
      <c r="C1196" s="107" t="s">
        <v>402</v>
      </c>
      <c r="D1196" s="107" t="s">
        <v>63</v>
      </c>
      <c r="E1196" s="107" t="s">
        <v>76</v>
      </c>
      <c r="F1196" s="107" t="s">
        <v>17</v>
      </c>
      <c r="G1196" s="64"/>
      <c r="H1196" s="64"/>
      <c r="I1196" s="12">
        <f t="shared" si="401"/>
        <v>0</v>
      </c>
      <c r="J1196" s="22"/>
      <c r="K1196" s="19"/>
    </row>
    <row r="1197" spans="1:11" ht="25.5">
      <c r="A1197" s="106" t="s">
        <v>644</v>
      </c>
      <c r="B1197" s="107" t="s">
        <v>394</v>
      </c>
      <c r="C1197" s="107" t="s">
        <v>402</v>
      </c>
      <c r="D1197" s="107" t="s">
        <v>63</v>
      </c>
      <c r="E1197" s="107" t="s">
        <v>569</v>
      </c>
      <c r="F1197" s="107"/>
      <c r="G1197" s="64">
        <f>G1198</f>
        <v>0</v>
      </c>
      <c r="H1197" s="64">
        <f>H1198</f>
        <v>0</v>
      </c>
      <c r="I1197" s="12">
        <f t="shared" si="401"/>
        <v>0</v>
      </c>
      <c r="J1197" s="64">
        <f t="shared" ref="J1197:K1197" si="403">J1198</f>
        <v>0</v>
      </c>
      <c r="K1197" s="64">
        <f t="shared" si="403"/>
        <v>0</v>
      </c>
    </row>
    <row r="1198" spans="1:11">
      <c r="A1198" s="106" t="s">
        <v>16</v>
      </c>
      <c r="B1198" s="107" t="s">
        <v>394</v>
      </c>
      <c r="C1198" s="107" t="s">
        <v>402</v>
      </c>
      <c r="D1198" s="107" t="s">
        <v>568</v>
      </c>
      <c r="E1198" s="107" t="s">
        <v>569</v>
      </c>
      <c r="F1198" s="107" t="s">
        <v>17</v>
      </c>
      <c r="G1198" s="64">
        <v>0</v>
      </c>
      <c r="H1198" s="64"/>
      <c r="I1198" s="12">
        <f t="shared" si="401"/>
        <v>0</v>
      </c>
      <c r="J1198" s="22"/>
      <c r="K1198" s="19"/>
    </row>
    <row r="1199" spans="1:11">
      <c r="A1199" s="13" t="s">
        <v>415</v>
      </c>
      <c r="B1199" s="14" t="s">
        <v>394</v>
      </c>
      <c r="C1199" s="14" t="s">
        <v>416</v>
      </c>
      <c r="D1199" s="14"/>
      <c r="E1199" s="14"/>
      <c r="F1199" s="14"/>
      <c r="G1199" s="15">
        <f>G1200</f>
        <v>8041.6</v>
      </c>
      <c r="H1199" s="15">
        <f>H1200</f>
        <v>0</v>
      </c>
      <c r="I1199" s="12">
        <f>G1199+H1199</f>
        <v>8041.6</v>
      </c>
      <c r="J1199" s="15">
        <f t="shared" ref="J1199:K1199" si="404">J1200</f>
        <v>9165.2999999999993</v>
      </c>
      <c r="K1199" s="15">
        <f t="shared" si="404"/>
        <v>8904.7000000000007</v>
      </c>
    </row>
    <row r="1200" spans="1:11" ht="24">
      <c r="A1200" s="58" t="s">
        <v>25</v>
      </c>
      <c r="B1200" s="14" t="s">
        <v>394</v>
      </c>
      <c r="C1200" s="14" t="s">
        <v>416</v>
      </c>
      <c r="D1200" s="75" t="s">
        <v>26</v>
      </c>
      <c r="E1200" s="14"/>
      <c r="F1200" s="14"/>
      <c r="G1200" s="15">
        <f>G1201+G1221+G1232+G1241+G1217+G1227+G1236+G1246</f>
        <v>8041.6</v>
      </c>
      <c r="H1200" s="15">
        <f>H1201+H1221+H1232+H1241+H1217+H1227+H1236+H1246</f>
        <v>0</v>
      </c>
      <c r="I1200" s="12">
        <f>G1200+H1200</f>
        <v>8041.6</v>
      </c>
      <c r="J1200" s="15">
        <f t="shared" ref="J1200:K1200" si="405">J1201+J1221+J1232+J1241+J1217+J1227+J1236+J1246</f>
        <v>9165.2999999999993</v>
      </c>
      <c r="K1200" s="15">
        <f t="shared" si="405"/>
        <v>8904.7000000000007</v>
      </c>
    </row>
    <row r="1201" spans="1:11" ht="48" customHeight="1">
      <c r="A1201" s="68" t="s">
        <v>417</v>
      </c>
      <c r="B1201" s="18" t="s">
        <v>394</v>
      </c>
      <c r="C1201" s="18" t="s">
        <v>416</v>
      </c>
      <c r="D1201" s="77" t="s">
        <v>418</v>
      </c>
      <c r="E1201" s="18"/>
      <c r="F1201" s="18"/>
      <c r="G1201" s="16">
        <f>G1202</f>
        <v>0</v>
      </c>
      <c r="H1201" s="16">
        <f>H1202</f>
        <v>0</v>
      </c>
      <c r="I1201" s="12">
        <f>G1201+H1201</f>
        <v>0</v>
      </c>
      <c r="J1201" s="16">
        <f t="shared" ref="J1201:K1202" si="406">J1202</f>
        <v>0</v>
      </c>
      <c r="K1201" s="16">
        <f t="shared" si="406"/>
        <v>0</v>
      </c>
    </row>
    <row r="1202" spans="1:11" ht="24">
      <c r="A1202" s="68" t="s">
        <v>73</v>
      </c>
      <c r="B1202" s="18" t="s">
        <v>394</v>
      </c>
      <c r="C1202" s="18" t="s">
        <v>416</v>
      </c>
      <c r="D1202" s="77" t="s">
        <v>418</v>
      </c>
      <c r="E1202" s="18" t="s">
        <v>74</v>
      </c>
      <c r="F1202" s="18"/>
      <c r="G1202" s="16">
        <f>G1203</f>
        <v>0</v>
      </c>
      <c r="H1202" s="16">
        <f>H1203</f>
        <v>0</v>
      </c>
      <c r="I1202" s="12">
        <f>G1202+H1202</f>
        <v>0</v>
      </c>
      <c r="J1202" s="16">
        <f t="shared" si="406"/>
        <v>0</v>
      </c>
      <c r="K1202" s="16">
        <f t="shared" si="406"/>
        <v>0</v>
      </c>
    </row>
    <row r="1203" spans="1:11" ht="24">
      <c r="A1203" s="68" t="s">
        <v>413</v>
      </c>
      <c r="B1203" s="18" t="s">
        <v>394</v>
      </c>
      <c r="C1203" s="18" t="s">
        <v>416</v>
      </c>
      <c r="D1203" s="77" t="s">
        <v>418</v>
      </c>
      <c r="E1203" s="18" t="s">
        <v>404</v>
      </c>
      <c r="F1203" s="18"/>
      <c r="G1203" s="16">
        <f>G1204+G1205</f>
        <v>0</v>
      </c>
      <c r="H1203" s="16">
        <f>H1204+H1205</f>
        <v>0</v>
      </c>
      <c r="I1203" s="12">
        <f>G1203+H1203</f>
        <v>0</v>
      </c>
      <c r="J1203" s="16">
        <f t="shared" ref="J1203:K1203" si="407">J1204+J1205</f>
        <v>0</v>
      </c>
      <c r="K1203" s="16">
        <f t="shared" si="407"/>
        <v>0</v>
      </c>
    </row>
    <row r="1204" spans="1:11">
      <c r="A1204" s="171" t="s">
        <v>18</v>
      </c>
      <c r="B1204" s="18" t="s">
        <v>394</v>
      </c>
      <c r="C1204" s="18" t="s">
        <v>416</v>
      </c>
      <c r="D1204" s="172" t="s">
        <v>418</v>
      </c>
      <c r="E1204" s="18" t="s">
        <v>404</v>
      </c>
      <c r="F1204" s="18" t="s">
        <v>10</v>
      </c>
      <c r="G1204" s="76"/>
      <c r="H1204" s="76"/>
      <c r="I1204" s="12">
        <f t="shared" si="401"/>
        <v>0</v>
      </c>
      <c r="J1204" s="16"/>
      <c r="K1204" s="26"/>
    </row>
    <row r="1205" spans="1:11">
      <c r="A1205" s="171" t="s">
        <v>19</v>
      </c>
      <c r="B1205" s="18" t="s">
        <v>394</v>
      </c>
      <c r="C1205" s="18" t="s">
        <v>416</v>
      </c>
      <c r="D1205" s="172" t="s">
        <v>418</v>
      </c>
      <c r="E1205" s="18" t="s">
        <v>404</v>
      </c>
      <c r="F1205" s="18" t="s">
        <v>11</v>
      </c>
      <c r="G1205" s="76"/>
      <c r="H1205" s="76"/>
      <c r="I1205" s="12">
        <f t="shared" si="401"/>
        <v>0</v>
      </c>
      <c r="J1205" s="16"/>
      <c r="K1205" s="26"/>
    </row>
    <row r="1206" spans="1:11" ht="152.25" customHeight="1">
      <c r="A1206" s="60" t="s">
        <v>419</v>
      </c>
      <c r="B1206" s="18" t="s">
        <v>394</v>
      </c>
      <c r="C1206" s="18" t="s">
        <v>416</v>
      </c>
      <c r="D1206" s="77" t="s">
        <v>420</v>
      </c>
      <c r="E1206" s="18"/>
      <c r="F1206" s="18"/>
      <c r="G1206" s="16">
        <f>G1207</f>
        <v>0</v>
      </c>
      <c r="H1206" s="16">
        <f>H1207</f>
        <v>0</v>
      </c>
      <c r="I1206" s="12">
        <f t="shared" si="401"/>
        <v>0</v>
      </c>
      <c r="J1206" s="16">
        <f>J1207</f>
        <v>0</v>
      </c>
      <c r="K1206" s="26"/>
    </row>
    <row r="1207" spans="1:11" ht="24">
      <c r="A1207" s="68" t="s">
        <v>73</v>
      </c>
      <c r="B1207" s="18" t="s">
        <v>394</v>
      </c>
      <c r="C1207" s="18" t="s">
        <v>416</v>
      </c>
      <c r="D1207" s="77" t="s">
        <v>420</v>
      </c>
      <c r="E1207" s="18" t="s">
        <v>74</v>
      </c>
      <c r="F1207" s="18"/>
      <c r="G1207" s="16">
        <f>G1208+G1216</f>
        <v>0</v>
      </c>
      <c r="H1207" s="16">
        <f>H1208+H1216</f>
        <v>0</v>
      </c>
      <c r="I1207" s="12">
        <f t="shared" si="401"/>
        <v>0</v>
      </c>
      <c r="J1207" s="16">
        <f>J1208+J1216</f>
        <v>0</v>
      </c>
      <c r="K1207" s="26"/>
    </row>
    <row r="1208" spans="1:11" ht="24" customHeight="1">
      <c r="A1208" s="68" t="s">
        <v>75</v>
      </c>
      <c r="B1208" s="18" t="s">
        <v>394</v>
      </c>
      <c r="C1208" s="18" t="s">
        <v>416</v>
      </c>
      <c r="D1208" s="77" t="s">
        <v>420</v>
      </c>
      <c r="E1208" s="18" t="s">
        <v>76</v>
      </c>
      <c r="F1208" s="18"/>
      <c r="G1208" s="16">
        <f>G1209</f>
        <v>0</v>
      </c>
      <c r="H1208" s="16">
        <f>H1209</f>
        <v>0</v>
      </c>
      <c r="I1208" s="12">
        <f t="shared" si="401"/>
        <v>0</v>
      </c>
      <c r="J1208" s="16">
        <f>J1209</f>
        <v>0</v>
      </c>
      <c r="K1208" s="26"/>
    </row>
    <row r="1209" spans="1:11">
      <c r="A1209" s="68" t="s">
        <v>18</v>
      </c>
      <c r="B1209" s="18" t="s">
        <v>394</v>
      </c>
      <c r="C1209" s="18" t="s">
        <v>416</v>
      </c>
      <c r="D1209" s="77" t="s">
        <v>420</v>
      </c>
      <c r="E1209" s="18" t="s">
        <v>76</v>
      </c>
      <c r="F1209" s="18" t="s">
        <v>10</v>
      </c>
      <c r="G1209" s="19"/>
      <c r="H1209" s="19"/>
      <c r="I1209" s="12">
        <f t="shared" si="401"/>
        <v>0</v>
      </c>
      <c r="J1209" s="20"/>
      <c r="K1209" s="26"/>
    </row>
    <row r="1210" spans="1:11" ht="180">
      <c r="A1210" s="68" t="s">
        <v>421</v>
      </c>
      <c r="B1210" s="18" t="s">
        <v>394</v>
      </c>
      <c r="C1210" s="18" t="s">
        <v>416</v>
      </c>
      <c r="D1210" s="77" t="s">
        <v>420</v>
      </c>
      <c r="E1210" s="18"/>
      <c r="F1210" s="18"/>
      <c r="G1210" s="16">
        <f t="shared" ref="G1210:J1213" si="408">G1211</f>
        <v>0</v>
      </c>
      <c r="H1210" s="16">
        <f t="shared" si="408"/>
        <v>0</v>
      </c>
      <c r="I1210" s="12">
        <f t="shared" si="401"/>
        <v>0</v>
      </c>
      <c r="J1210" s="16">
        <f t="shared" si="408"/>
        <v>0</v>
      </c>
      <c r="K1210" s="26"/>
    </row>
    <row r="1211" spans="1:11" ht="24">
      <c r="A1211" s="68" t="s">
        <v>73</v>
      </c>
      <c r="B1211" s="18" t="s">
        <v>394</v>
      </c>
      <c r="C1211" s="18" t="s">
        <v>416</v>
      </c>
      <c r="D1211" s="77" t="s">
        <v>420</v>
      </c>
      <c r="E1211" s="18" t="s">
        <v>74</v>
      </c>
      <c r="F1211" s="18"/>
      <c r="G1211" s="16">
        <f t="shared" si="408"/>
        <v>0</v>
      </c>
      <c r="H1211" s="16">
        <f t="shared" si="408"/>
        <v>0</v>
      </c>
      <c r="I1211" s="12">
        <f t="shared" si="401"/>
        <v>0</v>
      </c>
      <c r="J1211" s="16">
        <f t="shared" si="408"/>
        <v>0</v>
      </c>
      <c r="K1211" s="26"/>
    </row>
    <row r="1212" spans="1:11" ht="24">
      <c r="A1212" s="68" t="s">
        <v>75</v>
      </c>
      <c r="B1212" s="18" t="s">
        <v>394</v>
      </c>
      <c r="C1212" s="18" t="s">
        <v>416</v>
      </c>
      <c r="D1212" s="77" t="s">
        <v>420</v>
      </c>
      <c r="E1212" s="18" t="s">
        <v>76</v>
      </c>
      <c r="F1212" s="18"/>
      <c r="G1212" s="16">
        <f t="shared" si="408"/>
        <v>0</v>
      </c>
      <c r="H1212" s="16">
        <f t="shared" si="408"/>
        <v>0</v>
      </c>
      <c r="I1212" s="12">
        <f t="shared" si="401"/>
        <v>0</v>
      </c>
      <c r="J1212" s="16">
        <f t="shared" si="408"/>
        <v>0</v>
      </c>
      <c r="K1212" s="26"/>
    </row>
    <row r="1213" spans="1:11" ht="36">
      <c r="A1213" s="68" t="s">
        <v>429</v>
      </c>
      <c r="B1213" s="18" t="s">
        <v>394</v>
      </c>
      <c r="C1213" s="18" t="s">
        <v>416</v>
      </c>
      <c r="D1213" s="77" t="s">
        <v>420</v>
      </c>
      <c r="E1213" s="18" t="s">
        <v>422</v>
      </c>
      <c r="F1213" s="18"/>
      <c r="G1213" s="16">
        <f t="shared" si="408"/>
        <v>0</v>
      </c>
      <c r="H1213" s="16">
        <f t="shared" si="408"/>
        <v>0</v>
      </c>
      <c r="I1213" s="12">
        <f t="shared" si="401"/>
        <v>0</v>
      </c>
      <c r="J1213" s="16">
        <f t="shared" si="408"/>
        <v>0</v>
      </c>
      <c r="K1213" s="26"/>
    </row>
    <row r="1214" spans="1:11">
      <c r="A1214" s="68" t="s">
        <v>18</v>
      </c>
      <c r="B1214" s="18" t="s">
        <v>394</v>
      </c>
      <c r="C1214" s="18" t="s">
        <v>416</v>
      </c>
      <c r="D1214" s="77" t="s">
        <v>420</v>
      </c>
      <c r="E1214" s="18" t="s">
        <v>422</v>
      </c>
      <c r="F1214" s="18" t="s">
        <v>10</v>
      </c>
      <c r="G1214" s="78"/>
      <c r="H1214" s="78"/>
      <c r="I1214" s="12">
        <f t="shared" si="401"/>
        <v>0</v>
      </c>
      <c r="J1214" s="20"/>
      <c r="K1214" s="26"/>
    </row>
    <row r="1215" spans="1:11" ht="24">
      <c r="A1215" s="68" t="s">
        <v>413</v>
      </c>
      <c r="B1215" s="18" t="s">
        <v>394</v>
      </c>
      <c r="C1215" s="18" t="s">
        <v>416</v>
      </c>
      <c r="D1215" s="77" t="s">
        <v>420</v>
      </c>
      <c r="E1215" s="18" t="s">
        <v>404</v>
      </c>
      <c r="F1215" s="18"/>
      <c r="G1215" s="16">
        <f>G1216</f>
        <v>0</v>
      </c>
      <c r="H1215" s="16">
        <f>H1216</f>
        <v>0</v>
      </c>
      <c r="I1215" s="12">
        <f t="shared" si="401"/>
        <v>0</v>
      </c>
      <c r="J1215" s="16">
        <f>J1216</f>
        <v>0</v>
      </c>
      <c r="K1215" s="26"/>
    </row>
    <row r="1216" spans="1:11">
      <c r="A1216" s="68" t="s">
        <v>18</v>
      </c>
      <c r="B1216" s="18" t="s">
        <v>394</v>
      </c>
      <c r="C1216" s="18" t="s">
        <v>416</v>
      </c>
      <c r="D1216" s="77" t="s">
        <v>420</v>
      </c>
      <c r="E1216" s="18" t="s">
        <v>404</v>
      </c>
      <c r="F1216" s="18" t="s">
        <v>10</v>
      </c>
      <c r="G1216" s="19"/>
      <c r="H1216" s="19"/>
      <c r="I1216" s="12">
        <f t="shared" si="401"/>
        <v>0</v>
      </c>
      <c r="J1216" s="20"/>
      <c r="K1216" s="26"/>
    </row>
    <row r="1217" spans="1:11" ht="36.75" customHeight="1">
      <c r="A1217" s="74" t="s">
        <v>423</v>
      </c>
      <c r="B1217" s="18" t="s">
        <v>394</v>
      </c>
      <c r="C1217" s="18" t="s">
        <v>416</v>
      </c>
      <c r="D1217" s="79" t="s">
        <v>424</v>
      </c>
      <c r="E1217" s="24"/>
      <c r="F1217" s="24"/>
      <c r="G1217" s="63">
        <f t="shared" ref="G1217:K1219" si="409">G1218</f>
        <v>0</v>
      </c>
      <c r="H1217" s="63">
        <f t="shared" si="409"/>
        <v>0</v>
      </c>
      <c r="I1217" s="12">
        <f t="shared" si="401"/>
        <v>0</v>
      </c>
      <c r="J1217" s="63">
        <f t="shared" si="409"/>
        <v>0</v>
      </c>
      <c r="K1217" s="16">
        <f t="shared" si="409"/>
        <v>0</v>
      </c>
    </row>
    <row r="1218" spans="1:11" ht="25.5">
      <c r="A1218" s="74" t="s">
        <v>73</v>
      </c>
      <c r="B1218" s="18" t="s">
        <v>394</v>
      </c>
      <c r="C1218" s="18" t="s">
        <v>416</v>
      </c>
      <c r="D1218" s="79" t="s">
        <v>424</v>
      </c>
      <c r="E1218" s="24" t="s">
        <v>74</v>
      </c>
      <c r="F1218" s="24"/>
      <c r="G1218" s="63">
        <f t="shared" si="409"/>
        <v>0</v>
      </c>
      <c r="H1218" s="63">
        <f t="shared" si="409"/>
        <v>0</v>
      </c>
      <c r="I1218" s="12">
        <f t="shared" si="401"/>
        <v>0</v>
      </c>
      <c r="J1218" s="63">
        <f t="shared" si="409"/>
        <v>0</v>
      </c>
      <c r="K1218" s="16">
        <f t="shared" si="409"/>
        <v>0</v>
      </c>
    </row>
    <row r="1219" spans="1:11" ht="27" customHeight="1">
      <c r="A1219" s="74" t="s">
        <v>75</v>
      </c>
      <c r="B1219" s="18" t="s">
        <v>394</v>
      </c>
      <c r="C1219" s="18" t="s">
        <v>416</v>
      </c>
      <c r="D1219" s="79" t="s">
        <v>424</v>
      </c>
      <c r="E1219" s="24" t="s">
        <v>76</v>
      </c>
      <c r="F1219" s="24"/>
      <c r="G1219" s="63">
        <f t="shared" si="409"/>
        <v>0</v>
      </c>
      <c r="H1219" s="63">
        <f t="shared" si="409"/>
        <v>0</v>
      </c>
      <c r="I1219" s="12">
        <f t="shared" si="401"/>
        <v>0</v>
      </c>
      <c r="J1219" s="63">
        <f t="shared" si="409"/>
        <v>0</v>
      </c>
      <c r="K1219" s="16">
        <f t="shared" si="409"/>
        <v>0</v>
      </c>
    </row>
    <row r="1220" spans="1:11">
      <c r="A1220" s="74" t="s">
        <v>18</v>
      </c>
      <c r="B1220" s="18" t="s">
        <v>394</v>
      </c>
      <c r="C1220" s="18" t="s">
        <v>416</v>
      </c>
      <c r="D1220" s="79" t="s">
        <v>424</v>
      </c>
      <c r="E1220" s="24" t="s">
        <v>76</v>
      </c>
      <c r="F1220" s="24" t="s">
        <v>10</v>
      </c>
      <c r="G1220" s="64">
        <f>0</f>
        <v>0</v>
      </c>
      <c r="H1220" s="64"/>
      <c r="I1220" s="12">
        <f t="shared" si="401"/>
        <v>0</v>
      </c>
      <c r="J1220" s="22">
        <v>0</v>
      </c>
      <c r="K1220" s="26">
        <v>0</v>
      </c>
    </row>
    <row r="1221" spans="1:11" ht="36" customHeight="1">
      <c r="A1221" s="68" t="s">
        <v>425</v>
      </c>
      <c r="B1221" s="18" t="s">
        <v>394</v>
      </c>
      <c r="C1221" s="18" t="s">
        <v>416</v>
      </c>
      <c r="D1221" s="79" t="s">
        <v>426</v>
      </c>
      <c r="E1221" s="18"/>
      <c r="F1221" s="18"/>
      <c r="G1221" s="16">
        <f t="shared" ref="G1221:K1221" si="410">G1222</f>
        <v>2380.1999999999998</v>
      </c>
      <c r="H1221" s="16">
        <f t="shared" si="410"/>
        <v>0</v>
      </c>
      <c r="I1221" s="12">
        <f t="shared" si="401"/>
        <v>2380.1999999999998</v>
      </c>
      <c r="J1221" s="16">
        <f t="shared" si="410"/>
        <v>2380.1999999999998</v>
      </c>
      <c r="K1221" s="16">
        <f t="shared" si="410"/>
        <v>2380.1999999999998</v>
      </c>
    </row>
    <row r="1222" spans="1:11" ht="24">
      <c r="A1222" s="68" t="s">
        <v>73</v>
      </c>
      <c r="B1222" s="18" t="s">
        <v>394</v>
      </c>
      <c r="C1222" s="18" t="s">
        <v>416</v>
      </c>
      <c r="D1222" s="79" t="s">
        <v>426</v>
      </c>
      <c r="E1222" s="18" t="s">
        <v>74</v>
      </c>
      <c r="F1222" s="18"/>
      <c r="G1222" s="16">
        <f t="shared" ref="G1222:K1222" si="411">G1223+G1225</f>
        <v>2380.1999999999998</v>
      </c>
      <c r="H1222" s="16">
        <f t="shared" si="411"/>
        <v>0</v>
      </c>
      <c r="I1222" s="12">
        <f t="shared" si="401"/>
        <v>2380.1999999999998</v>
      </c>
      <c r="J1222" s="16">
        <f t="shared" si="411"/>
        <v>2380.1999999999998</v>
      </c>
      <c r="K1222" s="16">
        <f t="shared" si="411"/>
        <v>2380.1999999999998</v>
      </c>
    </row>
    <row r="1223" spans="1:11" ht="27" customHeight="1">
      <c r="A1223" s="68" t="s">
        <v>413</v>
      </c>
      <c r="B1223" s="18" t="s">
        <v>394</v>
      </c>
      <c r="C1223" s="18" t="s">
        <v>416</v>
      </c>
      <c r="D1223" s="79" t="s">
        <v>426</v>
      </c>
      <c r="E1223" s="18" t="s">
        <v>404</v>
      </c>
      <c r="F1223" s="18"/>
      <c r="G1223" s="16">
        <f t="shared" ref="G1223:K1223" si="412">G1224</f>
        <v>1381.7</v>
      </c>
      <c r="H1223" s="16">
        <f t="shared" si="412"/>
        <v>0</v>
      </c>
      <c r="I1223" s="12">
        <f t="shared" si="401"/>
        <v>1381.7</v>
      </c>
      <c r="J1223" s="16">
        <f t="shared" si="412"/>
        <v>1381.7</v>
      </c>
      <c r="K1223" s="16">
        <f t="shared" si="412"/>
        <v>1381.7</v>
      </c>
    </row>
    <row r="1224" spans="1:11">
      <c r="A1224" s="68" t="s">
        <v>18</v>
      </c>
      <c r="B1224" s="18" t="s">
        <v>394</v>
      </c>
      <c r="C1224" s="18" t="s">
        <v>416</v>
      </c>
      <c r="D1224" s="79" t="s">
        <v>426</v>
      </c>
      <c r="E1224" s="18" t="s">
        <v>404</v>
      </c>
      <c r="F1224" s="18" t="s">
        <v>10</v>
      </c>
      <c r="G1224" s="64">
        <f>'[3]Бюджет 2025 г 2 чтение'!$H$1226</f>
        <v>1381.7</v>
      </c>
      <c r="H1224" s="64"/>
      <c r="I1224" s="12">
        <f t="shared" si="401"/>
        <v>1381.7</v>
      </c>
      <c r="J1224" s="22">
        <f>'[3]Бюджет 2025 г 2 чтение'!$I$1226</f>
        <v>1381.7</v>
      </c>
      <c r="K1224" s="21">
        <f>'[3]Бюджет 2025 г 2 чтение'!$J$1226</f>
        <v>1381.7</v>
      </c>
    </row>
    <row r="1225" spans="1:11" ht="24.75" customHeight="1">
      <c r="A1225" s="68" t="s">
        <v>75</v>
      </c>
      <c r="B1225" s="18" t="s">
        <v>394</v>
      </c>
      <c r="C1225" s="18" t="s">
        <v>416</v>
      </c>
      <c r="D1225" s="79" t="s">
        <v>426</v>
      </c>
      <c r="E1225" s="18" t="s">
        <v>76</v>
      </c>
      <c r="F1225" s="18"/>
      <c r="G1225" s="16">
        <f t="shared" ref="G1225:K1225" si="413">G1226</f>
        <v>998.5</v>
      </c>
      <c r="H1225" s="16">
        <f t="shared" si="413"/>
        <v>0</v>
      </c>
      <c r="I1225" s="12">
        <f t="shared" si="401"/>
        <v>998.5</v>
      </c>
      <c r="J1225" s="16">
        <f t="shared" si="413"/>
        <v>998.5</v>
      </c>
      <c r="K1225" s="16">
        <f t="shared" si="413"/>
        <v>998.5</v>
      </c>
    </row>
    <row r="1226" spans="1:11">
      <c r="A1226" s="68" t="s">
        <v>18</v>
      </c>
      <c r="B1226" s="18" t="s">
        <v>394</v>
      </c>
      <c r="C1226" s="18" t="s">
        <v>416</v>
      </c>
      <c r="D1226" s="79" t="s">
        <v>426</v>
      </c>
      <c r="E1226" s="18" t="s">
        <v>76</v>
      </c>
      <c r="F1226" s="18" t="s">
        <v>10</v>
      </c>
      <c r="G1226" s="64">
        <f>'[3]Бюджет 2025 г 2 чтение'!$H$1224</f>
        <v>998.5</v>
      </c>
      <c r="H1226" s="64"/>
      <c r="I1226" s="12">
        <f t="shared" si="401"/>
        <v>998.5</v>
      </c>
      <c r="J1226" s="22">
        <f>'[3]Бюджет 2025 г 2 чтение'!$I$1224</f>
        <v>998.5</v>
      </c>
      <c r="K1226" s="22">
        <f>'[3]Бюджет 2025 г 2 чтение'!$J$1224</f>
        <v>998.5</v>
      </c>
    </row>
    <row r="1227" spans="1:11" ht="91.5" customHeight="1">
      <c r="A1227" s="173" t="s">
        <v>427</v>
      </c>
      <c r="B1227" s="18" t="s">
        <v>394</v>
      </c>
      <c r="C1227" s="18" t="s">
        <v>416</v>
      </c>
      <c r="D1227" s="77" t="s">
        <v>428</v>
      </c>
      <c r="E1227" s="34"/>
      <c r="F1227" s="34"/>
      <c r="G1227" s="16">
        <f t="shared" ref="G1227:K1230" si="414">G1228</f>
        <v>0</v>
      </c>
      <c r="H1227" s="16">
        <f t="shared" si="414"/>
        <v>0</v>
      </c>
      <c r="I1227" s="12">
        <f t="shared" si="401"/>
        <v>0</v>
      </c>
      <c r="J1227" s="16">
        <f t="shared" si="414"/>
        <v>0</v>
      </c>
      <c r="K1227" s="16">
        <f t="shared" si="414"/>
        <v>0</v>
      </c>
    </row>
    <row r="1228" spans="1:11" ht="24">
      <c r="A1228" s="68" t="s">
        <v>73</v>
      </c>
      <c r="B1228" s="18" t="s">
        <v>394</v>
      </c>
      <c r="C1228" s="18" t="s">
        <v>416</v>
      </c>
      <c r="D1228" s="77" t="s">
        <v>428</v>
      </c>
      <c r="E1228" s="18" t="s">
        <v>74</v>
      </c>
      <c r="F1228" s="18"/>
      <c r="G1228" s="16">
        <f t="shared" si="414"/>
        <v>0</v>
      </c>
      <c r="H1228" s="16">
        <f t="shared" si="414"/>
        <v>0</v>
      </c>
      <c r="I1228" s="12">
        <f t="shared" si="401"/>
        <v>0</v>
      </c>
      <c r="J1228" s="16">
        <f t="shared" si="414"/>
        <v>0</v>
      </c>
      <c r="K1228" s="16">
        <f t="shared" si="414"/>
        <v>0</v>
      </c>
    </row>
    <row r="1229" spans="1:11" ht="24">
      <c r="A1229" s="68" t="s">
        <v>75</v>
      </c>
      <c r="B1229" s="18" t="s">
        <v>394</v>
      </c>
      <c r="C1229" s="18" t="s">
        <v>416</v>
      </c>
      <c r="D1229" s="77" t="s">
        <v>428</v>
      </c>
      <c r="E1229" s="18" t="s">
        <v>76</v>
      </c>
      <c r="F1229" s="18"/>
      <c r="G1229" s="16">
        <f t="shared" si="414"/>
        <v>0</v>
      </c>
      <c r="H1229" s="16">
        <f t="shared" si="414"/>
        <v>0</v>
      </c>
      <c r="I1229" s="12">
        <f t="shared" si="401"/>
        <v>0</v>
      </c>
      <c r="J1229" s="16">
        <f t="shared" si="414"/>
        <v>0</v>
      </c>
      <c r="K1229" s="16">
        <f t="shared" si="414"/>
        <v>0</v>
      </c>
    </row>
    <row r="1230" spans="1:11" ht="36">
      <c r="A1230" s="68" t="s">
        <v>429</v>
      </c>
      <c r="B1230" s="18" t="s">
        <v>394</v>
      </c>
      <c r="C1230" s="18" t="s">
        <v>416</v>
      </c>
      <c r="D1230" s="77" t="s">
        <v>428</v>
      </c>
      <c r="E1230" s="18" t="s">
        <v>76</v>
      </c>
      <c r="F1230" s="18"/>
      <c r="G1230" s="16">
        <f t="shared" si="414"/>
        <v>0</v>
      </c>
      <c r="H1230" s="16">
        <f t="shared" si="414"/>
        <v>0</v>
      </c>
      <c r="I1230" s="12">
        <f t="shared" si="401"/>
        <v>0</v>
      </c>
      <c r="J1230" s="16">
        <f t="shared" si="414"/>
        <v>0</v>
      </c>
      <c r="K1230" s="16">
        <f t="shared" si="414"/>
        <v>0</v>
      </c>
    </row>
    <row r="1231" spans="1:11">
      <c r="A1231" s="174" t="s">
        <v>18</v>
      </c>
      <c r="B1231" s="151" t="s">
        <v>394</v>
      </c>
      <c r="C1231" s="151" t="s">
        <v>416</v>
      </c>
      <c r="D1231" s="175" t="s">
        <v>428</v>
      </c>
      <c r="E1231" s="151" t="s">
        <v>76</v>
      </c>
      <c r="F1231" s="151" t="s">
        <v>10</v>
      </c>
      <c r="G1231" s="154">
        <v>0</v>
      </c>
      <c r="H1231" s="154"/>
      <c r="I1231" s="12">
        <f t="shared" si="401"/>
        <v>0</v>
      </c>
      <c r="J1231" s="155">
        <v>0</v>
      </c>
      <c r="K1231" s="154">
        <v>0</v>
      </c>
    </row>
    <row r="1232" spans="1:11" ht="60.75" customHeight="1">
      <c r="A1232" s="60" t="s">
        <v>430</v>
      </c>
      <c r="B1232" s="18" t="s">
        <v>394</v>
      </c>
      <c r="C1232" s="18" t="s">
        <v>416</v>
      </c>
      <c r="D1232" s="80" t="s">
        <v>431</v>
      </c>
      <c r="E1232" s="34"/>
      <c r="F1232" s="34"/>
      <c r="G1232" s="16">
        <f>G1233</f>
        <v>559.4</v>
      </c>
      <c r="H1232" s="16">
        <f>H1233</f>
        <v>0</v>
      </c>
      <c r="I1232" s="12">
        <f t="shared" si="401"/>
        <v>559.4</v>
      </c>
      <c r="J1232" s="16">
        <f t="shared" ref="G1232:K1234" si="415">J1233</f>
        <v>559.4</v>
      </c>
      <c r="K1232" s="16">
        <f t="shared" si="415"/>
        <v>559.4</v>
      </c>
    </row>
    <row r="1233" spans="1:11" ht="24">
      <c r="A1233" s="68" t="s">
        <v>73</v>
      </c>
      <c r="B1233" s="18" t="s">
        <v>394</v>
      </c>
      <c r="C1233" s="18" t="s">
        <v>416</v>
      </c>
      <c r="D1233" s="80" t="s">
        <v>431</v>
      </c>
      <c r="E1233" s="18" t="s">
        <v>74</v>
      </c>
      <c r="F1233" s="18"/>
      <c r="G1233" s="16">
        <f t="shared" si="415"/>
        <v>559.4</v>
      </c>
      <c r="H1233" s="16">
        <f t="shared" si="415"/>
        <v>0</v>
      </c>
      <c r="I1233" s="12">
        <f t="shared" si="401"/>
        <v>559.4</v>
      </c>
      <c r="J1233" s="16">
        <f t="shared" si="415"/>
        <v>559.4</v>
      </c>
      <c r="K1233" s="16">
        <f t="shared" si="415"/>
        <v>559.4</v>
      </c>
    </row>
    <row r="1234" spans="1:11" ht="22.5" customHeight="1">
      <c r="A1234" s="68" t="s">
        <v>75</v>
      </c>
      <c r="B1234" s="18" t="s">
        <v>394</v>
      </c>
      <c r="C1234" s="18" t="s">
        <v>416</v>
      </c>
      <c r="D1234" s="80" t="s">
        <v>431</v>
      </c>
      <c r="E1234" s="18" t="s">
        <v>76</v>
      </c>
      <c r="F1234" s="18"/>
      <c r="G1234" s="16">
        <f t="shared" si="415"/>
        <v>559.4</v>
      </c>
      <c r="H1234" s="16">
        <f t="shared" si="415"/>
        <v>0</v>
      </c>
      <c r="I1234" s="12">
        <f t="shared" si="401"/>
        <v>559.4</v>
      </c>
      <c r="J1234" s="16">
        <f t="shared" si="415"/>
        <v>559.4</v>
      </c>
      <c r="K1234" s="16">
        <f t="shared" si="415"/>
        <v>559.4</v>
      </c>
    </row>
    <row r="1235" spans="1:11">
      <c r="A1235" s="68" t="s">
        <v>18</v>
      </c>
      <c r="B1235" s="18" t="s">
        <v>394</v>
      </c>
      <c r="C1235" s="18" t="s">
        <v>416</v>
      </c>
      <c r="D1235" s="80" t="s">
        <v>431</v>
      </c>
      <c r="E1235" s="18" t="s">
        <v>76</v>
      </c>
      <c r="F1235" s="18" t="s">
        <v>10</v>
      </c>
      <c r="G1235" s="64">
        <f>'[3]Бюджет 2025 г 2 чтение'!$H$1234</f>
        <v>559.4</v>
      </c>
      <c r="H1235" s="64"/>
      <c r="I1235" s="12">
        <f t="shared" si="401"/>
        <v>559.4</v>
      </c>
      <c r="J1235" s="21">
        <f>'[3]Бюджет 2025 г 2 чтение'!$I$1234</f>
        <v>559.4</v>
      </c>
      <c r="K1235" s="21">
        <f>'[3]Бюджет 2025 г 2 чтение'!$J$1234</f>
        <v>559.4</v>
      </c>
    </row>
    <row r="1236" spans="1:11" ht="63.75">
      <c r="A1236" s="160" t="s">
        <v>432</v>
      </c>
      <c r="B1236" s="18" t="s">
        <v>394</v>
      </c>
      <c r="C1236" s="18" t="s">
        <v>416</v>
      </c>
      <c r="D1236" s="80" t="s">
        <v>433</v>
      </c>
      <c r="E1236" s="18"/>
      <c r="F1236" s="18"/>
      <c r="G1236" s="16">
        <f t="shared" ref="G1236:J1239" si="416">G1237</f>
        <v>0</v>
      </c>
      <c r="H1236" s="16">
        <f t="shared" si="416"/>
        <v>0</v>
      </c>
      <c r="I1236" s="12">
        <f t="shared" si="401"/>
        <v>0</v>
      </c>
      <c r="J1236" s="16">
        <f t="shared" si="416"/>
        <v>0</v>
      </c>
      <c r="K1236" s="26"/>
    </row>
    <row r="1237" spans="1:11" ht="38.25" customHeight="1">
      <c r="A1237" s="74" t="s">
        <v>434</v>
      </c>
      <c r="B1237" s="18" t="s">
        <v>394</v>
      </c>
      <c r="C1237" s="18" t="s">
        <v>416</v>
      </c>
      <c r="D1237" s="80" t="s">
        <v>433</v>
      </c>
      <c r="E1237" s="18" t="s">
        <v>209</v>
      </c>
      <c r="F1237" s="18"/>
      <c r="G1237" s="16">
        <f t="shared" si="416"/>
        <v>0</v>
      </c>
      <c r="H1237" s="16">
        <f t="shared" si="416"/>
        <v>0</v>
      </c>
      <c r="I1237" s="12">
        <f t="shared" si="401"/>
        <v>0</v>
      </c>
      <c r="J1237" s="16">
        <f t="shared" si="416"/>
        <v>0</v>
      </c>
      <c r="K1237" s="26"/>
    </row>
    <row r="1238" spans="1:11">
      <c r="A1238" s="74" t="s">
        <v>210</v>
      </c>
      <c r="B1238" s="18" t="s">
        <v>394</v>
      </c>
      <c r="C1238" s="18" t="s">
        <v>416</v>
      </c>
      <c r="D1238" s="80" t="s">
        <v>433</v>
      </c>
      <c r="E1238" s="18" t="s">
        <v>435</v>
      </c>
      <c r="F1238" s="18"/>
      <c r="G1238" s="16">
        <f t="shared" si="416"/>
        <v>0</v>
      </c>
      <c r="H1238" s="16">
        <f t="shared" si="416"/>
        <v>0</v>
      </c>
      <c r="I1238" s="12">
        <f t="shared" si="401"/>
        <v>0</v>
      </c>
      <c r="J1238" s="16">
        <f t="shared" si="416"/>
        <v>0</v>
      </c>
      <c r="K1238" s="26"/>
    </row>
    <row r="1239" spans="1:11" ht="51">
      <c r="A1239" s="45" t="s">
        <v>436</v>
      </c>
      <c r="B1239" s="18" t="s">
        <v>394</v>
      </c>
      <c r="C1239" s="18" t="s">
        <v>416</v>
      </c>
      <c r="D1239" s="80" t="s">
        <v>433</v>
      </c>
      <c r="E1239" s="18" t="s">
        <v>437</v>
      </c>
      <c r="F1239" s="18"/>
      <c r="G1239" s="16">
        <f t="shared" si="416"/>
        <v>0</v>
      </c>
      <c r="H1239" s="16">
        <f t="shared" si="416"/>
        <v>0</v>
      </c>
      <c r="I1239" s="12">
        <f t="shared" si="401"/>
        <v>0</v>
      </c>
      <c r="J1239" s="16">
        <f t="shared" si="416"/>
        <v>0</v>
      </c>
      <c r="K1239" s="26"/>
    </row>
    <row r="1240" spans="1:11">
      <c r="A1240" s="81" t="s">
        <v>19</v>
      </c>
      <c r="B1240" s="18" t="s">
        <v>394</v>
      </c>
      <c r="C1240" s="18" t="s">
        <v>416</v>
      </c>
      <c r="D1240" s="80" t="s">
        <v>433</v>
      </c>
      <c r="E1240" s="18" t="s">
        <v>437</v>
      </c>
      <c r="F1240" s="18" t="s">
        <v>11</v>
      </c>
      <c r="G1240" s="26"/>
      <c r="H1240" s="26"/>
      <c r="I1240" s="12">
        <f t="shared" si="401"/>
        <v>0</v>
      </c>
      <c r="J1240" s="20"/>
      <c r="K1240" s="26"/>
    </row>
    <row r="1241" spans="1:11" ht="50.25" customHeight="1">
      <c r="A1241" s="159" t="s">
        <v>438</v>
      </c>
      <c r="B1241" s="18" t="s">
        <v>394</v>
      </c>
      <c r="C1241" s="18" t="s">
        <v>416</v>
      </c>
      <c r="D1241" s="80" t="s">
        <v>439</v>
      </c>
      <c r="E1241" s="18"/>
      <c r="F1241" s="18"/>
      <c r="G1241" s="16">
        <f t="shared" ref="G1241:K1243" si="417">G1242</f>
        <v>5102</v>
      </c>
      <c r="H1241" s="16">
        <f t="shared" si="417"/>
        <v>0</v>
      </c>
      <c r="I1241" s="12">
        <f t="shared" si="401"/>
        <v>5102</v>
      </c>
      <c r="J1241" s="16">
        <f t="shared" si="417"/>
        <v>6225.7</v>
      </c>
      <c r="K1241" s="16">
        <f t="shared" si="417"/>
        <v>5965.1</v>
      </c>
    </row>
    <row r="1242" spans="1:11" ht="36.75" customHeight="1">
      <c r="A1242" s="68" t="s">
        <v>434</v>
      </c>
      <c r="B1242" s="18" t="s">
        <v>394</v>
      </c>
      <c r="C1242" s="18" t="s">
        <v>416</v>
      </c>
      <c r="D1242" s="80" t="s">
        <v>439</v>
      </c>
      <c r="E1242" s="18" t="s">
        <v>209</v>
      </c>
      <c r="F1242" s="18"/>
      <c r="G1242" s="16">
        <f t="shared" si="417"/>
        <v>5102</v>
      </c>
      <c r="H1242" s="16">
        <f t="shared" si="417"/>
        <v>0</v>
      </c>
      <c r="I1242" s="12">
        <f t="shared" si="401"/>
        <v>5102</v>
      </c>
      <c r="J1242" s="16">
        <f t="shared" si="417"/>
        <v>6225.7</v>
      </c>
      <c r="K1242" s="16">
        <f t="shared" si="417"/>
        <v>5965.1</v>
      </c>
    </row>
    <row r="1243" spans="1:11">
      <c r="A1243" s="68" t="s">
        <v>210</v>
      </c>
      <c r="B1243" s="18" t="s">
        <v>394</v>
      </c>
      <c r="C1243" s="18" t="s">
        <v>416</v>
      </c>
      <c r="D1243" s="80" t="s">
        <v>439</v>
      </c>
      <c r="E1243" s="18" t="s">
        <v>435</v>
      </c>
      <c r="F1243" s="18"/>
      <c r="G1243" s="16">
        <f t="shared" si="417"/>
        <v>5102</v>
      </c>
      <c r="H1243" s="16">
        <f t="shared" si="417"/>
        <v>0</v>
      </c>
      <c r="I1243" s="12">
        <f t="shared" si="401"/>
        <v>5102</v>
      </c>
      <c r="J1243" s="16">
        <f t="shared" si="417"/>
        <v>6225.7</v>
      </c>
      <c r="K1243" s="16">
        <f t="shared" si="417"/>
        <v>5965.1</v>
      </c>
    </row>
    <row r="1244" spans="1:11">
      <c r="A1244" s="82" t="s">
        <v>18</v>
      </c>
      <c r="B1244" s="18" t="s">
        <v>394</v>
      </c>
      <c r="C1244" s="18" t="s">
        <v>416</v>
      </c>
      <c r="D1244" s="80" t="s">
        <v>439</v>
      </c>
      <c r="E1244" s="18" t="s">
        <v>435</v>
      </c>
      <c r="F1244" s="18" t="s">
        <v>10</v>
      </c>
      <c r="G1244" s="149">
        <v>5102</v>
      </c>
      <c r="H1244" s="149">
        <v>0</v>
      </c>
      <c r="I1244" s="12">
        <f t="shared" si="401"/>
        <v>5102</v>
      </c>
      <c r="J1244" s="22">
        <f>'[3]Бюджет 2025 г 2 чтение'!$I$529</f>
        <v>6225.7</v>
      </c>
      <c r="K1244" s="22">
        <f>'[3]Бюджет 2025 г 2 чтение'!$J$529</f>
        <v>5965.1</v>
      </c>
    </row>
    <row r="1245" spans="1:11">
      <c r="A1245" s="82" t="s">
        <v>19</v>
      </c>
      <c r="B1245" s="18" t="s">
        <v>394</v>
      </c>
      <c r="C1245" s="18" t="s">
        <v>416</v>
      </c>
      <c r="D1245" s="80" t="s">
        <v>439</v>
      </c>
      <c r="E1245" s="18" t="s">
        <v>435</v>
      </c>
      <c r="F1245" s="18" t="s">
        <v>11</v>
      </c>
      <c r="G1245" s="19"/>
      <c r="H1245" s="19"/>
      <c r="I1245" s="12">
        <f t="shared" si="401"/>
        <v>0</v>
      </c>
      <c r="J1245" s="20"/>
      <c r="K1245" s="26"/>
    </row>
    <row r="1246" spans="1:11" ht="79.5" customHeight="1">
      <c r="A1246" s="176" t="s">
        <v>427</v>
      </c>
      <c r="B1246" s="18" t="s">
        <v>394</v>
      </c>
      <c r="C1246" s="18" t="s">
        <v>416</v>
      </c>
      <c r="D1246" s="77" t="s">
        <v>428</v>
      </c>
      <c r="E1246" s="18"/>
      <c r="F1246" s="18"/>
      <c r="G1246" s="19">
        <f t="shared" ref="G1246:K1249" si="418">G1247</f>
        <v>0</v>
      </c>
      <c r="H1246" s="19">
        <f t="shared" si="418"/>
        <v>0</v>
      </c>
      <c r="I1246" s="12">
        <f t="shared" si="401"/>
        <v>0</v>
      </c>
      <c r="J1246" s="19">
        <f t="shared" si="418"/>
        <v>0</v>
      </c>
      <c r="K1246" s="19">
        <f t="shared" si="418"/>
        <v>0</v>
      </c>
    </row>
    <row r="1247" spans="1:11" ht="37.5" customHeight="1">
      <c r="A1247" s="74" t="s">
        <v>75</v>
      </c>
      <c r="B1247" s="18" t="s">
        <v>394</v>
      </c>
      <c r="C1247" s="18" t="s">
        <v>416</v>
      </c>
      <c r="D1247" s="77" t="s">
        <v>428</v>
      </c>
      <c r="E1247" s="18" t="s">
        <v>74</v>
      </c>
      <c r="F1247" s="18"/>
      <c r="G1247" s="19">
        <f t="shared" si="418"/>
        <v>0</v>
      </c>
      <c r="H1247" s="19">
        <f t="shared" si="418"/>
        <v>0</v>
      </c>
      <c r="I1247" s="12">
        <f t="shared" si="401"/>
        <v>0</v>
      </c>
      <c r="J1247" s="19">
        <f t="shared" si="418"/>
        <v>0</v>
      </c>
      <c r="K1247" s="19">
        <f t="shared" si="418"/>
        <v>0</v>
      </c>
    </row>
    <row r="1248" spans="1:11">
      <c r="A1248" s="74" t="s">
        <v>210</v>
      </c>
      <c r="B1248" s="18" t="s">
        <v>394</v>
      </c>
      <c r="C1248" s="18" t="s">
        <v>416</v>
      </c>
      <c r="D1248" s="77" t="s">
        <v>428</v>
      </c>
      <c r="E1248" s="18" t="s">
        <v>435</v>
      </c>
      <c r="F1248" s="18"/>
      <c r="G1248" s="19">
        <f>G1249</f>
        <v>0</v>
      </c>
      <c r="H1248" s="19">
        <f>H1249</f>
        <v>0</v>
      </c>
      <c r="I1248" s="12">
        <f t="shared" si="401"/>
        <v>0</v>
      </c>
      <c r="J1248" s="19">
        <f t="shared" si="418"/>
        <v>0</v>
      </c>
      <c r="K1248" s="19">
        <f t="shared" si="418"/>
        <v>0</v>
      </c>
    </row>
    <row r="1249" spans="1:11" ht="53.25" customHeight="1">
      <c r="A1249" s="68" t="s">
        <v>429</v>
      </c>
      <c r="B1249" s="18" t="s">
        <v>394</v>
      </c>
      <c r="C1249" s="18" t="s">
        <v>416</v>
      </c>
      <c r="D1249" s="77" t="s">
        <v>428</v>
      </c>
      <c r="E1249" s="18" t="s">
        <v>74</v>
      </c>
      <c r="F1249" s="18"/>
      <c r="G1249" s="19">
        <f>G1250</f>
        <v>0</v>
      </c>
      <c r="H1249" s="19">
        <f>H1250</f>
        <v>0</v>
      </c>
      <c r="I1249" s="12">
        <f t="shared" si="401"/>
        <v>0</v>
      </c>
      <c r="J1249" s="19">
        <f t="shared" si="418"/>
        <v>0</v>
      </c>
      <c r="K1249" s="19">
        <f t="shared" si="418"/>
        <v>0</v>
      </c>
    </row>
    <row r="1250" spans="1:11">
      <c r="A1250" s="157" t="s">
        <v>18</v>
      </c>
      <c r="B1250" s="18" t="s">
        <v>394</v>
      </c>
      <c r="C1250" s="18" t="s">
        <v>416</v>
      </c>
      <c r="D1250" s="79" t="s">
        <v>440</v>
      </c>
      <c r="E1250" s="18" t="s">
        <v>76</v>
      </c>
      <c r="F1250" s="18" t="s">
        <v>10</v>
      </c>
      <c r="G1250" s="149">
        <v>0</v>
      </c>
      <c r="H1250" s="149"/>
      <c r="I1250" s="12">
        <f t="shared" si="401"/>
        <v>0</v>
      </c>
      <c r="J1250" s="20">
        <v>0</v>
      </c>
      <c r="K1250" s="26">
        <v>0</v>
      </c>
    </row>
    <row r="1251" spans="1:11" ht="24">
      <c r="A1251" s="83" t="s">
        <v>441</v>
      </c>
      <c r="B1251" s="14" t="s">
        <v>394</v>
      </c>
      <c r="C1251" s="14" t="s">
        <v>442</v>
      </c>
      <c r="D1251" s="84" t="s">
        <v>26</v>
      </c>
      <c r="E1251" s="14"/>
      <c r="F1251" s="14"/>
      <c r="G1251" s="15">
        <f>G1260+G1252+G1256</f>
        <v>1864.5</v>
      </c>
      <c r="H1251" s="15">
        <f>H1260+H1252+H1256</f>
        <v>0</v>
      </c>
      <c r="I1251" s="12">
        <f t="shared" si="401"/>
        <v>1864.5</v>
      </c>
      <c r="J1251" s="15">
        <f>J1260+J1252+J1256</f>
        <v>1184.5</v>
      </c>
      <c r="K1251" s="15">
        <f>K1260+K1252+K1256</f>
        <v>1184.5</v>
      </c>
    </row>
    <row r="1252" spans="1:11" ht="38.25">
      <c r="A1252" s="23" t="s">
        <v>33</v>
      </c>
      <c r="B1252" s="14" t="s">
        <v>394</v>
      </c>
      <c r="C1252" s="14" t="s">
        <v>442</v>
      </c>
      <c r="D1252" s="24" t="s">
        <v>34</v>
      </c>
      <c r="E1252" s="24"/>
      <c r="F1252" s="24"/>
      <c r="G1252" s="15">
        <f t="shared" ref="G1252:J1254" si="419">G1253</f>
        <v>0</v>
      </c>
      <c r="H1252" s="15">
        <f t="shared" si="419"/>
        <v>0</v>
      </c>
      <c r="I1252" s="12">
        <f t="shared" si="401"/>
        <v>0</v>
      </c>
      <c r="J1252" s="15">
        <f t="shared" si="419"/>
        <v>0</v>
      </c>
      <c r="K1252" s="26"/>
    </row>
    <row r="1253" spans="1:11" ht="76.5">
      <c r="A1253" s="23" t="s">
        <v>29</v>
      </c>
      <c r="B1253" s="14" t="s">
        <v>394</v>
      </c>
      <c r="C1253" s="14" t="s">
        <v>442</v>
      </c>
      <c r="D1253" s="24" t="s">
        <v>34</v>
      </c>
      <c r="E1253" s="24" t="s">
        <v>30</v>
      </c>
      <c r="F1253" s="24"/>
      <c r="G1253" s="15">
        <f t="shared" si="419"/>
        <v>0</v>
      </c>
      <c r="H1253" s="15">
        <f t="shared" si="419"/>
        <v>0</v>
      </c>
      <c r="I1253" s="12">
        <f t="shared" si="401"/>
        <v>0</v>
      </c>
      <c r="J1253" s="15">
        <f t="shared" si="419"/>
        <v>0</v>
      </c>
      <c r="K1253" s="26"/>
    </row>
    <row r="1254" spans="1:11" ht="30" customHeight="1">
      <c r="A1254" s="23" t="s">
        <v>31</v>
      </c>
      <c r="B1254" s="14" t="s">
        <v>394</v>
      </c>
      <c r="C1254" s="14" t="s">
        <v>442</v>
      </c>
      <c r="D1254" s="24" t="s">
        <v>34</v>
      </c>
      <c r="E1254" s="24" t="s">
        <v>32</v>
      </c>
      <c r="F1254" s="24"/>
      <c r="G1254" s="15">
        <f t="shared" si="419"/>
        <v>0</v>
      </c>
      <c r="H1254" s="15">
        <f t="shared" si="419"/>
        <v>0</v>
      </c>
      <c r="I1254" s="12">
        <f t="shared" si="401"/>
        <v>0</v>
      </c>
      <c r="J1254" s="15">
        <f t="shared" si="419"/>
        <v>0</v>
      </c>
      <c r="K1254" s="26"/>
    </row>
    <row r="1255" spans="1:11">
      <c r="A1255" s="23" t="s">
        <v>19</v>
      </c>
      <c r="B1255" s="14" t="s">
        <v>394</v>
      </c>
      <c r="C1255" s="14" t="s">
        <v>442</v>
      </c>
      <c r="D1255" s="24" t="s">
        <v>34</v>
      </c>
      <c r="E1255" s="24" t="s">
        <v>32</v>
      </c>
      <c r="F1255" s="24" t="s">
        <v>11</v>
      </c>
      <c r="G1255" s="15"/>
      <c r="H1255" s="15"/>
      <c r="I1255" s="12">
        <f t="shared" si="401"/>
        <v>0</v>
      </c>
      <c r="J1255" s="15"/>
      <c r="K1255" s="26"/>
    </row>
    <row r="1256" spans="1:11" s="222" customFormat="1" ht="216.75">
      <c r="A1256" s="227" t="s">
        <v>691</v>
      </c>
      <c r="B1256" s="134" t="s">
        <v>394</v>
      </c>
      <c r="C1256" s="134" t="s">
        <v>442</v>
      </c>
      <c r="D1256" s="134" t="s">
        <v>557</v>
      </c>
      <c r="E1256" s="134"/>
      <c r="F1256" s="134"/>
      <c r="G1256" s="228">
        <f>G1257</f>
        <v>680</v>
      </c>
      <c r="H1256" s="228">
        <f t="shared" ref="H1256:K1258" si="420">H1257</f>
        <v>0</v>
      </c>
      <c r="I1256" s="219">
        <f t="shared" si="401"/>
        <v>680</v>
      </c>
      <c r="J1256" s="228">
        <f t="shared" si="420"/>
        <v>0</v>
      </c>
      <c r="K1256" s="228">
        <f t="shared" si="420"/>
        <v>0</v>
      </c>
    </row>
    <row r="1257" spans="1:11" s="222" customFormat="1" ht="38.25">
      <c r="A1257" s="229" t="s">
        <v>382</v>
      </c>
      <c r="B1257" s="134" t="s">
        <v>394</v>
      </c>
      <c r="C1257" s="134" t="s">
        <v>442</v>
      </c>
      <c r="D1257" s="134" t="s">
        <v>557</v>
      </c>
      <c r="E1257" s="134" t="s">
        <v>254</v>
      </c>
      <c r="F1257" s="134"/>
      <c r="G1257" s="228">
        <f>G1258</f>
        <v>680</v>
      </c>
      <c r="H1257" s="228">
        <f t="shared" si="420"/>
        <v>0</v>
      </c>
      <c r="I1257" s="219">
        <f t="shared" si="401"/>
        <v>680</v>
      </c>
      <c r="J1257" s="228">
        <f t="shared" si="420"/>
        <v>0</v>
      </c>
      <c r="K1257" s="228">
        <f t="shared" si="420"/>
        <v>0</v>
      </c>
    </row>
    <row r="1258" spans="1:11" s="222" customFormat="1">
      <c r="A1258" s="229" t="s">
        <v>255</v>
      </c>
      <c r="B1258" s="134" t="s">
        <v>394</v>
      </c>
      <c r="C1258" s="134" t="s">
        <v>442</v>
      </c>
      <c r="D1258" s="134" t="s">
        <v>557</v>
      </c>
      <c r="E1258" s="134" t="s">
        <v>256</v>
      </c>
      <c r="F1258" s="134"/>
      <c r="G1258" s="228">
        <f>G1259</f>
        <v>680</v>
      </c>
      <c r="H1258" s="228">
        <f t="shared" si="420"/>
        <v>0</v>
      </c>
      <c r="I1258" s="219">
        <f t="shared" si="401"/>
        <v>680</v>
      </c>
      <c r="J1258" s="228">
        <f t="shared" si="420"/>
        <v>0</v>
      </c>
      <c r="K1258" s="228">
        <f t="shared" si="420"/>
        <v>0</v>
      </c>
    </row>
    <row r="1259" spans="1:11" s="222" customFormat="1">
      <c r="A1259" s="140" t="s">
        <v>18</v>
      </c>
      <c r="B1259" s="134" t="s">
        <v>394</v>
      </c>
      <c r="C1259" s="134" t="s">
        <v>442</v>
      </c>
      <c r="D1259" s="134" t="s">
        <v>557</v>
      </c>
      <c r="E1259" s="134" t="s">
        <v>256</v>
      </c>
      <c r="F1259" s="134" t="s">
        <v>10</v>
      </c>
      <c r="G1259" s="228">
        <v>680</v>
      </c>
      <c r="H1259" s="228">
        <v>0</v>
      </c>
      <c r="I1259" s="219">
        <f t="shared" si="401"/>
        <v>680</v>
      </c>
      <c r="J1259" s="228"/>
      <c r="K1259" s="221"/>
    </row>
    <row r="1260" spans="1:11" ht="36">
      <c r="A1260" s="68" t="s">
        <v>443</v>
      </c>
      <c r="B1260" s="18" t="s">
        <v>394</v>
      </c>
      <c r="C1260" s="18" t="s">
        <v>442</v>
      </c>
      <c r="D1260" s="80" t="s">
        <v>444</v>
      </c>
      <c r="E1260" s="18"/>
      <c r="F1260" s="18"/>
      <c r="G1260" s="16">
        <f t="shared" ref="G1260:K1260" si="421">G1261+G1264</f>
        <v>1184.5</v>
      </c>
      <c r="H1260" s="16">
        <f t="shared" si="421"/>
        <v>0</v>
      </c>
      <c r="I1260" s="12">
        <f t="shared" si="401"/>
        <v>1184.5</v>
      </c>
      <c r="J1260" s="16">
        <f t="shared" si="421"/>
        <v>1184.5</v>
      </c>
      <c r="K1260" s="16">
        <f t="shared" si="421"/>
        <v>1184.5</v>
      </c>
    </row>
    <row r="1261" spans="1:11" ht="74.25" customHeight="1">
      <c r="A1261" s="17" t="s">
        <v>29</v>
      </c>
      <c r="B1261" s="18" t="s">
        <v>394</v>
      </c>
      <c r="C1261" s="18" t="s">
        <v>442</v>
      </c>
      <c r="D1261" s="80" t="s">
        <v>444</v>
      </c>
      <c r="E1261" s="18" t="s">
        <v>30</v>
      </c>
      <c r="F1261" s="18"/>
      <c r="G1261" s="16">
        <f t="shared" ref="G1261:K1262" si="422">G1262</f>
        <v>1091</v>
      </c>
      <c r="H1261" s="16">
        <f t="shared" si="422"/>
        <v>0</v>
      </c>
      <c r="I1261" s="12">
        <f t="shared" si="401"/>
        <v>1091</v>
      </c>
      <c r="J1261" s="16">
        <f t="shared" si="422"/>
        <v>1091</v>
      </c>
      <c r="K1261" s="16">
        <f t="shared" si="422"/>
        <v>1091</v>
      </c>
    </row>
    <row r="1262" spans="1:11" ht="26.25" customHeight="1">
      <c r="A1262" s="17" t="s">
        <v>31</v>
      </c>
      <c r="B1262" s="18" t="s">
        <v>394</v>
      </c>
      <c r="C1262" s="18" t="s">
        <v>442</v>
      </c>
      <c r="D1262" s="80" t="s">
        <v>444</v>
      </c>
      <c r="E1262" s="18" t="s">
        <v>32</v>
      </c>
      <c r="F1262" s="18"/>
      <c r="G1262" s="16">
        <f t="shared" si="422"/>
        <v>1091</v>
      </c>
      <c r="H1262" s="16">
        <f t="shared" si="422"/>
        <v>0</v>
      </c>
      <c r="I1262" s="12">
        <f t="shared" ref="I1262:I1325" si="423">G1262+H1262</f>
        <v>1091</v>
      </c>
      <c r="J1262" s="16">
        <f t="shared" si="422"/>
        <v>1091</v>
      </c>
      <c r="K1262" s="16">
        <f t="shared" si="422"/>
        <v>1091</v>
      </c>
    </row>
    <row r="1263" spans="1:11">
      <c r="A1263" s="17" t="s">
        <v>110</v>
      </c>
      <c r="B1263" s="18" t="s">
        <v>394</v>
      </c>
      <c r="C1263" s="18" t="s">
        <v>442</v>
      </c>
      <c r="D1263" s="80" t="s">
        <v>444</v>
      </c>
      <c r="E1263" s="18" t="s">
        <v>32</v>
      </c>
      <c r="F1263" s="18" t="s">
        <v>10</v>
      </c>
      <c r="G1263" s="64">
        <f>'[3]Бюджет 2025 г 2 чтение'!$H$1252</f>
        <v>1091</v>
      </c>
      <c r="H1263" s="64"/>
      <c r="I1263" s="12">
        <f t="shared" si="423"/>
        <v>1091</v>
      </c>
      <c r="J1263" s="21">
        <f>'[3]Бюджет 2025 г 2 чтение'!$I$1252</f>
        <v>1091</v>
      </c>
      <c r="K1263" s="21">
        <f>'[3]Бюджет 2025 г 2 чтение'!$J$1252</f>
        <v>1091</v>
      </c>
    </row>
    <row r="1264" spans="1:11" ht="26.25" customHeight="1">
      <c r="A1264" s="17" t="s">
        <v>44</v>
      </c>
      <c r="B1264" s="18" t="s">
        <v>394</v>
      </c>
      <c r="C1264" s="18" t="s">
        <v>442</v>
      </c>
      <c r="D1264" s="80" t="s">
        <v>444</v>
      </c>
      <c r="E1264" s="18" t="s">
        <v>45</v>
      </c>
      <c r="F1264" s="18"/>
      <c r="G1264" s="16">
        <f t="shared" ref="G1264:K1265" si="424">G1265</f>
        <v>93.5</v>
      </c>
      <c r="H1264" s="16">
        <f t="shared" si="424"/>
        <v>0</v>
      </c>
      <c r="I1264" s="12">
        <f t="shared" si="423"/>
        <v>93.5</v>
      </c>
      <c r="J1264" s="16">
        <f t="shared" si="424"/>
        <v>93.5</v>
      </c>
      <c r="K1264" s="16">
        <f t="shared" si="424"/>
        <v>93.5</v>
      </c>
    </row>
    <row r="1265" spans="1:11" ht="39" customHeight="1">
      <c r="A1265" s="17" t="s">
        <v>46</v>
      </c>
      <c r="B1265" s="18" t="s">
        <v>394</v>
      </c>
      <c r="C1265" s="18" t="s">
        <v>442</v>
      </c>
      <c r="D1265" s="80" t="s">
        <v>444</v>
      </c>
      <c r="E1265" s="18" t="s">
        <v>53</v>
      </c>
      <c r="F1265" s="18"/>
      <c r="G1265" s="16">
        <f t="shared" si="424"/>
        <v>93.5</v>
      </c>
      <c r="H1265" s="16">
        <f t="shared" si="424"/>
        <v>0</v>
      </c>
      <c r="I1265" s="12">
        <f t="shared" si="423"/>
        <v>93.5</v>
      </c>
      <c r="J1265" s="16">
        <f t="shared" si="424"/>
        <v>93.5</v>
      </c>
      <c r="K1265" s="16">
        <f t="shared" si="424"/>
        <v>93.5</v>
      </c>
    </row>
    <row r="1266" spans="1:11">
      <c r="A1266" s="17" t="s">
        <v>110</v>
      </c>
      <c r="B1266" s="18" t="s">
        <v>394</v>
      </c>
      <c r="C1266" s="18" t="s">
        <v>442</v>
      </c>
      <c r="D1266" s="80" t="s">
        <v>444</v>
      </c>
      <c r="E1266" s="18" t="s">
        <v>53</v>
      </c>
      <c r="F1266" s="18" t="s">
        <v>10</v>
      </c>
      <c r="G1266" s="64">
        <f>'[3]Бюджет 2025 г 2 чтение'!$H$1255</f>
        <v>93.5</v>
      </c>
      <c r="H1266" s="64"/>
      <c r="I1266" s="12">
        <f t="shared" si="423"/>
        <v>93.5</v>
      </c>
      <c r="J1266" s="22">
        <f>'[3]Бюджет 2025 г 2 чтение'!$I$1255</f>
        <v>93.5</v>
      </c>
      <c r="K1266" s="22">
        <f>'[3]Бюджет 2025 г 2 чтение'!$J$1255</f>
        <v>93.5</v>
      </c>
    </row>
    <row r="1267" spans="1:11" ht="242.25">
      <c r="A1267" s="124" t="s">
        <v>645</v>
      </c>
      <c r="B1267" s="107" t="s">
        <v>394</v>
      </c>
      <c r="C1267" s="107" t="s">
        <v>442</v>
      </c>
      <c r="D1267" s="79" t="s">
        <v>545</v>
      </c>
      <c r="E1267" s="107"/>
      <c r="F1267" s="107"/>
      <c r="G1267" s="19">
        <f t="shared" ref="G1267:H1269" si="425">G1268</f>
        <v>0</v>
      </c>
      <c r="H1267" s="19">
        <f t="shared" si="425"/>
        <v>0</v>
      </c>
      <c r="I1267" s="12">
        <f t="shared" si="423"/>
        <v>0</v>
      </c>
      <c r="J1267" s="20"/>
      <c r="K1267" s="19"/>
    </row>
    <row r="1268" spans="1:11" ht="25.5">
      <c r="A1268" s="106" t="s">
        <v>44</v>
      </c>
      <c r="B1268" s="107" t="s">
        <v>394</v>
      </c>
      <c r="C1268" s="107" t="s">
        <v>442</v>
      </c>
      <c r="D1268" s="79" t="s">
        <v>545</v>
      </c>
      <c r="E1268" s="107" t="s">
        <v>45</v>
      </c>
      <c r="F1268" s="107"/>
      <c r="G1268" s="19">
        <f t="shared" si="425"/>
        <v>0</v>
      </c>
      <c r="H1268" s="19">
        <f t="shared" si="425"/>
        <v>0</v>
      </c>
      <c r="I1268" s="12">
        <f t="shared" si="423"/>
        <v>0</v>
      </c>
      <c r="J1268" s="20"/>
      <c r="K1268" s="19"/>
    </row>
    <row r="1269" spans="1:11" ht="38.25">
      <c r="A1269" s="106" t="s">
        <v>46</v>
      </c>
      <c r="B1269" s="107" t="s">
        <v>394</v>
      </c>
      <c r="C1269" s="107" t="s">
        <v>442</v>
      </c>
      <c r="D1269" s="79" t="s">
        <v>545</v>
      </c>
      <c r="E1269" s="107" t="s">
        <v>53</v>
      </c>
      <c r="F1269" s="107"/>
      <c r="G1269" s="19">
        <f t="shared" si="425"/>
        <v>0</v>
      </c>
      <c r="H1269" s="19">
        <f t="shared" si="425"/>
        <v>0</v>
      </c>
      <c r="I1269" s="12">
        <f t="shared" si="423"/>
        <v>0</v>
      </c>
      <c r="J1269" s="20"/>
      <c r="K1269" s="19"/>
    </row>
    <row r="1270" spans="1:11">
      <c r="A1270" s="106" t="s">
        <v>110</v>
      </c>
      <c r="B1270" s="107" t="s">
        <v>394</v>
      </c>
      <c r="C1270" s="107" t="s">
        <v>442</v>
      </c>
      <c r="D1270" s="79" t="s">
        <v>545</v>
      </c>
      <c r="E1270" s="107" t="s">
        <v>53</v>
      </c>
      <c r="F1270" s="107" t="s">
        <v>10</v>
      </c>
      <c r="G1270" s="19"/>
      <c r="H1270" s="19"/>
      <c r="I1270" s="12">
        <f t="shared" si="423"/>
        <v>0</v>
      </c>
      <c r="J1270" s="20"/>
      <c r="K1270" s="19"/>
    </row>
    <row r="1271" spans="1:11" ht="11.25" customHeight="1">
      <c r="A1271" s="31" t="s">
        <v>445</v>
      </c>
      <c r="B1271" s="14" t="s">
        <v>446</v>
      </c>
      <c r="C1271" s="14"/>
      <c r="D1271" s="14"/>
      <c r="E1271" s="14"/>
      <c r="F1271" s="14"/>
      <c r="G1271" s="15">
        <f t="shared" ref="G1271:K1271" si="426">G1272+G1273</f>
        <v>150</v>
      </c>
      <c r="H1271" s="15">
        <f t="shared" si="426"/>
        <v>0</v>
      </c>
      <c r="I1271" s="12">
        <f t="shared" si="423"/>
        <v>150</v>
      </c>
      <c r="J1271" s="15">
        <f t="shared" si="426"/>
        <v>150</v>
      </c>
      <c r="K1271" s="15">
        <f t="shared" si="426"/>
        <v>0</v>
      </c>
    </row>
    <row r="1272" spans="1:11">
      <c r="A1272" s="13" t="s">
        <v>276</v>
      </c>
      <c r="B1272" s="14" t="s">
        <v>446</v>
      </c>
      <c r="C1272" s="14"/>
      <c r="D1272" s="14"/>
      <c r="E1272" s="14"/>
      <c r="F1272" s="14" t="s">
        <v>17</v>
      </c>
      <c r="G1272" s="15">
        <f>G1327+G1343</f>
        <v>150</v>
      </c>
      <c r="H1272" s="15">
        <f>H1327+H1343</f>
        <v>0</v>
      </c>
      <c r="I1272" s="12">
        <f t="shared" si="423"/>
        <v>150</v>
      </c>
      <c r="J1272" s="15">
        <f t="shared" ref="J1272:K1272" si="427">J1327+J1343</f>
        <v>150</v>
      </c>
      <c r="K1272" s="15">
        <f t="shared" si="427"/>
        <v>0</v>
      </c>
    </row>
    <row r="1273" spans="1:11">
      <c r="A1273" s="13" t="s">
        <v>18</v>
      </c>
      <c r="B1273" s="14" t="s">
        <v>446</v>
      </c>
      <c r="C1273" s="14"/>
      <c r="D1273" s="14"/>
      <c r="E1273" s="14"/>
      <c r="F1273" s="14" t="s">
        <v>10</v>
      </c>
      <c r="G1273" s="15">
        <f>G1336+G1347</f>
        <v>0</v>
      </c>
      <c r="H1273" s="15">
        <f>H1336+H1347</f>
        <v>0</v>
      </c>
      <c r="I1273" s="12">
        <f t="shared" si="423"/>
        <v>0</v>
      </c>
      <c r="J1273" s="15">
        <f>J1336+J1347</f>
        <v>0</v>
      </c>
      <c r="K1273" s="15">
        <f t="shared" ref="K1273" si="428">K1336+K1347</f>
        <v>0</v>
      </c>
    </row>
    <row r="1274" spans="1:11">
      <c r="A1274" s="31" t="s">
        <v>447</v>
      </c>
      <c r="B1274" s="14" t="s">
        <v>446</v>
      </c>
      <c r="C1274" s="14" t="s">
        <v>448</v>
      </c>
      <c r="D1274" s="14"/>
      <c r="E1274" s="14"/>
      <c r="F1274" s="14"/>
      <c r="G1274" s="15">
        <f t="shared" ref="G1274:K1274" si="429">G1322</f>
        <v>150</v>
      </c>
      <c r="H1274" s="15">
        <f t="shared" si="429"/>
        <v>0</v>
      </c>
      <c r="I1274" s="12">
        <f t="shared" si="423"/>
        <v>150</v>
      </c>
      <c r="J1274" s="15">
        <f t="shared" si="429"/>
        <v>150</v>
      </c>
      <c r="K1274" s="15">
        <f t="shared" si="429"/>
        <v>0</v>
      </c>
    </row>
    <row r="1275" spans="1:11" ht="36" hidden="1">
      <c r="A1275" s="68" t="s">
        <v>449</v>
      </c>
      <c r="B1275" s="18" t="s">
        <v>446</v>
      </c>
      <c r="C1275" s="18" t="s">
        <v>448</v>
      </c>
      <c r="D1275" s="80" t="s">
        <v>450</v>
      </c>
      <c r="E1275" s="18"/>
      <c r="F1275" s="18"/>
      <c r="G1275" s="78"/>
      <c r="H1275" s="78"/>
      <c r="I1275" s="12">
        <f t="shared" si="423"/>
        <v>0</v>
      </c>
      <c r="J1275" s="12" t="e">
        <f>E1275+#REF!</f>
        <v>#REF!</v>
      </c>
      <c r="K1275" s="26"/>
    </row>
    <row r="1276" spans="1:11" ht="24" hidden="1">
      <c r="A1276" s="17" t="s">
        <v>44</v>
      </c>
      <c r="B1276" s="18" t="s">
        <v>446</v>
      </c>
      <c r="C1276" s="18" t="s">
        <v>448</v>
      </c>
      <c r="D1276" s="80" t="s">
        <v>450</v>
      </c>
      <c r="E1276" s="18" t="s">
        <v>45</v>
      </c>
      <c r="F1276" s="18"/>
      <c r="G1276" s="78"/>
      <c r="H1276" s="78"/>
      <c r="I1276" s="12">
        <f t="shared" si="423"/>
        <v>0</v>
      </c>
      <c r="J1276" s="12" t="e">
        <f>E1276+#REF!</f>
        <v>#REF!</v>
      </c>
      <c r="K1276" s="26"/>
    </row>
    <row r="1277" spans="1:11" ht="36" hidden="1">
      <c r="A1277" s="17" t="s">
        <v>46</v>
      </c>
      <c r="B1277" s="18" t="s">
        <v>446</v>
      </c>
      <c r="C1277" s="18" t="s">
        <v>448</v>
      </c>
      <c r="D1277" s="80" t="s">
        <v>450</v>
      </c>
      <c r="E1277" s="18" t="s">
        <v>53</v>
      </c>
      <c r="F1277" s="18"/>
      <c r="G1277" s="78"/>
      <c r="H1277" s="78"/>
      <c r="I1277" s="12">
        <f t="shared" si="423"/>
        <v>0</v>
      </c>
      <c r="J1277" s="12" t="e">
        <f>E1277+#REF!</f>
        <v>#REF!</v>
      </c>
      <c r="K1277" s="26"/>
    </row>
    <row r="1278" spans="1:11" hidden="1">
      <c r="A1278" s="17" t="s">
        <v>16</v>
      </c>
      <c r="B1278" s="18" t="s">
        <v>446</v>
      </c>
      <c r="C1278" s="18" t="s">
        <v>448</v>
      </c>
      <c r="D1278" s="80" t="s">
        <v>450</v>
      </c>
      <c r="E1278" s="18" t="s">
        <v>53</v>
      </c>
      <c r="F1278" s="18" t="s">
        <v>17</v>
      </c>
      <c r="G1278" s="78"/>
      <c r="H1278" s="78"/>
      <c r="I1278" s="12">
        <f t="shared" si="423"/>
        <v>0</v>
      </c>
      <c r="J1278" s="12" t="e">
        <f>E1278+#REF!</f>
        <v>#REF!</v>
      </c>
      <c r="K1278" s="26"/>
    </row>
    <row r="1279" spans="1:11" ht="60" hidden="1">
      <c r="A1279" s="44" t="s">
        <v>388</v>
      </c>
      <c r="B1279" s="18" t="s">
        <v>446</v>
      </c>
      <c r="C1279" s="18" t="s">
        <v>448</v>
      </c>
      <c r="D1279" s="80" t="s">
        <v>451</v>
      </c>
      <c r="E1279" s="18"/>
      <c r="F1279" s="18"/>
      <c r="G1279" s="78"/>
      <c r="H1279" s="78"/>
      <c r="I1279" s="12">
        <f t="shared" si="423"/>
        <v>0</v>
      </c>
      <c r="J1279" s="12" t="e">
        <f>E1279+#REF!</f>
        <v>#REF!</v>
      </c>
      <c r="K1279" s="26"/>
    </row>
    <row r="1280" spans="1:11" ht="24" hidden="1">
      <c r="A1280" s="17" t="s">
        <v>44</v>
      </c>
      <c r="B1280" s="18" t="s">
        <v>446</v>
      </c>
      <c r="C1280" s="18" t="s">
        <v>448</v>
      </c>
      <c r="D1280" s="80" t="s">
        <v>451</v>
      </c>
      <c r="E1280" s="18" t="s">
        <v>45</v>
      </c>
      <c r="F1280" s="18"/>
      <c r="G1280" s="78"/>
      <c r="H1280" s="78"/>
      <c r="I1280" s="12">
        <f t="shared" si="423"/>
        <v>0</v>
      </c>
      <c r="J1280" s="12" t="e">
        <f>E1280+#REF!</f>
        <v>#REF!</v>
      </c>
      <c r="K1280" s="26"/>
    </row>
    <row r="1281" spans="1:11" ht="36" hidden="1">
      <c r="A1281" s="17" t="s">
        <v>46</v>
      </c>
      <c r="B1281" s="18" t="s">
        <v>446</v>
      </c>
      <c r="C1281" s="18" t="s">
        <v>448</v>
      </c>
      <c r="D1281" s="80" t="s">
        <v>451</v>
      </c>
      <c r="E1281" s="18" t="s">
        <v>53</v>
      </c>
      <c r="F1281" s="18"/>
      <c r="G1281" s="78"/>
      <c r="H1281" s="78"/>
      <c r="I1281" s="12">
        <f t="shared" si="423"/>
        <v>0</v>
      </c>
      <c r="J1281" s="12" t="e">
        <f>E1281+#REF!</f>
        <v>#REF!</v>
      </c>
      <c r="K1281" s="26"/>
    </row>
    <row r="1282" spans="1:11" ht="36" hidden="1">
      <c r="A1282" s="44" t="s">
        <v>208</v>
      </c>
      <c r="B1282" s="18" t="s">
        <v>446</v>
      </c>
      <c r="C1282" s="18" t="s">
        <v>448</v>
      </c>
      <c r="D1282" s="80" t="s">
        <v>451</v>
      </c>
      <c r="E1282" s="18" t="s">
        <v>209</v>
      </c>
      <c r="F1282" s="18"/>
      <c r="G1282" s="78"/>
      <c r="H1282" s="78"/>
      <c r="I1282" s="12">
        <f t="shared" si="423"/>
        <v>0</v>
      </c>
      <c r="J1282" s="12" t="e">
        <f>E1282+#REF!</f>
        <v>#REF!</v>
      </c>
      <c r="K1282" s="26"/>
    </row>
    <row r="1283" spans="1:11" hidden="1">
      <c r="A1283" s="17" t="s">
        <v>18</v>
      </c>
      <c r="B1283" s="18" t="s">
        <v>446</v>
      </c>
      <c r="C1283" s="18" t="s">
        <v>448</v>
      </c>
      <c r="D1283" s="80" t="s">
        <v>451</v>
      </c>
      <c r="E1283" s="18" t="s">
        <v>209</v>
      </c>
      <c r="F1283" s="18" t="s">
        <v>10</v>
      </c>
      <c r="G1283" s="78"/>
      <c r="H1283" s="78"/>
      <c r="I1283" s="12">
        <f t="shared" si="423"/>
        <v>0</v>
      </c>
      <c r="J1283" s="12" t="e">
        <f>E1283+#REF!</f>
        <v>#REF!</v>
      </c>
      <c r="K1283" s="26"/>
    </row>
    <row r="1284" spans="1:11" ht="36" hidden="1">
      <c r="A1284" s="85" t="s">
        <v>452</v>
      </c>
      <c r="B1284" s="14" t="s">
        <v>446</v>
      </c>
      <c r="C1284" s="14" t="s">
        <v>448</v>
      </c>
      <c r="D1284" s="84" t="s">
        <v>453</v>
      </c>
      <c r="E1284" s="14"/>
      <c r="F1284" s="14"/>
      <c r="G1284" s="15">
        <f>G1285</f>
        <v>0</v>
      </c>
      <c r="H1284" s="15">
        <f>H1285</f>
        <v>0</v>
      </c>
      <c r="I1284" s="12">
        <f t="shared" si="423"/>
        <v>0</v>
      </c>
      <c r="J1284" s="12"/>
      <c r="K1284" s="26"/>
    </row>
    <row r="1285" spans="1:11" ht="48" hidden="1">
      <c r="A1285" s="85" t="s">
        <v>454</v>
      </c>
      <c r="B1285" s="14" t="s">
        <v>446</v>
      </c>
      <c r="C1285" s="14" t="s">
        <v>448</v>
      </c>
      <c r="D1285" s="84" t="s">
        <v>455</v>
      </c>
      <c r="E1285" s="14"/>
      <c r="F1285" s="14"/>
      <c r="G1285" s="15">
        <f>G1286</f>
        <v>0</v>
      </c>
      <c r="H1285" s="15">
        <f>H1286</f>
        <v>0</v>
      </c>
      <c r="I1285" s="12">
        <f t="shared" si="423"/>
        <v>0</v>
      </c>
      <c r="J1285" s="12"/>
      <c r="K1285" s="26"/>
    </row>
    <row r="1286" spans="1:11" ht="24" hidden="1">
      <c r="A1286" s="17" t="s">
        <v>456</v>
      </c>
      <c r="B1286" s="18" t="s">
        <v>446</v>
      </c>
      <c r="C1286" s="18" t="s">
        <v>448</v>
      </c>
      <c r="D1286" s="80" t="s">
        <v>457</v>
      </c>
      <c r="E1286" s="14"/>
      <c r="F1286" s="14"/>
      <c r="G1286" s="16">
        <f>G1291+G1309+G1298</f>
        <v>0</v>
      </c>
      <c r="H1286" s="16">
        <f>H1291+H1309+H1298</f>
        <v>0</v>
      </c>
      <c r="I1286" s="12">
        <f t="shared" si="423"/>
        <v>0</v>
      </c>
      <c r="J1286" s="12"/>
      <c r="K1286" s="26"/>
    </row>
    <row r="1287" spans="1:11" ht="48" hidden="1">
      <c r="A1287" s="17" t="s">
        <v>458</v>
      </c>
      <c r="B1287" s="18" t="s">
        <v>446</v>
      </c>
      <c r="C1287" s="18" t="s">
        <v>448</v>
      </c>
      <c r="D1287" s="80" t="s">
        <v>459</v>
      </c>
      <c r="E1287" s="18"/>
      <c r="F1287" s="18"/>
      <c r="G1287" s="16">
        <f>G1291</f>
        <v>0</v>
      </c>
      <c r="H1287" s="16">
        <f>H1291</f>
        <v>0</v>
      </c>
      <c r="I1287" s="12">
        <f t="shared" si="423"/>
        <v>0</v>
      </c>
      <c r="J1287" s="12"/>
      <c r="K1287" s="26"/>
    </row>
    <row r="1288" spans="1:11" ht="37.5" hidden="1" customHeight="1">
      <c r="A1288" s="70" t="s">
        <v>208</v>
      </c>
      <c r="B1288" s="18" t="s">
        <v>446</v>
      </c>
      <c r="C1288" s="18" t="s">
        <v>448</v>
      </c>
      <c r="D1288" s="80" t="s">
        <v>460</v>
      </c>
      <c r="E1288" s="18" t="s">
        <v>209</v>
      </c>
      <c r="F1288" s="18"/>
      <c r="G1288" s="78"/>
      <c r="H1288" s="78"/>
      <c r="I1288" s="12">
        <f t="shared" si="423"/>
        <v>0</v>
      </c>
      <c r="J1288" s="12" t="e">
        <f>E1288+#REF!</f>
        <v>#REF!</v>
      </c>
      <c r="K1288" s="26"/>
    </row>
    <row r="1289" spans="1:11" hidden="1">
      <c r="A1289" s="70" t="s">
        <v>210</v>
      </c>
      <c r="B1289" s="18" t="s">
        <v>446</v>
      </c>
      <c r="C1289" s="18" t="s">
        <v>448</v>
      </c>
      <c r="D1289" s="80" t="s">
        <v>460</v>
      </c>
      <c r="E1289" s="18" t="s">
        <v>435</v>
      </c>
      <c r="F1289" s="18"/>
      <c r="G1289" s="78"/>
      <c r="H1289" s="78"/>
      <c r="I1289" s="12">
        <f t="shared" si="423"/>
        <v>0</v>
      </c>
      <c r="J1289" s="12" t="e">
        <f>E1289+#REF!</f>
        <v>#REF!</v>
      </c>
      <c r="K1289" s="26"/>
    </row>
    <row r="1290" spans="1:11" hidden="1">
      <c r="A1290" s="17" t="s">
        <v>16</v>
      </c>
      <c r="B1290" s="18" t="s">
        <v>446</v>
      </c>
      <c r="C1290" s="18" t="s">
        <v>448</v>
      </c>
      <c r="D1290" s="80" t="s">
        <v>460</v>
      </c>
      <c r="E1290" s="18" t="s">
        <v>435</v>
      </c>
      <c r="F1290" s="18" t="s">
        <v>17</v>
      </c>
      <c r="G1290" s="78"/>
      <c r="H1290" s="78"/>
      <c r="I1290" s="12">
        <f t="shared" si="423"/>
        <v>0</v>
      </c>
      <c r="J1290" s="12" t="e">
        <f>E1290+#REF!</f>
        <v>#REF!</v>
      </c>
      <c r="K1290" s="26"/>
    </row>
    <row r="1291" spans="1:11" hidden="1">
      <c r="A1291" s="17" t="s">
        <v>461</v>
      </c>
      <c r="B1291" s="18" t="s">
        <v>446</v>
      </c>
      <c r="C1291" s="18" t="s">
        <v>448</v>
      </c>
      <c r="D1291" s="80" t="s">
        <v>459</v>
      </c>
      <c r="E1291" s="18"/>
      <c r="F1291" s="18"/>
      <c r="G1291" s="16">
        <f>G1292+G1295</f>
        <v>0</v>
      </c>
      <c r="H1291" s="16">
        <f>H1292+H1295</f>
        <v>0</v>
      </c>
      <c r="I1291" s="12">
        <f t="shared" si="423"/>
        <v>0</v>
      </c>
      <c r="J1291" s="20"/>
      <c r="K1291" s="26"/>
    </row>
    <row r="1292" spans="1:11" ht="24" hidden="1">
      <c r="A1292" s="17" t="s">
        <v>44</v>
      </c>
      <c r="B1292" s="18" t="s">
        <v>446</v>
      </c>
      <c r="C1292" s="18" t="s">
        <v>448</v>
      </c>
      <c r="D1292" s="80" t="s">
        <v>459</v>
      </c>
      <c r="E1292" s="18" t="s">
        <v>45</v>
      </c>
      <c r="F1292" s="18"/>
      <c r="G1292" s="16">
        <f>G1293</f>
        <v>0</v>
      </c>
      <c r="H1292" s="16">
        <f>H1293</f>
        <v>0</v>
      </c>
      <c r="I1292" s="12">
        <f t="shared" si="423"/>
        <v>0</v>
      </c>
      <c r="J1292" s="12"/>
      <c r="K1292" s="26"/>
    </row>
    <row r="1293" spans="1:11" ht="36" hidden="1">
      <c r="A1293" s="17" t="s">
        <v>46</v>
      </c>
      <c r="B1293" s="18" t="s">
        <v>446</v>
      </c>
      <c r="C1293" s="18" t="s">
        <v>448</v>
      </c>
      <c r="D1293" s="80" t="s">
        <v>459</v>
      </c>
      <c r="E1293" s="18" t="s">
        <v>53</v>
      </c>
      <c r="F1293" s="18"/>
      <c r="G1293" s="16">
        <f>G1294</f>
        <v>0</v>
      </c>
      <c r="H1293" s="16">
        <f>H1294</f>
        <v>0</v>
      </c>
      <c r="I1293" s="12">
        <f t="shared" si="423"/>
        <v>0</v>
      </c>
      <c r="J1293" s="12"/>
      <c r="K1293" s="26"/>
    </row>
    <row r="1294" spans="1:11" hidden="1">
      <c r="A1294" s="17" t="s">
        <v>16</v>
      </c>
      <c r="B1294" s="18" t="s">
        <v>446</v>
      </c>
      <c r="C1294" s="18" t="s">
        <v>448</v>
      </c>
      <c r="D1294" s="80" t="s">
        <v>459</v>
      </c>
      <c r="E1294" s="18" t="s">
        <v>53</v>
      </c>
      <c r="F1294" s="18" t="s">
        <v>17</v>
      </c>
      <c r="G1294" s="19"/>
      <c r="H1294" s="19"/>
      <c r="I1294" s="12">
        <f t="shared" si="423"/>
        <v>0</v>
      </c>
      <c r="J1294" s="12"/>
      <c r="K1294" s="26"/>
    </row>
    <row r="1295" spans="1:11" ht="34.5" hidden="1" customHeight="1">
      <c r="A1295" s="60" t="s">
        <v>208</v>
      </c>
      <c r="B1295" s="18" t="s">
        <v>446</v>
      </c>
      <c r="C1295" s="18" t="s">
        <v>448</v>
      </c>
      <c r="D1295" s="80" t="s">
        <v>459</v>
      </c>
      <c r="E1295" s="18" t="s">
        <v>209</v>
      </c>
      <c r="F1295" s="18"/>
      <c r="G1295" s="19">
        <f>G1296</f>
        <v>0</v>
      </c>
      <c r="H1295" s="19">
        <f>H1296</f>
        <v>0</v>
      </c>
      <c r="I1295" s="12">
        <f t="shared" si="423"/>
        <v>0</v>
      </c>
      <c r="J1295" s="20"/>
      <c r="K1295" s="26"/>
    </row>
    <row r="1296" spans="1:11" hidden="1">
      <c r="A1296" s="60" t="s">
        <v>210</v>
      </c>
      <c r="B1296" s="18" t="s">
        <v>446</v>
      </c>
      <c r="C1296" s="18" t="s">
        <v>448</v>
      </c>
      <c r="D1296" s="80" t="s">
        <v>459</v>
      </c>
      <c r="E1296" s="18" t="s">
        <v>435</v>
      </c>
      <c r="F1296" s="18"/>
      <c r="G1296" s="19">
        <f>G1297</f>
        <v>0</v>
      </c>
      <c r="H1296" s="19">
        <f>H1297</f>
        <v>0</v>
      </c>
      <c r="I1296" s="12">
        <f t="shared" si="423"/>
        <v>0</v>
      </c>
      <c r="J1296" s="20"/>
      <c r="K1296" s="26"/>
    </row>
    <row r="1297" spans="1:11" hidden="1">
      <c r="A1297" s="17" t="s">
        <v>16</v>
      </c>
      <c r="B1297" s="18" t="s">
        <v>446</v>
      </c>
      <c r="C1297" s="18" t="s">
        <v>448</v>
      </c>
      <c r="D1297" s="80" t="s">
        <v>459</v>
      </c>
      <c r="E1297" s="18" t="s">
        <v>435</v>
      </c>
      <c r="F1297" s="18" t="s">
        <v>17</v>
      </c>
      <c r="G1297" s="19"/>
      <c r="H1297" s="19"/>
      <c r="I1297" s="12">
        <f t="shared" si="423"/>
        <v>0</v>
      </c>
      <c r="J1297" s="20"/>
      <c r="K1297" s="26"/>
    </row>
    <row r="1298" spans="1:11" ht="36" hidden="1">
      <c r="A1298" s="17" t="s">
        <v>462</v>
      </c>
      <c r="B1298" s="18" t="s">
        <v>446</v>
      </c>
      <c r="C1298" s="18" t="s">
        <v>448</v>
      </c>
      <c r="D1298" s="80" t="s">
        <v>463</v>
      </c>
      <c r="E1298" s="18"/>
      <c r="F1298" s="18"/>
      <c r="G1298" s="16">
        <f t="shared" ref="G1298:H1300" si="430">G1299</f>
        <v>0</v>
      </c>
      <c r="H1298" s="16">
        <f t="shared" si="430"/>
        <v>0</v>
      </c>
      <c r="I1298" s="12">
        <f t="shared" si="423"/>
        <v>0</v>
      </c>
      <c r="J1298" s="20" t="e">
        <f>E1298+#REF!</f>
        <v>#REF!</v>
      </c>
      <c r="K1298" s="26"/>
    </row>
    <row r="1299" spans="1:11" ht="36" hidden="1">
      <c r="A1299" s="60" t="s">
        <v>208</v>
      </c>
      <c r="B1299" s="18" t="s">
        <v>446</v>
      </c>
      <c r="C1299" s="18" t="s">
        <v>448</v>
      </c>
      <c r="D1299" s="80" t="s">
        <v>463</v>
      </c>
      <c r="E1299" s="18" t="s">
        <v>209</v>
      </c>
      <c r="F1299" s="18"/>
      <c r="G1299" s="16">
        <f t="shared" si="430"/>
        <v>0</v>
      </c>
      <c r="H1299" s="16">
        <f t="shared" si="430"/>
        <v>0</v>
      </c>
      <c r="I1299" s="12">
        <f t="shared" si="423"/>
        <v>0</v>
      </c>
      <c r="J1299" s="20" t="e">
        <f>E1299+#REF!</f>
        <v>#REF!</v>
      </c>
      <c r="K1299" s="26"/>
    </row>
    <row r="1300" spans="1:11" hidden="1">
      <c r="A1300" s="60" t="s">
        <v>210</v>
      </c>
      <c r="B1300" s="18" t="s">
        <v>446</v>
      </c>
      <c r="C1300" s="18" t="s">
        <v>448</v>
      </c>
      <c r="D1300" s="80" t="s">
        <v>463</v>
      </c>
      <c r="E1300" s="18" t="s">
        <v>435</v>
      </c>
      <c r="F1300" s="18"/>
      <c r="G1300" s="16">
        <f t="shared" si="430"/>
        <v>0</v>
      </c>
      <c r="H1300" s="16">
        <f t="shared" si="430"/>
        <v>0</v>
      </c>
      <c r="I1300" s="12">
        <f t="shared" si="423"/>
        <v>0</v>
      </c>
      <c r="J1300" s="20" t="e">
        <f>E1300+#REF!</f>
        <v>#REF!</v>
      </c>
      <c r="K1300" s="26"/>
    </row>
    <row r="1301" spans="1:11" hidden="1">
      <c r="A1301" s="17" t="s">
        <v>18</v>
      </c>
      <c r="B1301" s="18" t="s">
        <v>446</v>
      </c>
      <c r="C1301" s="18" t="s">
        <v>448</v>
      </c>
      <c r="D1301" s="80" t="s">
        <v>463</v>
      </c>
      <c r="E1301" s="18" t="s">
        <v>435</v>
      </c>
      <c r="F1301" s="18" t="s">
        <v>10</v>
      </c>
      <c r="G1301" s="19"/>
      <c r="H1301" s="19"/>
      <c r="I1301" s="12">
        <f t="shared" si="423"/>
        <v>0</v>
      </c>
      <c r="J1301" s="20" t="e">
        <f>E1301+#REF!</f>
        <v>#REF!</v>
      </c>
      <c r="K1301" s="26"/>
    </row>
    <row r="1302" spans="1:11" ht="24" hidden="1">
      <c r="A1302" s="17" t="s">
        <v>464</v>
      </c>
      <c r="B1302" s="18" t="s">
        <v>446</v>
      </c>
      <c r="C1302" s="18" t="s">
        <v>448</v>
      </c>
      <c r="D1302" s="80" t="s">
        <v>465</v>
      </c>
      <c r="E1302" s="18"/>
      <c r="F1302" s="18"/>
      <c r="G1302" s="19"/>
      <c r="H1302" s="19"/>
      <c r="I1302" s="12">
        <f t="shared" si="423"/>
        <v>0</v>
      </c>
      <c r="J1302" s="20"/>
      <c r="K1302" s="26"/>
    </row>
    <row r="1303" spans="1:11" ht="36" hidden="1">
      <c r="A1303" s="60" t="s">
        <v>208</v>
      </c>
      <c r="B1303" s="18" t="s">
        <v>446</v>
      </c>
      <c r="C1303" s="18" t="s">
        <v>448</v>
      </c>
      <c r="D1303" s="80" t="s">
        <v>465</v>
      </c>
      <c r="E1303" s="18" t="s">
        <v>209</v>
      </c>
      <c r="F1303" s="18"/>
      <c r="G1303" s="16">
        <f>G1304</f>
        <v>0</v>
      </c>
      <c r="H1303" s="16">
        <f>H1304</f>
        <v>0</v>
      </c>
      <c r="I1303" s="12">
        <f t="shared" si="423"/>
        <v>0</v>
      </c>
      <c r="J1303" s="12"/>
      <c r="K1303" s="26"/>
    </row>
    <row r="1304" spans="1:11" hidden="1">
      <c r="A1304" s="60" t="s">
        <v>210</v>
      </c>
      <c r="B1304" s="18" t="s">
        <v>446</v>
      </c>
      <c r="C1304" s="18" t="s">
        <v>448</v>
      </c>
      <c r="D1304" s="80" t="s">
        <v>465</v>
      </c>
      <c r="E1304" s="18" t="s">
        <v>435</v>
      </c>
      <c r="F1304" s="18"/>
      <c r="G1304" s="16">
        <f>G1305</f>
        <v>0</v>
      </c>
      <c r="H1304" s="16">
        <f>H1305</f>
        <v>0</v>
      </c>
      <c r="I1304" s="12">
        <f t="shared" si="423"/>
        <v>0</v>
      </c>
      <c r="J1304" s="12"/>
      <c r="K1304" s="26"/>
    </row>
    <row r="1305" spans="1:11" hidden="1">
      <c r="A1305" s="17" t="s">
        <v>16</v>
      </c>
      <c r="B1305" s="18" t="s">
        <v>446</v>
      </c>
      <c r="C1305" s="18" t="s">
        <v>448</v>
      </c>
      <c r="D1305" s="80" t="s">
        <v>465</v>
      </c>
      <c r="E1305" s="18" t="s">
        <v>435</v>
      </c>
      <c r="F1305" s="18" t="s">
        <v>17</v>
      </c>
      <c r="G1305" s="19"/>
      <c r="H1305" s="19"/>
      <c r="I1305" s="12">
        <f t="shared" si="423"/>
        <v>0</v>
      </c>
      <c r="J1305" s="12"/>
      <c r="K1305" s="26"/>
    </row>
    <row r="1306" spans="1:11" ht="48" hidden="1">
      <c r="A1306" s="13" t="s">
        <v>380</v>
      </c>
      <c r="B1306" s="18" t="s">
        <v>446</v>
      </c>
      <c r="C1306" s="18" t="s">
        <v>448</v>
      </c>
      <c r="D1306" s="80" t="s">
        <v>466</v>
      </c>
      <c r="E1306" s="18"/>
      <c r="F1306" s="18"/>
      <c r="G1306" s="16">
        <f t="shared" ref="G1306:H1308" si="431">G1307</f>
        <v>0</v>
      </c>
      <c r="H1306" s="16">
        <f t="shared" si="431"/>
        <v>0</v>
      </c>
      <c r="I1306" s="12">
        <f t="shared" si="423"/>
        <v>0</v>
      </c>
      <c r="J1306" s="20" t="e">
        <f>E1306+#REF!</f>
        <v>#REF!</v>
      </c>
      <c r="K1306" s="26"/>
    </row>
    <row r="1307" spans="1:11" ht="36" hidden="1">
      <c r="A1307" s="60" t="s">
        <v>208</v>
      </c>
      <c r="B1307" s="18" t="s">
        <v>446</v>
      </c>
      <c r="C1307" s="18" t="s">
        <v>448</v>
      </c>
      <c r="D1307" s="80" t="s">
        <v>466</v>
      </c>
      <c r="E1307" s="18" t="s">
        <v>209</v>
      </c>
      <c r="F1307" s="18"/>
      <c r="G1307" s="16">
        <f t="shared" si="431"/>
        <v>0</v>
      </c>
      <c r="H1307" s="16">
        <f t="shared" si="431"/>
        <v>0</v>
      </c>
      <c r="I1307" s="12">
        <f t="shared" si="423"/>
        <v>0</v>
      </c>
      <c r="J1307" s="20" t="e">
        <f>E1307+#REF!</f>
        <v>#REF!</v>
      </c>
      <c r="K1307" s="26"/>
    </row>
    <row r="1308" spans="1:11" hidden="1">
      <c r="A1308" s="60" t="s">
        <v>210</v>
      </c>
      <c r="B1308" s="18" t="s">
        <v>446</v>
      </c>
      <c r="C1308" s="18" t="s">
        <v>448</v>
      </c>
      <c r="D1308" s="80" t="s">
        <v>466</v>
      </c>
      <c r="E1308" s="18" t="s">
        <v>435</v>
      </c>
      <c r="F1308" s="18"/>
      <c r="G1308" s="16">
        <f t="shared" si="431"/>
        <v>0</v>
      </c>
      <c r="H1308" s="16">
        <f t="shared" si="431"/>
        <v>0</v>
      </c>
      <c r="I1308" s="12">
        <f t="shared" si="423"/>
        <v>0</v>
      </c>
      <c r="J1308" s="20" t="e">
        <f>E1308+#REF!</f>
        <v>#REF!</v>
      </c>
      <c r="K1308" s="26"/>
    </row>
    <row r="1309" spans="1:11" hidden="1">
      <c r="A1309" s="17" t="s">
        <v>18</v>
      </c>
      <c r="B1309" s="18" t="s">
        <v>446</v>
      </c>
      <c r="C1309" s="18" t="s">
        <v>448</v>
      </c>
      <c r="D1309" s="80" t="s">
        <v>466</v>
      </c>
      <c r="E1309" s="18" t="s">
        <v>435</v>
      </c>
      <c r="F1309" s="18" t="s">
        <v>10</v>
      </c>
      <c r="G1309" s="19"/>
      <c r="H1309" s="19"/>
      <c r="I1309" s="12">
        <f t="shared" si="423"/>
        <v>0</v>
      </c>
      <c r="J1309" s="20" t="e">
        <f>E1309+#REF!</f>
        <v>#REF!</v>
      </c>
      <c r="K1309" s="26"/>
    </row>
    <row r="1310" spans="1:11" ht="36" hidden="1" customHeight="1">
      <c r="A1310" s="60" t="s">
        <v>467</v>
      </c>
      <c r="B1310" s="18" t="s">
        <v>446</v>
      </c>
      <c r="C1310" s="18" t="s">
        <v>448</v>
      </c>
      <c r="D1310" s="80" t="s">
        <v>468</v>
      </c>
      <c r="E1310" s="18"/>
      <c r="F1310" s="18"/>
      <c r="G1310" s="19"/>
      <c r="H1310" s="19"/>
      <c r="I1310" s="12">
        <f t="shared" si="423"/>
        <v>0</v>
      </c>
      <c r="J1310" s="20"/>
      <c r="K1310" s="26"/>
    </row>
    <row r="1311" spans="1:11" ht="38.25" hidden="1" customHeight="1">
      <c r="A1311" s="60" t="s">
        <v>208</v>
      </c>
      <c r="B1311" s="18" t="s">
        <v>446</v>
      </c>
      <c r="C1311" s="18" t="s">
        <v>448</v>
      </c>
      <c r="D1311" s="80" t="s">
        <v>468</v>
      </c>
      <c r="E1311" s="18" t="s">
        <v>209</v>
      </c>
      <c r="F1311" s="18"/>
      <c r="G1311" s="19"/>
      <c r="H1311" s="19"/>
      <c r="I1311" s="12">
        <f t="shared" si="423"/>
        <v>0</v>
      </c>
      <c r="J1311" s="20"/>
      <c r="K1311" s="26"/>
    </row>
    <row r="1312" spans="1:11" hidden="1">
      <c r="A1312" s="60" t="s">
        <v>210</v>
      </c>
      <c r="B1312" s="18" t="s">
        <v>446</v>
      </c>
      <c r="C1312" s="18" t="s">
        <v>448</v>
      </c>
      <c r="D1312" s="80" t="s">
        <v>468</v>
      </c>
      <c r="E1312" s="18" t="s">
        <v>435</v>
      </c>
      <c r="F1312" s="18"/>
      <c r="G1312" s="19"/>
      <c r="H1312" s="19"/>
      <c r="I1312" s="12">
        <f t="shared" si="423"/>
        <v>0</v>
      </c>
      <c r="J1312" s="20"/>
      <c r="K1312" s="26"/>
    </row>
    <row r="1313" spans="1:11" hidden="1">
      <c r="A1313" s="17" t="s">
        <v>18</v>
      </c>
      <c r="B1313" s="18" t="s">
        <v>446</v>
      </c>
      <c r="C1313" s="18" t="s">
        <v>448</v>
      </c>
      <c r="D1313" s="86" t="s">
        <v>468</v>
      </c>
      <c r="E1313" s="18" t="s">
        <v>435</v>
      </c>
      <c r="F1313" s="18" t="s">
        <v>10</v>
      </c>
      <c r="G1313" s="76"/>
      <c r="H1313" s="76"/>
      <c r="I1313" s="12">
        <f t="shared" si="423"/>
        <v>0</v>
      </c>
      <c r="J1313" s="16"/>
      <c r="K1313" s="26"/>
    </row>
    <row r="1314" spans="1:11" ht="48" hidden="1">
      <c r="A1314" s="17" t="s">
        <v>469</v>
      </c>
      <c r="B1314" s="18" t="s">
        <v>446</v>
      </c>
      <c r="C1314" s="18" t="s">
        <v>448</v>
      </c>
      <c r="D1314" s="80" t="s">
        <v>470</v>
      </c>
      <c r="E1314" s="18"/>
      <c r="F1314" s="18"/>
      <c r="G1314" s="19"/>
      <c r="H1314" s="19"/>
      <c r="I1314" s="12">
        <f t="shared" si="423"/>
        <v>0</v>
      </c>
      <c r="J1314" s="20"/>
      <c r="K1314" s="26"/>
    </row>
    <row r="1315" spans="1:11" ht="36" hidden="1">
      <c r="A1315" s="60" t="s">
        <v>208</v>
      </c>
      <c r="B1315" s="18" t="s">
        <v>446</v>
      </c>
      <c r="C1315" s="18" t="s">
        <v>448</v>
      </c>
      <c r="D1315" s="80" t="s">
        <v>470</v>
      </c>
      <c r="E1315" s="18" t="s">
        <v>209</v>
      </c>
      <c r="F1315" s="18"/>
      <c r="G1315" s="19"/>
      <c r="H1315" s="19"/>
      <c r="I1315" s="12">
        <f t="shared" si="423"/>
        <v>0</v>
      </c>
      <c r="J1315" s="20"/>
      <c r="K1315" s="26"/>
    </row>
    <row r="1316" spans="1:11" hidden="1">
      <c r="A1316" s="60" t="s">
        <v>210</v>
      </c>
      <c r="B1316" s="18" t="s">
        <v>446</v>
      </c>
      <c r="C1316" s="18" t="s">
        <v>448</v>
      </c>
      <c r="D1316" s="80" t="s">
        <v>470</v>
      </c>
      <c r="E1316" s="18" t="s">
        <v>435</v>
      </c>
      <c r="F1316" s="18"/>
      <c r="G1316" s="19"/>
      <c r="H1316" s="19"/>
      <c r="I1316" s="12">
        <f t="shared" si="423"/>
        <v>0</v>
      </c>
      <c r="J1316" s="20"/>
      <c r="K1316" s="26"/>
    </row>
    <row r="1317" spans="1:11" hidden="1">
      <c r="A1317" s="17" t="s">
        <v>16</v>
      </c>
      <c r="B1317" s="18" t="s">
        <v>446</v>
      </c>
      <c r="C1317" s="18" t="s">
        <v>448</v>
      </c>
      <c r="D1317" s="80" t="s">
        <v>470</v>
      </c>
      <c r="E1317" s="18" t="s">
        <v>435</v>
      </c>
      <c r="F1317" s="18" t="s">
        <v>17</v>
      </c>
      <c r="G1317" s="19"/>
      <c r="H1317" s="19"/>
      <c r="I1317" s="12">
        <f t="shared" si="423"/>
        <v>0</v>
      </c>
      <c r="J1317" s="20"/>
      <c r="K1317" s="26"/>
    </row>
    <row r="1318" spans="1:11" ht="35.25" hidden="1" customHeight="1">
      <c r="A1318" s="60" t="s">
        <v>467</v>
      </c>
      <c r="B1318" s="14" t="s">
        <v>446</v>
      </c>
      <c r="C1318" s="14" t="s">
        <v>448</v>
      </c>
      <c r="D1318" s="80" t="s">
        <v>471</v>
      </c>
      <c r="E1318" s="18"/>
      <c r="F1318" s="18"/>
      <c r="G1318" s="19"/>
      <c r="H1318" s="19"/>
      <c r="I1318" s="12">
        <f t="shared" si="423"/>
        <v>0</v>
      </c>
      <c r="J1318" s="20"/>
      <c r="K1318" s="26"/>
    </row>
    <row r="1319" spans="1:11" ht="38.25" hidden="1" customHeight="1">
      <c r="A1319" s="60" t="s">
        <v>208</v>
      </c>
      <c r="B1319" s="18" t="s">
        <v>446</v>
      </c>
      <c r="C1319" s="18" t="s">
        <v>448</v>
      </c>
      <c r="D1319" s="80" t="s">
        <v>471</v>
      </c>
      <c r="E1319" s="18" t="s">
        <v>209</v>
      </c>
      <c r="F1319" s="18"/>
      <c r="G1319" s="19"/>
      <c r="H1319" s="19"/>
      <c r="I1319" s="12">
        <f t="shared" si="423"/>
        <v>0</v>
      </c>
      <c r="J1319" s="20"/>
      <c r="K1319" s="26"/>
    </row>
    <row r="1320" spans="1:11" hidden="1">
      <c r="A1320" s="60" t="s">
        <v>210</v>
      </c>
      <c r="B1320" s="18" t="s">
        <v>446</v>
      </c>
      <c r="C1320" s="18" t="s">
        <v>448</v>
      </c>
      <c r="D1320" s="80" t="s">
        <v>471</v>
      </c>
      <c r="E1320" s="18" t="s">
        <v>435</v>
      </c>
      <c r="F1320" s="18"/>
      <c r="G1320" s="19"/>
      <c r="H1320" s="19"/>
      <c r="I1320" s="12">
        <f t="shared" si="423"/>
        <v>0</v>
      </c>
      <c r="J1320" s="20"/>
      <c r="K1320" s="26"/>
    </row>
    <row r="1321" spans="1:11" hidden="1">
      <c r="A1321" s="17" t="s">
        <v>18</v>
      </c>
      <c r="B1321" s="18" t="s">
        <v>446</v>
      </c>
      <c r="C1321" s="18" t="s">
        <v>448</v>
      </c>
      <c r="D1321" s="86" t="s">
        <v>471</v>
      </c>
      <c r="E1321" s="18" t="s">
        <v>435</v>
      </c>
      <c r="F1321" s="18" t="s">
        <v>10</v>
      </c>
      <c r="G1321" s="19"/>
      <c r="H1321" s="19"/>
      <c r="I1321" s="12">
        <f t="shared" si="423"/>
        <v>0</v>
      </c>
      <c r="J1321" s="20"/>
      <c r="K1321" s="26"/>
    </row>
    <row r="1322" spans="1:11" ht="39" customHeight="1">
      <c r="A1322" s="74" t="s">
        <v>598</v>
      </c>
      <c r="B1322" s="18" t="s">
        <v>446</v>
      </c>
      <c r="C1322" s="18" t="s">
        <v>448</v>
      </c>
      <c r="D1322" s="80" t="s">
        <v>389</v>
      </c>
      <c r="E1322" s="18"/>
      <c r="F1322" s="18"/>
      <c r="G1322" s="16">
        <f t="shared" ref="G1322:K1326" si="432">G1323</f>
        <v>150</v>
      </c>
      <c r="H1322" s="16">
        <f t="shared" si="432"/>
        <v>0</v>
      </c>
      <c r="I1322" s="12">
        <f t="shared" si="423"/>
        <v>150</v>
      </c>
      <c r="J1322" s="16">
        <f t="shared" si="432"/>
        <v>150</v>
      </c>
      <c r="K1322" s="16">
        <f t="shared" si="432"/>
        <v>0</v>
      </c>
    </row>
    <row r="1323" spans="1:11" ht="51.75" customHeight="1">
      <c r="A1323" s="74" t="s">
        <v>599</v>
      </c>
      <c r="B1323" s="18" t="s">
        <v>446</v>
      </c>
      <c r="C1323" s="18" t="s">
        <v>448</v>
      </c>
      <c r="D1323" s="80" t="s">
        <v>472</v>
      </c>
      <c r="E1323" s="18"/>
      <c r="F1323" s="18"/>
      <c r="G1323" s="16">
        <f t="shared" si="432"/>
        <v>150</v>
      </c>
      <c r="H1323" s="16">
        <f t="shared" si="432"/>
        <v>0</v>
      </c>
      <c r="I1323" s="12">
        <f t="shared" si="423"/>
        <v>150</v>
      </c>
      <c r="J1323" s="16">
        <f t="shared" si="432"/>
        <v>150</v>
      </c>
      <c r="K1323" s="16">
        <f t="shared" si="432"/>
        <v>0</v>
      </c>
    </row>
    <row r="1324" spans="1:11" ht="15" customHeight="1">
      <c r="A1324" s="68" t="s">
        <v>473</v>
      </c>
      <c r="B1324" s="18" t="s">
        <v>446</v>
      </c>
      <c r="C1324" s="18" t="s">
        <v>448</v>
      </c>
      <c r="D1324" s="80" t="s">
        <v>472</v>
      </c>
      <c r="E1324" s="18"/>
      <c r="F1324" s="18"/>
      <c r="G1324" s="16">
        <f t="shared" si="432"/>
        <v>150</v>
      </c>
      <c r="H1324" s="16">
        <f t="shared" si="432"/>
        <v>0</v>
      </c>
      <c r="I1324" s="12">
        <f t="shared" si="423"/>
        <v>150</v>
      </c>
      <c r="J1324" s="16">
        <f t="shared" si="432"/>
        <v>150</v>
      </c>
      <c r="K1324" s="16">
        <f t="shared" si="432"/>
        <v>0</v>
      </c>
    </row>
    <row r="1325" spans="1:11" ht="28.5" customHeight="1">
      <c r="A1325" s="17" t="s">
        <v>44</v>
      </c>
      <c r="B1325" s="18" t="s">
        <v>446</v>
      </c>
      <c r="C1325" s="18" t="s">
        <v>448</v>
      </c>
      <c r="D1325" s="80" t="s">
        <v>472</v>
      </c>
      <c r="E1325" s="18" t="s">
        <v>45</v>
      </c>
      <c r="F1325" s="18"/>
      <c r="G1325" s="16">
        <f t="shared" si="432"/>
        <v>150</v>
      </c>
      <c r="H1325" s="16">
        <f t="shared" si="432"/>
        <v>0</v>
      </c>
      <c r="I1325" s="12">
        <f t="shared" si="423"/>
        <v>150</v>
      </c>
      <c r="J1325" s="16">
        <f t="shared" si="432"/>
        <v>150</v>
      </c>
      <c r="K1325" s="16">
        <f t="shared" si="432"/>
        <v>0</v>
      </c>
    </row>
    <row r="1326" spans="1:11" ht="39" customHeight="1">
      <c r="A1326" s="17" t="s">
        <v>46</v>
      </c>
      <c r="B1326" s="18" t="s">
        <v>446</v>
      </c>
      <c r="C1326" s="18" t="s">
        <v>448</v>
      </c>
      <c r="D1326" s="80" t="s">
        <v>472</v>
      </c>
      <c r="E1326" s="18" t="s">
        <v>53</v>
      </c>
      <c r="F1326" s="18"/>
      <c r="G1326" s="16">
        <f t="shared" si="432"/>
        <v>150</v>
      </c>
      <c r="H1326" s="16">
        <f t="shared" si="432"/>
        <v>0</v>
      </c>
      <c r="I1326" s="12">
        <f t="shared" ref="I1326:I1381" si="433">G1326+H1326</f>
        <v>150</v>
      </c>
      <c r="J1326" s="16">
        <f t="shared" si="432"/>
        <v>150</v>
      </c>
      <c r="K1326" s="16">
        <f t="shared" si="432"/>
        <v>0</v>
      </c>
    </row>
    <row r="1327" spans="1:11">
      <c r="A1327" s="17" t="s">
        <v>16</v>
      </c>
      <c r="B1327" s="18" t="s">
        <v>446</v>
      </c>
      <c r="C1327" s="18" t="s">
        <v>448</v>
      </c>
      <c r="D1327" s="80" t="s">
        <v>472</v>
      </c>
      <c r="E1327" s="18" t="s">
        <v>53</v>
      </c>
      <c r="F1327" s="18" t="s">
        <v>17</v>
      </c>
      <c r="G1327" s="19">
        <f>'[2]Бюджет 2025 г 1 чтение'!$H$1262</f>
        <v>150</v>
      </c>
      <c r="H1327" s="19"/>
      <c r="I1327" s="12">
        <f t="shared" si="433"/>
        <v>150</v>
      </c>
      <c r="J1327" s="20">
        <f>'[2]Бюджет 2025 г 1 чтение'!$I$1262</f>
        <v>150</v>
      </c>
      <c r="K1327" s="19">
        <f>'[2]Бюджет 2025 г 1 чтение'!$J$1262</f>
        <v>0</v>
      </c>
    </row>
    <row r="1328" spans="1:11" ht="72" hidden="1">
      <c r="A1328" s="17" t="s">
        <v>29</v>
      </c>
      <c r="B1328" s="18" t="s">
        <v>446</v>
      </c>
      <c r="C1328" s="18" t="s">
        <v>448</v>
      </c>
      <c r="D1328" s="80" t="s">
        <v>474</v>
      </c>
      <c r="E1328" s="18" t="s">
        <v>30</v>
      </c>
      <c r="F1328" s="18"/>
      <c r="G1328" s="16">
        <f>G1329</f>
        <v>0</v>
      </c>
      <c r="H1328" s="16">
        <f>H1329</f>
        <v>0</v>
      </c>
      <c r="I1328" s="12">
        <f t="shared" si="433"/>
        <v>0</v>
      </c>
      <c r="J1328" s="20"/>
      <c r="K1328" s="26"/>
    </row>
    <row r="1329" spans="1:11" ht="24" hidden="1">
      <c r="A1329" s="17" t="s">
        <v>143</v>
      </c>
      <c r="B1329" s="18" t="s">
        <v>446</v>
      </c>
      <c r="C1329" s="18" t="s">
        <v>448</v>
      </c>
      <c r="D1329" s="80" t="s">
        <v>474</v>
      </c>
      <c r="E1329" s="18" t="s">
        <v>144</v>
      </c>
      <c r="F1329" s="18"/>
      <c r="G1329" s="16">
        <f>G1330</f>
        <v>0</v>
      </c>
      <c r="H1329" s="16">
        <f>H1330</f>
        <v>0</v>
      </c>
      <c r="I1329" s="12">
        <f t="shared" si="433"/>
        <v>0</v>
      </c>
      <c r="J1329" s="20"/>
      <c r="K1329" s="26"/>
    </row>
    <row r="1330" spans="1:11" hidden="1">
      <c r="A1330" s="17" t="s">
        <v>16</v>
      </c>
      <c r="B1330" s="18" t="s">
        <v>446</v>
      </c>
      <c r="C1330" s="18" t="s">
        <v>448</v>
      </c>
      <c r="D1330" s="80" t="s">
        <v>474</v>
      </c>
      <c r="E1330" s="18" t="s">
        <v>144</v>
      </c>
      <c r="F1330" s="18" t="s">
        <v>17</v>
      </c>
      <c r="G1330" s="19"/>
      <c r="H1330" s="19"/>
      <c r="I1330" s="12">
        <f t="shared" si="433"/>
        <v>0</v>
      </c>
      <c r="J1330" s="20"/>
      <c r="K1330" s="26"/>
    </row>
    <row r="1331" spans="1:11">
      <c r="A1331" s="13" t="s">
        <v>475</v>
      </c>
      <c r="B1331" s="14" t="s">
        <v>446</v>
      </c>
      <c r="C1331" s="14" t="s">
        <v>476</v>
      </c>
      <c r="D1331" s="84"/>
      <c r="E1331" s="18"/>
      <c r="F1331" s="18"/>
      <c r="G1331" s="16">
        <f>G1332+G1344+G1337</f>
        <v>0</v>
      </c>
      <c r="H1331" s="16">
        <f>H1332+H1344+H1337</f>
        <v>0</v>
      </c>
      <c r="I1331" s="12">
        <f t="shared" si="433"/>
        <v>0</v>
      </c>
      <c r="J1331" s="16">
        <f>J1332+J1344+J1337</f>
        <v>0</v>
      </c>
      <c r="K1331" s="16">
        <f>K1332+K1344+K1337</f>
        <v>0</v>
      </c>
    </row>
    <row r="1332" spans="1:11" ht="25.5">
      <c r="A1332" s="23" t="s">
        <v>25</v>
      </c>
      <c r="B1332" s="18" t="s">
        <v>446</v>
      </c>
      <c r="C1332" s="18" t="s">
        <v>476</v>
      </c>
      <c r="D1332" s="80" t="s">
        <v>26</v>
      </c>
      <c r="E1332" s="18"/>
      <c r="F1332" s="18"/>
      <c r="G1332" s="19">
        <f t="shared" ref="G1332:H1335" si="434">G1333</f>
        <v>0</v>
      </c>
      <c r="H1332" s="19">
        <f t="shared" si="434"/>
        <v>0</v>
      </c>
      <c r="I1332" s="12">
        <f t="shared" si="433"/>
        <v>0</v>
      </c>
      <c r="J1332" s="19">
        <f t="shared" ref="J1332:K1335" si="435">J1333</f>
        <v>0</v>
      </c>
      <c r="K1332" s="19">
        <f t="shared" si="435"/>
        <v>0</v>
      </c>
    </row>
    <row r="1333" spans="1:11" ht="24" customHeight="1">
      <c r="A1333" s="74" t="s">
        <v>605</v>
      </c>
      <c r="B1333" s="18" t="s">
        <v>446</v>
      </c>
      <c r="C1333" s="18" t="s">
        <v>476</v>
      </c>
      <c r="D1333" s="79" t="s">
        <v>608</v>
      </c>
      <c r="E1333" s="18"/>
      <c r="F1333" s="18"/>
      <c r="G1333" s="19">
        <f t="shared" si="434"/>
        <v>0</v>
      </c>
      <c r="H1333" s="19">
        <f t="shared" si="434"/>
        <v>0</v>
      </c>
      <c r="I1333" s="12">
        <f t="shared" si="433"/>
        <v>0</v>
      </c>
      <c r="J1333" s="19">
        <f t="shared" si="435"/>
        <v>0</v>
      </c>
      <c r="K1333" s="19">
        <f t="shared" si="435"/>
        <v>0</v>
      </c>
    </row>
    <row r="1334" spans="1:11" ht="25.5">
      <c r="A1334" s="106" t="s">
        <v>44</v>
      </c>
      <c r="B1334" s="18" t="s">
        <v>446</v>
      </c>
      <c r="C1334" s="18" t="s">
        <v>476</v>
      </c>
      <c r="D1334" s="79" t="s">
        <v>608</v>
      </c>
      <c r="E1334" s="18" t="s">
        <v>45</v>
      </c>
      <c r="F1334" s="18"/>
      <c r="G1334" s="19">
        <f t="shared" si="434"/>
        <v>0</v>
      </c>
      <c r="H1334" s="19">
        <f t="shared" si="434"/>
        <v>0</v>
      </c>
      <c r="I1334" s="12">
        <f t="shared" si="433"/>
        <v>0</v>
      </c>
      <c r="J1334" s="19">
        <f t="shared" si="435"/>
        <v>0</v>
      </c>
      <c r="K1334" s="19">
        <f t="shared" si="435"/>
        <v>0</v>
      </c>
    </row>
    <row r="1335" spans="1:11" ht="15.75" customHeight="1">
      <c r="A1335" s="106" t="s">
        <v>46</v>
      </c>
      <c r="B1335" s="18" t="s">
        <v>446</v>
      </c>
      <c r="C1335" s="18" t="s">
        <v>476</v>
      </c>
      <c r="D1335" s="79" t="s">
        <v>608</v>
      </c>
      <c r="E1335" s="18" t="s">
        <v>53</v>
      </c>
      <c r="F1335" s="18"/>
      <c r="G1335" s="19">
        <f t="shared" si="434"/>
        <v>0</v>
      </c>
      <c r="H1335" s="19">
        <f t="shared" si="434"/>
        <v>0</v>
      </c>
      <c r="I1335" s="12">
        <f t="shared" si="433"/>
        <v>0</v>
      </c>
      <c r="J1335" s="19">
        <f t="shared" si="435"/>
        <v>0</v>
      </c>
      <c r="K1335" s="19">
        <f t="shared" si="435"/>
        <v>0</v>
      </c>
    </row>
    <row r="1336" spans="1:11">
      <c r="A1336" s="106" t="s">
        <v>110</v>
      </c>
      <c r="B1336" s="18" t="s">
        <v>446</v>
      </c>
      <c r="C1336" s="18" t="s">
        <v>476</v>
      </c>
      <c r="D1336" s="79" t="s">
        <v>608</v>
      </c>
      <c r="E1336" s="18" t="s">
        <v>53</v>
      </c>
      <c r="F1336" s="18" t="s">
        <v>10</v>
      </c>
      <c r="G1336" s="19"/>
      <c r="H1336" s="19"/>
      <c r="I1336" s="12">
        <f t="shared" si="433"/>
        <v>0</v>
      </c>
      <c r="J1336" s="20"/>
      <c r="K1336" s="26"/>
    </row>
    <row r="1337" spans="1:11" ht="38.25">
      <c r="A1337" s="48" t="s">
        <v>200</v>
      </c>
      <c r="B1337" s="18" t="s">
        <v>446</v>
      </c>
      <c r="C1337" s="18" t="s">
        <v>476</v>
      </c>
      <c r="D1337" s="24" t="s">
        <v>201</v>
      </c>
      <c r="E1337" s="18"/>
      <c r="F1337" s="18"/>
      <c r="G1337" s="16">
        <f t="shared" ref="G1337:J1342" si="436">G1338</f>
        <v>0</v>
      </c>
      <c r="H1337" s="16">
        <f t="shared" si="436"/>
        <v>0</v>
      </c>
      <c r="I1337" s="12">
        <f t="shared" si="433"/>
        <v>0</v>
      </c>
      <c r="J1337" s="16">
        <f t="shared" si="436"/>
        <v>0</v>
      </c>
      <c r="K1337" s="26"/>
    </row>
    <row r="1338" spans="1:11" ht="38.25">
      <c r="A1338" s="48" t="s">
        <v>298</v>
      </c>
      <c r="B1338" s="18" t="s">
        <v>446</v>
      </c>
      <c r="C1338" s="18" t="s">
        <v>476</v>
      </c>
      <c r="D1338" s="24" t="s">
        <v>299</v>
      </c>
      <c r="E1338" s="18"/>
      <c r="F1338" s="18"/>
      <c r="G1338" s="16">
        <f t="shared" si="436"/>
        <v>0</v>
      </c>
      <c r="H1338" s="16">
        <f t="shared" si="436"/>
        <v>0</v>
      </c>
      <c r="I1338" s="12">
        <f t="shared" si="433"/>
        <v>0</v>
      </c>
      <c r="J1338" s="16">
        <f t="shared" si="436"/>
        <v>0</v>
      </c>
      <c r="K1338" s="26"/>
    </row>
    <row r="1339" spans="1:11" ht="38.25">
      <c r="A1339" s="48" t="s">
        <v>478</v>
      </c>
      <c r="B1339" s="18" t="s">
        <v>446</v>
      </c>
      <c r="C1339" s="18" t="s">
        <v>476</v>
      </c>
      <c r="D1339" s="24" t="s">
        <v>479</v>
      </c>
      <c r="E1339" s="18"/>
      <c r="F1339" s="18"/>
      <c r="G1339" s="16">
        <f t="shared" si="436"/>
        <v>0</v>
      </c>
      <c r="H1339" s="16">
        <f t="shared" si="436"/>
        <v>0</v>
      </c>
      <c r="I1339" s="12">
        <f t="shared" si="433"/>
        <v>0</v>
      </c>
      <c r="J1339" s="16">
        <f t="shared" si="436"/>
        <v>0</v>
      </c>
      <c r="K1339" s="26"/>
    </row>
    <row r="1340" spans="1:11">
      <c r="A1340" s="48" t="s">
        <v>133</v>
      </c>
      <c r="B1340" s="18" t="s">
        <v>446</v>
      </c>
      <c r="C1340" s="18" t="s">
        <v>476</v>
      </c>
      <c r="D1340" s="24" t="s">
        <v>480</v>
      </c>
      <c r="E1340" s="18"/>
      <c r="F1340" s="18"/>
      <c r="G1340" s="16">
        <f t="shared" si="436"/>
        <v>0</v>
      </c>
      <c r="H1340" s="16">
        <f t="shared" si="436"/>
        <v>0</v>
      </c>
      <c r="I1340" s="12">
        <f t="shared" si="433"/>
        <v>0</v>
      </c>
      <c r="J1340" s="16">
        <f t="shared" si="436"/>
        <v>0</v>
      </c>
      <c r="K1340" s="26"/>
    </row>
    <row r="1341" spans="1:11" ht="51">
      <c r="A1341" s="45" t="s">
        <v>208</v>
      </c>
      <c r="B1341" s="18" t="s">
        <v>446</v>
      </c>
      <c r="C1341" s="18" t="s">
        <v>476</v>
      </c>
      <c r="D1341" s="24" t="s">
        <v>480</v>
      </c>
      <c r="E1341" s="18" t="s">
        <v>209</v>
      </c>
      <c r="F1341" s="18"/>
      <c r="G1341" s="16">
        <f t="shared" si="436"/>
        <v>0</v>
      </c>
      <c r="H1341" s="16">
        <f t="shared" si="436"/>
        <v>0</v>
      </c>
      <c r="I1341" s="12">
        <f t="shared" si="433"/>
        <v>0</v>
      </c>
      <c r="J1341" s="16">
        <f t="shared" si="436"/>
        <v>0</v>
      </c>
      <c r="K1341" s="26"/>
    </row>
    <row r="1342" spans="1:11">
      <c r="A1342" s="45" t="s">
        <v>210</v>
      </c>
      <c r="B1342" s="18" t="s">
        <v>446</v>
      </c>
      <c r="C1342" s="18" t="s">
        <v>476</v>
      </c>
      <c r="D1342" s="24" t="s">
        <v>480</v>
      </c>
      <c r="E1342" s="18" t="s">
        <v>435</v>
      </c>
      <c r="F1342" s="18"/>
      <c r="G1342" s="16">
        <f t="shared" si="436"/>
        <v>0</v>
      </c>
      <c r="H1342" s="16">
        <f t="shared" si="436"/>
        <v>0</v>
      </c>
      <c r="I1342" s="12">
        <f t="shared" si="433"/>
        <v>0</v>
      </c>
      <c r="J1342" s="16">
        <f t="shared" si="436"/>
        <v>0</v>
      </c>
      <c r="K1342" s="26"/>
    </row>
    <row r="1343" spans="1:11">
      <c r="A1343" s="23" t="s">
        <v>81</v>
      </c>
      <c r="B1343" s="18" t="s">
        <v>446</v>
      </c>
      <c r="C1343" s="18" t="s">
        <v>476</v>
      </c>
      <c r="D1343" s="24" t="s">
        <v>480</v>
      </c>
      <c r="E1343" s="18" t="s">
        <v>435</v>
      </c>
      <c r="F1343" s="18" t="s">
        <v>17</v>
      </c>
      <c r="G1343" s="19"/>
      <c r="H1343" s="19"/>
      <c r="I1343" s="12">
        <f t="shared" si="433"/>
        <v>0</v>
      </c>
      <c r="J1343" s="20"/>
      <c r="K1343" s="26"/>
    </row>
    <row r="1344" spans="1:11" ht="25.5" hidden="1">
      <c r="A1344" s="23" t="s">
        <v>25</v>
      </c>
      <c r="B1344" s="18" t="s">
        <v>446</v>
      </c>
      <c r="C1344" s="18" t="s">
        <v>476</v>
      </c>
      <c r="D1344" s="80" t="s">
        <v>481</v>
      </c>
      <c r="E1344" s="18"/>
      <c r="F1344" s="18"/>
      <c r="G1344" s="16">
        <f t="shared" ref="G1344:J1346" si="437">G1345</f>
        <v>0</v>
      </c>
      <c r="H1344" s="16">
        <f t="shared" si="437"/>
        <v>0</v>
      </c>
      <c r="I1344" s="12">
        <f t="shared" si="433"/>
        <v>0</v>
      </c>
      <c r="J1344" s="16">
        <f t="shared" si="437"/>
        <v>0</v>
      </c>
      <c r="K1344" s="26"/>
    </row>
    <row r="1345" spans="1:11" ht="25.5" hidden="1">
      <c r="A1345" s="48" t="s">
        <v>477</v>
      </c>
      <c r="B1345" s="18" t="s">
        <v>446</v>
      </c>
      <c r="C1345" s="18" t="s">
        <v>476</v>
      </c>
      <c r="D1345" s="30" t="s">
        <v>482</v>
      </c>
      <c r="E1345" s="18" t="s">
        <v>256</v>
      </c>
      <c r="F1345" s="18"/>
      <c r="G1345" s="16">
        <f t="shared" si="437"/>
        <v>0</v>
      </c>
      <c r="H1345" s="16">
        <f t="shared" si="437"/>
        <v>0</v>
      </c>
      <c r="I1345" s="12">
        <f t="shared" si="433"/>
        <v>0</v>
      </c>
      <c r="J1345" s="16">
        <f t="shared" si="437"/>
        <v>0</v>
      </c>
      <c r="K1345" s="26"/>
    </row>
    <row r="1346" spans="1:11" ht="38.25" hidden="1">
      <c r="A1346" s="177" t="s">
        <v>382</v>
      </c>
      <c r="B1346" s="18" t="s">
        <v>446</v>
      </c>
      <c r="C1346" s="18" t="s">
        <v>476</v>
      </c>
      <c r="D1346" s="30" t="s">
        <v>482</v>
      </c>
      <c r="E1346" s="18" t="s">
        <v>256</v>
      </c>
      <c r="F1346" s="18"/>
      <c r="G1346" s="16">
        <f t="shared" si="437"/>
        <v>0</v>
      </c>
      <c r="H1346" s="16">
        <f t="shared" si="437"/>
        <v>0</v>
      </c>
      <c r="I1346" s="12">
        <f t="shared" si="433"/>
        <v>0</v>
      </c>
      <c r="J1346" s="16">
        <f t="shared" si="437"/>
        <v>0</v>
      </c>
      <c r="K1346" s="26"/>
    </row>
    <row r="1347" spans="1:11" hidden="1">
      <c r="A1347" s="48" t="s">
        <v>18</v>
      </c>
      <c r="B1347" s="18" t="s">
        <v>446</v>
      </c>
      <c r="C1347" s="18" t="s">
        <v>476</v>
      </c>
      <c r="D1347" s="30" t="s">
        <v>482</v>
      </c>
      <c r="E1347" s="18" t="s">
        <v>256</v>
      </c>
      <c r="F1347" s="18" t="s">
        <v>10</v>
      </c>
      <c r="G1347" s="19"/>
      <c r="H1347" s="19"/>
      <c r="I1347" s="12">
        <f t="shared" si="433"/>
        <v>0</v>
      </c>
      <c r="J1347" s="20"/>
      <c r="K1347" s="26"/>
    </row>
    <row r="1348" spans="1:11" ht="60.75" customHeight="1">
      <c r="A1348" s="13" t="s">
        <v>483</v>
      </c>
      <c r="B1348" s="14" t="s">
        <v>484</v>
      </c>
      <c r="C1348" s="14"/>
      <c r="D1348" s="14" t="s">
        <v>485</v>
      </c>
      <c r="E1348" s="14"/>
      <c r="F1348" s="14"/>
      <c r="G1348" s="15">
        <f t="shared" ref="G1348:K1348" si="438">G1349+G1350</f>
        <v>4840.3</v>
      </c>
      <c r="H1348" s="15">
        <f t="shared" si="438"/>
        <v>0</v>
      </c>
      <c r="I1348" s="12">
        <f t="shared" si="433"/>
        <v>4840.3</v>
      </c>
      <c r="J1348" s="15">
        <f t="shared" si="438"/>
        <v>4520.2</v>
      </c>
      <c r="K1348" s="15">
        <f t="shared" si="438"/>
        <v>4520.2</v>
      </c>
    </row>
    <row r="1349" spans="1:11">
      <c r="A1349" s="13" t="s">
        <v>276</v>
      </c>
      <c r="B1349" s="14" t="s">
        <v>484</v>
      </c>
      <c r="C1349" s="14"/>
      <c r="D1349" s="14"/>
      <c r="E1349" s="14"/>
      <c r="F1349" s="14" t="s">
        <v>17</v>
      </c>
      <c r="G1349" s="15">
        <f t="shared" ref="G1349:K1349" si="439">G1363+G1368+G1372</f>
        <v>320.10000000000002</v>
      </c>
      <c r="H1349" s="15">
        <f t="shared" si="439"/>
        <v>0</v>
      </c>
      <c r="I1349" s="12">
        <f t="shared" si="433"/>
        <v>320.10000000000002</v>
      </c>
      <c r="J1349" s="15">
        <f t="shared" si="439"/>
        <v>0</v>
      </c>
      <c r="K1349" s="15">
        <f t="shared" si="439"/>
        <v>0</v>
      </c>
    </row>
    <row r="1350" spans="1:11">
      <c r="A1350" s="13" t="s">
        <v>18</v>
      </c>
      <c r="B1350" s="14" t="s">
        <v>484</v>
      </c>
      <c r="C1350" s="14"/>
      <c r="D1350" s="14"/>
      <c r="E1350" s="14"/>
      <c r="F1350" s="14" t="s">
        <v>10</v>
      </c>
      <c r="G1350" s="15">
        <f t="shared" ref="G1350:K1350" si="440">G1357+G1373</f>
        <v>4520.2</v>
      </c>
      <c r="H1350" s="15">
        <f t="shared" si="440"/>
        <v>0</v>
      </c>
      <c r="I1350" s="12">
        <f t="shared" si="433"/>
        <v>4520.2</v>
      </c>
      <c r="J1350" s="15">
        <f t="shared" si="440"/>
        <v>4520.2</v>
      </c>
      <c r="K1350" s="15">
        <f t="shared" si="440"/>
        <v>4520.2</v>
      </c>
    </row>
    <row r="1351" spans="1:11" ht="37.5" customHeight="1">
      <c r="A1351" s="13" t="s">
        <v>486</v>
      </c>
      <c r="B1351" s="14" t="s">
        <v>484</v>
      </c>
      <c r="C1351" s="14" t="s">
        <v>487</v>
      </c>
      <c r="D1351" s="14"/>
      <c r="E1351" s="14"/>
      <c r="F1351" s="18"/>
      <c r="G1351" s="15">
        <f t="shared" ref="G1351:K1356" si="441">G1352</f>
        <v>4520.2</v>
      </c>
      <c r="H1351" s="15">
        <f t="shared" si="441"/>
        <v>0</v>
      </c>
      <c r="I1351" s="12">
        <f t="shared" si="433"/>
        <v>4520.2</v>
      </c>
      <c r="J1351" s="15">
        <f t="shared" si="441"/>
        <v>4520.2</v>
      </c>
      <c r="K1351" s="15">
        <f t="shared" si="441"/>
        <v>4520.2</v>
      </c>
    </row>
    <row r="1352" spans="1:11" ht="25.5" customHeight="1">
      <c r="A1352" s="17" t="s">
        <v>25</v>
      </c>
      <c r="B1352" s="18" t="s">
        <v>484</v>
      </c>
      <c r="C1352" s="18" t="s">
        <v>487</v>
      </c>
      <c r="D1352" s="18" t="s">
        <v>26</v>
      </c>
      <c r="E1352" s="18"/>
      <c r="F1352" s="34"/>
      <c r="G1352" s="16">
        <f t="shared" si="441"/>
        <v>4520.2</v>
      </c>
      <c r="H1352" s="16">
        <f t="shared" si="441"/>
        <v>0</v>
      </c>
      <c r="I1352" s="12">
        <f t="shared" si="433"/>
        <v>4520.2</v>
      </c>
      <c r="J1352" s="16">
        <f t="shared" si="441"/>
        <v>4520.2</v>
      </c>
      <c r="K1352" s="16">
        <f t="shared" si="441"/>
        <v>4520.2</v>
      </c>
    </row>
    <row r="1353" spans="1:11" ht="17.25" customHeight="1">
      <c r="A1353" s="17" t="s">
        <v>488</v>
      </c>
      <c r="B1353" s="18" t="s">
        <v>484</v>
      </c>
      <c r="C1353" s="18" t="s">
        <v>487</v>
      </c>
      <c r="D1353" s="30" t="s">
        <v>26</v>
      </c>
      <c r="E1353" s="18"/>
      <c r="F1353" s="34"/>
      <c r="G1353" s="16">
        <f t="shared" si="441"/>
        <v>4520.2</v>
      </c>
      <c r="H1353" s="16">
        <f t="shared" si="441"/>
        <v>0</v>
      </c>
      <c r="I1353" s="12">
        <f t="shared" si="433"/>
        <v>4520.2</v>
      </c>
      <c r="J1353" s="16">
        <f t="shared" si="441"/>
        <v>4520.2</v>
      </c>
      <c r="K1353" s="16">
        <f t="shared" si="441"/>
        <v>4520.2</v>
      </c>
    </row>
    <row r="1354" spans="1:11" ht="36">
      <c r="A1354" s="17" t="s">
        <v>489</v>
      </c>
      <c r="B1354" s="18" t="s">
        <v>484</v>
      </c>
      <c r="C1354" s="18" t="s">
        <v>487</v>
      </c>
      <c r="D1354" s="30" t="s">
        <v>26</v>
      </c>
      <c r="E1354" s="18"/>
      <c r="F1354" s="18"/>
      <c r="G1354" s="16">
        <f t="shared" si="441"/>
        <v>4520.2</v>
      </c>
      <c r="H1354" s="16">
        <f t="shared" si="441"/>
        <v>0</v>
      </c>
      <c r="I1354" s="12">
        <f t="shared" si="433"/>
        <v>4520.2</v>
      </c>
      <c r="J1354" s="16">
        <f t="shared" si="441"/>
        <v>4520.2</v>
      </c>
      <c r="K1354" s="16">
        <f t="shared" si="441"/>
        <v>4520.2</v>
      </c>
    </row>
    <row r="1355" spans="1:11" ht="26.25" customHeight="1">
      <c r="A1355" s="17" t="s">
        <v>490</v>
      </c>
      <c r="B1355" s="18" t="s">
        <v>484</v>
      </c>
      <c r="C1355" s="18" t="s">
        <v>487</v>
      </c>
      <c r="D1355" s="30" t="s">
        <v>491</v>
      </c>
      <c r="E1355" s="18"/>
      <c r="F1355" s="18"/>
      <c r="G1355" s="16">
        <f t="shared" si="441"/>
        <v>4520.2</v>
      </c>
      <c r="H1355" s="16">
        <f t="shared" si="441"/>
        <v>0</v>
      </c>
      <c r="I1355" s="12">
        <f t="shared" si="433"/>
        <v>4520.2</v>
      </c>
      <c r="J1355" s="16">
        <f t="shared" si="441"/>
        <v>4520.2</v>
      </c>
      <c r="K1355" s="16">
        <f t="shared" si="441"/>
        <v>4520.2</v>
      </c>
    </row>
    <row r="1356" spans="1:11">
      <c r="A1356" s="26" t="s">
        <v>122</v>
      </c>
      <c r="B1356" s="18" t="s">
        <v>484</v>
      </c>
      <c r="C1356" s="18" t="s">
        <v>487</v>
      </c>
      <c r="D1356" s="30" t="s">
        <v>491</v>
      </c>
      <c r="E1356" s="18" t="s">
        <v>492</v>
      </c>
      <c r="F1356" s="18"/>
      <c r="G1356" s="16">
        <f t="shared" si="441"/>
        <v>4520.2</v>
      </c>
      <c r="H1356" s="16">
        <f t="shared" si="441"/>
        <v>0</v>
      </c>
      <c r="I1356" s="12">
        <f t="shared" si="433"/>
        <v>4520.2</v>
      </c>
      <c r="J1356" s="16">
        <f t="shared" si="441"/>
        <v>4520.2</v>
      </c>
      <c r="K1356" s="16">
        <f t="shared" si="441"/>
        <v>4520.2</v>
      </c>
    </row>
    <row r="1357" spans="1:11">
      <c r="A1357" s="17" t="s">
        <v>18</v>
      </c>
      <c r="B1357" s="18" t="s">
        <v>484</v>
      </c>
      <c r="C1357" s="18" t="s">
        <v>487</v>
      </c>
      <c r="D1357" s="30" t="s">
        <v>491</v>
      </c>
      <c r="E1357" s="18" t="s">
        <v>492</v>
      </c>
      <c r="F1357" s="18" t="s">
        <v>10</v>
      </c>
      <c r="G1357" s="64">
        <f>'[3]Бюджет 2025 г 2 чтение'!$H$687</f>
        <v>4520.2</v>
      </c>
      <c r="H1357" s="64"/>
      <c r="I1357" s="12">
        <f t="shared" si="433"/>
        <v>4520.2</v>
      </c>
      <c r="J1357" s="22">
        <f>'[3]Бюджет 2025 г 2 чтение'!$I$687</f>
        <v>4520.2</v>
      </c>
      <c r="K1357" s="22">
        <f>'[3]Бюджет 2025 г 2 чтение'!$J$687</f>
        <v>4520.2</v>
      </c>
    </row>
    <row r="1358" spans="1:11">
      <c r="A1358" s="87" t="s">
        <v>493</v>
      </c>
      <c r="B1358" s="14" t="s">
        <v>484</v>
      </c>
      <c r="C1358" s="14" t="s">
        <v>494</v>
      </c>
      <c r="D1358" s="14"/>
      <c r="E1358" s="14"/>
      <c r="F1358" s="88"/>
      <c r="G1358" s="89">
        <f t="shared" ref="G1358:J1362" si="442">G1359</f>
        <v>0</v>
      </c>
      <c r="H1358" s="89">
        <f t="shared" si="442"/>
        <v>0</v>
      </c>
      <c r="I1358" s="12">
        <f t="shared" si="433"/>
        <v>0</v>
      </c>
      <c r="J1358" s="89">
        <f t="shared" si="442"/>
        <v>0</v>
      </c>
      <c r="K1358" s="26"/>
    </row>
    <row r="1359" spans="1:11" ht="24">
      <c r="A1359" s="87" t="s">
        <v>25</v>
      </c>
      <c r="B1359" s="14" t="s">
        <v>484</v>
      </c>
      <c r="C1359" s="14" t="s">
        <v>494</v>
      </c>
      <c r="D1359" s="14" t="s">
        <v>26</v>
      </c>
      <c r="E1359" s="14"/>
      <c r="F1359" s="88"/>
      <c r="G1359" s="90">
        <f t="shared" si="442"/>
        <v>0</v>
      </c>
      <c r="H1359" s="90">
        <f t="shared" si="442"/>
        <v>0</v>
      </c>
      <c r="I1359" s="12">
        <f t="shared" si="433"/>
        <v>0</v>
      </c>
      <c r="J1359" s="90">
        <f t="shared" si="442"/>
        <v>0</v>
      </c>
      <c r="K1359" s="26"/>
    </row>
    <row r="1360" spans="1:11" ht="24">
      <c r="A1360" s="91" t="s">
        <v>495</v>
      </c>
      <c r="B1360" s="18" t="s">
        <v>484</v>
      </c>
      <c r="C1360" s="18" t="s">
        <v>494</v>
      </c>
      <c r="D1360" s="30" t="s">
        <v>496</v>
      </c>
      <c r="E1360" s="18"/>
      <c r="F1360" s="92"/>
      <c r="G1360" s="90">
        <f t="shared" si="442"/>
        <v>0</v>
      </c>
      <c r="H1360" s="90">
        <f t="shared" si="442"/>
        <v>0</v>
      </c>
      <c r="I1360" s="12">
        <f t="shared" si="433"/>
        <v>0</v>
      </c>
      <c r="J1360" s="90">
        <f t="shared" si="442"/>
        <v>0</v>
      </c>
      <c r="K1360" s="26"/>
    </row>
    <row r="1361" spans="1:11">
      <c r="A1361" s="91" t="s">
        <v>122</v>
      </c>
      <c r="B1361" s="18" t="s">
        <v>484</v>
      </c>
      <c r="C1361" s="18" t="s">
        <v>494</v>
      </c>
      <c r="D1361" s="30" t="s">
        <v>496</v>
      </c>
      <c r="E1361" s="18" t="s">
        <v>123</v>
      </c>
      <c r="F1361" s="92"/>
      <c r="G1361" s="90">
        <f t="shared" si="442"/>
        <v>0</v>
      </c>
      <c r="H1361" s="90">
        <f t="shared" si="442"/>
        <v>0</v>
      </c>
      <c r="I1361" s="12">
        <f t="shared" si="433"/>
        <v>0</v>
      </c>
      <c r="J1361" s="90">
        <f t="shared" si="442"/>
        <v>0</v>
      </c>
      <c r="K1361" s="26"/>
    </row>
    <row r="1362" spans="1:11">
      <c r="A1362" s="91" t="s">
        <v>497</v>
      </c>
      <c r="B1362" s="18" t="s">
        <v>484</v>
      </c>
      <c r="C1362" s="18" t="s">
        <v>494</v>
      </c>
      <c r="D1362" s="30" t="s">
        <v>496</v>
      </c>
      <c r="E1362" s="18" t="s">
        <v>492</v>
      </c>
      <c r="F1362" s="93"/>
      <c r="G1362" s="90">
        <f t="shared" si="442"/>
        <v>0</v>
      </c>
      <c r="H1362" s="90">
        <f t="shared" si="442"/>
        <v>0</v>
      </c>
      <c r="I1362" s="12">
        <f t="shared" si="433"/>
        <v>0</v>
      </c>
      <c r="J1362" s="90">
        <f t="shared" si="442"/>
        <v>0</v>
      </c>
      <c r="K1362" s="26"/>
    </row>
    <row r="1363" spans="1:11">
      <c r="A1363" s="94" t="s">
        <v>16</v>
      </c>
      <c r="B1363" s="18" t="s">
        <v>484</v>
      </c>
      <c r="C1363" s="18" t="s">
        <v>494</v>
      </c>
      <c r="D1363" s="30" t="s">
        <v>496</v>
      </c>
      <c r="E1363" s="18" t="s">
        <v>492</v>
      </c>
      <c r="F1363" s="92" t="s">
        <v>17</v>
      </c>
      <c r="G1363" s="19"/>
      <c r="H1363" s="19"/>
      <c r="I1363" s="12">
        <f t="shared" si="433"/>
        <v>0</v>
      </c>
      <c r="J1363" s="20"/>
      <c r="K1363" s="26"/>
    </row>
    <row r="1364" spans="1:11" s="50" customFormat="1" ht="41.25" customHeight="1">
      <c r="A1364" s="98" t="s">
        <v>498</v>
      </c>
      <c r="B1364" s="14" t="s">
        <v>484</v>
      </c>
      <c r="C1364" s="28" t="s">
        <v>499</v>
      </c>
      <c r="D1364" s="112"/>
      <c r="E1364" s="112"/>
      <c r="F1364" s="112"/>
      <c r="G1364" s="212">
        <f t="shared" ref="G1364:K1364" si="443">G1365+G1369</f>
        <v>320.10000000000002</v>
      </c>
      <c r="H1364" s="212">
        <f t="shared" si="443"/>
        <v>0</v>
      </c>
      <c r="I1364" s="12">
        <f t="shared" si="433"/>
        <v>320.10000000000002</v>
      </c>
      <c r="J1364" s="97">
        <f t="shared" si="443"/>
        <v>0</v>
      </c>
      <c r="K1364" s="97">
        <f t="shared" si="443"/>
        <v>0</v>
      </c>
    </row>
    <row r="1365" spans="1:11" s="50" customFormat="1" ht="38.25">
      <c r="A1365" s="48" t="s">
        <v>82</v>
      </c>
      <c r="B1365" s="18" t="s">
        <v>484</v>
      </c>
      <c r="C1365" s="24" t="s">
        <v>499</v>
      </c>
      <c r="D1365" s="37" t="s">
        <v>84</v>
      </c>
      <c r="E1365" s="55"/>
      <c r="F1365" s="55"/>
      <c r="G1365" s="97">
        <f t="shared" ref="G1365:J1367" si="444">G1366</f>
        <v>0</v>
      </c>
      <c r="H1365" s="97">
        <f t="shared" si="444"/>
        <v>0</v>
      </c>
      <c r="I1365" s="12">
        <f t="shared" si="433"/>
        <v>0</v>
      </c>
      <c r="J1365" s="97">
        <f t="shared" si="444"/>
        <v>0</v>
      </c>
      <c r="K1365" s="26"/>
    </row>
    <row r="1366" spans="1:11" s="50" customFormat="1">
      <c r="A1366" s="45" t="s">
        <v>122</v>
      </c>
      <c r="B1366" s="18" t="s">
        <v>484</v>
      </c>
      <c r="C1366" s="24" t="s">
        <v>499</v>
      </c>
      <c r="D1366" s="37" t="s">
        <v>84</v>
      </c>
      <c r="E1366" s="55" t="s">
        <v>123</v>
      </c>
      <c r="F1366" s="55"/>
      <c r="G1366" s="97">
        <f t="shared" si="444"/>
        <v>0</v>
      </c>
      <c r="H1366" s="97">
        <f t="shared" si="444"/>
        <v>0</v>
      </c>
      <c r="I1366" s="12">
        <f t="shared" si="433"/>
        <v>0</v>
      </c>
      <c r="J1366" s="97">
        <f t="shared" si="444"/>
        <v>0</v>
      </c>
      <c r="K1366" s="26"/>
    </row>
    <row r="1367" spans="1:11" s="50" customFormat="1">
      <c r="A1367" s="45" t="s">
        <v>161</v>
      </c>
      <c r="B1367" s="18" t="s">
        <v>484</v>
      </c>
      <c r="C1367" s="24" t="s">
        <v>499</v>
      </c>
      <c r="D1367" s="37" t="s">
        <v>84</v>
      </c>
      <c r="E1367" s="55" t="s">
        <v>162</v>
      </c>
      <c r="F1367" s="55"/>
      <c r="G1367" s="97">
        <f t="shared" si="444"/>
        <v>0</v>
      </c>
      <c r="H1367" s="97">
        <f t="shared" si="444"/>
        <v>0</v>
      </c>
      <c r="I1367" s="12">
        <f t="shared" si="433"/>
        <v>0</v>
      </c>
      <c r="J1367" s="97">
        <f t="shared" si="444"/>
        <v>0</v>
      </c>
      <c r="K1367" s="26"/>
    </row>
    <row r="1368" spans="1:11" s="50" customFormat="1">
      <c r="A1368" s="23" t="s">
        <v>16</v>
      </c>
      <c r="B1368" s="18" t="s">
        <v>484</v>
      </c>
      <c r="C1368" s="24" t="s">
        <v>499</v>
      </c>
      <c r="D1368" s="37" t="s">
        <v>84</v>
      </c>
      <c r="E1368" s="55" t="s">
        <v>162</v>
      </c>
      <c r="F1368" s="55" t="s">
        <v>17</v>
      </c>
      <c r="G1368" s="22"/>
      <c r="H1368" s="22"/>
      <c r="I1368" s="12">
        <f t="shared" si="433"/>
        <v>0</v>
      </c>
      <c r="J1368" s="21"/>
      <c r="K1368" s="26"/>
    </row>
    <row r="1369" spans="1:11" s="50" customFormat="1">
      <c r="A1369" s="98" t="s">
        <v>500</v>
      </c>
      <c r="B1369" s="18" t="s">
        <v>484</v>
      </c>
      <c r="C1369" s="24" t="s">
        <v>499</v>
      </c>
      <c r="D1369" s="37" t="s">
        <v>501</v>
      </c>
      <c r="E1369" s="55"/>
      <c r="F1369" s="55"/>
      <c r="G1369" s="97">
        <f t="shared" ref="G1369:K1370" si="445">G1370</f>
        <v>320.10000000000002</v>
      </c>
      <c r="H1369" s="97">
        <f t="shared" si="445"/>
        <v>0</v>
      </c>
      <c r="I1369" s="12">
        <f t="shared" si="433"/>
        <v>320.10000000000002</v>
      </c>
      <c r="J1369" s="97">
        <f t="shared" si="445"/>
        <v>0</v>
      </c>
      <c r="K1369" s="97">
        <f t="shared" si="445"/>
        <v>0</v>
      </c>
    </row>
    <row r="1370" spans="1:11" s="50" customFormat="1">
      <c r="A1370" s="45" t="s">
        <v>122</v>
      </c>
      <c r="B1370" s="18" t="s">
        <v>484</v>
      </c>
      <c r="C1370" s="24" t="s">
        <v>499</v>
      </c>
      <c r="D1370" s="37" t="s">
        <v>501</v>
      </c>
      <c r="E1370" s="55" t="s">
        <v>123</v>
      </c>
      <c r="F1370" s="55"/>
      <c r="G1370" s="97">
        <f t="shared" si="445"/>
        <v>320.10000000000002</v>
      </c>
      <c r="H1370" s="97">
        <f t="shared" si="445"/>
        <v>0</v>
      </c>
      <c r="I1370" s="12">
        <f t="shared" si="433"/>
        <v>320.10000000000002</v>
      </c>
      <c r="J1370" s="97">
        <f t="shared" si="445"/>
        <v>0</v>
      </c>
      <c r="K1370" s="97">
        <f t="shared" si="445"/>
        <v>0</v>
      </c>
    </row>
    <row r="1371" spans="1:11" s="50" customFormat="1">
      <c r="A1371" s="45" t="s">
        <v>161</v>
      </c>
      <c r="B1371" s="18" t="s">
        <v>484</v>
      </c>
      <c r="C1371" s="24" t="s">
        <v>499</v>
      </c>
      <c r="D1371" s="37" t="s">
        <v>501</v>
      </c>
      <c r="E1371" s="55" t="s">
        <v>162</v>
      </c>
      <c r="F1371" s="55"/>
      <c r="G1371" s="97">
        <f t="shared" ref="G1371:K1371" si="446">G1372+G1373</f>
        <v>320.10000000000002</v>
      </c>
      <c r="H1371" s="97">
        <f t="shared" si="446"/>
        <v>0</v>
      </c>
      <c r="I1371" s="12">
        <f t="shared" si="433"/>
        <v>320.10000000000002</v>
      </c>
      <c r="J1371" s="97">
        <f t="shared" si="446"/>
        <v>0</v>
      </c>
      <c r="K1371" s="97">
        <f t="shared" si="446"/>
        <v>0</v>
      </c>
    </row>
    <row r="1372" spans="1:11" s="50" customFormat="1">
      <c r="A1372" s="23" t="s">
        <v>16</v>
      </c>
      <c r="B1372" s="18" t="s">
        <v>484</v>
      </c>
      <c r="C1372" s="24" t="s">
        <v>499</v>
      </c>
      <c r="D1372" s="37" t="s">
        <v>501</v>
      </c>
      <c r="E1372" s="55" t="s">
        <v>162</v>
      </c>
      <c r="F1372" s="55" t="s">
        <v>17</v>
      </c>
      <c r="G1372" s="22">
        <v>320.10000000000002</v>
      </c>
      <c r="H1372" s="22">
        <v>0</v>
      </c>
      <c r="I1372" s="12">
        <f t="shared" si="433"/>
        <v>320.10000000000002</v>
      </c>
      <c r="J1372" s="22"/>
      <c r="K1372" s="26"/>
    </row>
    <row r="1373" spans="1:11" s="50" customFormat="1">
      <c r="A1373" s="23" t="s">
        <v>18</v>
      </c>
      <c r="B1373" s="18" t="s">
        <v>484</v>
      </c>
      <c r="C1373" s="24" t="s">
        <v>499</v>
      </c>
      <c r="D1373" s="37" t="s">
        <v>501</v>
      </c>
      <c r="E1373" s="55" t="s">
        <v>162</v>
      </c>
      <c r="F1373" s="55" t="s">
        <v>10</v>
      </c>
      <c r="G1373" s="21"/>
      <c r="H1373" s="21"/>
      <c r="I1373" s="12">
        <f t="shared" si="433"/>
        <v>0</v>
      </c>
      <c r="J1373" s="21"/>
      <c r="K1373" s="26"/>
    </row>
    <row r="1374" spans="1:11" ht="14.25" customHeight="1">
      <c r="A1374" s="67" t="s">
        <v>502</v>
      </c>
      <c r="B1374" s="101" t="s">
        <v>503</v>
      </c>
      <c r="C1374" s="55" t="s">
        <v>504</v>
      </c>
      <c r="D1374" s="55"/>
      <c r="E1374" s="55"/>
      <c r="F1374" s="55"/>
      <c r="G1374" s="97">
        <f t="shared" ref="G1374:K1380" si="447">G1375</f>
        <v>0</v>
      </c>
      <c r="H1374" s="97">
        <f t="shared" si="447"/>
        <v>0</v>
      </c>
      <c r="I1374" s="12">
        <f t="shared" si="433"/>
        <v>0</v>
      </c>
      <c r="J1374" s="97">
        <f t="shared" si="447"/>
        <v>4205.1000000000004</v>
      </c>
      <c r="K1374" s="97">
        <f t="shared" si="447"/>
        <v>9000</v>
      </c>
    </row>
    <row r="1375" spans="1:11">
      <c r="A1375" s="13" t="s">
        <v>276</v>
      </c>
      <c r="B1375" s="101" t="s">
        <v>503</v>
      </c>
      <c r="C1375" s="55" t="s">
        <v>504</v>
      </c>
      <c r="D1375" s="55"/>
      <c r="E1375" s="55"/>
      <c r="F1375" s="55" t="s">
        <v>17</v>
      </c>
      <c r="G1375" s="97">
        <f t="shared" si="447"/>
        <v>0</v>
      </c>
      <c r="H1375" s="97"/>
      <c r="I1375" s="12">
        <f t="shared" si="433"/>
        <v>0</v>
      </c>
      <c r="J1375" s="97">
        <f t="shared" si="447"/>
        <v>4205.1000000000004</v>
      </c>
      <c r="K1375" s="97">
        <f t="shared" si="447"/>
        <v>9000</v>
      </c>
    </row>
    <row r="1376" spans="1:11">
      <c r="A1376" s="21" t="s">
        <v>505</v>
      </c>
      <c r="B1376" s="101" t="s">
        <v>503</v>
      </c>
      <c r="C1376" s="55" t="s">
        <v>504</v>
      </c>
      <c r="D1376" s="55"/>
      <c r="E1376" s="55"/>
      <c r="F1376" s="55"/>
      <c r="G1376" s="97">
        <f t="shared" si="447"/>
        <v>0</v>
      </c>
      <c r="H1376" s="97">
        <f t="shared" si="447"/>
        <v>0</v>
      </c>
      <c r="I1376" s="12">
        <f t="shared" si="433"/>
        <v>0</v>
      </c>
      <c r="J1376" s="97">
        <f t="shared" si="447"/>
        <v>4205.1000000000004</v>
      </c>
      <c r="K1376" s="97">
        <f t="shared" si="447"/>
        <v>9000</v>
      </c>
    </row>
    <row r="1377" spans="1:11" ht="26.25" customHeight="1">
      <c r="A1377" s="17" t="s">
        <v>25</v>
      </c>
      <c r="B1377" s="101" t="s">
        <v>503</v>
      </c>
      <c r="C1377" s="55" t="s">
        <v>504</v>
      </c>
      <c r="D1377" s="55" t="s">
        <v>26</v>
      </c>
      <c r="E1377" s="55"/>
      <c r="F1377" s="55"/>
      <c r="G1377" s="97">
        <f t="shared" si="447"/>
        <v>0</v>
      </c>
      <c r="H1377" s="97">
        <f t="shared" si="447"/>
        <v>0</v>
      </c>
      <c r="I1377" s="12">
        <f t="shared" si="433"/>
        <v>0</v>
      </c>
      <c r="J1377" s="97">
        <f t="shared" si="447"/>
        <v>4205.1000000000004</v>
      </c>
      <c r="K1377" s="97">
        <f t="shared" si="447"/>
        <v>9000</v>
      </c>
    </row>
    <row r="1378" spans="1:11">
      <c r="A1378" s="21" t="s">
        <v>505</v>
      </c>
      <c r="B1378" s="101" t="s">
        <v>503</v>
      </c>
      <c r="C1378" s="55" t="s">
        <v>504</v>
      </c>
      <c r="D1378" s="100">
        <v>6500099990</v>
      </c>
      <c r="E1378" s="55"/>
      <c r="F1378" s="55"/>
      <c r="G1378" s="97">
        <f t="shared" si="447"/>
        <v>0</v>
      </c>
      <c r="H1378" s="97">
        <f t="shared" si="447"/>
        <v>0</v>
      </c>
      <c r="I1378" s="12">
        <f t="shared" si="433"/>
        <v>0</v>
      </c>
      <c r="J1378" s="97">
        <f t="shared" si="447"/>
        <v>4205.1000000000004</v>
      </c>
      <c r="K1378" s="97">
        <f t="shared" si="447"/>
        <v>9000</v>
      </c>
    </row>
    <row r="1379" spans="1:11">
      <c r="A1379" s="21" t="s">
        <v>56</v>
      </c>
      <c r="B1379" s="101" t="s">
        <v>503</v>
      </c>
      <c r="C1379" s="55" t="s">
        <v>504</v>
      </c>
      <c r="D1379" s="100">
        <v>6500099990</v>
      </c>
      <c r="E1379" s="55" t="s">
        <v>57</v>
      </c>
      <c r="F1379" s="55"/>
      <c r="G1379" s="97">
        <f t="shared" si="447"/>
        <v>0</v>
      </c>
      <c r="H1379" s="97">
        <f t="shared" si="447"/>
        <v>0</v>
      </c>
      <c r="I1379" s="12">
        <f t="shared" si="433"/>
        <v>0</v>
      </c>
      <c r="J1379" s="97">
        <f t="shared" si="447"/>
        <v>4205.1000000000004</v>
      </c>
      <c r="K1379" s="97">
        <f t="shared" si="447"/>
        <v>9000</v>
      </c>
    </row>
    <row r="1380" spans="1:11">
      <c r="A1380" s="101" t="s">
        <v>65</v>
      </c>
      <c r="B1380" s="101" t="s">
        <v>503</v>
      </c>
      <c r="C1380" s="55" t="s">
        <v>504</v>
      </c>
      <c r="D1380" s="100">
        <v>6500099990</v>
      </c>
      <c r="E1380" s="55" t="s">
        <v>66</v>
      </c>
      <c r="F1380" s="55"/>
      <c r="G1380" s="97">
        <f t="shared" si="447"/>
        <v>0</v>
      </c>
      <c r="H1380" s="97">
        <f t="shared" si="447"/>
        <v>0</v>
      </c>
      <c r="I1380" s="12">
        <f t="shared" si="433"/>
        <v>0</v>
      </c>
      <c r="J1380" s="97">
        <f t="shared" si="447"/>
        <v>4205.1000000000004</v>
      </c>
      <c r="K1380" s="97">
        <f t="shared" si="447"/>
        <v>9000</v>
      </c>
    </row>
    <row r="1381" spans="1:11">
      <c r="A1381" s="101" t="s">
        <v>276</v>
      </c>
      <c r="B1381" s="101" t="s">
        <v>503</v>
      </c>
      <c r="C1381" s="55" t="s">
        <v>504</v>
      </c>
      <c r="D1381" s="100">
        <v>6500099990</v>
      </c>
      <c r="E1381" s="55" t="s">
        <v>66</v>
      </c>
      <c r="F1381" s="55" t="s">
        <v>17</v>
      </c>
      <c r="G1381" s="22">
        <f>'[2]Бюджет 2025 г 1 чтение'!$H$711</f>
        <v>0</v>
      </c>
      <c r="H1381" s="22"/>
      <c r="I1381" s="12">
        <f t="shared" si="433"/>
        <v>0</v>
      </c>
      <c r="J1381" s="22">
        <f>'[3]Бюджет 2025 г 2 чтение'!$I$712</f>
        <v>4205.1000000000004</v>
      </c>
      <c r="K1381" s="22">
        <f>'[3]Бюджет 2025 г 2 чтение'!$J$712</f>
        <v>9000</v>
      </c>
    </row>
    <row r="1382" spans="1:11" ht="15" hidden="1" customHeight="1">
      <c r="A1382" s="101" t="s">
        <v>506</v>
      </c>
      <c r="B1382" s="99" t="s">
        <v>507</v>
      </c>
      <c r="C1382" s="96" t="s">
        <v>507</v>
      </c>
      <c r="D1382" s="96" t="s">
        <v>508</v>
      </c>
      <c r="E1382" s="96" t="s">
        <v>64</v>
      </c>
      <c r="F1382" s="96" t="s">
        <v>509</v>
      </c>
      <c r="G1382" s="22"/>
      <c r="H1382" s="22"/>
      <c r="I1382" s="22"/>
      <c r="J1382" s="22"/>
      <c r="K1382" s="19">
        <v>-3612</v>
      </c>
    </row>
  </sheetData>
  <mergeCells count="18">
    <mergeCell ref="D6:K6"/>
    <mergeCell ref="A1:K1"/>
    <mergeCell ref="A2:K2"/>
    <mergeCell ref="A3:K3"/>
    <mergeCell ref="A4:K4"/>
    <mergeCell ref="A5:K5"/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S1379"/>
  <sheetViews>
    <sheetView topLeftCell="A445" zoomScale="90" zoomScaleNormal="90" workbookViewId="0">
      <selection activeCell="H159" sqref="H159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  <col min="17" max="17" width="9" bestFit="1" customWidth="1"/>
    <col min="19" max="19" width="15" customWidth="1"/>
  </cols>
  <sheetData>
    <row r="1" spans="1:19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9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9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9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9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9">
      <c r="A6" s="208"/>
      <c r="B6" s="208"/>
      <c r="C6" s="208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9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9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9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9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9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9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9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9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9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128">
        <v>7</v>
      </c>
      <c r="H15" s="128">
        <v>8</v>
      </c>
      <c r="I15" s="128">
        <v>9</v>
      </c>
      <c r="J15" s="128">
        <v>10</v>
      </c>
      <c r="K15" s="129">
        <v>11</v>
      </c>
    </row>
    <row r="16" spans="1:19">
      <c r="A16" s="10" t="s">
        <v>15</v>
      </c>
      <c r="B16" s="11"/>
      <c r="C16" s="11"/>
      <c r="D16" s="11"/>
      <c r="E16" s="11"/>
      <c r="F16" s="11"/>
      <c r="G16" s="12">
        <f>G17+G18+G19+G20</f>
        <v>304708.93000000005</v>
      </c>
      <c r="H16" s="12">
        <f>H17+H18+H19+H20</f>
        <v>25218.7</v>
      </c>
      <c r="I16" s="185">
        <f>G16+H16</f>
        <v>329927.63000000006</v>
      </c>
      <c r="J16" s="12">
        <f t="shared" ref="J16" si="0">J17+J18+J19+J20</f>
        <v>291532.43</v>
      </c>
      <c r="K16" s="12">
        <f>K17+K18+K19+K20</f>
        <v>298214.93000000005</v>
      </c>
      <c r="L16" s="109">
        <f>G21+G300+G340+G461+G568+G1018+G1144+G1268+G1345+G1371+G286</f>
        <v>304708.93000000005</v>
      </c>
      <c r="M16" s="109">
        <f>J21+J300+J340+J461+J568+J1018+J1144+J1268+J1345+J1371</f>
        <v>289886.23000000004</v>
      </c>
      <c r="N16" s="109">
        <f>K21+K300+K340+K461+K568+K1018+K1144+K1268+K1345+K1371</f>
        <v>296510.63</v>
      </c>
      <c r="P16" s="109"/>
      <c r="Q16" s="109"/>
      <c r="S16" s="109"/>
    </row>
    <row r="17" spans="1:19">
      <c r="A17" s="10" t="s">
        <v>16</v>
      </c>
      <c r="B17" s="11"/>
      <c r="C17" s="11"/>
      <c r="D17" s="11"/>
      <c r="E17" s="11"/>
      <c r="F17" s="11" t="s">
        <v>17</v>
      </c>
      <c r="G17" s="12">
        <f>G22+G341+G462+G569+G1019+G1145+G1269+G1346+G301+G1372</f>
        <v>145617.63</v>
      </c>
      <c r="H17" s="12">
        <f>H22+H341+H462+H569+H1019+H1145+H1269+H1346+H301+H1372</f>
        <v>7554.2000000000007</v>
      </c>
      <c r="I17" s="185">
        <f>G17+H17</f>
        <v>153171.83000000002</v>
      </c>
      <c r="J17" s="12">
        <f>J22+J341+J462+J569+J1019+J1145+J1269+J1346+J301+J1372</f>
        <v>134156.03</v>
      </c>
      <c r="K17" s="12">
        <f>K22+K341+K462+K569+K1019+K1145+K1269+K1346+K301+K1372</f>
        <v>141221.03000000003</v>
      </c>
      <c r="L17" s="109">
        <f>G22+G301+G341+G462+G569+G1019+G1145+G1269+G1372</f>
        <v>145617.62999999998</v>
      </c>
      <c r="M17" s="109">
        <f>J22+J301+J341+J462+J569+J1019+J1145+J1269+J1372</f>
        <v>134156.03</v>
      </c>
      <c r="N17" s="109">
        <f>K22+K301+K341+K462+K569+K1019+K1145+K1269+K1372</f>
        <v>141221.03</v>
      </c>
      <c r="P17" s="109"/>
      <c r="Q17" s="109"/>
      <c r="S17" s="109"/>
    </row>
    <row r="18" spans="1:19">
      <c r="A18" s="10" t="s">
        <v>18</v>
      </c>
      <c r="B18" s="11"/>
      <c r="C18" s="11"/>
      <c r="D18" s="11"/>
      <c r="E18" s="11"/>
      <c r="F18" s="11" t="s">
        <v>10</v>
      </c>
      <c r="G18" s="12">
        <f>G23+G342+G463+G570+G1020+G1146+G1270+G1347</f>
        <v>139688.30000000002</v>
      </c>
      <c r="H18" s="12">
        <f>H23+H342+H463+H570+H1020+H1146+H1270+H1347</f>
        <v>1881.5</v>
      </c>
      <c r="I18" s="185">
        <f t="shared" ref="I18:I80" si="1">G18+H18</f>
        <v>141569.80000000002</v>
      </c>
      <c r="J18" s="12">
        <f>J23+J342+J463+J570+J1020+J1146+J1270+J1347</f>
        <v>138017.60000000001</v>
      </c>
      <c r="K18" s="12">
        <f>K23+K342+K463+K570+K1020+K1146+K1270+K1347</f>
        <v>137683.10000000003</v>
      </c>
      <c r="L18" s="109">
        <f>G342+G463+G570+G1020+G1146+G1270+G1347+G23</f>
        <v>139688.30000000002</v>
      </c>
      <c r="M18" s="109">
        <f>J342+J463+J570+J1020+J1146+J1270+J1347+J23</f>
        <v>138017.60000000003</v>
      </c>
      <c r="N18" s="109">
        <f>K342+K463+K570+K1020+K1146+K1270+K1347+K23</f>
        <v>137683.10000000003</v>
      </c>
      <c r="P18" s="109"/>
      <c r="Q18" s="109"/>
      <c r="S18" s="109"/>
    </row>
    <row r="19" spans="1:19">
      <c r="A19" s="10" t="s">
        <v>19</v>
      </c>
      <c r="B19" s="11"/>
      <c r="C19" s="11"/>
      <c r="D19" s="11"/>
      <c r="E19" s="11"/>
      <c r="F19" s="11" t="s">
        <v>11</v>
      </c>
      <c r="G19" s="12">
        <f>G24+G287+G343+G464+G571+G1021+G1147</f>
        <v>19403.000000000004</v>
      </c>
      <c r="H19" s="12">
        <f>H24+H287+H343+H464+H571+H1021+H1147</f>
        <v>15783</v>
      </c>
      <c r="I19" s="185">
        <f t="shared" si="1"/>
        <v>35186</v>
      </c>
      <c r="J19" s="12">
        <f>J24+J287+J343+J464+J571+J1021+J1147</f>
        <v>19358.8</v>
      </c>
      <c r="K19" s="12">
        <f>K24+K287+K343+K464+K571+K1021+K1147</f>
        <v>19310.8</v>
      </c>
      <c r="L19" s="109">
        <f>G24+G343+G464+G571+G1021+G1147+G287</f>
        <v>19403.000000000004</v>
      </c>
      <c r="M19" s="109">
        <f>J24+J343+J464+J571+J1021+J1147+J287</f>
        <v>19358.8</v>
      </c>
      <c r="N19" s="109">
        <f>K24+K343+K464+K571+K1021+K1147+K287</f>
        <v>19310.8</v>
      </c>
      <c r="P19" s="109"/>
      <c r="Q19" s="109"/>
      <c r="S19" s="109"/>
    </row>
    <row r="20" spans="1:19">
      <c r="A20" s="10" t="s">
        <v>20</v>
      </c>
      <c r="B20" s="11"/>
      <c r="C20" s="11"/>
      <c r="D20" s="11"/>
      <c r="E20" s="11"/>
      <c r="F20" s="11" t="s">
        <v>12</v>
      </c>
      <c r="G20" s="12">
        <f>G465+G572+G1022</f>
        <v>0</v>
      </c>
      <c r="H20" s="12">
        <f>H465+H572+H1022</f>
        <v>0</v>
      </c>
      <c r="I20" s="12">
        <f t="shared" si="1"/>
        <v>0</v>
      </c>
      <c r="J20" s="12">
        <f>J465+J572+J1022</f>
        <v>0</v>
      </c>
      <c r="K20" s="12">
        <f>K465+K572+K1022</f>
        <v>0</v>
      </c>
      <c r="Q20" s="109"/>
      <c r="S20" s="109"/>
    </row>
    <row r="21" spans="1:19" ht="13.5" customHeight="1">
      <c r="A21" s="13" t="s">
        <v>21</v>
      </c>
      <c r="B21" s="14" t="s">
        <v>22</v>
      </c>
      <c r="C21" s="14"/>
      <c r="D21" s="14"/>
      <c r="E21" s="14"/>
      <c r="F21" s="14"/>
      <c r="G21" s="15">
        <f>G22+G23+G24</f>
        <v>30298.730000000003</v>
      </c>
      <c r="H21" s="15">
        <f>H22+H23+H24</f>
        <v>1811.7</v>
      </c>
      <c r="I21" s="12">
        <f t="shared" si="1"/>
        <v>32110.430000000004</v>
      </c>
      <c r="J21" s="15">
        <f t="shared" ref="J21:K21" si="2">J22+J23+J24</f>
        <v>27443.129999999997</v>
      </c>
      <c r="K21" s="15">
        <f t="shared" si="2"/>
        <v>26862.429999999997</v>
      </c>
      <c r="L21" s="109">
        <f>G25+G41+G51+G61+G91+G97</f>
        <v>30298.730000000003</v>
      </c>
      <c r="M21" s="109">
        <f t="shared" ref="M21:N21" si="3">J25+J41+J51+J61+J91+J97</f>
        <v>27443.13</v>
      </c>
      <c r="N21" s="109">
        <f t="shared" si="3"/>
        <v>26862.43</v>
      </c>
      <c r="Q21" s="109"/>
    </row>
    <row r="22" spans="1:19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5">
        <f>G30+G40+G46+G66+G96+G114+G117+G130+G142+G153+G159+G162+G168+G171+G175+G178+G188+G192+G195+G198+G202+G206+G210+G122+G70+G119+G164+G81+G84+G217+G90+G145+G89+G253+G213+G110+G259+G265+G270+G275+G280+G285+G243+G248+G138</f>
        <v>28990.130000000005</v>
      </c>
      <c r="H22" s="15">
        <f>H30+H40+H46+H66+H96+H114+H117+H130+H142+H153+H159+H162+H168+H171+H175+H178+H188+H192+H195+H198+H202+H206+H210+H122+H70+H119+H164+H81+H84+H217+H90+H145+H89+H253+H213+H110+H259+H265+H270+H275+H280+H285+H243+H248+H138</f>
        <v>1811.7</v>
      </c>
      <c r="I22" s="12">
        <f t="shared" si="1"/>
        <v>30801.830000000005</v>
      </c>
      <c r="J22" s="15">
        <f>J30+J40+J46+J66+J96+J114+J117+J130+J142+J153+J159+J162+J168+J171+J175+J178+J188+J192+J195+J198+J202+J206+J210+J122+J70+J119+J164+J81+J84+J217+J90+J145+J89+J253+J213+J110+J259+J265+J270+J275+J280+J285+J243+J248+J138</f>
        <v>26101.03</v>
      </c>
      <c r="K22" s="15">
        <f>K30+K40+K46+K66+K96+K114+K117+K130+K142+K153+K159+K162+K168+K171+K175+K178+K188+K192+K195+K198+K202+K206+K210+K122+K70+K119+K164+K81+K84+K217+K90+K145+K89+K253+K213+K110+K259+K265+K270+K275+K280+K285+K243+K248+K138</f>
        <v>25555.329999999998</v>
      </c>
    </row>
    <row r="23" spans="1:19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5">
        <f>G224+G228+G231+G221+G235+G238</f>
        <v>1305.5999999999999</v>
      </c>
      <c r="H23" s="15">
        <f>H224+H228+H231+H221+H235+H238</f>
        <v>0</v>
      </c>
      <c r="I23" s="12">
        <f t="shared" si="1"/>
        <v>1305.5999999999999</v>
      </c>
      <c r="J23" s="15">
        <f t="shared" ref="J23:K23" si="4">J224+J228+J231+J221+J235+J238</f>
        <v>1305.5999999999999</v>
      </c>
      <c r="K23" s="15">
        <f t="shared" si="4"/>
        <v>1305.5999999999999</v>
      </c>
    </row>
    <row r="24" spans="1:19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5">
        <f>G56+G60+G102+G34+G50+G74+G146+G106</f>
        <v>3</v>
      </c>
      <c r="H24" s="15">
        <f>H56+H60+H102+H34+H50+H74+H146+H106</f>
        <v>0</v>
      </c>
      <c r="I24" s="12">
        <f t="shared" si="1"/>
        <v>3</v>
      </c>
      <c r="J24" s="15">
        <f>J56+J60+J102+J34+J50+J74+J146+J106</f>
        <v>36.5</v>
      </c>
      <c r="K24" s="15">
        <f>K56+K60+K102+K34+K50+K74+K146+K106</f>
        <v>1.5</v>
      </c>
    </row>
    <row r="25" spans="1:19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5">
        <f t="shared" ref="G25:K25" si="5">G26</f>
        <v>1446</v>
      </c>
      <c r="H25" s="15">
        <f t="shared" si="5"/>
        <v>0</v>
      </c>
      <c r="I25" s="12">
        <f t="shared" si="1"/>
        <v>1446</v>
      </c>
      <c r="J25" s="15">
        <f t="shared" si="5"/>
        <v>1446</v>
      </c>
      <c r="K25" s="15">
        <f t="shared" si="5"/>
        <v>1446</v>
      </c>
      <c r="L25" s="109"/>
    </row>
    <row r="26" spans="1:19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6">
        <f t="shared" ref="G26:K26" si="6">G27+G31</f>
        <v>1446</v>
      </c>
      <c r="H26" s="16">
        <f t="shared" si="6"/>
        <v>0</v>
      </c>
      <c r="I26" s="12">
        <f t="shared" si="1"/>
        <v>1446</v>
      </c>
      <c r="J26" s="16">
        <f t="shared" si="6"/>
        <v>1446</v>
      </c>
      <c r="K26" s="16">
        <f t="shared" si="6"/>
        <v>1446</v>
      </c>
    </row>
    <row r="27" spans="1:19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6">
        <f t="shared" ref="G27:K29" si="7">G28</f>
        <v>1446</v>
      </c>
      <c r="H27" s="16">
        <f t="shared" si="7"/>
        <v>0</v>
      </c>
      <c r="I27" s="12">
        <f t="shared" si="1"/>
        <v>1446</v>
      </c>
      <c r="J27" s="16">
        <f t="shared" si="7"/>
        <v>1446</v>
      </c>
      <c r="K27" s="16">
        <f t="shared" si="7"/>
        <v>1446</v>
      </c>
    </row>
    <row r="28" spans="1:19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6">
        <f t="shared" si="7"/>
        <v>1446</v>
      </c>
      <c r="H28" s="16">
        <f t="shared" si="7"/>
        <v>0</v>
      </c>
      <c r="I28" s="12">
        <f t="shared" si="1"/>
        <v>1446</v>
      </c>
      <c r="J28" s="16">
        <f t="shared" si="7"/>
        <v>1446</v>
      </c>
      <c r="K28" s="16">
        <f t="shared" si="7"/>
        <v>1446</v>
      </c>
    </row>
    <row r="29" spans="1:19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6">
        <f t="shared" si="7"/>
        <v>1446</v>
      </c>
      <c r="H29" s="16">
        <f t="shared" si="7"/>
        <v>0</v>
      </c>
      <c r="I29" s="12">
        <f t="shared" si="1"/>
        <v>1446</v>
      </c>
      <c r="J29" s="16">
        <f t="shared" si="7"/>
        <v>1446</v>
      </c>
      <c r="K29" s="16">
        <f t="shared" si="7"/>
        <v>1446</v>
      </c>
    </row>
    <row r="30" spans="1:19">
      <c r="A30" s="17" t="s">
        <v>16</v>
      </c>
      <c r="B30" s="18" t="s">
        <v>22</v>
      </c>
      <c r="C30" s="18" t="s">
        <v>24</v>
      </c>
      <c r="D30" s="18" t="s">
        <v>28</v>
      </c>
      <c r="E30" s="18" t="s">
        <v>32</v>
      </c>
      <c r="F30" s="18" t="s">
        <v>17</v>
      </c>
      <c r="G30" s="64">
        <f>'[2]Бюджет 2025 г 1 чтение'!$H$32</f>
        <v>1446</v>
      </c>
      <c r="H30" s="64"/>
      <c r="I30" s="12">
        <f t="shared" si="1"/>
        <v>1446</v>
      </c>
      <c r="J30" s="22">
        <f>'[2]Бюджет 2025 г 1 чтение'!$I$32</f>
        <v>1446</v>
      </c>
      <c r="K30" s="22">
        <f>'[2]Бюджет 2025 г 1 чтение'!$J$32</f>
        <v>1446</v>
      </c>
    </row>
    <row r="31" spans="1:19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6">
        <f t="shared" ref="G31:J33" si="8">G32</f>
        <v>0</v>
      </c>
      <c r="H31" s="16">
        <f t="shared" si="8"/>
        <v>0</v>
      </c>
      <c r="I31" s="12">
        <f t="shared" si="1"/>
        <v>0</v>
      </c>
      <c r="J31" s="16">
        <f t="shared" si="8"/>
        <v>0</v>
      </c>
      <c r="K31" s="26"/>
    </row>
    <row r="32" spans="1:19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6">
        <f t="shared" si="8"/>
        <v>0</v>
      </c>
      <c r="H32" s="16">
        <f t="shared" si="8"/>
        <v>0</v>
      </c>
      <c r="I32" s="12">
        <f t="shared" si="1"/>
        <v>0</v>
      </c>
      <c r="J32" s="16">
        <f t="shared" si="8"/>
        <v>0</v>
      </c>
      <c r="K32" s="26"/>
    </row>
    <row r="33" spans="1:14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6">
        <f t="shared" si="8"/>
        <v>0</v>
      </c>
      <c r="H33" s="16">
        <f t="shared" si="8"/>
        <v>0</v>
      </c>
      <c r="I33" s="12">
        <f t="shared" si="1"/>
        <v>0</v>
      </c>
      <c r="J33" s="16">
        <f t="shared" si="8"/>
        <v>0</v>
      </c>
      <c r="K33" s="26"/>
    </row>
    <row r="34" spans="1:14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9"/>
      <c r="H34" s="19"/>
      <c r="I34" s="12">
        <f t="shared" si="1"/>
        <v>0</v>
      </c>
      <c r="J34" s="20"/>
      <c r="K34" s="26"/>
    </row>
    <row r="35" spans="1:14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5">
        <f t="shared" ref="G35:K39" si="9">G36</f>
        <v>0</v>
      </c>
      <c r="H35" s="15">
        <f t="shared" si="9"/>
        <v>0</v>
      </c>
      <c r="I35" s="12">
        <f t="shared" si="1"/>
        <v>0</v>
      </c>
      <c r="J35" s="15">
        <f t="shared" si="9"/>
        <v>0</v>
      </c>
      <c r="K35" s="15">
        <f t="shared" si="9"/>
        <v>0</v>
      </c>
    </row>
    <row r="36" spans="1:14" ht="25.5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6">
        <f t="shared" si="9"/>
        <v>0</v>
      </c>
      <c r="H36" s="16">
        <f t="shared" si="9"/>
        <v>0</v>
      </c>
      <c r="I36" s="12">
        <f t="shared" si="1"/>
        <v>0</v>
      </c>
      <c r="J36" s="16">
        <f t="shared" si="9"/>
        <v>0</v>
      </c>
      <c r="K36" s="16">
        <f t="shared" si="9"/>
        <v>0</v>
      </c>
    </row>
    <row r="37" spans="1:14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6">
        <f t="shared" si="9"/>
        <v>0</v>
      </c>
      <c r="H37" s="16">
        <f t="shared" si="9"/>
        <v>0</v>
      </c>
      <c r="I37" s="12">
        <f t="shared" si="1"/>
        <v>0</v>
      </c>
      <c r="J37" s="16">
        <f t="shared" si="9"/>
        <v>0</v>
      </c>
      <c r="K37" s="16">
        <f t="shared" si="9"/>
        <v>0</v>
      </c>
    </row>
    <row r="38" spans="1:14" ht="75.75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6">
        <f t="shared" si="9"/>
        <v>0</v>
      </c>
      <c r="H38" s="16">
        <f t="shared" si="9"/>
        <v>0</v>
      </c>
      <c r="I38" s="12">
        <f t="shared" si="1"/>
        <v>0</v>
      </c>
      <c r="J38" s="16">
        <f t="shared" si="9"/>
        <v>0</v>
      </c>
      <c r="K38" s="16">
        <f t="shared" si="9"/>
        <v>0</v>
      </c>
    </row>
    <row r="39" spans="1:14" ht="28.5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6">
        <f t="shared" si="9"/>
        <v>0</v>
      </c>
      <c r="H39" s="16">
        <f t="shared" si="9"/>
        <v>0</v>
      </c>
      <c r="I39" s="12">
        <f t="shared" si="1"/>
        <v>0</v>
      </c>
      <c r="J39" s="16">
        <f t="shared" si="9"/>
        <v>0</v>
      </c>
      <c r="K39" s="16">
        <f t="shared" si="9"/>
        <v>0</v>
      </c>
    </row>
    <row r="40" spans="1:14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64"/>
      <c r="H40" s="64"/>
      <c r="I40" s="12">
        <f t="shared" si="1"/>
        <v>0</v>
      </c>
      <c r="J40" s="22"/>
      <c r="K40" s="22"/>
    </row>
    <row r="41" spans="1:14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5">
        <f t="shared" ref="G41:K41" si="10">G42</f>
        <v>11856.4</v>
      </c>
      <c r="H41" s="15">
        <f t="shared" si="10"/>
        <v>37</v>
      </c>
      <c r="I41" s="12">
        <f t="shared" si="1"/>
        <v>11893.4</v>
      </c>
      <c r="J41" s="15">
        <f t="shared" si="10"/>
        <v>11800</v>
      </c>
      <c r="K41" s="15">
        <f t="shared" si="10"/>
        <v>11800</v>
      </c>
      <c r="L41" s="109">
        <f>G46+G66+G1006+G1143</f>
        <v>20466.400000000001</v>
      </c>
      <c r="M41" s="109">
        <f>J46+J66+J1006+J1143</f>
        <v>20090</v>
      </c>
      <c r="N41" s="109">
        <f>K46+K66+K1006+K1143</f>
        <v>20090</v>
      </c>
    </row>
    <row r="42" spans="1:14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5">
        <f t="shared" ref="G42:K42" si="11">G43+G47</f>
        <v>11856.4</v>
      </c>
      <c r="H42" s="15">
        <f t="shared" si="11"/>
        <v>37</v>
      </c>
      <c r="I42" s="12">
        <f t="shared" si="1"/>
        <v>11893.4</v>
      </c>
      <c r="J42" s="15">
        <f t="shared" si="11"/>
        <v>11800</v>
      </c>
      <c r="K42" s="15">
        <f t="shared" si="11"/>
        <v>11800</v>
      </c>
    </row>
    <row r="43" spans="1:14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5">
        <f t="shared" ref="G43:K45" si="12">G44</f>
        <v>11856.4</v>
      </c>
      <c r="H43" s="15">
        <f>H44</f>
        <v>37</v>
      </c>
      <c r="I43" s="12">
        <f t="shared" si="1"/>
        <v>11893.4</v>
      </c>
      <c r="J43" s="15">
        <f t="shared" si="12"/>
        <v>11800</v>
      </c>
      <c r="K43" s="15">
        <f t="shared" si="12"/>
        <v>11800</v>
      </c>
    </row>
    <row r="44" spans="1:14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6">
        <f t="shared" si="12"/>
        <v>11856.4</v>
      </c>
      <c r="H44" s="16">
        <f t="shared" si="12"/>
        <v>37</v>
      </c>
      <c r="I44" s="12">
        <f t="shared" si="1"/>
        <v>11893.4</v>
      </c>
      <c r="J44" s="16">
        <f t="shared" si="12"/>
        <v>11800</v>
      </c>
      <c r="K44" s="16">
        <f t="shared" si="12"/>
        <v>11800</v>
      </c>
    </row>
    <row r="45" spans="1:14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6">
        <f t="shared" si="12"/>
        <v>11856.4</v>
      </c>
      <c r="H45" s="16">
        <f t="shared" si="12"/>
        <v>37</v>
      </c>
      <c r="I45" s="12">
        <f t="shared" si="1"/>
        <v>11893.4</v>
      </c>
      <c r="J45" s="16">
        <f t="shared" si="12"/>
        <v>11800</v>
      </c>
      <c r="K45" s="16">
        <f t="shared" si="12"/>
        <v>11800</v>
      </c>
    </row>
    <row r="46" spans="1:14">
      <c r="A46" s="17" t="s">
        <v>16</v>
      </c>
      <c r="B46" s="18" t="s">
        <v>22</v>
      </c>
      <c r="C46" s="18" t="s">
        <v>39</v>
      </c>
      <c r="D46" s="18" t="s">
        <v>38</v>
      </c>
      <c r="E46" s="18" t="s">
        <v>32</v>
      </c>
      <c r="F46" s="18" t="s">
        <v>17</v>
      </c>
      <c r="G46" s="64">
        <v>11856.4</v>
      </c>
      <c r="H46" s="64">
        <f>'[11]Поправки март)'!$I$48</f>
        <v>37</v>
      </c>
      <c r="I46" s="12">
        <f t="shared" si="1"/>
        <v>11893.4</v>
      </c>
      <c r="J46" s="22">
        <f>'[2]Бюджет 2025 г 1 чтение'!$I$48</f>
        <v>11800</v>
      </c>
      <c r="K46" s="22">
        <f>'[2]Бюджет 2025 г 1 чтение'!$J$48</f>
        <v>11800</v>
      </c>
    </row>
    <row r="47" spans="1:14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6">
        <f t="shared" ref="G47:J49" si="13">G48</f>
        <v>0</v>
      </c>
      <c r="H47" s="16">
        <f t="shared" si="13"/>
        <v>0</v>
      </c>
      <c r="I47" s="12">
        <f t="shared" si="1"/>
        <v>0</v>
      </c>
      <c r="J47" s="16">
        <f t="shared" si="13"/>
        <v>0</v>
      </c>
      <c r="K47" s="26"/>
    </row>
    <row r="48" spans="1:14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6">
        <f t="shared" si="13"/>
        <v>0</v>
      </c>
      <c r="H48" s="16">
        <f t="shared" si="13"/>
        <v>0</v>
      </c>
      <c r="I48" s="12">
        <f t="shared" si="1"/>
        <v>0</v>
      </c>
      <c r="J48" s="16">
        <f t="shared" si="13"/>
        <v>0</v>
      </c>
      <c r="K48" s="26"/>
    </row>
    <row r="49" spans="1:11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6">
        <f t="shared" si="13"/>
        <v>0</v>
      </c>
      <c r="H49" s="16">
        <f t="shared" si="13"/>
        <v>0</v>
      </c>
      <c r="I49" s="12">
        <f t="shared" si="1"/>
        <v>0</v>
      </c>
      <c r="J49" s="16">
        <f t="shared" si="13"/>
        <v>0</v>
      </c>
      <c r="K49" s="26"/>
    </row>
    <row r="50" spans="1:11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9"/>
      <c r="H50" s="19"/>
      <c r="I50" s="12">
        <f t="shared" si="1"/>
        <v>0</v>
      </c>
      <c r="J50" s="20"/>
      <c r="K50" s="26"/>
    </row>
    <row r="51" spans="1:11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5">
        <f t="shared" ref="G51:K51" si="14">G52+G57</f>
        <v>3</v>
      </c>
      <c r="H51" s="15">
        <f t="shared" si="14"/>
        <v>0</v>
      </c>
      <c r="I51" s="12">
        <f t="shared" si="1"/>
        <v>3</v>
      </c>
      <c r="J51" s="15">
        <f t="shared" si="14"/>
        <v>36.5</v>
      </c>
      <c r="K51" s="15">
        <f t="shared" si="14"/>
        <v>1.5</v>
      </c>
    </row>
    <row r="52" spans="1:11" ht="48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6">
        <f>G53</f>
        <v>0</v>
      </c>
      <c r="H52" s="16">
        <f>H53</f>
        <v>0</v>
      </c>
      <c r="I52" s="12">
        <f t="shared" si="1"/>
        <v>0</v>
      </c>
      <c r="J52" s="16">
        <f>J53</f>
        <v>0</v>
      </c>
      <c r="K52" s="26"/>
    </row>
    <row r="53" spans="1:11" ht="24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6">
        <f>G54</f>
        <v>0</v>
      </c>
      <c r="H53" s="16">
        <f>H54</f>
        <v>0</v>
      </c>
      <c r="I53" s="12">
        <f t="shared" si="1"/>
        <v>0</v>
      </c>
      <c r="J53" s="16">
        <f>J54</f>
        <v>0</v>
      </c>
      <c r="K53" s="26"/>
    </row>
    <row r="54" spans="1:11" ht="36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6">
        <f>G55+G56</f>
        <v>0</v>
      </c>
      <c r="H54" s="16">
        <f>H55+H56</f>
        <v>0</v>
      </c>
      <c r="I54" s="12">
        <f t="shared" si="1"/>
        <v>0</v>
      </c>
      <c r="J54" s="16">
        <f>J55+J56</f>
        <v>0</v>
      </c>
      <c r="K54" s="26"/>
    </row>
    <row r="55" spans="1:1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9"/>
      <c r="H55" s="19"/>
      <c r="I55" s="12">
        <f t="shared" si="1"/>
        <v>0</v>
      </c>
      <c r="J55" s="20"/>
      <c r="K55" s="26"/>
    </row>
    <row r="56" spans="1:1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9"/>
      <c r="H56" s="19"/>
      <c r="I56" s="12">
        <f t="shared" si="1"/>
        <v>0</v>
      </c>
      <c r="J56" s="20"/>
      <c r="K56" s="26"/>
    </row>
    <row r="57" spans="1:11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6">
        <f t="shared" ref="G57:K59" si="15">G58</f>
        <v>3</v>
      </c>
      <c r="H57" s="16">
        <f t="shared" si="15"/>
        <v>0</v>
      </c>
      <c r="I57" s="12">
        <f t="shared" si="1"/>
        <v>3</v>
      </c>
      <c r="J57" s="16">
        <f t="shared" si="15"/>
        <v>36.5</v>
      </c>
      <c r="K57" s="16">
        <f t="shared" si="15"/>
        <v>1.5</v>
      </c>
    </row>
    <row r="58" spans="1:11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6">
        <f t="shared" si="15"/>
        <v>3</v>
      </c>
      <c r="H58" s="16">
        <f t="shared" si="15"/>
        <v>0</v>
      </c>
      <c r="I58" s="12">
        <f t="shared" si="1"/>
        <v>3</v>
      </c>
      <c r="J58" s="16">
        <f t="shared" si="15"/>
        <v>36.5</v>
      </c>
      <c r="K58" s="16">
        <f t="shared" si="15"/>
        <v>1.5</v>
      </c>
    </row>
    <row r="59" spans="1:11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6">
        <f t="shared" si="15"/>
        <v>3</v>
      </c>
      <c r="H59" s="16">
        <f t="shared" si="15"/>
        <v>0</v>
      </c>
      <c r="I59" s="12">
        <f t="shared" si="1"/>
        <v>3</v>
      </c>
      <c r="J59" s="16">
        <f t="shared" si="15"/>
        <v>36.5</v>
      </c>
      <c r="K59" s="16">
        <f t="shared" si="15"/>
        <v>1.5</v>
      </c>
    </row>
    <row r="60" spans="1:11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64">
        <v>3</v>
      </c>
      <c r="H60" s="64"/>
      <c r="I60" s="12">
        <f t="shared" si="1"/>
        <v>3</v>
      </c>
      <c r="J60" s="21">
        <f>'[2]Бюджет 2025 г 1 чтение'!$I$64</f>
        <v>36.5</v>
      </c>
      <c r="K60" s="22">
        <f>'[3]Бюджет 2025 г 2 чтение'!$J$64</f>
        <v>1.5</v>
      </c>
    </row>
    <row r="61" spans="1:11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5">
        <f t="shared" ref="G61:K61" si="16">G62</f>
        <v>4788.5</v>
      </c>
      <c r="H61" s="15">
        <f t="shared" si="16"/>
        <v>0</v>
      </c>
      <c r="I61" s="12">
        <f t="shared" si="1"/>
        <v>4788.5</v>
      </c>
      <c r="J61" s="15">
        <f t="shared" si="16"/>
        <v>4368.5</v>
      </c>
      <c r="K61" s="15">
        <f t="shared" si="16"/>
        <v>4368.5</v>
      </c>
    </row>
    <row r="62" spans="1:11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6">
        <f t="shared" ref="G62:K62" si="17">G63+G74</f>
        <v>4788.5</v>
      </c>
      <c r="H62" s="16">
        <f t="shared" si="17"/>
        <v>0</v>
      </c>
      <c r="I62" s="12">
        <f t="shared" si="1"/>
        <v>4788.5</v>
      </c>
      <c r="J62" s="16">
        <f t="shared" si="17"/>
        <v>4368.5</v>
      </c>
      <c r="K62" s="16">
        <f t="shared" si="17"/>
        <v>4368.5</v>
      </c>
    </row>
    <row r="63" spans="1:11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6">
        <f>G64+G67+G87</f>
        <v>4788.5</v>
      </c>
      <c r="H63" s="16">
        <f>H64+H67+H87</f>
        <v>0</v>
      </c>
      <c r="I63" s="12">
        <f t="shared" si="1"/>
        <v>4788.5</v>
      </c>
      <c r="J63" s="16">
        <f t="shared" ref="J63:K63" si="18">J64+J67+J87</f>
        <v>4368.5</v>
      </c>
      <c r="K63" s="16">
        <f t="shared" si="18"/>
        <v>4368.5</v>
      </c>
    </row>
    <row r="64" spans="1:11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6">
        <f t="shared" ref="G64:K65" si="19">G65</f>
        <v>4780</v>
      </c>
      <c r="H64" s="16">
        <f t="shared" si="19"/>
        <v>0</v>
      </c>
      <c r="I64" s="12">
        <f t="shared" si="1"/>
        <v>4780</v>
      </c>
      <c r="J64" s="16">
        <f t="shared" si="19"/>
        <v>4360</v>
      </c>
      <c r="K64" s="16">
        <f t="shared" si="19"/>
        <v>4360</v>
      </c>
    </row>
    <row r="65" spans="1:11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6">
        <f t="shared" si="19"/>
        <v>4780</v>
      </c>
      <c r="H65" s="16">
        <f t="shared" si="19"/>
        <v>0</v>
      </c>
      <c r="I65" s="12">
        <f t="shared" si="1"/>
        <v>4780</v>
      </c>
      <c r="J65" s="16">
        <f t="shared" si="19"/>
        <v>4360</v>
      </c>
      <c r="K65" s="16">
        <f t="shared" si="19"/>
        <v>4360</v>
      </c>
    </row>
    <row r="66" spans="1:11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47">
        <f>'[3]Бюджет 2025 г 2 чтение'!$H$547+'[3]Бюджет 2025 г 2 чтение'!$H$1590</f>
        <v>4780</v>
      </c>
      <c r="H66" s="147">
        <f>'[4]Поправки февраль'!$I$565+'[4]Поправки февраль'!$I$1615</f>
        <v>0</v>
      </c>
      <c r="I66" s="12">
        <f t="shared" si="1"/>
        <v>4780</v>
      </c>
      <c r="J66" s="19">
        <f>'[2]Бюджет 2025 г 1 чтение'!$I$556+'[2]Бюджет 2025 г 1 чтение'!$I$1585</f>
        <v>4360</v>
      </c>
      <c r="K66" s="19">
        <f>'[2]Бюджет 2025 г 1 чтение'!$J$556+'[2]Бюджет 2025 г 1 чтение'!$J$1585</f>
        <v>4360</v>
      </c>
    </row>
    <row r="67" spans="1:11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6">
        <f>G68+G71</f>
        <v>0</v>
      </c>
      <c r="H67" s="16">
        <f>H68+H71</f>
        <v>0</v>
      </c>
      <c r="I67" s="12">
        <f t="shared" si="1"/>
        <v>0</v>
      </c>
      <c r="J67" s="16">
        <f>J68+J71</f>
        <v>0</v>
      </c>
      <c r="K67" s="26"/>
    </row>
    <row r="68" spans="1:11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6">
        <f>G69</f>
        <v>0</v>
      </c>
      <c r="H68" s="16">
        <f>H69</f>
        <v>0</v>
      </c>
      <c r="I68" s="12">
        <f t="shared" si="1"/>
        <v>0</v>
      </c>
      <c r="J68" s="16">
        <f>J69</f>
        <v>0</v>
      </c>
      <c r="K68" s="26"/>
    </row>
    <row r="69" spans="1:11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6">
        <f>G70</f>
        <v>0</v>
      </c>
      <c r="H69" s="16">
        <f>H70</f>
        <v>0</v>
      </c>
      <c r="I69" s="12">
        <f t="shared" si="1"/>
        <v>0</v>
      </c>
      <c r="J69" s="16">
        <f>J70</f>
        <v>0</v>
      </c>
      <c r="K69" s="26"/>
    </row>
    <row r="70" spans="1:11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9"/>
      <c r="H70" s="19"/>
      <c r="I70" s="12">
        <f t="shared" si="1"/>
        <v>0</v>
      </c>
      <c r="J70" s="12"/>
      <c r="K70" s="26"/>
    </row>
    <row r="71" spans="1:11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6">
        <f>G72</f>
        <v>0</v>
      </c>
      <c r="H71" s="16">
        <f>H72</f>
        <v>0</v>
      </c>
      <c r="I71" s="12">
        <f t="shared" si="1"/>
        <v>0</v>
      </c>
      <c r="J71" s="16">
        <f>J72</f>
        <v>0</v>
      </c>
      <c r="K71" s="26"/>
    </row>
    <row r="72" spans="1:11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6">
        <f>G73</f>
        <v>0</v>
      </c>
      <c r="H72" s="16">
        <f>H73</f>
        <v>0</v>
      </c>
      <c r="I72" s="12">
        <f t="shared" si="1"/>
        <v>0</v>
      </c>
      <c r="J72" s="16">
        <f>J73</f>
        <v>0</v>
      </c>
      <c r="K72" s="26"/>
    </row>
    <row r="73" spans="1:11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26"/>
      <c r="H73" s="26"/>
      <c r="I73" s="12">
        <f t="shared" si="1"/>
        <v>0</v>
      </c>
      <c r="J73" s="12"/>
      <c r="K73" s="26"/>
    </row>
    <row r="74" spans="1:11" ht="38.25" hidden="1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6">
        <f t="shared" ref="G74:J76" si="20">G75</f>
        <v>0</v>
      </c>
      <c r="H74" s="16">
        <f t="shared" si="20"/>
        <v>0</v>
      </c>
      <c r="I74" s="12">
        <f t="shared" si="1"/>
        <v>0</v>
      </c>
      <c r="J74" s="16">
        <f t="shared" si="20"/>
        <v>0</v>
      </c>
      <c r="K74" s="26"/>
    </row>
    <row r="75" spans="1:11" ht="89.25" hidden="1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6">
        <f t="shared" si="20"/>
        <v>0</v>
      </c>
      <c r="H75" s="16">
        <f t="shared" si="20"/>
        <v>0</v>
      </c>
      <c r="I75" s="12">
        <f t="shared" si="1"/>
        <v>0</v>
      </c>
      <c r="J75" s="16">
        <f t="shared" si="20"/>
        <v>0</v>
      </c>
      <c r="K75" s="26"/>
    </row>
    <row r="76" spans="1:11" ht="27.75" hidden="1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6">
        <f t="shared" si="20"/>
        <v>0</v>
      </c>
      <c r="H76" s="16">
        <f t="shared" si="20"/>
        <v>0</v>
      </c>
      <c r="I76" s="12">
        <f t="shared" si="1"/>
        <v>0</v>
      </c>
      <c r="J76" s="16">
        <f t="shared" si="20"/>
        <v>0</v>
      </c>
      <c r="K76" s="26"/>
    </row>
    <row r="77" spans="1:11" hidden="1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9"/>
      <c r="H77" s="19"/>
      <c r="I77" s="12">
        <f t="shared" si="1"/>
        <v>0</v>
      </c>
      <c r="J77" s="12"/>
      <c r="K77" s="26"/>
    </row>
    <row r="78" spans="1:11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6">
        <f t="shared" ref="G78:J78" si="21">G79+G82+G85</f>
        <v>0</v>
      </c>
      <c r="H78" s="16">
        <f t="shared" si="21"/>
        <v>0</v>
      </c>
      <c r="I78" s="12">
        <f t="shared" si="1"/>
        <v>0</v>
      </c>
      <c r="J78" s="16">
        <f t="shared" si="21"/>
        <v>0</v>
      </c>
      <c r="K78" s="26"/>
    </row>
    <row r="79" spans="1:11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6">
        <f t="shared" ref="G79:J80" si="22">G80</f>
        <v>0</v>
      </c>
      <c r="H79" s="16">
        <f t="shared" si="22"/>
        <v>0</v>
      </c>
      <c r="I79" s="12">
        <f t="shared" si="1"/>
        <v>0</v>
      </c>
      <c r="J79" s="16">
        <f t="shared" si="22"/>
        <v>0</v>
      </c>
      <c r="K79" s="26"/>
    </row>
    <row r="80" spans="1:11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6">
        <f t="shared" si="22"/>
        <v>0</v>
      </c>
      <c r="H80" s="16">
        <f t="shared" si="22"/>
        <v>0</v>
      </c>
      <c r="I80" s="12">
        <f t="shared" si="1"/>
        <v>0</v>
      </c>
      <c r="J80" s="16">
        <f t="shared" si="22"/>
        <v>0</v>
      </c>
      <c r="K80" s="26"/>
    </row>
    <row r="81" spans="1:11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26"/>
      <c r="H81" s="26"/>
      <c r="I81" s="12">
        <f t="shared" ref="I81:I148" si="23">G81+H81</f>
        <v>0</v>
      </c>
      <c r="J81" s="12"/>
      <c r="K81" s="26"/>
    </row>
    <row r="82" spans="1:11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6">
        <f t="shared" ref="G82:J83" si="24">G83</f>
        <v>0</v>
      </c>
      <c r="H82" s="16">
        <f t="shared" si="24"/>
        <v>0</v>
      </c>
      <c r="I82" s="12">
        <f t="shared" si="23"/>
        <v>0</v>
      </c>
      <c r="J82" s="16">
        <f t="shared" si="24"/>
        <v>0</v>
      </c>
      <c r="K82" s="26"/>
    </row>
    <row r="83" spans="1:11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6">
        <f t="shared" si="24"/>
        <v>0</v>
      </c>
      <c r="H83" s="16">
        <f t="shared" si="24"/>
        <v>0</v>
      </c>
      <c r="I83" s="12">
        <f t="shared" si="23"/>
        <v>0</v>
      </c>
      <c r="J83" s="16">
        <f t="shared" si="24"/>
        <v>0</v>
      </c>
      <c r="K83" s="26"/>
    </row>
    <row r="84" spans="1:11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26"/>
      <c r="H84" s="26"/>
      <c r="I84" s="12">
        <f t="shared" si="23"/>
        <v>0</v>
      </c>
      <c r="J84" s="12"/>
      <c r="K84" s="26"/>
    </row>
    <row r="85" spans="1:11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6">
        <f t="shared" ref="G85:J85" si="25">G86</f>
        <v>0</v>
      </c>
      <c r="H85" s="16">
        <f t="shared" si="25"/>
        <v>0</v>
      </c>
      <c r="I85" s="12">
        <f t="shared" si="23"/>
        <v>0</v>
      </c>
      <c r="J85" s="16">
        <f t="shared" si="25"/>
        <v>0</v>
      </c>
      <c r="K85" s="26"/>
    </row>
    <row r="86" spans="1:11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6">
        <f>G90</f>
        <v>0</v>
      </c>
      <c r="H86" s="16">
        <f>H90</f>
        <v>0</v>
      </c>
      <c r="I86" s="12">
        <f t="shared" si="23"/>
        <v>0</v>
      </c>
      <c r="J86" s="16">
        <f>J90</f>
        <v>0</v>
      </c>
      <c r="K86" s="26"/>
    </row>
    <row r="87" spans="1:11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6">
        <f>G88</f>
        <v>8.5</v>
      </c>
      <c r="H87" s="16">
        <f>H88</f>
        <v>0</v>
      </c>
      <c r="I87" s="12">
        <f t="shared" si="23"/>
        <v>8.5</v>
      </c>
      <c r="J87" s="16">
        <f t="shared" ref="J87:K88" si="26">J88</f>
        <v>8.5</v>
      </c>
      <c r="K87" s="16">
        <f t="shared" si="26"/>
        <v>8.5</v>
      </c>
    </row>
    <row r="88" spans="1:11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6">
        <f>G89</f>
        <v>8.5</v>
      </c>
      <c r="H88" s="16">
        <f>H89</f>
        <v>0</v>
      </c>
      <c r="I88" s="12">
        <f t="shared" si="23"/>
        <v>8.5</v>
      </c>
      <c r="J88" s="16">
        <f t="shared" si="26"/>
        <v>8.5</v>
      </c>
      <c r="K88" s="16">
        <f t="shared" si="26"/>
        <v>8.5</v>
      </c>
    </row>
    <row r="89" spans="1:11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6">
        <f>'[2]Бюджет 2025 г 1 чтение'!$H$1588</f>
        <v>8.5</v>
      </c>
      <c r="H89" s="16">
        <f>'[4]Поправки февраль'!$I$1618</f>
        <v>0</v>
      </c>
      <c r="I89" s="12">
        <f t="shared" si="23"/>
        <v>8.5</v>
      </c>
      <c r="J89" s="16">
        <f>'[2]Бюджет 2025 г 1 чтение'!$I$1588</f>
        <v>8.5</v>
      </c>
      <c r="K89" s="19">
        <f>'[2]Бюджет 2025 г 1 чтение'!$J$1588</f>
        <v>8.5</v>
      </c>
    </row>
    <row r="90" spans="1:11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26"/>
      <c r="H90" s="26"/>
      <c r="I90" s="12">
        <f t="shared" si="23"/>
        <v>0</v>
      </c>
      <c r="J90" s="12"/>
      <c r="K90" s="26"/>
    </row>
    <row r="91" spans="1:11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5">
        <f t="shared" ref="G91:K95" si="27">G92</f>
        <v>160.69999999999999</v>
      </c>
      <c r="H91" s="15">
        <f t="shared" si="27"/>
        <v>0</v>
      </c>
      <c r="I91" s="12">
        <f t="shared" si="23"/>
        <v>160.69999999999999</v>
      </c>
      <c r="J91" s="15">
        <f t="shared" si="27"/>
        <v>400</v>
      </c>
      <c r="K91" s="15">
        <f t="shared" si="27"/>
        <v>400</v>
      </c>
    </row>
    <row r="92" spans="1:11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6">
        <f t="shared" si="27"/>
        <v>160.69999999999999</v>
      </c>
      <c r="H92" s="16">
        <f t="shared" si="27"/>
        <v>0</v>
      </c>
      <c r="I92" s="12">
        <f t="shared" si="23"/>
        <v>160.69999999999999</v>
      </c>
      <c r="J92" s="16">
        <f t="shared" si="27"/>
        <v>400</v>
      </c>
      <c r="K92" s="16">
        <f t="shared" si="27"/>
        <v>400</v>
      </c>
    </row>
    <row r="93" spans="1:11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6">
        <f t="shared" si="27"/>
        <v>160.69999999999999</v>
      </c>
      <c r="H93" s="16">
        <f t="shared" si="27"/>
        <v>0</v>
      </c>
      <c r="I93" s="12">
        <f t="shared" si="23"/>
        <v>160.69999999999999</v>
      </c>
      <c r="J93" s="16">
        <f t="shared" si="27"/>
        <v>400</v>
      </c>
      <c r="K93" s="16">
        <f t="shared" si="27"/>
        <v>400</v>
      </c>
    </row>
    <row r="94" spans="1:11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6">
        <f t="shared" si="27"/>
        <v>160.69999999999999</v>
      </c>
      <c r="H94" s="16">
        <f t="shared" si="27"/>
        <v>0</v>
      </c>
      <c r="I94" s="12">
        <f t="shared" si="23"/>
        <v>160.69999999999999</v>
      </c>
      <c r="J94" s="16">
        <f t="shared" si="27"/>
        <v>400</v>
      </c>
      <c r="K94" s="16">
        <f t="shared" si="27"/>
        <v>400</v>
      </c>
    </row>
    <row r="95" spans="1:11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6">
        <f t="shared" si="27"/>
        <v>160.69999999999999</v>
      </c>
      <c r="H95" s="16">
        <f t="shared" si="27"/>
        <v>0</v>
      </c>
      <c r="I95" s="12">
        <f t="shared" si="23"/>
        <v>160.69999999999999</v>
      </c>
      <c r="J95" s="16">
        <f t="shared" si="27"/>
        <v>400</v>
      </c>
      <c r="K95" s="16">
        <f t="shared" si="27"/>
        <v>400</v>
      </c>
    </row>
    <row r="96" spans="1:11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9">
        <v>160.69999999999999</v>
      </c>
      <c r="H96" s="19">
        <v>0</v>
      </c>
      <c r="I96" s="12">
        <f t="shared" si="23"/>
        <v>160.69999999999999</v>
      </c>
      <c r="J96" s="20">
        <f>'[2]Бюджет 2025 г 1 чтение'!$I$571</f>
        <v>400</v>
      </c>
      <c r="K96" s="19">
        <f>'[2]Бюджет 2025 г 1 чтение'!$J$571</f>
        <v>400</v>
      </c>
    </row>
    <row r="97" spans="1:11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5">
        <f>G98+G249+G254+G260+G239+G244</f>
        <v>12044.130000000001</v>
      </c>
      <c r="H97" s="15">
        <f>H98+H249+H254+H260+H239+H244</f>
        <v>1774.7</v>
      </c>
      <c r="I97" s="12">
        <f t="shared" si="23"/>
        <v>13818.830000000002</v>
      </c>
      <c r="J97" s="15">
        <f>J98+J249+J254+J260+J239+J244</f>
        <v>9392.130000000001</v>
      </c>
      <c r="K97" s="15">
        <f>K98+K249+K254+K260+K239+K244</f>
        <v>8846.43</v>
      </c>
    </row>
    <row r="98" spans="1:11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5">
        <f>G99+G111+G127+G139+G150+G165+G172+G189+G199+G203+G207+G218+G225+G232+G214+G146+G103+G107+G135</f>
        <v>11555.630000000001</v>
      </c>
      <c r="H98" s="15">
        <f>H99+H111+H127+H139+H150+H165+H172+H189+H199+H203+H207+H218+H225+H232+H214+H146+H103+H107+H135</f>
        <v>1761.4</v>
      </c>
      <c r="I98" s="12">
        <f t="shared" si="23"/>
        <v>13317.03</v>
      </c>
      <c r="J98" s="15">
        <f>J99+J111+J127+J139+J150+J165+J172+J189+J199+J203+J207+J218+J225+J232+J214+J146+J103+J107+J135</f>
        <v>9366.130000000001</v>
      </c>
      <c r="K98" s="15">
        <f>K99+K111+K127+K139+K150+K165+K172+K189+K199+K203+K207+K218+K225+K232+K214+K146+K103+K107+K135</f>
        <v>8836.43</v>
      </c>
    </row>
    <row r="99" spans="1:11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6">
        <f t="shared" ref="G99:K101" si="28">G100</f>
        <v>0</v>
      </c>
      <c r="H99" s="16">
        <f t="shared" si="28"/>
        <v>0</v>
      </c>
      <c r="I99" s="12">
        <f t="shared" si="23"/>
        <v>0</v>
      </c>
      <c r="J99" s="16">
        <f t="shared" si="28"/>
        <v>0</v>
      </c>
      <c r="K99" s="16">
        <f t="shared" si="28"/>
        <v>0</v>
      </c>
    </row>
    <row r="100" spans="1:11" ht="24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6">
        <f t="shared" si="28"/>
        <v>0</v>
      </c>
      <c r="H100" s="16">
        <f t="shared" si="28"/>
        <v>0</v>
      </c>
      <c r="I100" s="12">
        <f t="shared" si="23"/>
        <v>0</v>
      </c>
      <c r="J100" s="16">
        <f t="shared" si="28"/>
        <v>0</v>
      </c>
      <c r="K100" s="16">
        <f t="shared" si="28"/>
        <v>0</v>
      </c>
    </row>
    <row r="101" spans="1:11" ht="36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6">
        <f t="shared" si="28"/>
        <v>0</v>
      </c>
      <c r="H101" s="16">
        <f t="shared" si="28"/>
        <v>0</v>
      </c>
      <c r="I101" s="12">
        <f t="shared" si="23"/>
        <v>0</v>
      </c>
      <c r="J101" s="16">
        <f t="shared" si="28"/>
        <v>0</v>
      </c>
      <c r="K101" s="16">
        <f t="shared" si="28"/>
        <v>0</v>
      </c>
    </row>
    <row r="102" spans="1:1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6"/>
      <c r="H102" s="16"/>
      <c r="I102" s="12">
        <f t="shared" si="23"/>
        <v>0</v>
      </c>
      <c r="J102" s="20"/>
      <c r="K102" s="26"/>
    </row>
    <row r="103" spans="1:11" ht="216.75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6">
        <f t="shared" ref="G103:H105" si="29">G104</f>
        <v>0</v>
      </c>
      <c r="H103" s="16">
        <f t="shared" si="29"/>
        <v>0</v>
      </c>
      <c r="I103" s="12">
        <f t="shared" si="23"/>
        <v>0</v>
      </c>
      <c r="J103" s="16">
        <f t="shared" ref="J103:K105" si="30">J104</f>
        <v>0</v>
      </c>
      <c r="K103" s="16">
        <f t="shared" si="30"/>
        <v>0</v>
      </c>
    </row>
    <row r="104" spans="1:11" ht="38.25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6">
        <f t="shared" si="29"/>
        <v>0</v>
      </c>
      <c r="H104" s="16">
        <f t="shared" si="29"/>
        <v>0</v>
      </c>
      <c r="I104" s="12">
        <f t="shared" si="23"/>
        <v>0</v>
      </c>
      <c r="J104" s="16">
        <f t="shared" si="30"/>
        <v>0</v>
      </c>
      <c r="K104" s="16">
        <f t="shared" si="30"/>
        <v>0</v>
      </c>
    </row>
    <row r="105" spans="1:1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6">
        <f t="shared" si="29"/>
        <v>0</v>
      </c>
      <c r="H105" s="16">
        <f t="shared" si="29"/>
        <v>0</v>
      </c>
      <c r="I105" s="12">
        <f t="shared" si="23"/>
        <v>0</v>
      </c>
      <c r="J105" s="16">
        <f t="shared" si="30"/>
        <v>0</v>
      </c>
      <c r="K105" s="16">
        <f t="shared" si="30"/>
        <v>0</v>
      </c>
    </row>
    <row r="106" spans="1:1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6"/>
      <c r="H106" s="16"/>
      <c r="I106" s="12">
        <f t="shared" si="23"/>
        <v>0</v>
      </c>
      <c r="J106" s="20"/>
      <c r="K106" s="26"/>
    </row>
    <row r="107" spans="1:11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6">
        <f t="shared" ref="G107:H109" si="31">G108</f>
        <v>0</v>
      </c>
      <c r="H107" s="16">
        <f t="shared" si="31"/>
        <v>938.7</v>
      </c>
      <c r="I107" s="12">
        <f t="shared" si="23"/>
        <v>938.7</v>
      </c>
      <c r="J107" s="16">
        <f t="shared" ref="J107:K109" si="32">J108</f>
        <v>0</v>
      </c>
      <c r="K107" s="16">
        <f t="shared" si="32"/>
        <v>0</v>
      </c>
    </row>
    <row r="108" spans="1:11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6">
        <f t="shared" si="31"/>
        <v>0</v>
      </c>
      <c r="H108" s="16">
        <f t="shared" si="31"/>
        <v>938.7</v>
      </c>
      <c r="I108" s="12">
        <f t="shared" si="23"/>
        <v>938.7</v>
      </c>
      <c r="J108" s="16">
        <f t="shared" si="32"/>
        <v>0</v>
      </c>
      <c r="K108" s="16">
        <f t="shared" si="32"/>
        <v>0</v>
      </c>
    </row>
    <row r="109" spans="1:11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6">
        <f t="shared" si="31"/>
        <v>0</v>
      </c>
      <c r="H109" s="16">
        <f t="shared" si="31"/>
        <v>938.7</v>
      </c>
      <c r="I109" s="12">
        <f t="shared" si="23"/>
        <v>938.7</v>
      </c>
      <c r="J109" s="16">
        <f t="shared" si="32"/>
        <v>0</v>
      </c>
      <c r="K109" s="16">
        <f t="shared" si="32"/>
        <v>0</v>
      </c>
    </row>
    <row r="110" spans="1:11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6">
        <f>'[2]Бюджет 2025 г 1 чтение'!$H$732</f>
        <v>0</v>
      </c>
      <c r="H110" s="16">
        <f>'[11]Поправки март)'!$I$741</f>
        <v>938.7</v>
      </c>
      <c r="I110" s="12">
        <f t="shared" si="23"/>
        <v>938.7</v>
      </c>
      <c r="J110" s="20">
        <f>'[2]Бюджет 2025 г 1 чтение'!$I$732</f>
        <v>0</v>
      </c>
      <c r="K110" s="26">
        <f>'[2]Бюджет 2025 г 1 чтение'!$J$732</f>
        <v>0</v>
      </c>
    </row>
    <row r="111" spans="1:11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6">
        <f t="shared" ref="G111:K111" si="33">G112+G115+G120</f>
        <v>618.4</v>
      </c>
      <c r="H111" s="16">
        <f t="shared" si="33"/>
        <v>0</v>
      </c>
      <c r="I111" s="12">
        <f t="shared" si="23"/>
        <v>618.4</v>
      </c>
      <c r="J111" s="16">
        <f t="shared" si="33"/>
        <v>270</v>
      </c>
      <c r="K111" s="16">
        <f t="shared" si="33"/>
        <v>270</v>
      </c>
    </row>
    <row r="112" spans="1:11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6">
        <f t="shared" ref="G112:K113" si="34">G113</f>
        <v>611.4</v>
      </c>
      <c r="H112" s="16">
        <f t="shared" si="34"/>
        <v>0</v>
      </c>
      <c r="I112" s="12">
        <f t="shared" si="23"/>
        <v>611.4</v>
      </c>
      <c r="J112" s="16">
        <f t="shared" si="34"/>
        <v>270</v>
      </c>
      <c r="K112" s="16">
        <f t="shared" si="34"/>
        <v>270</v>
      </c>
    </row>
    <row r="113" spans="1:11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6">
        <f t="shared" si="34"/>
        <v>611.4</v>
      </c>
      <c r="H113" s="16">
        <f t="shared" si="34"/>
        <v>0</v>
      </c>
      <c r="I113" s="12">
        <f t="shared" si="23"/>
        <v>611.4</v>
      </c>
      <c r="J113" s="16">
        <f t="shared" si="34"/>
        <v>270</v>
      </c>
      <c r="K113" s="16">
        <f t="shared" si="34"/>
        <v>270</v>
      </c>
    </row>
    <row r="114" spans="1:11">
      <c r="A114" s="17" t="s">
        <v>16</v>
      </c>
      <c r="B114" s="18" t="s">
        <v>22</v>
      </c>
      <c r="C114" s="18" t="s">
        <v>68</v>
      </c>
      <c r="D114" s="30" t="s">
        <v>72</v>
      </c>
      <c r="E114" s="18" t="s">
        <v>53</v>
      </c>
      <c r="F114" s="18" t="s">
        <v>17</v>
      </c>
      <c r="G114" s="20">
        <v>611.4</v>
      </c>
      <c r="H114" s="20">
        <v>0</v>
      </c>
      <c r="I114" s="12">
        <f t="shared" si="23"/>
        <v>611.4</v>
      </c>
      <c r="J114" s="19">
        <f>'[2]Бюджет 2025 г 1 чтение'!$I$1508+0</f>
        <v>270</v>
      </c>
      <c r="K114" s="19">
        <f>'[2]Бюджет 2025 г 1 чтение'!$J$1508</f>
        <v>270</v>
      </c>
    </row>
    <row r="115" spans="1:11" ht="24">
      <c r="A115" s="17" t="s">
        <v>73</v>
      </c>
      <c r="B115" s="18" t="s">
        <v>22</v>
      </c>
      <c r="C115" s="18" t="s">
        <v>68</v>
      </c>
      <c r="D115" s="30" t="s">
        <v>72</v>
      </c>
      <c r="E115" s="18" t="s">
        <v>74</v>
      </c>
      <c r="F115" s="18"/>
      <c r="G115" s="16">
        <f t="shared" ref="G115:K115" si="35">G116+G118</f>
        <v>0</v>
      </c>
      <c r="H115" s="16">
        <f t="shared" si="35"/>
        <v>0</v>
      </c>
      <c r="I115" s="12">
        <f t="shared" si="23"/>
        <v>0</v>
      </c>
      <c r="J115" s="16">
        <f t="shared" si="35"/>
        <v>0</v>
      </c>
      <c r="K115" s="16">
        <f t="shared" si="35"/>
        <v>0</v>
      </c>
    </row>
    <row r="116" spans="1:11" ht="25.5" customHeight="1">
      <c r="A116" s="17" t="s">
        <v>75</v>
      </c>
      <c r="B116" s="18" t="s">
        <v>22</v>
      </c>
      <c r="C116" s="18" t="s">
        <v>68</v>
      </c>
      <c r="D116" s="30" t="s">
        <v>72</v>
      </c>
      <c r="E116" s="18" t="s">
        <v>76</v>
      </c>
      <c r="F116" s="18"/>
      <c r="G116" s="16">
        <f t="shared" ref="G116:K116" si="36">G117</f>
        <v>0</v>
      </c>
      <c r="H116" s="16">
        <f t="shared" si="36"/>
        <v>0</v>
      </c>
      <c r="I116" s="12">
        <f t="shared" si="23"/>
        <v>0</v>
      </c>
      <c r="J116" s="16">
        <f t="shared" si="36"/>
        <v>0</v>
      </c>
      <c r="K116" s="16">
        <f t="shared" si="36"/>
        <v>0</v>
      </c>
    </row>
    <row r="117" spans="1:11">
      <c r="A117" s="17" t="s">
        <v>16</v>
      </c>
      <c r="B117" s="18" t="s">
        <v>22</v>
      </c>
      <c r="C117" s="18" t="s">
        <v>68</v>
      </c>
      <c r="D117" s="30" t="s">
        <v>72</v>
      </c>
      <c r="E117" s="18" t="s">
        <v>76</v>
      </c>
      <c r="F117" s="18" t="s">
        <v>17</v>
      </c>
      <c r="G117" s="19"/>
      <c r="H117" s="19"/>
      <c r="I117" s="12">
        <f t="shared" si="23"/>
        <v>0</v>
      </c>
      <c r="J117" s="20"/>
      <c r="K117" s="20"/>
    </row>
    <row r="118" spans="1:11">
      <c r="A118" s="17" t="s">
        <v>77</v>
      </c>
      <c r="B118" s="18" t="s">
        <v>22</v>
      </c>
      <c r="C118" s="18" t="s">
        <v>68</v>
      </c>
      <c r="D118" s="30" t="s">
        <v>72</v>
      </c>
      <c r="E118" s="18" t="s">
        <v>78</v>
      </c>
      <c r="F118" s="18"/>
      <c r="G118" s="16">
        <f t="shared" ref="G118:K118" si="37">G119</f>
        <v>0</v>
      </c>
      <c r="H118" s="16">
        <f t="shared" si="37"/>
        <v>0</v>
      </c>
      <c r="I118" s="12">
        <f t="shared" si="23"/>
        <v>0</v>
      </c>
      <c r="J118" s="16">
        <f t="shared" si="37"/>
        <v>0</v>
      </c>
      <c r="K118" s="16">
        <f t="shared" si="37"/>
        <v>0</v>
      </c>
    </row>
    <row r="119" spans="1:11">
      <c r="A119" s="17" t="s">
        <v>16</v>
      </c>
      <c r="B119" s="18" t="s">
        <v>22</v>
      </c>
      <c r="C119" s="18" t="s">
        <v>68</v>
      </c>
      <c r="D119" s="30" t="s">
        <v>72</v>
      </c>
      <c r="E119" s="18" t="s">
        <v>78</v>
      </c>
      <c r="F119" s="18" t="s">
        <v>17</v>
      </c>
      <c r="G119" s="19"/>
      <c r="H119" s="19"/>
      <c r="I119" s="12">
        <f t="shared" si="23"/>
        <v>0</v>
      </c>
      <c r="J119" s="20"/>
      <c r="K119" s="20"/>
    </row>
    <row r="120" spans="1:11">
      <c r="A120" s="17" t="s">
        <v>56</v>
      </c>
      <c r="B120" s="18" t="s">
        <v>22</v>
      </c>
      <c r="C120" s="18" t="s">
        <v>68</v>
      </c>
      <c r="D120" s="30" t="s">
        <v>72</v>
      </c>
      <c r="E120" s="18" t="s">
        <v>57</v>
      </c>
      <c r="F120" s="18"/>
      <c r="G120" s="16">
        <f t="shared" ref="G120:K121" si="38">G121</f>
        <v>7</v>
      </c>
      <c r="H120" s="16">
        <f t="shared" si="38"/>
        <v>0</v>
      </c>
      <c r="I120" s="12">
        <f t="shared" si="23"/>
        <v>7</v>
      </c>
      <c r="J120" s="16">
        <f t="shared" si="38"/>
        <v>0</v>
      </c>
      <c r="K120" s="16">
        <f t="shared" si="38"/>
        <v>0</v>
      </c>
    </row>
    <row r="121" spans="1:11" ht="12.75" customHeight="1">
      <c r="A121" s="17" t="s">
        <v>79</v>
      </c>
      <c r="B121" s="18" t="s">
        <v>22</v>
      </c>
      <c r="C121" s="18" t="s">
        <v>68</v>
      </c>
      <c r="D121" s="30" t="s">
        <v>72</v>
      </c>
      <c r="E121" s="18" t="s">
        <v>80</v>
      </c>
      <c r="F121" s="18"/>
      <c r="G121" s="16">
        <f t="shared" si="38"/>
        <v>7</v>
      </c>
      <c r="H121" s="16">
        <f t="shared" si="38"/>
        <v>0</v>
      </c>
      <c r="I121" s="12">
        <f t="shared" si="23"/>
        <v>7</v>
      </c>
      <c r="J121" s="16">
        <f t="shared" si="38"/>
        <v>0</v>
      </c>
      <c r="K121" s="16">
        <f t="shared" si="38"/>
        <v>0</v>
      </c>
    </row>
    <row r="122" spans="1:11">
      <c r="A122" s="17" t="s">
        <v>81</v>
      </c>
      <c r="B122" s="18" t="s">
        <v>22</v>
      </c>
      <c r="C122" s="18" t="s">
        <v>68</v>
      </c>
      <c r="D122" s="30" t="s">
        <v>72</v>
      </c>
      <c r="E122" s="18" t="s">
        <v>80</v>
      </c>
      <c r="F122" s="18" t="s">
        <v>17</v>
      </c>
      <c r="G122" s="19">
        <v>7</v>
      </c>
      <c r="H122" s="19">
        <v>0</v>
      </c>
      <c r="I122" s="12">
        <f t="shared" si="23"/>
        <v>7</v>
      </c>
      <c r="J122" s="20"/>
      <c r="K122" s="19"/>
    </row>
    <row r="123" spans="1:11" ht="36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5">
        <f t="shared" ref="G123:J125" si="39">G124</f>
        <v>0</v>
      </c>
      <c r="H123" s="15">
        <f t="shared" si="39"/>
        <v>0</v>
      </c>
      <c r="I123" s="12">
        <f t="shared" si="23"/>
        <v>0</v>
      </c>
      <c r="J123" s="15">
        <f t="shared" si="39"/>
        <v>0</v>
      </c>
      <c r="K123" s="26"/>
    </row>
    <row r="124" spans="1:11" ht="28.5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6">
        <f t="shared" si="39"/>
        <v>0</v>
      </c>
      <c r="H124" s="16">
        <f t="shared" si="39"/>
        <v>0</v>
      </c>
      <c r="I124" s="12">
        <f t="shared" si="23"/>
        <v>0</v>
      </c>
      <c r="J124" s="16">
        <f t="shared" si="39"/>
        <v>0</v>
      </c>
      <c r="K124" s="26"/>
    </row>
    <row r="125" spans="1:11" ht="36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6">
        <f t="shared" si="39"/>
        <v>0</v>
      </c>
      <c r="H125" s="16">
        <f t="shared" si="39"/>
        <v>0</v>
      </c>
      <c r="I125" s="12">
        <f t="shared" si="23"/>
        <v>0</v>
      </c>
      <c r="J125" s="16">
        <f t="shared" si="39"/>
        <v>0</v>
      </c>
      <c r="K125" s="26"/>
    </row>
    <row r="126" spans="1:1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9"/>
      <c r="H126" s="19"/>
      <c r="I126" s="12">
        <f t="shared" si="23"/>
        <v>0</v>
      </c>
      <c r="J126" s="20"/>
      <c r="K126" s="26"/>
    </row>
    <row r="127" spans="1:11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6">
        <f t="shared" ref="G127:K129" si="40">G128</f>
        <v>160</v>
      </c>
      <c r="H127" s="16">
        <f t="shared" si="40"/>
        <v>0</v>
      </c>
      <c r="I127" s="12">
        <f t="shared" si="23"/>
        <v>160</v>
      </c>
      <c r="J127" s="16">
        <f t="shared" si="40"/>
        <v>160</v>
      </c>
      <c r="K127" s="16">
        <f t="shared" si="40"/>
        <v>160</v>
      </c>
    </row>
    <row r="128" spans="1:11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6">
        <f t="shared" si="40"/>
        <v>160</v>
      </c>
      <c r="H128" s="16">
        <f t="shared" si="40"/>
        <v>0</v>
      </c>
      <c r="I128" s="12">
        <f t="shared" si="23"/>
        <v>160</v>
      </c>
      <c r="J128" s="16">
        <f t="shared" si="40"/>
        <v>160</v>
      </c>
      <c r="K128" s="16">
        <f t="shared" si="40"/>
        <v>160</v>
      </c>
    </row>
    <row r="129" spans="1:11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6">
        <f t="shared" si="40"/>
        <v>160</v>
      </c>
      <c r="H129" s="16">
        <f t="shared" si="40"/>
        <v>0</v>
      </c>
      <c r="I129" s="12">
        <f t="shared" si="23"/>
        <v>160</v>
      </c>
      <c r="J129" s="16">
        <f t="shared" si="40"/>
        <v>160</v>
      </c>
      <c r="K129" s="16">
        <f t="shared" si="40"/>
        <v>160</v>
      </c>
    </row>
    <row r="130" spans="1:11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9">
        <f>'[2]Бюджет 2025 г 1 чтение'!$H$581</f>
        <v>160</v>
      </c>
      <c r="H130" s="19">
        <f>'[4]Поправки февраль'!$I$590</f>
        <v>0</v>
      </c>
      <c r="I130" s="12">
        <f t="shared" si="23"/>
        <v>160</v>
      </c>
      <c r="J130" s="20">
        <f>'[2]Бюджет 2025 г 1 чтение'!$I$581</f>
        <v>160</v>
      </c>
      <c r="K130" s="19">
        <f>'[2]Бюджет 2025 г 1 чтение'!$J$581</f>
        <v>160</v>
      </c>
    </row>
    <row r="131" spans="1:11" ht="36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5">
        <f t="shared" ref="G131:J133" si="41">G132</f>
        <v>0</v>
      </c>
      <c r="H131" s="15">
        <f t="shared" si="41"/>
        <v>0</v>
      </c>
      <c r="I131" s="12">
        <f t="shared" si="23"/>
        <v>0</v>
      </c>
      <c r="J131" s="15">
        <f t="shared" si="41"/>
        <v>0</v>
      </c>
      <c r="K131" s="26"/>
    </row>
    <row r="132" spans="1:11" ht="25.5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6">
        <f t="shared" si="41"/>
        <v>0</v>
      </c>
      <c r="H132" s="16">
        <f t="shared" si="41"/>
        <v>0</v>
      </c>
      <c r="I132" s="12">
        <f t="shared" si="23"/>
        <v>0</v>
      </c>
      <c r="J132" s="16">
        <f t="shared" si="41"/>
        <v>0</v>
      </c>
      <c r="K132" s="26"/>
    </row>
    <row r="133" spans="1:11" ht="36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6">
        <f t="shared" si="41"/>
        <v>0</v>
      </c>
      <c r="H133" s="16">
        <f t="shared" si="41"/>
        <v>0</v>
      </c>
      <c r="I133" s="12">
        <f t="shared" si="23"/>
        <v>0</v>
      </c>
      <c r="J133" s="16">
        <f t="shared" si="41"/>
        <v>0</v>
      </c>
      <c r="K133" s="26"/>
    </row>
    <row r="134" spans="1:1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9"/>
      <c r="H134" s="19"/>
      <c r="I134" s="12">
        <f t="shared" si="23"/>
        <v>0</v>
      </c>
      <c r="J134" s="20"/>
      <c r="K134" s="26"/>
    </row>
    <row r="135" spans="1:11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239.3</v>
      </c>
      <c r="H135" s="154">
        <f t="shared" ref="H135:K137" si="42">H136</f>
        <v>0</v>
      </c>
      <c r="I135" s="185">
        <f t="shared" si="23"/>
        <v>239.3</v>
      </c>
      <c r="J135" s="154">
        <f t="shared" si="42"/>
        <v>0</v>
      </c>
      <c r="K135" s="154">
        <f t="shared" si="42"/>
        <v>0</v>
      </c>
    </row>
    <row r="136" spans="1:11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239.3</v>
      </c>
      <c r="H136" s="154">
        <f t="shared" si="42"/>
        <v>0</v>
      </c>
      <c r="I136" s="185">
        <f t="shared" si="23"/>
        <v>239.3</v>
      </c>
      <c r="J136" s="154">
        <f t="shared" si="42"/>
        <v>0</v>
      </c>
      <c r="K136" s="154">
        <f t="shared" si="42"/>
        <v>0</v>
      </c>
    </row>
    <row r="137" spans="1:11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239.3</v>
      </c>
      <c r="H137" s="154">
        <f t="shared" si="42"/>
        <v>0</v>
      </c>
      <c r="I137" s="185">
        <f t="shared" si="23"/>
        <v>239.3</v>
      </c>
      <c r="J137" s="154">
        <f t="shared" si="42"/>
        <v>0</v>
      </c>
      <c r="K137" s="154">
        <f t="shared" si="42"/>
        <v>0</v>
      </c>
    </row>
    <row r="138" spans="1:11">
      <c r="A138" s="191" t="s">
        <v>16</v>
      </c>
      <c r="B138" s="192" t="s">
        <v>22</v>
      </c>
      <c r="C138" s="192" t="s">
        <v>68</v>
      </c>
      <c r="D138" s="201" t="s">
        <v>63</v>
      </c>
      <c r="E138" s="192" t="s">
        <v>53</v>
      </c>
      <c r="F138" s="192" t="s">
        <v>17</v>
      </c>
      <c r="G138" s="199">
        <v>239.3</v>
      </c>
      <c r="H138" s="199">
        <v>0</v>
      </c>
      <c r="I138" s="194">
        <f t="shared" si="23"/>
        <v>239.3</v>
      </c>
      <c r="J138" s="200"/>
      <c r="K138" s="195"/>
    </row>
    <row r="139" spans="1:11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6">
        <f t="shared" ref="G139:K139" si="43">G140+G143</f>
        <v>314.39999999999998</v>
      </c>
      <c r="H139" s="16">
        <f t="shared" si="43"/>
        <v>0</v>
      </c>
      <c r="I139" s="12">
        <f t="shared" si="23"/>
        <v>314.39999999999998</v>
      </c>
      <c r="J139" s="16">
        <f t="shared" si="43"/>
        <v>303.89999999999998</v>
      </c>
      <c r="K139" s="16">
        <f t="shared" si="43"/>
        <v>303.89999999999998</v>
      </c>
    </row>
    <row r="140" spans="1:11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6">
        <f t="shared" ref="G140:K141" si="44">G141</f>
        <v>314.39999999999998</v>
      </c>
      <c r="H140" s="16">
        <f t="shared" si="44"/>
        <v>0</v>
      </c>
      <c r="I140" s="12">
        <f t="shared" si="23"/>
        <v>314.39999999999998</v>
      </c>
      <c r="J140" s="16">
        <f t="shared" si="44"/>
        <v>303.89999999999998</v>
      </c>
      <c r="K140" s="16">
        <f t="shared" si="44"/>
        <v>303.89999999999998</v>
      </c>
    </row>
    <row r="141" spans="1:11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6">
        <f t="shared" si="44"/>
        <v>314.39999999999998</v>
      </c>
      <c r="H141" s="16">
        <f t="shared" si="44"/>
        <v>0</v>
      </c>
      <c r="I141" s="12">
        <f t="shared" si="23"/>
        <v>314.39999999999998</v>
      </c>
      <c r="J141" s="16">
        <f t="shared" si="44"/>
        <v>303.89999999999998</v>
      </c>
      <c r="K141" s="16">
        <f t="shared" si="44"/>
        <v>303.89999999999998</v>
      </c>
    </row>
    <row r="142" spans="1:11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64">
        <f>'[2]Бюджет 2025 г 1 чтение'!$H$117+'[2]Бюджет 2025 г 1 чтение'!$H$1501</f>
        <v>314.39999999999998</v>
      </c>
      <c r="H142" s="64">
        <f>'[4]Поправки февраль'!$I$121+'[4]Поправки февраль'!$I$1531</f>
        <v>0</v>
      </c>
      <c r="I142" s="12">
        <f t="shared" si="23"/>
        <v>314.39999999999998</v>
      </c>
      <c r="J142" s="22">
        <f>'[2]Бюджет 2025 г 1 чтение'!$I$117+'[2]Бюджет 2025 г 1 чтение'!$I$1501</f>
        <v>303.89999999999998</v>
      </c>
      <c r="K142" s="22">
        <f>'[2]Бюджет 2025 г 1 чтение'!$J$117+'[2]Бюджет 2025 г 1 чтение'!$J$1501</f>
        <v>303.89999999999998</v>
      </c>
    </row>
    <row r="143" spans="1:11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6">
        <f t="shared" ref="G143:J144" si="45">G144</f>
        <v>0</v>
      </c>
      <c r="H143" s="16">
        <f t="shared" si="45"/>
        <v>0</v>
      </c>
      <c r="I143" s="12">
        <f t="shared" si="23"/>
        <v>0</v>
      </c>
      <c r="J143" s="16">
        <f t="shared" si="45"/>
        <v>0</v>
      </c>
      <c r="K143" s="26"/>
    </row>
    <row r="144" spans="1:11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6">
        <f t="shared" si="45"/>
        <v>0</v>
      </c>
      <c r="H144" s="16">
        <f t="shared" si="45"/>
        <v>0</v>
      </c>
      <c r="I144" s="12">
        <f t="shared" si="23"/>
        <v>0</v>
      </c>
      <c r="J144" s="16">
        <f t="shared" si="45"/>
        <v>0</v>
      </c>
      <c r="K144" s="26"/>
    </row>
    <row r="145" spans="1:11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9"/>
      <c r="H145" s="19"/>
      <c r="I145" s="12">
        <f t="shared" si="23"/>
        <v>0</v>
      </c>
      <c r="J145" s="20"/>
      <c r="K145" s="26"/>
    </row>
    <row r="146" spans="1:11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6">
        <f t="shared" ref="G146:J148" si="46">G147</f>
        <v>0</v>
      </c>
      <c r="H146" s="16">
        <f t="shared" si="46"/>
        <v>0</v>
      </c>
      <c r="I146" s="12">
        <f t="shared" si="23"/>
        <v>0</v>
      </c>
      <c r="J146" s="16">
        <f t="shared" si="46"/>
        <v>0</v>
      </c>
      <c r="K146" s="26"/>
    </row>
    <row r="147" spans="1:11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6">
        <f t="shared" si="46"/>
        <v>0</v>
      </c>
      <c r="H147" s="16">
        <f t="shared" si="46"/>
        <v>0</v>
      </c>
      <c r="I147" s="12">
        <f t="shared" si="23"/>
        <v>0</v>
      </c>
      <c r="J147" s="16">
        <f t="shared" si="46"/>
        <v>0</v>
      </c>
      <c r="K147" s="26"/>
    </row>
    <row r="148" spans="1:11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6">
        <f t="shared" si="46"/>
        <v>0</v>
      </c>
      <c r="H148" s="16">
        <f t="shared" si="46"/>
        <v>0</v>
      </c>
      <c r="I148" s="12">
        <f t="shared" si="23"/>
        <v>0</v>
      </c>
      <c r="J148" s="16">
        <f t="shared" si="46"/>
        <v>0</v>
      </c>
      <c r="K148" s="26"/>
    </row>
    <row r="149" spans="1:11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9"/>
      <c r="H149" s="19"/>
      <c r="I149" s="12">
        <f t="shared" ref="I149:I212" si="47">G149+H149</f>
        <v>0</v>
      </c>
      <c r="J149" s="20"/>
      <c r="K149" s="26"/>
    </row>
    <row r="150" spans="1:11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6">
        <f>G151+G154+G157+G160</f>
        <v>5823.4</v>
      </c>
      <c r="H150" s="16">
        <f>H151+H154+H157+H160</f>
        <v>866.7</v>
      </c>
      <c r="I150" s="12">
        <f t="shared" si="47"/>
        <v>6690.0999999999995</v>
      </c>
      <c r="J150" s="16">
        <f t="shared" ref="J150:K150" si="48">J151+J154+J157+J160</f>
        <v>4383</v>
      </c>
      <c r="K150" s="16">
        <f t="shared" si="48"/>
        <v>4115.3</v>
      </c>
    </row>
    <row r="151" spans="1:11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6">
        <f t="shared" ref="G151:K152" si="49">G152</f>
        <v>2994</v>
      </c>
      <c r="H151" s="16">
        <f t="shared" si="49"/>
        <v>0</v>
      </c>
      <c r="I151" s="12">
        <f t="shared" si="47"/>
        <v>2994</v>
      </c>
      <c r="J151" s="16">
        <f t="shared" si="49"/>
        <v>2620</v>
      </c>
      <c r="K151" s="16">
        <f t="shared" si="49"/>
        <v>2555.3000000000002</v>
      </c>
    </row>
    <row r="152" spans="1:11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6">
        <f t="shared" si="49"/>
        <v>2994</v>
      </c>
      <c r="H152" s="16">
        <f t="shared" si="49"/>
        <v>0</v>
      </c>
      <c r="I152" s="12">
        <f t="shared" si="47"/>
        <v>2994</v>
      </c>
      <c r="J152" s="16">
        <f t="shared" si="49"/>
        <v>2620</v>
      </c>
      <c r="K152" s="16">
        <f t="shared" si="49"/>
        <v>2555.3000000000002</v>
      </c>
    </row>
    <row r="153" spans="1:11">
      <c r="A153" s="17" t="s">
        <v>16</v>
      </c>
      <c r="B153" s="18" t="s">
        <v>22</v>
      </c>
      <c r="C153" s="18" t="s">
        <v>68</v>
      </c>
      <c r="D153" s="30" t="s">
        <v>91</v>
      </c>
      <c r="E153" s="18" t="s">
        <v>32</v>
      </c>
      <c r="F153" s="18" t="s">
        <v>17</v>
      </c>
      <c r="G153" s="64">
        <v>2994</v>
      </c>
      <c r="H153" s="64">
        <v>0</v>
      </c>
      <c r="I153" s="12">
        <f t="shared" si="47"/>
        <v>2994</v>
      </c>
      <c r="J153" s="22">
        <f>'[3]Бюджет 2025 г 2 чтение'!$I$133</f>
        <v>2620</v>
      </c>
      <c r="K153" s="22">
        <f>'[3]Бюджет 2025 г 2 чтение'!$J$133</f>
        <v>2555.3000000000002</v>
      </c>
    </row>
    <row r="154" spans="1:11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6">
        <f>G155</f>
        <v>0</v>
      </c>
      <c r="H154" s="16">
        <f>H155</f>
        <v>0</v>
      </c>
      <c r="I154" s="12">
        <f t="shared" si="47"/>
        <v>0</v>
      </c>
      <c r="J154" s="16">
        <f>J155</f>
        <v>0</v>
      </c>
      <c r="K154" s="26"/>
    </row>
    <row r="155" spans="1:11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6">
        <f>G156</f>
        <v>0</v>
      </c>
      <c r="H155" s="16">
        <f>H156</f>
        <v>0</v>
      </c>
      <c r="I155" s="12">
        <f t="shared" si="47"/>
        <v>0</v>
      </c>
      <c r="J155" s="16">
        <f>J156</f>
        <v>0</v>
      </c>
      <c r="K155" s="26"/>
    </row>
    <row r="156" spans="1:11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9"/>
      <c r="H156" s="19"/>
      <c r="I156" s="12">
        <f t="shared" si="47"/>
        <v>0</v>
      </c>
      <c r="J156" s="20"/>
      <c r="K156" s="26"/>
    </row>
    <row r="157" spans="1:11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6">
        <f t="shared" ref="G157:K158" si="50">G158</f>
        <v>2779.4</v>
      </c>
      <c r="H157" s="16">
        <f t="shared" si="50"/>
        <v>866.7</v>
      </c>
      <c r="I157" s="12">
        <f t="shared" si="47"/>
        <v>3646.1000000000004</v>
      </c>
      <c r="J157" s="16">
        <f t="shared" si="50"/>
        <v>1763</v>
      </c>
      <c r="K157" s="16">
        <f t="shared" si="50"/>
        <v>1560</v>
      </c>
    </row>
    <row r="158" spans="1:11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6">
        <f t="shared" si="50"/>
        <v>2779.4</v>
      </c>
      <c r="H158" s="16">
        <f t="shared" si="50"/>
        <v>866.7</v>
      </c>
      <c r="I158" s="12">
        <f t="shared" si="47"/>
        <v>3646.1000000000004</v>
      </c>
      <c r="J158" s="16">
        <f t="shared" si="50"/>
        <v>1763</v>
      </c>
      <c r="K158" s="16">
        <f t="shared" si="50"/>
        <v>1560</v>
      </c>
    </row>
    <row r="159" spans="1:11">
      <c r="A159" s="17" t="s">
        <v>16</v>
      </c>
      <c r="B159" s="18" t="s">
        <v>22</v>
      </c>
      <c r="C159" s="18" t="s">
        <v>68</v>
      </c>
      <c r="D159" s="30" t="s">
        <v>91</v>
      </c>
      <c r="E159" s="18" t="s">
        <v>53</v>
      </c>
      <c r="F159" s="18" t="s">
        <v>17</v>
      </c>
      <c r="G159" s="64">
        <v>2779.4</v>
      </c>
      <c r="H159" s="64">
        <f>'[11]Поправки март)'!$I$140</f>
        <v>866.7</v>
      </c>
      <c r="I159" s="12">
        <f t="shared" si="47"/>
        <v>3646.1000000000004</v>
      </c>
      <c r="J159" s="22">
        <f>'[2]Бюджет 2025 г 1 чтение'!$I$136</f>
        <v>1763</v>
      </c>
      <c r="K159" s="22">
        <f>'[2]Бюджет 2025 г 1 чтение'!$J$136</f>
        <v>1560</v>
      </c>
    </row>
    <row r="160" spans="1:11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6">
        <f t="shared" ref="G160:K160" si="51">G161+G163</f>
        <v>50</v>
      </c>
      <c r="H160" s="16">
        <f t="shared" si="51"/>
        <v>0</v>
      </c>
      <c r="I160" s="12">
        <f t="shared" si="47"/>
        <v>50</v>
      </c>
      <c r="J160" s="16">
        <f t="shared" si="51"/>
        <v>0</v>
      </c>
      <c r="K160" s="16">
        <f t="shared" si="51"/>
        <v>0</v>
      </c>
    </row>
    <row r="161" spans="1:11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6">
        <f t="shared" ref="G161:K161" si="52">G162</f>
        <v>25</v>
      </c>
      <c r="H161" s="16">
        <f t="shared" si="52"/>
        <v>0</v>
      </c>
      <c r="I161" s="12">
        <f t="shared" si="47"/>
        <v>25</v>
      </c>
      <c r="J161" s="16">
        <f t="shared" si="52"/>
        <v>0</v>
      </c>
      <c r="K161" s="16">
        <f t="shared" si="52"/>
        <v>0</v>
      </c>
    </row>
    <row r="162" spans="1:11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9">
        <f>'[2]Бюджет 2025 г 1 чтение'!$H$139</f>
        <v>25</v>
      </c>
      <c r="H162" s="19">
        <f>'[4]Поправки февраль'!$I$143</f>
        <v>0</v>
      </c>
      <c r="I162" s="12">
        <f t="shared" si="47"/>
        <v>25</v>
      </c>
      <c r="J162" s="20">
        <f>'[2]Бюджет 2025 г 1 чтение'!$I$139</f>
        <v>0</v>
      </c>
      <c r="K162" s="19">
        <f>'[2]Бюджет 2025 г 1 чтение'!$J$139</f>
        <v>0</v>
      </c>
    </row>
    <row r="163" spans="1:11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6">
        <f t="shared" ref="G163:K163" si="53">G164</f>
        <v>25</v>
      </c>
      <c r="H163" s="16">
        <f t="shared" si="53"/>
        <v>0</v>
      </c>
      <c r="I163" s="12">
        <f t="shared" si="47"/>
        <v>25</v>
      </c>
      <c r="J163" s="16">
        <f t="shared" si="53"/>
        <v>0</v>
      </c>
      <c r="K163" s="16">
        <f t="shared" si="53"/>
        <v>0</v>
      </c>
    </row>
    <row r="164" spans="1:11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9">
        <f>'[2]Бюджет 2025 г 1 чтение'!$H$141</f>
        <v>25</v>
      </c>
      <c r="H164" s="19">
        <f>'[4]Поправки февраль'!$I$145</f>
        <v>0</v>
      </c>
      <c r="I164" s="12">
        <f t="shared" si="47"/>
        <v>25</v>
      </c>
      <c r="J164" s="20">
        <f>'[2]Бюджет 2025 г 1 чтение'!$I$141</f>
        <v>0</v>
      </c>
      <c r="K164" s="19">
        <f>'[2]Бюджет 2025 г 1 чтение'!$J$141</f>
        <v>0</v>
      </c>
    </row>
    <row r="165" spans="1:11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6">
        <f t="shared" ref="G165:K165" si="54">G166+G169</f>
        <v>710</v>
      </c>
      <c r="H165" s="16">
        <f t="shared" si="54"/>
        <v>0</v>
      </c>
      <c r="I165" s="12">
        <f t="shared" si="47"/>
        <v>710</v>
      </c>
      <c r="J165" s="16">
        <f t="shared" si="54"/>
        <v>632</v>
      </c>
      <c r="K165" s="16">
        <f t="shared" si="54"/>
        <v>510</v>
      </c>
    </row>
    <row r="166" spans="1:11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6">
        <f t="shared" ref="G166:K167" si="55">G167</f>
        <v>700</v>
      </c>
      <c r="H166" s="16">
        <f t="shared" si="55"/>
        <v>0</v>
      </c>
      <c r="I166" s="12">
        <f t="shared" si="47"/>
        <v>700</v>
      </c>
      <c r="J166" s="16">
        <f t="shared" si="55"/>
        <v>632</v>
      </c>
      <c r="K166" s="16">
        <f t="shared" si="55"/>
        <v>510</v>
      </c>
    </row>
    <row r="167" spans="1:11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6">
        <f t="shared" si="55"/>
        <v>700</v>
      </c>
      <c r="H167" s="16">
        <f t="shared" si="55"/>
        <v>0</v>
      </c>
      <c r="I167" s="12">
        <f t="shared" si="47"/>
        <v>700</v>
      </c>
      <c r="J167" s="16">
        <f t="shared" si="55"/>
        <v>632</v>
      </c>
      <c r="K167" s="16">
        <f t="shared" si="55"/>
        <v>510</v>
      </c>
    </row>
    <row r="168" spans="1:11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64">
        <f>'[2]Бюджет 2025 г 1 чтение'!$H$585</f>
        <v>700</v>
      </c>
      <c r="H168" s="64">
        <f>'[4]Поправки февраль'!$I$594</f>
        <v>0</v>
      </c>
      <c r="I168" s="12">
        <f t="shared" si="47"/>
        <v>700</v>
      </c>
      <c r="J168" s="22">
        <f>'[2]Бюджет 2025 г 1 чтение'!$I$585</f>
        <v>632</v>
      </c>
      <c r="K168" s="22">
        <f>'[2]Бюджет 2025 г 1 чтение'!$J$585</f>
        <v>510</v>
      </c>
    </row>
    <row r="169" spans="1:11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6">
        <f t="shared" ref="G169:K170" si="56">G170</f>
        <v>10</v>
      </c>
      <c r="H169" s="16">
        <f t="shared" si="56"/>
        <v>0</v>
      </c>
      <c r="I169" s="12">
        <f t="shared" si="47"/>
        <v>10</v>
      </c>
      <c r="J169" s="16">
        <f t="shared" si="56"/>
        <v>0</v>
      </c>
      <c r="K169" s="16">
        <f t="shared" si="56"/>
        <v>0</v>
      </c>
    </row>
    <row r="170" spans="1:11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6">
        <f t="shared" si="56"/>
        <v>10</v>
      </c>
      <c r="H170" s="16">
        <f t="shared" si="56"/>
        <v>0</v>
      </c>
      <c r="I170" s="12">
        <f t="shared" si="47"/>
        <v>10</v>
      </c>
      <c r="J170" s="16">
        <f t="shared" si="56"/>
        <v>0</v>
      </c>
      <c r="K170" s="16">
        <f t="shared" si="56"/>
        <v>0</v>
      </c>
    </row>
    <row r="171" spans="1:11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9">
        <f>'[2]Бюджет 2025 г 1 чтение'!$H$588</f>
        <v>10</v>
      </c>
      <c r="H171" s="19">
        <f>'[4]Поправки февраль'!$I$597</f>
        <v>0</v>
      </c>
      <c r="I171" s="12">
        <f t="shared" si="47"/>
        <v>10</v>
      </c>
      <c r="J171" s="20">
        <f>'[2]Бюджет 2025 г 1 чтение'!$I$588</f>
        <v>0</v>
      </c>
      <c r="K171" s="19">
        <f>'[2]Бюджет 2025 г 1 чтение'!$J$588</f>
        <v>0</v>
      </c>
    </row>
    <row r="172" spans="1:11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6">
        <f>G173+G176+G186</f>
        <v>948</v>
      </c>
      <c r="H172" s="16">
        <f>H173+H176+H186</f>
        <v>0</v>
      </c>
      <c r="I172" s="12">
        <f t="shared" si="47"/>
        <v>948</v>
      </c>
      <c r="J172" s="16">
        <f>J173+J176+J186</f>
        <v>902.3</v>
      </c>
      <c r="K172" s="16">
        <f>K173+K176+K186</f>
        <v>762.3</v>
      </c>
    </row>
    <row r="173" spans="1:11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6">
        <f t="shared" ref="G173:K174" si="57">G174</f>
        <v>860</v>
      </c>
      <c r="H173" s="16">
        <f t="shared" si="57"/>
        <v>0</v>
      </c>
      <c r="I173" s="12">
        <f t="shared" si="47"/>
        <v>860</v>
      </c>
      <c r="J173" s="16">
        <f t="shared" si="57"/>
        <v>860</v>
      </c>
      <c r="K173" s="16">
        <f t="shared" si="57"/>
        <v>720</v>
      </c>
    </row>
    <row r="174" spans="1:11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6">
        <f t="shared" si="57"/>
        <v>860</v>
      </c>
      <c r="H174" s="16">
        <f t="shared" si="57"/>
        <v>0</v>
      </c>
      <c r="I174" s="12">
        <f t="shared" si="47"/>
        <v>860</v>
      </c>
      <c r="J174" s="16">
        <f t="shared" si="57"/>
        <v>860</v>
      </c>
      <c r="K174" s="16">
        <f t="shared" si="57"/>
        <v>720</v>
      </c>
    </row>
    <row r="175" spans="1:11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64">
        <f>'[2]Бюджет 2025 г 1 чтение'!$H$743</f>
        <v>860</v>
      </c>
      <c r="H175" s="64">
        <f>'[4]Поправки февраль'!$I$752</f>
        <v>0</v>
      </c>
      <c r="I175" s="12">
        <f t="shared" si="47"/>
        <v>860</v>
      </c>
      <c r="J175" s="22">
        <f>'[2]Бюджет 2025 г 1 чтение'!$I$743</f>
        <v>860</v>
      </c>
      <c r="K175" s="22">
        <f>'[2]Бюджет 2025 г 1 чтение'!$J$743</f>
        <v>720</v>
      </c>
    </row>
    <row r="176" spans="1:11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6">
        <f t="shared" ref="G176:K177" si="58">G177</f>
        <v>88</v>
      </c>
      <c r="H176" s="16">
        <f t="shared" si="58"/>
        <v>0</v>
      </c>
      <c r="I176" s="12">
        <f t="shared" si="47"/>
        <v>88</v>
      </c>
      <c r="J176" s="16">
        <f t="shared" si="58"/>
        <v>42.3</v>
      </c>
      <c r="K176" s="16">
        <f t="shared" si="58"/>
        <v>42.3</v>
      </c>
    </row>
    <row r="177" spans="1:11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6">
        <f t="shared" si="58"/>
        <v>88</v>
      </c>
      <c r="H177" s="16">
        <f t="shared" si="58"/>
        <v>0</v>
      </c>
      <c r="I177" s="12">
        <f t="shared" si="47"/>
        <v>88</v>
      </c>
      <c r="J177" s="16">
        <f t="shared" si="58"/>
        <v>42.3</v>
      </c>
      <c r="K177" s="16">
        <f t="shared" si="58"/>
        <v>42.3</v>
      </c>
    </row>
    <row r="178" spans="1:11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64">
        <f>'[2]Бюджет 2025 г 1 чтение'!$H$746</f>
        <v>88</v>
      </c>
      <c r="H178" s="64">
        <f>'[4]Поправки февраль'!$I$755</f>
        <v>0</v>
      </c>
      <c r="I178" s="12">
        <f t="shared" si="47"/>
        <v>88</v>
      </c>
      <c r="J178" s="22">
        <f>'[2]Бюджет 2025 г 1 чтение'!$I$746</f>
        <v>42.3</v>
      </c>
      <c r="K178" s="22">
        <f>'[2]Бюджет 2025 г 1 чтение'!$J$746</f>
        <v>42.3</v>
      </c>
    </row>
    <row r="179" spans="1:11" ht="60">
      <c r="A179" s="33" t="s">
        <v>97</v>
      </c>
      <c r="B179" s="34" t="s">
        <v>22</v>
      </c>
      <c r="C179" s="34" t="s">
        <v>68</v>
      </c>
      <c r="D179" s="30" t="s">
        <v>96</v>
      </c>
      <c r="E179" s="34"/>
      <c r="F179" s="34"/>
      <c r="G179" s="36">
        <f>G180+G183+G186</f>
        <v>0</v>
      </c>
      <c r="H179" s="36">
        <f>H180+H183+H186</f>
        <v>0</v>
      </c>
      <c r="I179" s="12">
        <f t="shared" si="47"/>
        <v>0</v>
      </c>
      <c r="J179" s="36">
        <f>J180+J183+J186</f>
        <v>0</v>
      </c>
      <c r="K179" s="26"/>
    </row>
    <row r="180" spans="1:11" ht="75" customHeight="1">
      <c r="A180" s="17" t="s">
        <v>29</v>
      </c>
      <c r="B180" s="18" t="s">
        <v>22</v>
      </c>
      <c r="C180" s="18" t="s">
        <v>68</v>
      </c>
      <c r="D180" s="30" t="s">
        <v>96</v>
      </c>
      <c r="E180" s="18" t="s">
        <v>30</v>
      </c>
      <c r="F180" s="18"/>
      <c r="G180" s="16">
        <f>G181</f>
        <v>0</v>
      </c>
      <c r="H180" s="16">
        <f>H181</f>
        <v>0</v>
      </c>
      <c r="I180" s="12">
        <f t="shared" si="47"/>
        <v>0</v>
      </c>
      <c r="J180" s="16">
        <f>J181</f>
        <v>0</v>
      </c>
      <c r="K180" s="26"/>
    </row>
    <row r="181" spans="1:11" ht="24">
      <c r="A181" s="17" t="s">
        <v>31</v>
      </c>
      <c r="B181" s="18" t="s">
        <v>22</v>
      </c>
      <c r="C181" s="18" t="s">
        <v>68</v>
      </c>
      <c r="D181" s="30" t="s">
        <v>96</v>
      </c>
      <c r="E181" s="18" t="s">
        <v>32</v>
      </c>
      <c r="F181" s="18"/>
      <c r="G181" s="16">
        <f>G182</f>
        <v>0</v>
      </c>
      <c r="H181" s="16">
        <f>H182</f>
        <v>0</v>
      </c>
      <c r="I181" s="12">
        <f t="shared" si="47"/>
        <v>0</v>
      </c>
      <c r="J181" s="16">
        <f>J182</f>
        <v>0</v>
      </c>
      <c r="K181" s="26"/>
    </row>
    <row r="182" spans="1:11">
      <c r="A182" s="17" t="s">
        <v>16</v>
      </c>
      <c r="B182" s="18" t="s">
        <v>22</v>
      </c>
      <c r="C182" s="18" t="s">
        <v>68</v>
      </c>
      <c r="D182" s="30" t="s">
        <v>96</v>
      </c>
      <c r="E182" s="18" t="s">
        <v>32</v>
      </c>
      <c r="F182" s="18" t="s">
        <v>17</v>
      </c>
      <c r="G182" s="19"/>
      <c r="H182" s="19"/>
      <c r="I182" s="12">
        <f t="shared" si="47"/>
        <v>0</v>
      </c>
      <c r="J182" s="20"/>
      <c r="K182" s="26"/>
    </row>
    <row r="183" spans="1:11" ht="27" customHeight="1">
      <c r="A183" s="17" t="s">
        <v>44</v>
      </c>
      <c r="B183" s="18" t="s">
        <v>22</v>
      </c>
      <c r="C183" s="18" t="s">
        <v>68</v>
      </c>
      <c r="D183" s="30" t="s">
        <v>96</v>
      </c>
      <c r="E183" s="18" t="s">
        <v>45</v>
      </c>
      <c r="F183" s="18"/>
      <c r="G183" s="16">
        <f>G184</f>
        <v>0</v>
      </c>
      <c r="H183" s="16">
        <f>H184</f>
        <v>0</v>
      </c>
      <c r="I183" s="12">
        <f t="shared" si="47"/>
        <v>0</v>
      </c>
      <c r="J183" s="16">
        <f>J184</f>
        <v>0</v>
      </c>
      <c r="K183" s="26"/>
    </row>
    <row r="184" spans="1:11" ht="36">
      <c r="A184" s="17" t="s">
        <v>46</v>
      </c>
      <c r="B184" s="18" t="s">
        <v>22</v>
      </c>
      <c r="C184" s="18" t="s">
        <v>68</v>
      </c>
      <c r="D184" s="30" t="s">
        <v>96</v>
      </c>
      <c r="E184" s="18" t="s">
        <v>53</v>
      </c>
      <c r="F184" s="18"/>
      <c r="G184" s="16">
        <f>G185</f>
        <v>0</v>
      </c>
      <c r="H184" s="16">
        <f>H185</f>
        <v>0</v>
      </c>
      <c r="I184" s="12">
        <f t="shared" si="47"/>
        <v>0</v>
      </c>
      <c r="J184" s="16">
        <f>J185</f>
        <v>0</v>
      </c>
      <c r="K184" s="26"/>
    </row>
    <row r="185" spans="1:1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53</v>
      </c>
      <c r="F185" s="18" t="s">
        <v>17</v>
      </c>
      <c r="G185" s="26"/>
      <c r="H185" s="26"/>
      <c r="I185" s="12">
        <f t="shared" si="47"/>
        <v>0</v>
      </c>
      <c r="J185" s="20"/>
      <c r="K185" s="26"/>
    </row>
    <row r="186" spans="1:11">
      <c r="A186" s="17" t="s">
        <v>56</v>
      </c>
      <c r="B186" s="18" t="s">
        <v>22</v>
      </c>
      <c r="C186" s="18" t="s">
        <v>68</v>
      </c>
      <c r="D186" s="30" t="s">
        <v>96</v>
      </c>
      <c r="E186" s="18" t="s">
        <v>57</v>
      </c>
      <c r="F186" s="18"/>
      <c r="G186" s="16">
        <f>G187</f>
        <v>0</v>
      </c>
      <c r="H186" s="16">
        <f>H187</f>
        <v>0</v>
      </c>
      <c r="I186" s="12">
        <f t="shared" si="47"/>
        <v>0</v>
      </c>
      <c r="J186" s="16">
        <f>J187</f>
        <v>0</v>
      </c>
      <c r="K186" s="26"/>
    </row>
    <row r="187" spans="1:11" ht="12.75" customHeight="1">
      <c r="A187" s="17" t="s">
        <v>79</v>
      </c>
      <c r="B187" s="18" t="s">
        <v>22</v>
      </c>
      <c r="C187" s="18" t="s">
        <v>68</v>
      </c>
      <c r="D187" s="30" t="s">
        <v>96</v>
      </c>
      <c r="E187" s="18" t="s">
        <v>80</v>
      </c>
      <c r="F187" s="18"/>
      <c r="G187" s="16">
        <f>G188</f>
        <v>0</v>
      </c>
      <c r="H187" s="16">
        <f>H188</f>
        <v>0</v>
      </c>
      <c r="I187" s="12">
        <f t="shared" si="47"/>
        <v>0</v>
      </c>
      <c r="J187" s="16">
        <f>J188</f>
        <v>0</v>
      </c>
      <c r="K187" s="26"/>
    </row>
    <row r="188" spans="1:11">
      <c r="A188" s="17" t="s">
        <v>81</v>
      </c>
      <c r="B188" s="18" t="s">
        <v>22</v>
      </c>
      <c r="C188" s="18" t="s">
        <v>68</v>
      </c>
      <c r="D188" s="30" t="s">
        <v>96</v>
      </c>
      <c r="E188" s="18" t="s">
        <v>80</v>
      </c>
      <c r="F188" s="18" t="s">
        <v>17</v>
      </c>
      <c r="G188" s="19"/>
      <c r="H188" s="19"/>
      <c r="I188" s="12">
        <f t="shared" si="47"/>
        <v>0</v>
      </c>
      <c r="J188" s="20"/>
      <c r="K188" s="26"/>
    </row>
    <row r="189" spans="1:11" ht="60.75" customHeight="1">
      <c r="A189" s="33" t="s">
        <v>97</v>
      </c>
      <c r="B189" s="34" t="s">
        <v>22</v>
      </c>
      <c r="C189" s="34" t="s">
        <v>68</v>
      </c>
      <c r="D189" s="35" t="s">
        <v>98</v>
      </c>
      <c r="E189" s="34"/>
      <c r="F189" s="34"/>
      <c r="G189" s="16">
        <f>G190+G193+G196</f>
        <v>1276.53</v>
      </c>
      <c r="H189" s="16">
        <f>H190+H193+H196</f>
        <v>0</v>
      </c>
      <c r="I189" s="12">
        <f t="shared" si="47"/>
        <v>1276.53</v>
      </c>
      <c r="J189" s="16">
        <f t="shared" ref="J189:K189" si="59">J190+J193+J196</f>
        <v>1252.53</v>
      </c>
      <c r="K189" s="16">
        <f t="shared" si="59"/>
        <v>1252.53</v>
      </c>
    </row>
    <row r="190" spans="1:11" ht="74.25" customHeight="1">
      <c r="A190" s="17" t="s">
        <v>29</v>
      </c>
      <c r="B190" s="18" t="s">
        <v>22</v>
      </c>
      <c r="C190" s="18" t="s">
        <v>68</v>
      </c>
      <c r="D190" s="37" t="s">
        <v>98</v>
      </c>
      <c r="E190" s="18" t="s">
        <v>30</v>
      </c>
      <c r="F190" s="18"/>
      <c r="G190" s="16">
        <f t="shared" ref="G190:K191" si="60">G191</f>
        <v>786.23</v>
      </c>
      <c r="H190" s="16">
        <f t="shared" si="60"/>
        <v>0</v>
      </c>
      <c r="I190" s="12">
        <f t="shared" si="47"/>
        <v>786.23</v>
      </c>
      <c r="J190" s="16">
        <f t="shared" si="60"/>
        <v>886.23</v>
      </c>
      <c r="K190" s="16">
        <f t="shared" si="60"/>
        <v>886.23</v>
      </c>
    </row>
    <row r="191" spans="1:11" ht="25.5" customHeight="1">
      <c r="A191" s="17" t="s">
        <v>31</v>
      </c>
      <c r="B191" s="18" t="s">
        <v>22</v>
      </c>
      <c r="C191" s="18" t="s">
        <v>68</v>
      </c>
      <c r="D191" s="37" t="s">
        <v>98</v>
      </c>
      <c r="E191" s="18" t="s">
        <v>32</v>
      </c>
      <c r="F191" s="18"/>
      <c r="G191" s="16">
        <f t="shared" si="60"/>
        <v>786.23</v>
      </c>
      <c r="H191" s="16">
        <f t="shared" si="60"/>
        <v>0</v>
      </c>
      <c r="I191" s="12">
        <f t="shared" si="47"/>
        <v>786.23</v>
      </c>
      <c r="J191" s="16">
        <f t="shared" si="60"/>
        <v>886.23</v>
      </c>
      <c r="K191" s="16">
        <f t="shared" si="60"/>
        <v>886.23</v>
      </c>
    </row>
    <row r="192" spans="1:11">
      <c r="A192" s="17" t="s">
        <v>16</v>
      </c>
      <c r="B192" s="18" t="s">
        <v>22</v>
      </c>
      <c r="C192" s="18" t="s">
        <v>68</v>
      </c>
      <c r="D192" s="37" t="s">
        <v>98</v>
      </c>
      <c r="E192" s="18" t="s">
        <v>32</v>
      </c>
      <c r="F192" s="18" t="s">
        <v>17</v>
      </c>
      <c r="G192" s="64">
        <f>'[2]Бюджет 2025 г 1 чтение'!$H$1289</f>
        <v>786.23</v>
      </c>
      <c r="H192" s="64">
        <f>'[4]Поправки февраль'!$I$1319</f>
        <v>0</v>
      </c>
      <c r="I192" s="12">
        <f t="shared" si="47"/>
        <v>786.23</v>
      </c>
      <c r="J192" s="22">
        <f>'[2]Бюджет 2025 г 1 чтение'!$I$1289</f>
        <v>886.23</v>
      </c>
      <c r="K192" s="22">
        <f>'[2]Бюджет 2025 г 1 чтение'!$J$1289</f>
        <v>886.23</v>
      </c>
    </row>
    <row r="193" spans="1:11" ht="24" customHeight="1">
      <c r="A193" s="17" t="s">
        <v>44</v>
      </c>
      <c r="B193" s="18" t="s">
        <v>22</v>
      </c>
      <c r="C193" s="18" t="s">
        <v>68</v>
      </c>
      <c r="D193" s="37" t="s">
        <v>98</v>
      </c>
      <c r="E193" s="18" t="s">
        <v>45</v>
      </c>
      <c r="F193" s="18"/>
      <c r="G193" s="16">
        <f t="shared" ref="G193:K194" si="61">G194</f>
        <v>480.3</v>
      </c>
      <c r="H193" s="16">
        <f t="shared" si="61"/>
        <v>0</v>
      </c>
      <c r="I193" s="12">
        <f t="shared" si="47"/>
        <v>480.3</v>
      </c>
      <c r="J193" s="16">
        <f t="shared" si="61"/>
        <v>356.3</v>
      </c>
      <c r="K193" s="16">
        <f t="shared" si="61"/>
        <v>356.3</v>
      </c>
    </row>
    <row r="194" spans="1:11" ht="36">
      <c r="A194" s="17" t="s">
        <v>46</v>
      </c>
      <c r="B194" s="18" t="s">
        <v>22</v>
      </c>
      <c r="C194" s="18" t="s">
        <v>68</v>
      </c>
      <c r="D194" s="37" t="s">
        <v>98</v>
      </c>
      <c r="E194" s="18" t="s">
        <v>53</v>
      </c>
      <c r="F194" s="18"/>
      <c r="G194" s="16">
        <f t="shared" si="61"/>
        <v>480.3</v>
      </c>
      <c r="H194" s="16">
        <f t="shared" si="61"/>
        <v>0</v>
      </c>
      <c r="I194" s="12">
        <f t="shared" si="47"/>
        <v>480.3</v>
      </c>
      <c r="J194" s="16">
        <f t="shared" si="61"/>
        <v>356.3</v>
      </c>
      <c r="K194" s="16">
        <f t="shared" si="61"/>
        <v>356.3</v>
      </c>
    </row>
    <row r="195" spans="1:11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53</v>
      </c>
      <c r="F195" s="18" t="s">
        <v>17</v>
      </c>
      <c r="G195" s="64">
        <v>480.3</v>
      </c>
      <c r="H195" s="64">
        <v>0</v>
      </c>
      <c r="I195" s="12">
        <f t="shared" si="47"/>
        <v>480.3</v>
      </c>
      <c r="J195" s="22">
        <f>'[2]Бюджет 2025 г 1 чтение'!$I$1292</f>
        <v>356.3</v>
      </c>
      <c r="K195" s="22">
        <f>'[2]Бюджет 2025 г 1 чтение'!$J$1292</f>
        <v>356.3</v>
      </c>
    </row>
    <row r="196" spans="1:11" ht="18" customHeight="1">
      <c r="A196" s="17" t="s">
        <v>56</v>
      </c>
      <c r="B196" s="18" t="s">
        <v>22</v>
      </c>
      <c r="C196" s="18" t="s">
        <v>68</v>
      </c>
      <c r="D196" s="37" t="s">
        <v>98</v>
      </c>
      <c r="E196" s="18" t="s">
        <v>57</v>
      </c>
      <c r="F196" s="18"/>
      <c r="G196" s="16">
        <f t="shared" ref="G196:K197" si="62">G197</f>
        <v>10</v>
      </c>
      <c r="H196" s="16">
        <f t="shared" si="62"/>
        <v>0</v>
      </c>
      <c r="I196" s="12">
        <f t="shared" si="47"/>
        <v>10</v>
      </c>
      <c r="J196" s="16">
        <f t="shared" si="62"/>
        <v>10</v>
      </c>
      <c r="K196" s="16">
        <f t="shared" si="62"/>
        <v>10</v>
      </c>
    </row>
    <row r="197" spans="1:11" ht="15" customHeight="1">
      <c r="A197" s="17" t="s">
        <v>79</v>
      </c>
      <c r="B197" s="18" t="s">
        <v>22</v>
      </c>
      <c r="C197" s="18" t="s">
        <v>68</v>
      </c>
      <c r="D197" s="37" t="s">
        <v>98</v>
      </c>
      <c r="E197" s="18" t="s">
        <v>80</v>
      </c>
      <c r="F197" s="18"/>
      <c r="G197" s="16">
        <f t="shared" si="62"/>
        <v>10</v>
      </c>
      <c r="H197" s="16">
        <f t="shared" si="62"/>
        <v>0</v>
      </c>
      <c r="I197" s="12">
        <f t="shared" si="47"/>
        <v>10</v>
      </c>
      <c r="J197" s="16">
        <f t="shared" si="62"/>
        <v>10</v>
      </c>
      <c r="K197" s="16">
        <f t="shared" si="62"/>
        <v>10</v>
      </c>
    </row>
    <row r="198" spans="1:11">
      <c r="A198" s="17" t="s">
        <v>81</v>
      </c>
      <c r="B198" s="18" t="s">
        <v>22</v>
      </c>
      <c r="C198" s="18" t="s">
        <v>68</v>
      </c>
      <c r="D198" s="37" t="s">
        <v>98</v>
      </c>
      <c r="E198" s="18" t="s">
        <v>80</v>
      </c>
      <c r="F198" s="18" t="s">
        <v>17</v>
      </c>
      <c r="G198" s="19">
        <f>'[2]Бюджет 2025 г 1 чтение'!$H$1295</f>
        <v>10</v>
      </c>
      <c r="H198" s="19">
        <f>'[4]Поправки февраль'!$I$1325</f>
        <v>0</v>
      </c>
      <c r="I198" s="12">
        <f t="shared" si="47"/>
        <v>10</v>
      </c>
      <c r="J198" s="20">
        <f>'[2]Бюджет 2025 г 1 чтение'!$I$1295</f>
        <v>10</v>
      </c>
      <c r="K198" s="19">
        <f>'[2]Бюджет 2025 г 1 чтение'!$J$1295</f>
        <v>10</v>
      </c>
    </row>
    <row r="199" spans="1:11" ht="49.5" customHeight="1">
      <c r="A199" s="33" t="s">
        <v>99</v>
      </c>
      <c r="B199" s="34" t="s">
        <v>22</v>
      </c>
      <c r="C199" s="34" t="s">
        <v>68</v>
      </c>
      <c r="D199" s="35" t="s">
        <v>100</v>
      </c>
      <c r="E199" s="34"/>
      <c r="F199" s="34"/>
      <c r="G199" s="16">
        <f t="shared" ref="G199:K201" si="63">G200</f>
        <v>0</v>
      </c>
      <c r="H199" s="16">
        <f t="shared" si="63"/>
        <v>0</v>
      </c>
      <c r="I199" s="12">
        <f t="shared" si="47"/>
        <v>0</v>
      </c>
      <c r="J199" s="16">
        <f t="shared" si="63"/>
        <v>0</v>
      </c>
      <c r="K199" s="16">
        <f t="shared" si="63"/>
        <v>0</v>
      </c>
    </row>
    <row r="200" spans="1:11" ht="26.25" customHeight="1">
      <c r="A200" s="17" t="s">
        <v>44</v>
      </c>
      <c r="B200" s="18" t="s">
        <v>22</v>
      </c>
      <c r="C200" s="18" t="s">
        <v>68</v>
      </c>
      <c r="D200" s="37" t="s">
        <v>100</v>
      </c>
      <c r="E200" s="18" t="s">
        <v>45</v>
      </c>
      <c r="F200" s="18"/>
      <c r="G200" s="16">
        <f t="shared" si="63"/>
        <v>0</v>
      </c>
      <c r="H200" s="16">
        <f t="shared" si="63"/>
        <v>0</v>
      </c>
      <c r="I200" s="12">
        <f t="shared" si="47"/>
        <v>0</v>
      </c>
      <c r="J200" s="16">
        <f t="shared" si="63"/>
        <v>0</v>
      </c>
      <c r="K200" s="16">
        <f t="shared" si="63"/>
        <v>0</v>
      </c>
    </row>
    <row r="201" spans="1:11" ht="36">
      <c r="A201" s="17" t="s">
        <v>46</v>
      </c>
      <c r="B201" s="18" t="s">
        <v>22</v>
      </c>
      <c r="C201" s="18" t="s">
        <v>68</v>
      </c>
      <c r="D201" s="37" t="s">
        <v>100</v>
      </c>
      <c r="E201" s="18" t="s">
        <v>53</v>
      </c>
      <c r="F201" s="18"/>
      <c r="G201" s="16">
        <f t="shared" si="63"/>
        <v>0</v>
      </c>
      <c r="H201" s="16">
        <f t="shared" si="63"/>
        <v>0</v>
      </c>
      <c r="I201" s="12">
        <f t="shared" si="47"/>
        <v>0</v>
      </c>
      <c r="J201" s="16">
        <f t="shared" si="63"/>
        <v>0</v>
      </c>
      <c r="K201" s="16">
        <f t="shared" si="63"/>
        <v>0</v>
      </c>
    </row>
    <row r="202" spans="1:11">
      <c r="A202" s="17" t="s">
        <v>16</v>
      </c>
      <c r="B202" s="18" t="s">
        <v>22</v>
      </c>
      <c r="C202" s="18" t="s">
        <v>68</v>
      </c>
      <c r="D202" s="30" t="s">
        <v>100</v>
      </c>
      <c r="E202" s="18" t="s">
        <v>53</v>
      </c>
      <c r="F202" s="18" t="s">
        <v>17</v>
      </c>
      <c r="G202" s="19"/>
      <c r="H202" s="19"/>
      <c r="I202" s="12">
        <f t="shared" si="47"/>
        <v>0</v>
      </c>
      <c r="J202" s="20"/>
      <c r="K202" s="19"/>
    </row>
    <row r="203" spans="1:11" ht="47.25" customHeight="1">
      <c r="A203" s="33" t="s">
        <v>101</v>
      </c>
      <c r="B203" s="34" t="s">
        <v>22</v>
      </c>
      <c r="C203" s="34" t="s">
        <v>68</v>
      </c>
      <c r="D203" s="35" t="s">
        <v>102</v>
      </c>
      <c r="E203" s="34"/>
      <c r="F203" s="34"/>
      <c r="G203" s="16">
        <f t="shared" ref="G203:K205" si="64">G204</f>
        <v>0</v>
      </c>
      <c r="H203" s="16">
        <f t="shared" si="64"/>
        <v>0</v>
      </c>
      <c r="I203" s="12">
        <f t="shared" si="47"/>
        <v>0</v>
      </c>
      <c r="J203" s="16">
        <f t="shared" si="64"/>
        <v>0</v>
      </c>
      <c r="K203" s="16">
        <f t="shared" si="64"/>
        <v>0</v>
      </c>
    </row>
    <row r="204" spans="1:11" ht="25.5" customHeight="1">
      <c r="A204" s="17" t="s">
        <v>44</v>
      </c>
      <c r="B204" s="18" t="s">
        <v>22</v>
      </c>
      <c r="C204" s="18" t="s">
        <v>68</v>
      </c>
      <c r="D204" s="30" t="s">
        <v>102</v>
      </c>
      <c r="E204" s="18" t="s">
        <v>45</v>
      </c>
      <c r="F204" s="18"/>
      <c r="G204" s="16">
        <f t="shared" si="64"/>
        <v>0</v>
      </c>
      <c r="H204" s="16">
        <f t="shared" si="64"/>
        <v>0</v>
      </c>
      <c r="I204" s="12">
        <f t="shared" si="47"/>
        <v>0</v>
      </c>
      <c r="J204" s="16">
        <f t="shared" si="64"/>
        <v>0</v>
      </c>
      <c r="K204" s="16">
        <f t="shared" si="64"/>
        <v>0</v>
      </c>
    </row>
    <row r="205" spans="1:11" ht="36">
      <c r="A205" s="17" t="s">
        <v>46</v>
      </c>
      <c r="B205" s="18" t="s">
        <v>22</v>
      </c>
      <c r="C205" s="18" t="s">
        <v>68</v>
      </c>
      <c r="D205" s="30" t="s">
        <v>102</v>
      </c>
      <c r="E205" s="18" t="s">
        <v>53</v>
      </c>
      <c r="F205" s="18"/>
      <c r="G205" s="16">
        <f t="shared" si="64"/>
        <v>0</v>
      </c>
      <c r="H205" s="16">
        <f t="shared" si="64"/>
        <v>0</v>
      </c>
      <c r="I205" s="12">
        <f t="shared" si="47"/>
        <v>0</v>
      </c>
      <c r="J205" s="16">
        <f t="shared" si="64"/>
        <v>0</v>
      </c>
      <c r="K205" s="16">
        <f t="shared" si="64"/>
        <v>0</v>
      </c>
    </row>
    <row r="206" spans="1:11">
      <c r="A206" s="17" t="s">
        <v>16</v>
      </c>
      <c r="B206" s="18" t="s">
        <v>22</v>
      </c>
      <c r="C206" s="18" t="s">
        <v>68</v>
      </c>
      <c r="D206" s="30" t="s">
        <v>102</v>
      </c>
      <c r="E206" s="18" t="s">
        <v>53</v>
      </c>
      <c r="F206" s="18" t="s">
        <v>17</v>
      </c>
      <c r="G206" s="19"/>
      <c r="H206" s="19"/>
      <c r="I206" s="12">
        <f t="shared" si="47"/>
        <v>0</v>
      </c>
      <c r="J206" s="20"/>
      <c r="K206" s="26"/>
    </row>
    <row r="207" spans="1:11" ht="60.75" customHeight="1">
      <c r="A207" s="33" t="s">
        <v>103</v>
      </c>
      <c r="B207" s="18" t="s">
        <v>22</v>
      </c>
      <c r="C207" s="18" t="s">
        <v>68</v>
      </c>
      <c r="D207" s="30" t="s">
        <v>104</v>
      </c>
      <c r="E207" s="18"/>
      <c r="F207" s="18"/>
      <c r="G207" s="16">
        <f>G208+G211</f>
        <v>160</v>
      </c>
      <c r="H207" s="16">
        <f>H208+H211</f>
        <v>-44</v>
      </c>
      <c r="I207" s="12">
        <f t="shared" si="47"/>
        <v>116</v>
      </c>
      <c r="J207" s="16">
        <f t="shared" ref="J207:K207" si="65">J208+J211</f>
        <v>156.80000000000001</v>
      </c>
      <c r="K207" s="16">
        <f t="shared" si="65"/>
        <v>156.80000000000001</v>
      </c>
    </row>
    <row r="208" spans="1:11" ht="24">
      <c r="A208" s="17" t="s">
        <v>44</v>
      </c>
      <c r="B208" s="18" t="s">
        <v>22</v>
      </c>
      <c r="C208" s="18" t="s">
        <v>68</v>
      </c>
      <c r="D208" s="30" t="s">
        <v>104</v>
      </c>
      <c r="E208" s="18" t="s">
        <v>45</v>
      </c>
      <c r="F208" s="18"/>
      <c r="G208" s="16">
        <f t="shared" ref="G208:K209" si="66">G209</f>
        <v>160</v>
      </c>
      <c r="H208" s="16">
        <f t="shared" si="66"/>
        <v>-44</v>
      </c>
      <c r="I208" s="12">
        <f t="shared" si="47"/>
        <v>116</v>
      </c>
      <c r="J208" s="16">
        <f t="shared" si="66"/>
        <v>156.80000000000001</v>
      </c>
      <c r="K208" s="16">
        <f t="shared" si="66"/>
        <v>156.80000000000001</v>
      </c>
    </row>
    <row r="209" spans="1:11" ht="40.5" customHeight="1">
      <c r="A209" s="17" t="s">
        <v>46</v>
      </c>
      <c r="B209" s="18" t="s">
        <v>22</v>
      </c>
      <c r="C209" s="18" t="s">
        <v>68</v>
      </c>
      <c r="D209" s="30" t="s">
        <v>104</v>
      </c>
      <c r="E209" s="18" t="s">
        <v>53</v>
      </c>
      <c r="F209" s="18"/>
      <c r="G209" s="16">
        <f t="shared" si="66"/>
        <v>160</v>
      </c>
      <c r="H209" s="16">
        <f t="shared" si="66"/>
        <v>-44</v>
      </c>
      <c r="I209" s="12">
        <f t="shared" si="47"/>
        <v>116</v>
      </c>
      <c r="J209" s="16">
        <f t="shared" si="66"/>
        <v>156.80000000000001</v>
      </c>
      <c r="K209" s="16">
        <f t="shared" si="66"/>
        <v>156.80000000000001</v>
      </c>
    </row>
    <row r="210" spans="1:11">
      <c r="A210" s="17" t="s">
        <v>16</v>
      </c>
      <c r="B210" s="18" t="s">
        <v>22</v>
      </c>
      <c r="C210" s="18" t="s">
        <v>68</v>
      </c>
      <c r="D210" s="30" t="s">
        <v>104</v>
      </c>
      <c r="E210" s="18" t="s">
        <v>53</v>
      </c>
      <c r="F210" s="18" t="s">
        <v>17</v>
      </c>
      <c r="G210" s="64">
        <f>'[2]Бюджет 2025 г 1 чтение'!$H$1512</f>
        <v>160</v>
      </c>
      <c r="H210" s="64">
        <f>'[11]Поправки март)'!$I$1542</f>
        <v>-44</v>
      </c>
      <c r="I210" s="12">
        <f t="shared" si="47"/>
        <v>116</v>
      </c>
      <c r="J210" s="22">
        <f>'[2]Бюджет 2025 г 1 чтение'!$I$1512</f>
        <v>156.80000000000001</v>
      </c>
      <c r="K210" s="22">
        <f>'[2]Бюджет 2025 г 1 чтение'!$J$1512</f>
        <v>156.80000000000001</v>
      </c>
    </row>
    <row r="211" spans="1:11">
      <c r="A211" s="106" t="s">
        <v>56</v>
      </c>
      <c r="B211" s="18" t="s">
        <v>22</v>
      </c>
      <c r="C211" s="18" t="s">
        <v>68</v>
      </c>
      <c r="D211" s="30" t="s">
        <v>104</v>
      </c>
      <c r="E211" s="18" t="s">
        <v>57</v>
      </c>
      <c r="F211" s="18"/>
      <c r="G211" s="102">
        <f t="shared" ref="G211:K212" si="67">G212</f>
        <v>0</v>
      </c>
      <c r="H211" s="102">
        <f t="shared" si="67"/>
        <v>0</v>
      </c>
      <c r="I211" s="12">
        <f t="shared" si="47"/>
        <v>0</v>
      </c>
      <c r="J211" s="102">
        <f t="shared" si="67"/>
        <v>0</v>
      </c>
      <c r="K211" s="102">
        <f t="shared" si="67"/>
        <v>0</v>
      </c>
    </row>
    <row r="212" spans="1:11">
      <c r="A212" s="106" t="s">
        <v>79</v>
      </c>
      <c r="B212" s="18" t="s">
        <v>22</v>
      </c>
      <c r="C212" s="18" t="s">
        <v>68</v>
      </c>
      <c r="D212" s="30" t="s">
        <v>104</v>
      </c>
      <c r="E212" s="18" t="s">
        <v>80</v>
      </c>
      <c r="F212" s="18"/>
      <c r="G212" s="102">
        <f t="shared" si="67"/>
        <v>0</v>
      </c>
      <c r="H212" s="102">
        <f t="shared" si="67"/>
        <v>0</v>
      </c>
      <c r="I212" s="12">
        <f t="shared" si="47"/>
        <v>0</v>
      </c>
      <c r="J212" s="102">
        <f t="shared" si="67"/>
        <v>0</v>
      </c>
      <c r="K212" s="102">
        <f t="shared" si="67"/>
        <v>0</v>
      </c>
    </row>
    <row r="213" spans="1:11">
      <c r="A213" s="106" t="s">
        <v>81</v>
      </c>
      <c r="B213" s="18" t="s">
        <v>22</v>
      </c>
      <c r="C213" s="18" t="s">
        <v>68</v>
      </c>
      <c r="D213" s="30" t="s">
        <v>104</v>
      </c>
      <c r="E213" s="18" t="s">
        <v>80</v>
      </c>
      <c r="F213" s="18" t="s">
        <v>17</v>
      </c>
      <c r="G213" s="64">
        <v>0</v>
      </c>
      <c r="H213" s="64">
        <f>'[4]Поправки февраль'!$I$1545</f>
        <v>0</v>
      </c>
      <c r="I213" s="12">
        <f t="shared" ref="I213:I276" si="68">G213+H213</f>
        <v>0</v>
      </c>
      <c r="J213" s="22"/>
      <c r="K213" s="22"/>
    </row>
    <row r="214" spans="1:11" ht="89.25">
      <c r="A214" s="23" t="s">
        <v>105</v>
      </c>
      <c r="B214" s="18" t="s">
        <v>22</v>
      </c>
      <c r="C214" s="18" t="s">
        <v>68</v>
      </c>
      <c r="D214" s="37" t="s">
        <v>106</v>
      </c>
      <c r="E214" s="18"/>
      <c r="F214" s="18"/>
      <c r="G214" s="16">
        <f t="shared" ref="G214:J216" si="69">G215</f>
        <v>0</v>
      </c>
      <c r="H214" s="16">
        <f t="shared" si="69"/>
        <v>0</v>
      </c>
      <c r="I214" s="12">
        <f t="shared" si="68"/>
        <v>0</v>
      </c>
      <c r="J214" s="16">
        <f t="shared" si="69"/>
        <v>0</v>
      </c>
      <c r="K214" s="26"/>
    </row>
    <row r="215" spans="1:11" ht="76.5">
      <c r="A215" s="23" t="s">
        <v>29</v>
      </c>
      <c r="B215" s="18" t="s">
        <v>22</v>
      </c>
      <c r="C215" s="18" t="s">
        <v>68</v>
      </c>
      <c r="D215" s="37" t="s">
        <v>106</v>
      </c>
      <c r="E215" s="18" t="s">
        <v>30</v>
      </c>
      <c r="F215" s="18"/>
      <c r="G215" s="16">
        <f t="shared" si="69"/>
        <v>0</v>
      </c>
      <c r="H215" s="16">
        <f t="shared" si="69"/>
        <v>0</v>
      </c>
      <c r="I215" s="12">
        <f t="shared" si="68"/>
        <v>0</v>
      </c>
      <c r="J215" s="16">
        <f t="shared" si="69"/>
        <v>0</v>
      </c>
      <c r="K215" s="26"/>
    </row>
    <row r="216" spans="1:11" ht="27.75" customHeight="1">
      <c r="A216" s="23" t="s">
        <v>31</v>
      </c>
      <c r="B216" s="18" t="s">
        <v>22</v>
      </c>
      <c r="C216" s="18" t="s">
        <v>68</v>
      </c>
      <c r="D216" s="37" t="s">
        <v>106</v>
      </c>
      <c r="E216" s="18" t="s">
        <v>32</v>
      </c>
      <c r="F216" s="18"/>
      <c r="G216" s="16">
        <f t="shared" si="69"/>
        <v>0</v>
      </c>
      <c r="H216" s="16">
        <f t="shared" si="69"/>
        <v>0</v>
      </c>
      <c r="I216" s="12">
        <f t="shared" si="68"/>
        <v>0</v>
      </c>
      <c r="J216" s="16">
        <f t="shared" si="69"/>
        <v>0</v>
      </c>
      <c r="K216" s="26"/>
    </row>
    <row r="217" spans="1:11">
      <c r="A217" s="23" t="s">
        <v>107</v>
      </c>
      <c r="B217" s="18" t="s">
        <v>22</v>
      </c>
      <c r="C217" s="18" t="s">
        <v>68</v>
      </c>
      <c r="D217" s="37" t="s">
        <v>106</v>
      </c>
      <c r="E217" s="18" t="s">
        <v>32</v>
      </c>
      <c r="F217" s="18" t="s">
        <v>17</v>
      </c>
      <c r="G217" s="19"/>
      <c r="H217" s="19"/>
      <c r="I217" s="12">
        <f t="shared" si="68"/>
        <v>0</v>
      </c>
      <c r="J217" s="20"/>
      <c r="K217" s="26"/>
    </row>
    <row r="218" spans="1:11" ht="59.25" customHeight="1">
      <c r="A218" s="31" t="s">
        <v>108</v>
      </c>
      <c r="B218" s="14" t="s">
        <v>22</v>
      </c>
      <c r="C218" s="14" t="s">
        <v>68</v>
      </c>
      <c r="D218" s="32" t="s">
        <v>109</v>
      </c>
      <c r="E218" s="14"/>
      <c r="F218" s="14"/>
      <c r="G218" s="16">
        <f t="shared" ref="G218:K218" si="70">G219+G222</f>
        <v>417.9</v>
      </c>
      <c r="H218" s="16">
        <f t="shared" si="70"/>
        <v>0</v>
      </c>
      <c r="I218" s="12">
        <f t="shared" si="68"/>
        <v>417.9</v>
      </c>
      <c r="J218" s="16">
        <f t="shared" si="70"/>
        <v>417.9</v>
      </c>
      <c r="K218" s="16">
        <f t="shared" si="70"/>
        <v>417.9</v>
      </c>
    </row>
    <row r="219" spans="1:11" ht="76.5" customHeight="1">
      <c r="A219" s="17" t="s">
        <v>29</v>
      </c>
      <c r="B219" s="18" t="s">
        <v>22</v>
      </c>
      <c r="C219" s="18" t="s">
        <v>68</v>
      </c>
      <c r="D219" s="30" t="s">
        <v>109</v>
      </c>
      <c r="E219" s="18" t="s">
        <v>30</v>
      </c>
      <c r="F219" s="14"/>
      <c r="G219" s="16">
        <f t="shared" ref="G219:K220" si="71">G220</f>
        <v>417.9</v>
      </c>
      <c r="H219" s="16">
        <f t="shared" si="71"/>
        <v>0</v>
      </c>
      <c r="I219" s="12">
        <f t="shared" si="68"/>
        <v>417.9</v>
      </c>
      <c r="J219" s="16">
        <f t="shared" si="71"/>
        <v>417.9</v>
      </c>
      <c r="K219" s="16">
        <f t="shared" si="71"/>
        <v>417.9</v>
      </c>
    </row>
    <row r="220" spans="1:11" ht="26.25" customHeight="1">
      <c r="A220" s="17" t="s">
        <v>31</v>
      </c>
      <c r="B220" s="18" t="s">
        <v>22</v>
      </c>
      <c r="C220" s="18" t="s">
        <v>68</v>
      </c>
      <c r="D220" s="30" t="s">
        <v>109</v>
      </c>
      <c r="E220" s="18" t="s">
        <v>32</v>
      </c>
      <c r="F220" s="14"/>
      <c r="G220" s="16">
        <f t="shared" si="71"/>
        <v>417.9</v>
      </c>
      <c r="H220" s="16">
        <f t="shared" si="71"/>
        <v>0</v>
      </c>
      <c r="I220" s="12">
        <f t="shared" si="68"/>
        <v>417.9</v>
      </c>
      <c r="J220" s="16">
        <f t="shared" si="71"/>
        <v>417.9</v>
      </c>
      <c r="K220" s="16">
        <f t="shared" si="71"/>
        <v>417.9</v>
      </c>
    </row>
    <row r="221" spans="1:11">
      <c r="A221" s="17" t="s">
        <v>18</v>
      </c>
      <c r="B221" s="18" t="s">
        <v>22</v>
      </c>
      <c r="C221" s="18" t="s">
        <v>68</v>
      </c>
      <c r="D221" s="30" t="s">
        <v>109</v>
      </c>
      <c r="E221" s="18" t="s">
        <v>32</v>
      </c>
      <c r="F221" s="18" t="s">
        <v>10</v>
      </c>
      <c r="G221" s="26">
        <f>'[3]Бюджет 2025 г 2 чтение'!$H$153</f>
        <v>417.9</v>
      </c>
      <c r="H221" s="26">
        <f>'[4]Поправки февраль'!$I$157</f>
        <v>0</v>
      </c>
      <c r="I221" s="12">
        <f t="shared" si="68"/>
        <v>417.9</v>
      </c>
      <c r="J221" s="20">
        <f>'[3]Бюджет 2025 г 2 чтение'!$I$153</f>
        <v>417.9</v>
      </c>
      <c r="K221" s="26">
        <f>'[3]Бюджет 2025 г 2 чтение'!$J$153</f>
        <v>417.9</v>
      </c>
    </row>
    <row r="222" spans="1:11" ht="27" customHeight="1">
      <c r="A222" s="17" t="s">
        <v>44</v>
      </c>
      <c r="B222" s="18" t="s">
        <v>22</v>
      </c>
      <c r="C222" s="18" t="s">
        <v>68</v>
      </c>
      <c r="D222" s="30" t="s">
        <v>109</v>
      </c>
      <c r="E222" s="18" t="s">
        <v>45</v>
      </c>
      <c r="F222" s="18"/>
      <c r="G222" s="16">
        <f t="shared" ref="G222:K223" si="72">G223</f>
        <v>0</v>
      </c>
      <c r="H222" s="16">
        <f t="shared" si="72"/>
        <v>0</v>
      </c>
      <c r="I222" s="12">
        <f t="shared" si="68"/>
        <v>0</v>
      </c>
      <c r="J222" s="16">
        <f t="shared" si="72"/>
        <v>0</v>
      </c>
      <c r="K222" s="16">
        <f t="shared" si="72"/>
        <v>0</v>
      </c>
    </row>
    <row r="223" spans="1:11" ht="36">
      <c r="A223" s="17" t="s">
        <v>46</v>
      </c>
      <c r="B223" s="18" t="s">
        <v>22</v>
      </c>
      <c r="C223" s="18" t="s">
        <v>68</v>
      </c>
      <c r="D223" s="30" t="s">
        <v>109</v>
      </c>
      <c r="E223" s="18" t="s">
        <v>53</v>
      </c>
      <c r="F223" s="18"/>
      <c r="G223" s="16">
        <f t="shared" si="72"/>
        <v>0</v>
      </c>
      <c r="H223" s="16">
        <f t="shared" si="72"/>
        <v>0</v>
      </c>
      <c r="I223" s="12">
        <f t="shared" si="68"/>
        <v>0</v>
      </c>
      <c r="J223" s="16">
        <f t="shared" si="72"/>
        <v>0</v>
      </c>
      <c r="K223" s="16">
        <f t="shared" si="72"/>
        <v>0</v>
      </c>
    </row>
    <row r="224" spans="1:11">
      <c r="A224" s="17" t="s">
        <v>110</v>
      </c>
      <c r="B224" s="18" t="s">
        <v>22</v>
      </c>
      <c r="C224" s="18" t="s">
        <v>68</v>
      </c>
      <c r="D224" s="30" t="s">
        <v>109</v>
      </c>
      <c r="E224" s="18" t="s">
        <v>53</v>
      </c>
      <c r="F224" s="18" t="s">
        <v>10</v>
      </c>
      <c r="G224" s="19"/>
      <c r="H224" s="19"/>
      <c r="I224" s="12">
        <f t="shared" si="68"/>
        <v>0</v>
      </c>
      <c r="J224" s="20"/>
      <c r="K224" s="26"/>
    </row>
    <row r="225" spans="1:11" ht="24.75" customHeight="1">
      <c r="A225" s="31" t="s">
        <v>111</v>
      </c>
      <c r="B225" s="14" t="s">
        <v>22</v>
      </c>
      <c r="C225" s="14" t="s">
        <v>68</v>
      </c>
      <c r="D225" s="32" t="s">
        <v>112</v>
      </c>
      <c r="E225" s="14"/>
      <c r="F225" s="14"/>
      <c r="G225" s="16">
        <f t="shared" ref="G225:K225" si="73">G226+G231</f>
        <v>410.6</v>
      </c>
      <c r="H225" s="16">
        <f t="shared" si="73"/>
        <v>0</v>
      </c>
      <c r="I225" s="12">
        <f t="shared" si="68"/>
        <v>410.6</v>
      </c>
      <c r="J225" s="16">
        <f t="shared" si="73"/>
        <v>410.6</v>
      </c>
      <c r="K225" s="16">
        <f t="shared" si="73"/>
        <v>410.6</v>
      </c>
    </row>
    <row r="226" spans="1:11" ht="75" customHeight="1">
      <c r="A226" s="17" t="s">
        <v>29</v>
      </c>
      <c r="B226" s="18" t="s">
        <v>22</v>
      </c>
      <c r="C226" s="18" t="s">
        <v>68</v>
      </c>
      <c r="D226" s="30" t="s">
        <v>112</v>
      </c>
      <c r="E226" s="18" t="s">
        <v>30</v>
      </c>
      <c r="F226" s="18"/>
      <c r="G226" s="16">
        <f t="shared" ref="G226:K227" si="74">G227</f>
        <v>410.6</v>
      </c>
      <c r="H226" s="16">
        <f t="shared" si="74"/>
        <v>0</v>
      </c>
      <c r="I226" s="12">
        <f t="shared" si="68"/>
        <v>410.6</v>
      </c>
      <c r="J226" s="16">
        <f t="shared" si="74"/>
        <v>410.6</v>
      </c>
      <c r="K226" s="16">
        <f t="shared" si="74"/>
        <v>410.6</v>
      </c>
    </row>
    <row r="227" spans="1:11" ht="27.75" customHeight="1">
      <c r="A227" s="17" t="s">
        <v>31</v>
      </c>
      <c r="B227" s="18" t="s">
        <v>22</v>
      </c>
      <c r="C227" s="18" t="s">
        <v>68</v>
      </c>
      <c r="D227" s="30" t="s">
        <v>112</v>
      </c>
      <c r="E227" s="18" t="s">
        <v>32</v>
      </c>
      <c r="F227" s="18"/>
      <c r="G227" s="16">
        <f t="shared" si="74"/>
        <v>410.6</v>
      </c>
      <c r="H227" s="16">
        <f t="shared" si="74"/>
        <v>0</v>
      </c>
      <c r="I227" s="12">
        <f t="shared" si="68"/>
        <v>410.6</v>
      </c>
      <c r="J227" s="16">
        <f t="shared" si="74"/>
        <v>410.6</v>
      </c>
      <c r="K227" s="16">
        <f t="shared" si="74"/>
        <v>410.6</v>
      </c>
    </row>
    <row r="228" spans="1:11">
      <c r="A228" s="17" t="s">
        <v>18</v>
      </c>
      <c r="B228" s="18" t="s">
        <v>22</v>
      </c>
      <c r="C228" s="18" t="s">
        <v>68</v>
      </c>
      <c r="D228" s="30" t="s">
        <v>112</v>
      </c>
      <c r="E228" s="18" t="s">
        <v>32</v>
      </c>
      <c r="F228" s="18" t="s">
        <v>10</v>
      </c>
      <c r="G228" s="19">
        <f>'[3]Бюджет 2025 г 2 чтение'!$H$164</f>
        <v>410.6</v>
      </c>
      <c r="H228" s="19">
        <f>'[4]Поправки февраль'!$I$168</f>
        <v>0</v>
      </c>
      <c r="I228" s="12">
        <f t="shared" si="68"/>
        <v>410.6</v>
      </c>
      <c r="J228" s="20">
        <v>410.6</v>
      </c>
      <c r="K228" s="19">
        <v>410.6</v>
      </c>
    </row>
    <row r="229" spans="1:11" ht="27.75" customHeight="1">
      <c r="A229" s="17" t="s">
        <v>44</v>
      </c>
      <c r="B229" s="18" t="s">
        <v>22</v>
      </c>
      <c r="C229" s="18" t="s">
        <v>68</v>
      </c>
      <c r="D229" s="30" t="s">
        <v>112</v>
      </c>
      <c r="E229" s="18" t="s">
        <v>45</v>
      </c>
      <c r="F229" s="18"/>
      <c r="G229" s="16">
        <f t="shared" ref="G229:K230" si="75">G230</f>
        <v>0</v>
      </c>
      <c r="H229" s="16">
        <f t="shared" si="75"/>
        <v>0</v>
      </c>
      <c r="I229" s="12">
        <f t="shared" si="68"/>
        <v>0</v>
      </c>
      <c r="J229" s="16">
        <f t="shared" si="75"/>
        <v>0</v>
      </c>
      <c r="K229" s="16">
        <f t="shared" si="75"/>
        <v>0</v>
      </c>
    </row>
    <row r="230" spans="1:11" ht="36">
      <c r="A230" s="17" t="s">
        <v>46</v>
      </c>
      <c r="B230" s="18" t="s">
        <v>22</v>
      </c>
      <c r="C230" s="18" t="s">
        <v>68</v>
      </c>
      <c r="D230" s="30" t="s">
        <v>112</v>
      </c>
      <c r="E230" s="18" t="s">
        <v>53</v>
      </c>
      <c r="F230" s="18"/>
      <c r="G230" s="16">
        <f t="shared" si="75"/>
        <v>0</v>
      </c>
      <c r="H230" s="16">
        <f t="shared" si="75"/>
        <v>0</v>
      </c>
      <c r="I230" s="12">
        <f t="shared" si="68"/>
        <v>0</v>
      </c>
      <c r="J230" s="16">
        <f t="shared" si="75"/>
        <v>0</v>
      </c>
      <c r="K230" s="16">
        <f t="shared" si="75"/>
        <v>0</v>
      </c>
    </row>
    <row r="231" spans="1:11">
      <c r="A231" s="17" t="s">
        <v>110</v>
      </c>
      <c r="B231" s="18" t="s">
        <v>22</v>
      </c>
      <c r="C231" s="18" t="s">
        <v>68</v>
      </c>
      <c r="D231" s="30" t="s">
        <v>112</v>
      </c>
      <c r="E231" s="18" t="s">
        <v>53</v>
      </c>
      <c r="F231" s="18" t="s">
        <v>10</v>
      </c>
      <c r="G231" s="19"/>
      <c r="H231" s="19"/>
      <c r="I231" s="12">
        <f t="shared" si="68"/>
        <v>0</v>
      </c>
      <c r="J231" s="20"/>
      <c r="K231" s="26"/>
    </row>
    <row r="232" spans="1:11" ht="61.5" customHeight="1">
      <c r="A232" s="69" t="s">
        <v>113</v>
      </c>
      <c r="B232" s="14" t="s">
        <v>22</v>
      </c>
      <c r="C232" s="14" t="s">
        <v>68</v>
      </c>
      <c r="D232" s="32" t="s">
        <v>114</v>
      </c>
      <c r="E232" s="14"/>
      <c r="F232" s="14"/>
      <c r="G232" s="16">
        <f t="shared" ref="G232:K232" si="76">G233+G236</f>
        <v>477.1</v>
      </c>
      <c r="H232" s="16">
        <f t="shared" si="76"/>
        <v>0</v>
      </c>
      <c r="I232" s="12">
        <f t="shared" si="68"/>
        <v>477.1</v>
      </c>
      <c r="J232" s="16">
        <f t="shared" si="76"/>
        <v>477.1</v>
      </c>
      <c r="K232" s="16">
        <f t="shared" si="76"/>
        <v>477.1</v>
      </c>
    </row>
    <row r="233" spans="1:11" ht="72" customHeight="1">
      <c r="A233" s="17" t="s">
        <v>29</v>
      </c>
      <c r="B233" s="18" t="s">
        <v>22</v>
      </c>
      <c r="C233" s="18" t="s">
        <v>68</v>
      </c>
      <c r="D233" s="30" t="s">
        <v>114</v>
      </c>
      <c r="E233" s="18" t="s">
        <v>30</v>
      </c>
      <c r="F233" s="18"/>
      <c r="G233" s="16">
        <f t="shared" ref="G233:K234" si="77">G234</f>
        <v>477.1</v>
      </c>
      <c r="H233" s="16">
        <f t="shared" si="77"/>
        <v>0</v>
      </c>
      <c r="I233" s="12">
        <f t="shared" si="68"/>
        <v>477.1</v>
      </c>
      <c r="J233" s="16">
        <f t="shared" si="77"/>
        <v>477.1</v>
      </c>
      <c r="K233" s="16">
        <f t="shared" si="77"/>
        <v>477.1</v>
      </c>
    </row>
    <row r="234" spans="1:11" ht="25.5" customHeight="1">
      <c r="A234" s="17" t="s">
        <v>31</v>
      </c>
      <c r="B234" s="18" t="s">
        <v>22</v>
      </c>
      <c r="C234" s="18" t="s">
        <v>68</v>
      </c>
      <c r="D234" s="30" t="s">
        <v>114</v>
      </c>
      <c r="E234" s="18" t="s">
        <v>32</v>
      </c>
      <c r="F234" s="18"/>
      <c r="G234" s="16">
        <f t="shared" si="77"/>
        <v>477.1</v>
      </c>
      <c r="H234" s="16">
        <f t="shared" si="77"/>
        <v>0</v>
      </c>
      <c r="I234" s="12">
        <f t="shared" si="68"/>
        <v>477.1</v>
      </c>
      <c r="J234" s="16">
        <f t="shared" si="77"/>
        <v>477.1</v>
      </c>
      <c r="K234" s="16">
        <f t="shared" si="77"/>
        <v>477.1</v>
      </c>
    </row>
    <row r="235" spans="1:11">
      <c r="A235" s="17" t="s">
        <v>18</v>
      </c>
      <c r="B235" s="18" t="s">
        <v>22</v>
      </c>
      <c r="C235" s="18" t="s">
        <v>68</v>
      </c>
      <c r="D235" s="30" t="s">
        <v>114</v>
      </c>
      <c r="E235" s="18" t="s">
        <v>32</v>
      </c>
      <c r="F235" s="18" t="s">
        <v>10</v>
      </c>
      <c r="G235" s="26">
        <f>'[3]Бюджет 2025 г 2 чтение'!$H$737</f>
        <v>477.1</v>
      </c>
      <c r="H235" s="26">
        <f>'[4]Поправки февраль'!$I$745</f>
        <v>0</v>
      </c>
      <c r="I235" s="12">
        <f t="shared" si="68"/>
        <v>477.1</v>
      </c>
      <c r="J235" s="20">
        <f>'[3]Бюджет 2025 г 2 чтение'!$I$737</f>
        <v>477.1</v>
      </c>
      <c r="K235" s="26">
        <v>477.1</v>
      </c>
    </row>
    <row r="236" spans="1:11" ht="25.5" customHeight="1">
      <c r="A236" s="17" t="s">
        <v>44</v>
      </c>
      <c r="B236" s="18" t="s">
        <v>22</v>
      </c>
      <c r="C236" s="18" t="s">
        <v>68</v>
      </c>
      <c r="D236" s="30" t="s">
        <v>114</v>
      </c>
      <c r="E236" s="18" t="s">
        <v>45</v>
      </c>
      <c r="F236" s="18"/>
      <c r="G236" s="16">
        <f t="shared" ref="G236:K237" si="78">G237</f>
        <v>0</v>
      </c>
      <c r="H236" s="16">
        <f t="shared" si="78"/>
        <v>0</v>
      </c>
      <c r="I236" s="12">
        <f t="shared" si="68"/>
        <v>0</v>
      </c>
      <c r="J236" s="16">
        <f t="shared" si="78"/>
        <v>0</v>
      </c>
      <c r="K236" s="16">
        <f t="shared" si="78"/>
        <v>0</v>
      </c>
    </row>
    <row r="237" spans="1:11" ht="36">
      <c r="A237" s="17" t="s">
        <v>46</v>
      </c>
      <c r="B237" s="18" t="s">
        <v>22</v>
      </c>
      <c r="C237" s="18" t="s">
        <v>68</v>
      </c>
      <c r="D237" s="30" t="s">
        <v>114</v>
      </c>
      <c r="E237" s="18" t="s">
        <v>53</v>
      </c>
      <c r="F237" s="18"/>
      <c r="G237" s="16">
        <f t="shared" si="78"/>
        <v>0</v>
      </c>
      <c r="H237" s="16">
        <f t="shared" si="78"/>
        <v>0</v>
      </c>
      <c r="I237" s="12">
        <f t="shared" si="68"/>
        <v>0</v>
      </c>
      <c r="J237" s="16">
        <f t="shared" si="78"/>
        <v>0</v>
      </c>
      <c r="K237" s="16">
        <f t="shared" si="78"/>
        <v>0</v>
      </c>
    </row>
    <row r="238" spans="1:11">
      <c r="A238" s="17" t="s">
        <v>110</v>
      </c>
      <c r="B238" s="18" t="s">
        <v>22</v>
      </c>
      <c r="C238" s="18" t="s">
        <v>68</v>
      </c>
      <c r="D238" s="30" t="s">
        <v>114</v>
      </c>
      <c r="E238" s="18" t="s">
        <v>53</v>
      </c>
      <c r="F238" s="18" t="s">
        <v>10</v>
      </c>
      <c r="G238" s="26"/>
      <c r="H238" s="26"/>
      <c r="I238" s="12">
        <f t="shared" si="68"/>
        <v>0</v>
      </c>
      <c r="J238" s="20"/>
      <c r="K238" s="26"/>
    </row>
    <row r="239" spans="1:11" ht="51" customHeight="1">
      <c r="A239" s="114" t="s">
        <v>668</v>
      </c>
      <c r="B239" s="115" t="s">
        <v>22</v>
      </c>
      <c r="C239" s="115" t="s">
        <v>68</v>
      </c>
      <c r="D239" s="116" t="s">
        <v>139</v>
      </c>
      <c r="E239" s="115"/>
      <c r="F239" s="115"/>
      <c r="G239" s="26">
        <f t="shared" ref="G239:H242" si="79">G240</f>
        <v>10</v>
      </c>
      <c r="H239" s="26">
        <f t="shared" si="79"/>
        <v>0</v>
      </c>
      <c r="I239" s="12">
        <f t="shared" si="68"/>
        <v>10</v>
      </c>
      <c r="J239" s="26">
        <f t="shared" ref="J239:N241" si="80">J240</f>
        <v>10</v>
      </c>
      <c r="K239" s="26">
        <f t="shared" si="80"/>
        <v>10</v>
      </c>
    </row>
    <row r="240" spans="1:11" ht="16.5" customHeight="1">
      <c r="A240" s="106" t="s">
        <v>133</v>
      </c>
      <c r="B240" s="41" t="s">
        <v>22</v>
      </c>
      <c r="C240" s="41" t="s">
        <v>68</v>
      </c>
      <c r="D240" s="116" t="s">
        <v>669</v>
      </c>
      <c r="E240" s="41"/>
      <c r="F240" s="41"/>
      <c r="G240" s="26">
        <f t="shared" si="79"/>
        <v>10</v>
      </c>
      <c r="H240" s="26">
        <f t="shared" si="79"/>
        <v>0</v>
      </c>
      <c r="I240" s="12">
        <f t="shared" si="68"/>
        <v>10</v>
      </c>
      <c r="J240" s="26">
        <f t="shared" si="80"/>
        <v>10</v>
      </c>
      <c r="K240" s="26">
        <f t="shared" si="80"/>
        <v>10</v>
      </c>
    </row>
    <row r="241" spans="1:14" ht="25.5">
      <c r="A241" s="106" t="s">
        <v>44</v>
      </c>
      <c r="B241" s="41" t="s">
        <v>22</v>
      </c>
      <c r="C241" s="41" t="s">
        <v>68</v>
      </c>
      <c r="D241" s="116" t="s">
        <v>669</v>
      </c>
      <c r="E241" s="41" t="s">
        <v>45</v>
      </c>
      <c r="F241" s="41"/>
      <c r="G241" s="26">
        <f t="shared" si="79"/>
        <v>10</v>
      </c>
      <c r="H241" s="26">
        <f t="shared" si="79"/>
        <v>0</v>
      </c>
      <c r="I241" s="12">
        <f t="shared" si="68"/>
        <v>10</v>
      </c>
      <c r="J241" s="26">
        <f>J242</f>
        <v>10</v>
      </c>
      <c r="K241" s="26">
        <f t="shared" si="80"/>
        <v>10</v>
      </c>
      <c r="L241" s="26">
        <f t="shared" si="80"/>
        <v>0</v>
      </c>
      <c r="M241" s="26">
        <f t="shared" si="80"/>
        <v>0</v>
      </c>
      <c r="N241" s="26">
        <f t="shared" si="80"/>
        <v>0</v>
      </c>
    </row>
    <row r="242" spans="1:14" ht="38.25">
      <c r="A242" s="106" t="s">
        <v>46</v>
      </c>
      <c r="B242" s="41" t="s">
        <v>22</v>
      </c>
      <c r="C242" s="41" t="s">
        <v>68</v>
      </c>
      <c r="D242" s="116" t="s">
        <v>669</v>
      </c>
      <c r="E242" s="41" t="s">
        <v>53</v>
      </c>
      <c r="F242" s="41"/>
      <c r="G242" s="26">
        <f t="shared" si="79"/>
        <v>10</v>
      </c>
      <c r="H242" s="26">
        <f t="shared" si="79"/>
        <v>0</v>
      </c>
      <c r="I242" s="12">
        <f t="shared" si="68"/>
        <v>10</v>
      </c>
      <c r="J242" s="26">
        <f t="shared" ref="J242:K242" si="81">J243</f>
        <v>10</v>
      </c>
      <c r="K242" s="26">
        <f t="shared" si="81"/>
        <v>10</v>
      </c>
    </row>
    <row r="243" spans="1:14">
      <c r="A243" s="106" t="s">
        <v>16</v>
      </c>
      <c r="B243" s="41" t="s">
        <v>22</v>
      </c>
      <c r="C243" s="41" t="s">
        <v>68</v>
      </c>
      <c r="D243" s="116" t="s">
        <v>669</v>
      </c>
      <c r="E243" s="41" t="s">
        <v>53</v>
      </c>
      <c r="F243" s="41" t="s">
        <v>17</v>
      </c>
      <c r="G243" s="26">
        <v>10</v>
      </c>
      <c r="H243" s="26">
        <f>'[4]Поправки февраль'!$I$183</f>
        <v>0</v>
      </c>
      <c r="I243" s="12">
        <f t="shared" si="68"/>
        <v>10</v>
      </c>
      <c r="J243" s="20">
        <v>10</v>
      </c>
      <c r="K243" s="26">
        <v>10</v>
      </c>
    </row>
    <row r="244" spans="1:14" ht="63.75">
      <c r="A244" s="142" t="s">
        <v>670</v>
      </c>
      <c r="B244" s="115" t="s">
        <v>22</v>
      </c>
      <c r="C244" s="115" t="s">
        <v>68</v>
      </c>
      <c r="D244" s="116" t="s">
        <v>672</v>
      </c>
      <c r="E244" s="115"/>
      <c r="F244" s="115"/>
      <c r="G244" s="19">
        <f t="shared" ref="G244:H247" si="82">G245</f>
        <v>350.5</v>
      </c>
      <c r="H244" s="19">
        <f t="shared" si="82"/>
        <v>0</v>
      </c>
      <c r="I244" s="12">
        <f t="shared" si="68"/>
        <v>350.5</v>
      </c>
      <c r="J244" s="19">
        <f t="shared" ref="J244:K247" si="83">J245</f>
        <v>0</v>
      </c>
      <c r="K244" s="19">
        <f t="shared" si="83"/>
        <v>0</v>
      </c>
    </row>
    <row r="245" spans="1:14">
      <c r="A245" s="106" t="s">
        <v>133</v>
      </c>
      <c r="B245" s="41" t="s">
        <v>22</v>
      </c>
      <c r="C245" s="41" t="s">
        <v>68</v>
      </c>
      <c r="D245" s="116" t="s">
        <v>671</v>
      </c>
      <c r="E245" s="41"/>
      <c r="F245" s="41"/>
      <c r="G245" s="19">
        <f t="shared" si="82"/>
        <v>350.5</v>
      </c>
      <c r="H245" s="19">
        <f t="shared" si="82"/>
        <v>0</v>
      </c>
      <c r="I245" s="12">
        <f t="shared" si="68"/>
        <v>350.5</v>
      </c>
      <c r="J245" s="19">
        <f t="shared" si="83"/>
        <v>0</v>
      </c>
      <c r="K245" s="19">
        <f t="shared" si="83"/>
        <v>0</v>
      </c>
    </row>
    <row r="246" spans="1:14" ht="25.5">
      <c r="A246" s="106" t="s">
        <v>44</v>
      </c>
      <c r="B246" s="41" t="s">
        <v>22</v>
      </c>
      <c r="C246" s="41" t="s">
        <v>68</v>
      </c>
      <c r="D246" s="116" t="s">
        <v>671</v>
      </c>
      <c r="E246" s="41" t="s">
        <v>45</v>
      </c>
      <c r="F246" s="41"/>
      <c r="G246" s="19">
        <f t="shared" si="82"/>
        <v>350.5</v>
      </c>
      <c r="H246" s="19">
        <f t="shared" si="82"/>
        <v>0</v>
      </c>
      <c r="I246" s="12">
        <f t="shared" si="68"/>
        <v>350.5</v>
      </c>
      <c r="J246" s="19">
        <f t="shared" si="83"/>
        <v>0</v>
      </c>
      <c r="K246" s="19">
        <f t="shared" si="83"/>
        <v>0</v>
      </c>
    </row>
    <row r="247" spans="1:14" ht="38.25">
      <c r="A247" s="106" t="s">
        <v>46</v>
      </c>
      <c r="B247" s="41" t="s">
        <v>22</v>
      </c>
      <c r="C247" s="41" t="s">
        <v>68</v>
      </c>
      <c r="D247" s="116" t="s">
        <v>671</v>
      </c>
      <c r="E247" s="41" t="s">
        <v>53</v>
      </c>
      <c r="F247" s="41"/>
      <c r="G247" s="19">
        <f t="shared" si="82"/>
        <v>350.5</v>
      </c>
      <c r="H247" s="19">
        <f t="shared" si="82"/>
        <v>0</v>
      </c>
      <c r="I247" s="12">
        <f t="shared" si="68"/>
        <v>350.5</v>
      </c>
      <c r="J247" s="19">
        <f t="shared" si="83"/>
        <v>0</v>
      </c>
      <c r="K247" s="19">
        <f t="shared" si="83"/>
        <v>0</v>
      </c>
    </row>
    <row r="248" spans="1:14">
      <c r="A248" s="106" t="s">
        <v>16</v>
      </c>
      <c r="B248" s="41" t="s">
        <v>22</v>
      </c>
      <c r="C248" s="41" t="s">
        <v>68</v>
      </c>
      <c r="D248" s="64">
        <v>7500083130</v>
      </c>
      <c r="E248" s="41" t="s">
        <v>53</v>
      </c>
      <c r="F248" s="41" t="s">
        <v>17</v>
      </c>
      <c r="G248" s="64">
        <v>350.5</v>
      </c>
      <c r="H248" s="64">
        <f>'[4]Поправки февраль'!$I$189</f>
        <v>0</v>
      </c>
      <c r="I248" s="12">
        <f t="shared" si="68"/>
        <v>350.5</v>
      </c>
      <c r="J248" s="20"/>
      <c r="K248" s="26"/>
    </row>
    <row r="249" spans="1:14" ht="55.5" customHeight="1">
      <c r="A249" s="114" t="s">
        <v>632</v>
      </c>
      <c r="B249" s="115" t="s">
        <v>22</v>
      </c>
      <c r="C249" s="115" t="s">
        <v>68</v>
      </c>
      <c r="D249" s="116" t="s">
        <v>628</v>
      </c>
      <c r="E249" s="115"/>
      <c r="F249" s="115"/>
      <c r="G249" s="19">
        <f t="shared" ref="G249:H252" si="84">G250</f>
        <v>10</v>
      </c>
      <c r="H249" s="19">
        <f t="shared" si="84"/>
        <v>0</v>
      </c>
      <c r="I249" s="12">
        <f t="shared" si="68"/>
        <v>10</v>
      </c>
      <c r="J249" s="19">
        <f t="shared" ref="J249:K252" si="85">J250</f>
        <v>10</v>
      </c>
      <c r="K249" s="19">
        <f t="shared" si="85"/>
        <v>0</v>
      </c>
    </row>
    <row r="250" spans="1:14" ht="12.75" customHeight="1">
      <c r="A250" s="106" t="s">
        <v>133</v>
      </c>
      <c r="B250" s="41" t="s">
        <v>22</v>
      </c>
      <c r="C250" s="41" t="s">
        <v>68</v>
      </c>
      <c r="D250" s="116" t="s">
        <v>629</v>
      </c>
      <c r="E250" s="41"/>
      <c r="F250" s="41"/>
      <c r="G250" s="19">
        <f t="shared" si="84"/>
        <v>10</v>
      </c>
      <c r="H250" s="19">
        <f t="shared" si="84"/>
        <v>0</v>
      </c>
      <c r="I250" s="12">
        <f t="shared" si="68"/>
        <v>10</v>
      </c>
      <c r="J250" s="19">
        <f t="shared" si="85"/>
        <v>10</v>
      </c>
      <c r="K250" s="19">
        <f t="shared" si="85"/>
        <v>0</v>
      </c>
    </row>
    <row r="251" spans="1:14" ht="25.5">
      <c r="A251" s="106" t="s">
        <v>44</v>
      </c>
      <c r="B251" s="41" t="s">
        <v>22</v>
      </c>
      <c r="C251" s="41" t="s">
        <v>68</v>
      </c>
      <c r="D251" s="116" t="s">
        <v>629</v>
      </c>
      <c r="E251" s="41" t="s">
        <v>45</v>
      </c>
      <c r="F251" s="41"/>
      <c r="G251" s="19">
        <f t="shared" si="84"/>
        <v>10</v>
      </c>
      <c r="H251" s="19">
        <f t="shared" si="84"/>
        <v>0</v>
      </c>
      <c r="I251" s="12">
        <f t="shared" si="68"/>
        <v>10</v>
      </c>
      <c r="J251" s="19">
        <f t="shared" si="85"/>
        <v>10</v>
      </c>
      <c r="K251" s="19">
        <f t="shared" si="85"/>
        <v>0</v>
      </c>
    </row>
    <row r="252" spans="1:14" ht="38.25">
      <c r="A252" s="106" t="s">
        <v>46</v>
      </c>
      <c r="B252" s="41" t="s">
        <v>22</v>
      </c>
      <c r="C252" s="41" t="s">
        <v>68</v>
      </c>
      <c r="D252" s="116" t="s">
        <v>629</v>
      </c>
      <c r="E252" s="41" t="s">
        <v>53</v>
      </c>
      <c r="F252" s="41"/>
      <c r="G252" s="19">
        <f t="shared" si="84"/>
        <v>10</v>
      </c>
      <c r="H252" s="19">
        <f t="shared" si="84"/>
        <v>0</v>
      </c>
      <c r="I252" s="12">
        <f t="shared" si="68"/>
        <v>10</v>
      </c>
      <c r="J252" s="19">
        <f t="shared" si="85"/>
        <v>10</v>
      </c>
      <c r="K252" s="19">
        <f t="shared" si="85"/>
        <v>0</v>
      </c>
    </row>
    <row r="253" spans="1:14" ht="12.75" customHeight="1">
      <c r="A253" s="106" t="s">
        <v>16</v>
      </c>
      <c r="B253" s="41" t="s">
        <v>22</v>
      </c>
      <c r="C253" s="41" t="s">
        <v>68</v>
      </c>
      <c r="D253" s="116" t="s">
        <v>629</v>
      </c>
      <c r="E253" s="41" t="s">
        <v>53</v>
      </c>
      <c r="F253" s="41" t="s">
        <v>17</v>
      </c>
      <c r="G253" s="19">
        <f>'[2]Бюджет 2025 г 1 чтение'!$H$754</f>
        <v>10</v>
      </c>
      <c r="H253" s="19">
        <f>'[4]Поправки февраль'!$I$763</f>
        <v>0</v>
      </c>
      <c r="I253" s="12">
        <f t="shared" si="68"/>
        <v>10</v>
      </c>
      <c r="J253" s="20">
        <f>'[2]Бюджет 2025 г 1 чтение'!$I$754</f>
        <v>10</v>
      </c>
      <c r="K253" s="19">
        <f>'[2]Бюджет 2025 г 1 чтение'!$J$754</f>
        <v>0</v>
      </c>
    </row>
    <row r="254" spans="1:14" ht="39.75" customHeight="1">
      <c r="A254" s="142" t="s">
        <v>600</v>
      </c>
      <c r="B254" s="41" t="s">
        <v>22</v>
      </c>
      <c r="C254" s="41" t="s">
        <v>68</v>
      </c>
      <c r="D254" s="116" t="s">
        <v>601</v>
      </c>
      <c r="E254" s="115"/>
      <c r="F254" s="115"/>
      <c r="G254" s="64">
        <f t="shared" ref="G254:K258" si="86">G255</f>
        <v>104</v>
      </c>
      <c r="H254" s="64">
        <f t="shared" si="86"/>
        <v>13.3</v>
      </c>
      <c r="I254" s="12">
        <f t="shared" si="68"/>
        <v>117.3</v>
      </c>
      <c r="J254" s="64">
        <f t="shared" si="86"/>
        <v>0</v>
      </c>
      <c r="K254" s="64">
        <f t="shared" si="86"/>
        <v>0</v>
      </c>
    </row>
    <row r="255" spans="1:14" ht="41.25" customHeight="1">
      <c r="A255" s="106" t="s">
        <v>525</v>
      </c>
      <c r="B255" s="41" t="s">
        <v>22</v>
      </c>
      <c r="C255" s="41" t="s">
        <v>68</v>
      </c>
      <c r="D255" s="117" t="s">
        <v>609</v>
      </c>
      <c r="E255" s="41"/>
      <c r="F255" s="41"/>
      <c r="G255" s="64">
        <f t="shared" si="86"/>
        <v>104</v>
      </c>
      <c r="H255" s="64">
        <f t="shared" si="86"/>
        <v>13.3</v>
      </c>
      <c r="I255" s="12">
        <f t="shared" si="68"/>
        <v>117.3</v>
      </c>
      <c r="J255" s="64">
        <f t="shared" si="86"/>
        <v>0</v>
      </c>
      <c r="K255" s="64">
        <f t="shared" si="86"/>
        <v>0</v>
      </c>
    </row>
    <row r="256" spans="1:14" ht="12.75" customHeight="1">
      <c r="A256" s="106" t="s">
        <v>133</v>
      </c>
      <c r="B256" s="41" t="s">
        <v>22</v>
      </c>
      <c r="C256" s="41" t="s">
        <v>68</v>
      </c>
      <c r="D256" s="117" t="s">
        <v>602</v>
      </c>
      <c r="E256" s="41"/>
      <c r="F256" s="41"/>
      <c r="G256" s="64">
        <f t="shared" si="86"/>
        <v>104</v>
      </c>
      <c r="H256" s="64">
        <f t="shared" si="86"/>
        <v>13.3</v>
      </c>
      <c r="I256" s="12">
        <f t="shared" si="68"/>
        <v>117.3</v>
      </c>
      <c r="J256" s="64">
        <f t="shared" si="86"/>
        <v>0</v>
      </c>
      <c r="K256" s="64">
        <f t="shared" si="86"/>
        <v>0</v>
      </c>
    </row>
    <row r="257" spans="1:11" ht="12.75" customHeight="1">
      <c r="A257" s="106" t="s">
        <v>44</v>
      </c>
      <c r="B257" s="41" t="s">
        <v>22</v>
      </c>
      <c r="C257" s="41" t="s">
        <v>68</v>
      </c>
      <c r="D257" s="117" t="s">
        <v>602</v>
      </c>
      <c r="E257" s="41" t="s">
        <v>45</v>
      </c>
      <c r="F257" s="41"/>
      <c r="G257" s="64">
        <f t="shared" si="86"/>
        <v>104</v>
      </c>
      <c r="H257" s="64">
        <f t="shared" si="86"/>
        <v>13.3</v>
      </c>
      <c r="I257" s="12">
        <f t="shared" si="68"/>
        <v>117.3</v>
      </c>
      <c r="J257" s="64">
        <f t="shared" si="86"/>
        <v>0</v>
      </c>
      <c r="K257" s="64">
        <f t="shared" si="86"/>
        <v>0</v>
      </c>
    </row>
    <row r="258" spans="1:11" ht="12.75" customHeight="1">
      <c r="A258" s="106" t="s">
        <v>46</v>
      </c>
      <c r="B258" s="41" t="s">
        <v>22</v>
      </c>
      <c r="C258" s="41" t="s">
        <v>68</v>
      </c>
      <c r="D258" s="117" t="s">
        <v>602</v>
      </c>
      <c r="E258" s="41" t="s">
        <v>53</v>
      </c>
      <c r="F258" s="41"/>
      <c r="G258" s="64">
        <f t="shared" si="86"/>
        <v>104</v>
      </c>
      <c r="H258" s="64">
        <f t="shared" si="86"/>
        <v>13.3</v>
      </c>
      <c r="I258" s="12">
        <f t="shared" si="68"/>
        <v>117.3</v>
      </c>
      <c r="J258" s="64">
        <f t="shared" si="86"/>
        <v>0</v>
      </c>
      <c r="K258" s="64">
        <f t="shared" si="86"/>
        <v>0</v>
      </c>
    </row>
    <row r="259" spans="1:11" ht="12.75" customHeight="1">
      <c r="A259" s="106" t="s">
        <v>16</v>
      </c>
      <c r="B259" s="41" t="s">
        <v>22</v>
      </c>
      <c r="C259" s="41" t="s">
        <v>68</v>
      </c>
      <c r="D259" s="117" t="s">
        <v>602</v>
      </c>
      <c r="E259" s="41" t="s">
        <v>53</v>
      </c>
      <c r="F259" s="41" t="s">
        <v>17</v>
      </c>
      <c r="G259" s="64">
        <f>'[2]Бюджет 2025 г 1 чтение'!$H$191</f>
        <v>104</v>
      </c>
      <c r="H259" s="64">
        <f>'[11]Поправки март)'!$I$195</f>
        <v>13.3</v>
      </c>
      <c r="I259" s="12">
        <f t="shared" si="68"/>
        <v>117.3</v>
      </c>
      <c r="J259" s="22">
        <f>'[2]Бюджет 2025 г 1 чтение'!$I$191</f>
        <v>0</v>
      </c>
      <c r="K259" s="22">
        <f>'[2]Бюджет 2025 г 1 чтение'!$J$191</f>
        <v>0</v>
      </c>
    </row>
    <row r="260" spans="1:11" ht="38.25">
      <c r="A260" s="106" t="s">
        <v>633</v>
      </c>
      <c r="B260" s="41" t="s">
        <v>22</v>
      </c>
      <c r="C260" s="41" t="s">
        <v>68</v>
      </c>
      <c r="D260" s="117" t="s">
        <v>611</v>
      </c>
      <c r="E260" s="41"/>
      <c r="F260" s="41"/>
      <c r="G260" s="64">
        <f>G261+G266+G271+G276+G281</f>
        <v>14</v>
      </c>
      <c r="H260" s="64">
        <f>H261+H266+H271+H276+H281</f>
        <v>0</v>
      </c>
      <c r="I260" s="12">
        <f t="shared" si="68"/>
        <v>14</v>
      </c>
      <c r="J260" s="64">
        <f>J261+J266+J271+J276+J281</f>
        <v>6</v>
      </c>
      <c r="K260" s="64">
        <f>K261+K266+K271+K276+K281</f>
        <v>0</v>
      </c>
    </row>
    <row r="261" spans="1:11" ht="53.25" customHeight="1">
      <c r="A261" s="106" t="s">
        <v>634</v>
      </c>
      <c r="B261" s="41" t="s">
        <v>22</v>
      </c>
      <c r="C261" s="41" t="s">
        <v>68</v>
      </c>
      <c r="D261" s="117" t="s">
        <v>612</v>
      </c>
      <c r="E261" s="41"/>
      <c r="F261" s="41"/>
      <c r="G261" s="64">
        <f t="shared" ref="G261:H264" si="87">G262</f>
        <v>0</v>
      </c>
      <c r="H261" s="64">
        <f t="shared" si="87"/>
        <v>0</v>
      </c>
      <c r="I261" s="12">
        <f t="shared" si="68"/>
        <v>0</v>
      </c>
      <c r="J261" s="64">
        <f t="shared" ref="J261:K264" si="88">J262</f>
        <v>0</v>
      </c>
      <c r="K261" s="64">
        <f t="shared" si="88"/>
        <v>0</v>
      </c>
    </row>
    <row r="262" spans="1:11" ht="12.75" customHeight="1">
      <c r="A262" s="106" t="s">
        <v>133</v>
      </c>
      <c r="B262" s="41" t="s">
        <v>22</v>
      </c>
      <c r="C262" s="41" t="s">
        <v>68</v>
      </c>
      <c r="D262" s="117" t="s">
        <v>613</v>
      </c>
      <c r="E262" s="41"/>
      <c r="F262" s="41"/>
      <c r="G262" s="64">
        <f t="shared" si="87"/>
        <v>0</v>
      </c>
      <c r="H262" s="64">
        <f t="shared" si="87"/>
        <v>0</v>
      </c>
      <c r="I262" s="12">
        <f t="shared" si="68"/>
        <v>0</v>
      </c>
      <c r="J262" s="64">
        <f t="shared" si="88"/>
        <v>0</v>
      </c>
      <c r="K262" s="64">
        <f t="shared" si="88"/>
        <v>0</v>
      </c>
    </row>
    <row r="263" spans="1:11" ht="25.5">
      <c r="A263" s="106" t="s">
        <v>44</v>
      </c>
      <c r="B263" s="41" t="s">
        <v>22</v>
      </c>
      <c r="C263" s="41" t="s">
        <v>68</v>
      </c>
      <c r="D263" s="117" t="s">
        <v>613</v>
      </c>
      <c r="E263" s="41" t="s">
        <v>45</v>
      </c>
      <c r="F263" s="41"/>
      <c r="G263" s="64">
        <f t="shared" si="87"/>
        <v>0</v>
      </c>
      <c r="H263" s="64">
        <f t="shared" si="87"/>
        <v>0</v>
      </c>
      <c r="I263" s="12">
        <f t="shared" si="68"/>
        <v>0</v>
      </c>
      <c r="J263" s="64">
        <f t="shared" si="88"/>
        <v>0</v>
      </c>
      <c r="K263" s="64">
        <f t="shared" si="88"/>
        <v>0</v>
      </c>
    </row>
    <row r="264" spans="1:11" ht="38.25">
      <c r="A264" s="106" t="s">
        <v>46</v>
      </c>
      <c r="B264" s="41" t="s">
        <v>22</v>
      </c>
      <c r="C264" s="41" t="s">
        <v>68</v>
      </c>
      <c r="D264" s="117" t="s">
        <v>613</v>
      </c>
      <c r="E264" s="41" t="s">
        <v>53</v>
      </c>
      <c r="F264" s="41"/>
      <c r="G264" s="64">
        <f t="shared" si="87"/>
        <v>0</v>
      </c>
      <c r="H264" s="64">
        <f t="shared" si="87"/>
        <v>0</v>
      </c>
      <c r="I264" s="12">
        <f t="shared" si="68"/>
        <v>0</v>
      </c>
      <c r="J264" s="64">
        <f t="shared" si="88"/>
        <v>0</v>
      </c>
      <c r="K264" s="64">
        <f t="shared" si="88"/>
        <v>0</v>
      </c>
    </row>
    <row r="265" spans="1:11" ht="12.75" customHeight="1">
      <c r="A265" s="106" t="s">
        <v>16</v>
      </c>
      <c r="B265" s="41" t="s">
        <v>22</v>
      </c>
      <c r="C265" s="41" t="s">
        <v>68</v>
      </c>
      <c r="D265" s="117" t="s">
        <v>613</v>
      </c>
      <c r="E265" s="41" t="s">
        <v>53</v>
      </c>
      <c r="F265" s="41" t="s">
        <v>17</v>
      </c>
      <c r="G265" s="64">
        <f>'[2]Бюджет 2025 г 1 чтение'!$H$197</f>
        <v>0</v>
      </c>
      <c r="H265" s="64"/>
      <c r="I265" s="12">
        <f t="shared" si="68"/>
        <v>0</v>
      </c>
      <c r="J265" s="22">
        <f>'[2]Бюджет 2025 г 1 чтение'!$I$197</f>
        <v>0</v>
      </c>
      <c r="K265" s="22">
        <f>'[2]Бюджет 2025 г 1 чтение'!$J$197</f>
        <v>0</v>
      </c>
    </row>
    <row r="266" spans="1:11" ht="51.75" customHeight="1">
      <c r="A266" s="106" t="s">
        <v>635</v>
      </c>
      <c r="B266" s="41" t="s">
        <v>22</v>
      </c>
      <c r="C266" s="41" t="s">
        <v>68</v>
      </c>
      <c r="D266" s="117" t="s">
        <v>614</v>
      </c>
      <c r="E266" s="41"/>
      <c r="F266" s="41"/>
      <c r="G266" s="64">
        <f t="shared" ref="G266:K269" si="89">G267</f>
        <v>10</v>
      </c>
      <c r="H266" s="64">
        <f t="shared" si="89"/>
        <v>0</v>
      </c>
      <c r="I266" s="12">
        <f t="shared" si="68"/>
        <v>10</v>
      </c>
      <c r="J266" s="64">
        <f t="shared" si="89"/>
        <v>0</v>
      </c>
      <c r="K266" s="64">
        <f t="shared" si="89"/>
        <v>0</v>
      </c>
    </row>
    <row r="267" spans="1:11" ht="12.75" customHeight="1">
      <c r="A267" s="106" t="s">
        <v>133</v>
      </c>
      <c r="B267" s="41" t="s">
        <v>22</v>
      </c>
      <c r="C267" s="41" t="s">
        <v>68</v>
      </c>
      <c r="D267" s="117" t="s">
        <v>615</v>
      </c>
      <c r="E267" s="41"/>
      <c r="F267" s="41"/>
      <c r="G267" s="64">
        <f t="shared" si="89"/>
        <v>10</v>
      </c>
      <c r="H267" s="64">
        <f t="shared" si="89"/>
        <v>0</v>
      </c>
      <c r="I267" s="12">
        <f t="shared" si="68"/>
        <v>10</v>
      </c>
      <c r="J267" s="64">
        <f t="shared" si="89"/>
        <v>0</v>
      </c>
      <c r="K267" s="64">
        <f t="shared" si="89"/>
        <v>0</v>
      </c>
    </row>
    <row r="268" spans="1:11" ht="12.75" customHeight="1">
      <c r="A268" s="106" t="s">
        <v>44</v>
      </c>
      <c r="B268" s="41" t="s">
        <v>22</v>
      </c>
      <c r="C268" s="41" t="s">
        <v>68</v>
      </c>
      <c r="D268" s="117" t="s">
        <v>615</v>
      </c>
      <c r="E268" s="41" t="s">
        <v>45</v>
      </c>
      <c r="F268" s="41"/>
      <c r="G268" s="64">
        <f t="shared" si="89"/>
        <v>10</v>
      </c>
      <c r="H268" s="64">
        <f t="shared" si="89"/>
        <v>0</v>
      </c>
      <c r="I268" s="12">
        <f t="shared" si="68"/>
        <v>10</v>
      </c>
      <c r="J268" s="64">
        <f t="shared" si="89"/>
        <v>0</v>
      </c>
      <c r="K268" s="64">
        <f t="shared" si="89"/>
        <v>0</v>
      </c>
    </row>
    <row r="269" spans="1:11" ht="12.75" customHeight="1">
      <c r="A269" s="106" t="s">
        <v>46</v>
      </c>
      <c r="B269" s="41" t="s">
        <v>22</v>
      </c>
      <c r="C269" s="41" t="s">
        <v>68</v>
      </c>
      <c r="D269" s="117" t="s">
        <v>615</v>
      </c>
      <c r="E269" s="41" t="s">
        <v>53</v>
      </c>
      <c r="F269" s="41"/>
      <c r="G269" s="64">
        <f t="shared" si="89"/>
        <v>10</v>
      </c>
      <c r="H269" s="64">
        <f t="shared" si="89"/>
        <v>0</v>
      </c>
      <c r="I269" s="12">
        <f t="shared" si="68"/>
        <v>10</v>
      </c>
      <c r="J269" s="64">
        <f t="shared" si="89"/>
        <v>0</v>
      </c>
      <c r="K269" s="64">
        <f t="shared" si="89"/>
        <v>0</v>
      </c>
    </row>
    <row r="270" spans="1:11" ht="12.75" customHeight="1">
      <c r="A270" s="106" t="s">
        <v>16</v>
      </c>
      <c r="B270" s="41" t="s">
        <v>22</v>
      </c>
      <c r="C270" s="41" t="s">
        <v>68</v>
      </c>
      <c r="D270" s="117" t="s">
        <v>615</v>
      </c>
      <c r="E270" s="41" t="s">
        <v>53</v>
      </c>
      <c r="F270" s="41" t="s">
        <v>17</v>
      </c>
      <c r="G270" s="64">
        <f>'[2]Бюджет 2025 г 1 чтение'!$H$202</f>
        <v>10</v>
      </c>
      <c r="H270" s="64">
        <f>'[4]Поправки февраль'!$I$206</f>
        <v>0</v>
      </c>
      <c r="I270" s="12">
        <f t="shared" si="68"/>
        <v>10</v>
      </c>
      <c r="J270" s="22">
        <f>'[2]Бюджет 2025 г 1 чтение'!$I$202</f>
        <v>0</v>
      </c>
      <c r="K270" s="22">
        <f>'[2]Бюджет 2025 г 1 чтение'!$J$202</f>
        <v>0</v>
      </c>
    </row>
    <row r="271" spans="1:11" ht="51">
      <c r="A271" s="106" t="s">
        <v>636</v>
      </c>
      <c r="B271" s="41" t="s">
        <v>22</v>
      </c>
      <c r="C271" s="41" t="s">
        <v>68</v>
      </c>
      <c r="D271" s="117" t="s">
        <v>616</v>
      </c>
      <c r="E271" s="41"/>
      <c r="F271" s="41"/>
      <c r="G271" s="64">
        <f t="shared" ref="G271:K274" si="90">G272</f>
        <v>2</v>
      </c>
      <c r="H271" s="64">
        <f t="shared" si="90"/>
        <v>0</v>
      </c>
      <c r="I271" s="12">
        <f t="shared" si="68"/>
        <v>2</v>
      </c>
      <c r="J271" s="64">
        <f t="shared" si="90"/>
        <v>4</v>
      </c>
      <c r="K271" s="64">
        <f t="shared" si="90"/>
        <v>0</v>
      </c>
    </row>
    <row r="272" spans="1:11" ht="12.75" customHeight="1">
      <c r="A272" s="106" t="s">
        <v>133</v>
      </c>
      <c r="B272" s="41" t="s">
        <v>22</v>
      </c>
      <c r="C272" s="41" t="s">
        <v>68</v>
      </c>
      <c r="D272" s="117" t="s">
        <v>617</v>
      </c>
      <c r="E272" s="41"/>
      <c r="F272" s="41"/>
      <c r="G272" s="64">
        <f t="shared" si="90"/>
        <v>2</v>
      </c>
      <c r="H272" s="64">
        <f t="shared" si="90"/>
        <v>0</v>
      </c>
      <c r="I272" s="12">
        <f t="shared" si="68"/>
        <v>2</v>
      </c>
      <c r="J272" s="64">
        <f t="shared" si="90"/>
        <v>4</v>
      </c>
      <c r="K272" s="64">
        <f t="shared" si="90"/>
        <v>0</v>
      </c>
    </row>
    <row r="273" spans="1:11" ht="25.5">
      <c r="A273" s="106" t="s">
        <v>44</v>
      </c>
      <c r="B273" s="41" t="s">
        <v>22</v>
      </c>
      <c r="C273" s="41" t="s">
        <v>68</v>
      </c>
      <c r="D273" s="117" t="s">
        <v>617</v>
      </c>
      <c r="E273" s="41" t="s">
        <v>45</v>
      </c>
      <c r="F273" s="41"/>
      <c r="G273" s="64">
        <f t="shared" si="90"/>
        <v>2</v>
      </c>
      <c r="H273" s="64">
        <f t="shared" si="90"/>
        <v>0</v>
      </c>
      <c r="I273" s="12">
        <f t="shared" si="68"/>
        <v>2</v>
      </c>
      <c r="J273" s="64">
        <f t="shared" si="90"/>
        <v>4</v>
      </c>
      <c r="K273" s="64">
        <f t="shared" si="90"/>
        <v>0</v>
      </c>
    </row>
    <row r="274" spans="1:11" ht="38.25">
      <c r="A274" s="106" t="s">
        <v>46</v>
      </c>
      <c r="B274" s="41" t="s">
        <v>22</v>
      </c>
      <c r="C274" s="41" t="s">
        <v>68</v>
      </c>
      <c r="D274" s="117" t="s">
        <v>617</v>
      </c>
      <c r="E274" s="41" t="s">
        <v>53</v>
      </c>
      <c r="F274" s="41"/>
      <c r="G274" s="64">
        <f t="shared" si="90"/>
        <v>2</v>
      </c>
      <c r="H274" s="64">
        <f t="shared" si="90"/>
        <v>0</v>
      </c>
      <c r="I274" s="12">
        <f t="shared" si="68"/>
        <v>2</v>
      </c>
      <c r="J274" s="64">
        <f t="shared" si="90"/>
        <v>4</v>
      </c>
      <c r="K274" s="64">
        <f t="shared" si="90"/>
        <v>0</v>
      </c>
    </row>
    <row r="275" spans="1:11" ht="12.75" customHeight="1">
      <c r="A275" s="106" t="s">
        <v>16</v>
      </c>
      <c r="B275" s="41" t="s">
        <v>22</v>
      </c>
      <c r="C275" s="41" t="s">
        <v>68</v>
      </c>
      <c r="D275" s="117" t="s">
        <v>617</v>
      </c>
      <c r="E275" s="41" t="s">
        <v>53</v>
      </c>
      <c r="F275" s="41" t="s">
        <v>17</v>
      </c>
      <c r="G275" s="64">
        <f>'[2]Бюджет 2025 г 1 чтение'!$H$207</f>
        <v>2</v>
      </c>
      <c r="H275" s="64">
        <f>'[4]Поправки февраль'!$I$211</f>
        <v>0</v>
      </c>
      <c r="I275" s="12">
        <f t="shared" si="68"/>
        <v>2</v>
      </c>
      <c r="J275" s="22">
        <f>'[2]Бюджет 2025 г 1 чтение'!$I$207</f>
        <v>4</v>
      </c>
      <c r="K275" s="22">
        <f>'[2]Бюджет 2025 г 1 чтение'!$J$207</f>
        <v>0</v>
      </c>
    </row>
    <row r="276" spans="1:11" ht="38.25">
      <c r="A276" s="106" t="s">
        <v>637</v>
      </c>
      <c r="B276" s="41" t="s">
        <v>22</v>
      </c>
      <c r="C276" s="41" t="s">
        <v>68</v>
      </c>
      <c r="D276" s="117" t="s">
        <v>618</v>
      </c>
      <c r="E276" s="41"/>
      <c r="F276" s="41"/>
      <c r="G276" s="64">
        <f t="shared" ref="G276:H279" si="91">G277</f>
        <v>1</v>
      </c>
      <c r="H276" s="64">
        <f t="shared" si="91"/>
        <v>0</v>
      </c>
      <c r="I276" s="12">
        <f t="shared" si="68"/>
        <v>1</v>
      </c>
      <c r="J276" s="64">
        <f t="shared" ref="J276:K279" si="92">J277</f>
        <v>1</v>
      </c>
      <c r="K276" s="64">
        <f t="shared" si="92"/>
        <v>0</v>
      </c>
    </row>
    <row r="277" spans="1:11" ht="12.75" customHeight="1">
      <c r="A277" s="106" t="s">
        <v>133</v>
      </c>
      <c r="B277" s="41" t="s">
        <v>22</v>
      </c>
      <c r="C277" s="41" t="s">
        <v>68</v>
      </c>
      <c r="D277" s="117" t="s">
        <v>619</v>
      </c>
      <c r="E277" s="41"/>
      <c r="F277" s="41"/>
      <c r="G277" s="64">
        <f t="shared" si="91"/>
        <v>1</v>
      </c>
      <c r="H277" s="64">
        <f t="shared" si="91"/>
        <v>0</v>
      </c>
      <c r="I277" s="12">
        <f t="shared" ref="I277:I340" si="93">G277+H277</f>
        <v>1</v>
      </c>
      <c r="J277" s="64">
        <f t="shared" si="92"/>
        <v>1</v>
      </c>
      <c r="K277" s="64">
        <f t="shared" si="92"/>
        <v>0</v>
      </c>
    </row>
    <row r="278" spans="1:11" ht="25.5">
      <c r="A278" s="106" t="s">
        <v>44</v>
      </c>
      <c r="B278" s="41" t="s">
        <v>22</v>
      </c>
      <c r="C278" s="41" t="s">
        <v>68</v>
      </c>
      <c r="D278" s="117" t="s">
        <v>619</v>
      </c>
      <c r="E278" s="41" t="s">
        <v>45</v>
      </c>
      <c r="F278" s="41"/>
      <c r="G278" s="64">
        <f t="shared" si="91"/>
        <v>1</v>
      </c>
      <c r="H278" s="64">
        <f t="shared" si="91"/>
        <v>0</v>
      </c>
      <c r="I278" s="12">
        <f t="shared" si="93"/>
        <v>1</v>
      </c>
      <c r="J278" s="64">
        <f t="shared" si="92"/>
        <v>1</v>
      </c>
      <c r="K278" s="64">
        <f t="shared" si="92"/>
        <v>0</v>
      </c>
    </row>
    <row r="279" spans="1:11" ht="38.25">
      <c r="A279" s="106" t="s">
        <v>46</v>
      </c>
      <c r="B279" s="41" t="s">
        <v>22</v>
      </c>
      <c r="C279" s="41" t="s">
        <v>68</v>
      </c>
      <c r="D279" s="117" t="s">
        <v>619</v>
      </c>
      <c r="E279" s="41" t="s">
        <v>53</v>
      </c>
      <c r="F279" s="41"/>
      <c r="G279" s="64">
        <f t="shared" si="91"/>
        <v>1</v>
      </c>
      <c r="H279" s="64">
        <f t="shared" si="91"/>
        <v>0</v>
      </c>
      <c r="I279" s="12">
        <f t="shared" si="93"/>
        <v>1</v>
      </c>
      <c r="J279" s="64">
        <f t="shared" si="92"/>
        <v>1</v>
      </c>
      <c r="K279" s="64">
        <f t="shared" si="92"/>
        <v>0</v>
      </c>
    </row>
    <row r="280" spans="1:11" ht="12.75" customHeight="1">
      <c r="A280" s="106" t="s">
        <v>16</v>
      </c>
      <c r="B280" s="41" t="s">
        <v>22</v>
      </c>
      <c r="C280" s="41" t="s">
        <v>68</v>
      </c>
      <c r="D280" s="117" t="s">
        <v>619</v>
      </c>
      <c r="E280" s="41" t="s">
        <v>53</v>
      </c>
      <c r="F280" s="41" t="s">
        <v>17</v>
      </c>
      <c r="G280" s="64">
        <f>'[2]Бюджет 2025 г 1 чтение'!$H$212</f>
        <v>1</v>
      </c>
      <c r="H280" s="64">
        <f>'[4]Поправки февраль'!$I$216</f>
        <v>0</v>
      </c>
      <c r="I280" s="12">
        <f t="shared" si="93"/>
        <v>1</v>
      </c>
      <c r="J280" s="22">
        <f>'[2]Бюджет 2025 г 1 чтение'!$I$212</f>
        <v>1</v>
      </c>
      <c r="K280" s="22">
        <f>'[2]Бюджет 2025 г 1 чтение'!$J$212</f>
        <v>0</v>
      </c>
    </row>
    <row r="281" spans="1:11" ht="51">
      <c r="A281" s="106" t="s">
        <v>610</v>
      </c>
      <c r="B281" s="41" t="s">
        <v>22</v>
      </c>
      <c r="C281" s="41" t="s">
        <v>68</v>
      </c>
      <c r="D281" s="117" t="s">
        <v>621</v>
      </c>
      <c r="E281" s="41"/>
      <c r="F281" s="41"/>
      <c r="G281" s="64">
        <f t="shared" ref="G281:H284" si="94">G282</f>
        <v>1</v>
      </c>
      <c r="H281" s="64">
        <f t="shared" si="94"/>
        <v>0</v>
      </c>
      <c r="I281" s="12">
        <f t="shared" si="93"/>
        <v>1</v>
      </c>
      <c r="J281" s="64">
        <f t="shared" ref="J281:K284" si="95">J282</f>
        <v>1</v>
      </c>
      <c r="K281" s="64">
        <f t="shared" si="95"/>
        <v>0</v>
      </c>
    </row>
    <row r="282" spans="1:11" ht="12.75" customHeight="1">
      <c r="A282" s="106" t="s">
        <v>133</v>
      </c>
      <c r="B282" s="41" t="s">
        <v>22</v>
      </c>
      <c r="C282" s="41" t="s">
        <v>68</v>
      </c>
      <c r="D282" s="117" t="s">
        <v>620</v>
      </c>
      <c r="E282" s="41"/>
      <c r="F282" s="41"/>
      <c r="G282" s="64">
        <f t="shared" si="94"/>
        <v>1</v>
      </c>
      <c r="H282" s="64">
        <f t="shared" si="94"/>
        <v>0</v>
      </c>
      <c r="I282" s="12">
        <f t="shared" si="93"/>
        <v>1</v>
      </c>
      <c r="J282" s="64">
        <f t="shared" si="95"/>
        <v>1</v>
      </c>
      <c r="K282" s="64">
        <f t="shared" si="95"/>
        <v>0</v>
      </c>
    </row>
    <row r="283" spans="1:11" ht="25.5">
      <c r="A283" s="106" t="s">
        <v>44</v>
      </c>
      <c r="B283" s="41" t="s">
        <v>22</v>
      </c>
      <c r="C283" s="41" t="s">
        <v>68</v>
      </c>
      <c r="D283" s="117" t="s">
        <v>620</v>
      </c>
      <c r="E283" s="41" t="s">
        <v>45</v>
      </c>
      <c r="F283" s="41"/>
      <c r="G283" s="64">
        <f t="shared" si="94"/>
        <v>1</v>
      </c>
      <c r="H283" s="64">
        <f t="shared" si="94"/>
        <v>0</v>
      </c>
      <c r="I283" s="12">
        <f t="shared" si="93"/>
        <v>1</v>
      </c>
      <c r="J283" s="64">
        <f t="shared" si="95"/>
        <v>1</v>
      </c>
      <c r="K283" s="64">
        <f t="shared" si="95"/>
        <v>0</v>
      </c>
    </row>
    <row r="284" spans="1:11" ht="38.25">
      <c r="A284" s="106" t="s">
        <v>46</v>
      </c>
      <c r="B284" s="41" t="s">
        <v>22</v>
      </c>
      <c r="C284" s="41" t="s">
        <v>68</v>
      </c>
      <c r="D284" s="117" t="s">
        <v>620</v>
      </c>
      <c r="E284" s="41" t="s">
        <v>53</v>
      </c>
      <c r="F284" s="41"/>
      <c r="G284" s="64">
        <f t="shared" si="94"/>
        <v>1</v>
      </c>
      <c r="H284" s="64">
        <f t="shared" si="94"/>
        <v>0</v>
      </c>
      <c r="I284" s="12">
        <f t="shared" si="93"/>
        <v>1</v>
      </c>
      <c r="J284" s="64">
        <f t="shared" si="95"/>
        <v>1</v>
      </c>
      <c r="K284" s="64">
        <f t="shared" si="95"/>
        <v>0</v>
      </c>
    </row>
    <row r="285" spans="1:11" ht="12.75" customHeight="1">
      <c r="A285" s="106" t="s">
        <v>16</v>
      </c>
      <c r="B285" s="41" t="s">
        <v>22</v>
      </c>
      <c r="C285" s="41" t="s">
        <v>68</v>
      </c>
      <c r="D285" s="117" t="s">
        <v>620</v>
      </c>
      <c r="E285" s="41" t="s">
        <v>53</v>
      </c>
      <c r="F285" s="41" t="s">
        <v>17</v>
      </c>
      <c r="G285" s="64">
        <f>'[2]Бюджет 2025 г 1 чтение'!$H$217</f>
        <v>1</v>
      </c>
      <c r="H285" s="64">
        <f>'[4]Поправки февраль'!$I$221</f>
        <v>0</v>
      </c>
      <c r="I285" s="12">
        <f t="shared" si="93"/>
        <v>1</v>
      </c>
      <c r="J285" s="22">
        <f>'[2]Бюджет 2025 г 1 чтение'!$I$217</f>
        <v>1</v>
      </c>
      <c r="K285" s="22">
        <f>'[2]Бюджет 2025 г 1 чтение'!$J$217</f>
        <v>0</v>
      </c>
    </row>
    <row r="286" spans="1:11" ht="15" customHeight="1">
      <c r="A286" s="31" t="s">
        <v>115</v>
      </c>
      <c r="B286" s="38" t="s">
        <v>116</v>
      </c>
      <c r="C286" s="38"/>
      <c r="D286" s="32"/>
      <c r="E286" s="38"/>
      <c r="F286" s="38"/>
      <c r="G286" s="15">
        <f t="shared" ref="G286:K286" si="96">G288</f>
        <v>1507.4</v>
      </c>
      <c r="H286" s="15">
        <f t="shared" si="96"/>
        <v>0</v>
      </c>
      <c r="I286" s="12">
        <f t="shared" si="93"/>
        <v>1507.4</v>
      </c>
      <c r="J286" s="15">
        <f t="shared" si="96"/>
        <v>1646.2</v>
      </c>
      <c r="K286" s="15">
        <f t="shared" si="96"/>
        <v>1704.3</v>
      </c>
    </row>
    <row r="287" spans="1:11">
      <c r="A287" s="31" t="s">
        <v>19</v>
      </c>
      <c r="B287" s="38" t="s">
        <v>116</v>
      </c>
      <c r="C287" s="38"/>
      <c r="D287" s="32"/>
      <c r="E287" s="38"/>
      <c r="F287" s="38"/>
      <c r="G287" s="15">
        <f t="shared" ref="G287:K287" si="97">G294+G299</f>
        <v>1507.4</v>
      </c>
      <c r="H287" s="15">
        <f t="shared" si="97"/>
        <v>0</v>
      </c>
      <c r="I287" s="12">
        <f t="shared" si="93"/>
        <v>1507.4</v>
      </c>
      <c r="J287" s="15">
        <f t="shared" si="97"/>
        <v>1646.2</v>
      </c>
      <c r="K287" s="15">
        <f t="shared" si="97"/>
        <v>1704.3</v>
      </c>
    </row>
    <row r="288" spans="1:11" ht="24">
      <c r="A288" s="31" t="s">
        <v>117</v>
      </c>
      <c r="B288" s="38" t="s">
        <v>116</v>
      </c>
      <c r="C288" s="38" t="s">
        <v>118</v>
      </c>
      <c r="D288" s="32"/>
      <c r="E288" s="38"/>
      <c r="F288" s="38"/>
      <c r="G288" s="15">
        <f t="shared" ref="G288:K288" si="98">G289+G295</f>
        <v>1507.4</v>
      </c>
      <c r="H288" s="15">
        <f t="shared" si="98"/>
        <v>0</v>
      </c>
      <c r="I288" s="12">
        <f t="shared" si="93"/>
        <v>1507.4</v>
      </c>
      <c r="J288" s="15">
        <f t="shared" si="98"/>
        <v>1646.2</v>
      </c>
      <c r="K288" s="15">
        <f t="shared" si="98"/>
        <v>1704.3</v>
      </c>
    </row>
    <row r="289" spans="1:11" ht="24">
      <c r="A289" s="69" t="s">
        <v>25</v>
      </c>
      <c r="B289" s="38" t="s">
        <v>116</v>
      </c>
      <c r="C289" s="38" t="s">
        <v>118</v>
      </c>
      <c r="D289" s="11" t="s">
        <v>119</v>
      </c>
      <c r="E289" s="38"/>
      <c r="F289" s="38"/>
      <c r="G289" s="15">
        <f t="shared" ref="G289:J291" si="99">G290</f>
        <v>0</v>
      </c>
      <c r="H289" s="15">
        <f t="shared" si="99"/>
        <v>0</v>
      </c>
      <c r="I289" s="12">
        <f t="shared" si="93"/>
        <v>0</v>
      </c>
      <c r="J289" s="15">
        <f t="shared" si="99"/>
        <v>0</v>
      </c>
      <c r="K289" s="26"/>
    </row>
    <row r="290" spans="1:11" ht="48">
      <c r="A290" s="60" t="s">
        <v>120</v>
      </c>
      <c r="B290" s="39" t="s">
        <v>116</v>
      </c>
      <c r="C290" s="39" t="s">
        <v>118</v>
      </c>
      <c r="D290" s="30" t="s">
        <v>121</v>
      </c>
      <c r="E290" s="39"/>
      <c r="F290" s="39"/>
      <c r="G290" s="16">
        <f t="shared" si="99"/>
        <v>0</v>
      </c>
      <c r="H290" s="16">
        <f t="shared" si="99"/>
        <v>0</v>
      </c>
      <c r="I290" s="12">
        <f t="shared" si="93"/>
        <v>0</v>
      </c>
      <c r="J290" s="16">
        <f t="shared" si="99"/>
        <v>0</v>
      </c>
      <c r="K290" s="26"/>
    </row>
    <row r="291" spans="1:11">
      <c r="A291" s="60" t="s">
        <v>122</v>
      </c>
      <c r="B291" s="39" t="s">
        <v>116</v>
      </c>
      <c r="C291" s="39" t="s">
        <v>118</v>
      </c>
      <c r="D291" s="30" t="s">
        <v>121</v>
      </c>
      <c r="E291" s="39" t="s">
        <v>123</v>
      </c>
      <c r="F291" s="39"/>
      <c r="G291" s="16">
        <f t="shared" si="99"/>
        <v>0</v>
      </c>
      <c r="H291" s="16">
        <f t="shared" si="99"/>
        <v>0</v>
      </c>
      <c r="I291" s="12">
        <f t="shared" si="93"/>
        <v>0</v>
      </c>
      <c r="J291" s="16">
        <f t="shared" si="99"/>
        <v>0</v>
      </c>
      <c r="K291" s="26"/>
    </row>
    <row r="292" spans="1:11">
      <c r="A292" s="60" t="s">
        <v>124</v>
      </c>
      <c r="B292" s="39" t="s">
        <v>116</v>
      </c>
      <c r="C292" s="39" t="s">
        <v>118</v>
      </c>
      <c r="D292" s="30" t="s">
        <v>121</v>
      </c>
      <c r="E292" s="39" t="s">
        <v>125</v>
      </c>
      <c r="F292" s="39"/>
      <c r="G292" s="16">
        <f>G293+G294</f>
        <v>0</v>
      </c>
      <c r="H292" s="16">
        <f>H293+H294</f>
        <v>0</v>
      </c>
      <c r="I292" s="12">
        <f t="shared" si="93"/>
        <v>0</v>
      </c>
      <c r="J292" s="16">
        <f>J293+J294</f>
        <v>0</v>
      </c>
      <c r="K292" s="26"/>
    </row>
    <row r="293" spans="1:11">
      <c r="A293" s="60" t="s">
        <v>18</v>
      </c>
      <c r="B293" s="39" t="s">
        <v>116</v>
      </c>
      <c r="C293" s="39" t="s">
        <v>118</v>
      </c>
      <c r="D293" s="30" t="s">
        <v>121</v>
      </c>
      <c r="E293" s="39" t="s">
        <v>125</v>
      </c>
      <c r="F293" s="39" t="s">
        <v>10</v>
      </c>
      <c r="G293" s="26"/>
      <c r="H293" s="26"/>
      <c r="I293" s="12">
        <f t="shared" si="93"/>
        <v>0</v>
      </c>
      <c r="J293" s="20"/>
      <c r="K293" s="26"/>
    </row>
    <row r="294" spans="1:11">
      <c r="A294" s="60" t="s">
        <v>19</v>
      </c>
      <c r="B294" s="39" t="s">
        <v>116</v>
      </c>
      <c r="C294" s="39" t="s">
        <v>118</v>
      </c>
      <c r="D294" s="30" t="s">
        <v>121</v>
      </c>
      <c r="E294" s="39" t="s">
        <v>125</v>
      </c>
      <c r="F294" s="39" t="s">
        <v>11</v>
      </c>
      <c r="G294" s="26"/>
      <c r="H294" s="26"/>
      <c r="I294" s="12">
        <f t="shared" si="93"/>
        <v>0</v>
      </c>
      <c r="J294" s="20"/>
      <c r="K294" s="26"/>
    </row>
    <row r="295" spans="1:11" ht="24" customHeight="1">
      <c r="A295" s="69" t="s">
        <v>25</v>
      </c>
      <c r="B295" s="38" t="s">
        <v>116</v>
      </c>
      <c r="C295" s="38" t="s">
        <v>118</v>
      </c>
      <c r="D295" s="11" t="s">
        <v>26</v>
      </c>
      <c r="E295" s="38"/>
      <c r="F295" s="38"/>
      <c r="G295" s="16">
        <f t="shared" ref="G295:K298" si="100">G296</f>
        <v>1507.4</v>
      </c>
      <c r="H295" s="16">
        <f t="shared" si="100"/>
        <v>0</v>
      </c>
      <c r="I295" s="12">
        <f t="shared" si="93"/>
        <v>1507.4</v>
      </c>
      <c r="J295" s="16">
        <f t="shared" si="100"/>
        <v>1646.2</v>
      </c>
      <c r="K295" s="16">
        <f t="shared" si="100"/>
        <v>1704.3</v>
      </c>
    </row>
    <row r="296" spans="1:11" ht="48.75" customHeight="1">
      <c r="A296" s="60" t="s">
        <v>120</v>
      </c>
      <c r="B296" s="39" t="s">
        <v>116</v>
      </c>
      <c r="C296" s="39" t="s">
        <v>118</v>
      </c>
      <c r="D296" s="30" t="s">
        <v>126</v>
      </c>
      <c r="E296" s="39"/>
      <c r="F296" s="39"/>
      <c r="G296" s="16">
        <f>G297</f>
        <v>1507.4</v>
      </c>
      <c r="H296" s="16">
        <f>H297</f>
        <v>0</v>
      </c>
      <c r="I296" s="12">
        <f t="shared" si="93"/>
        <v>1507.4</v>
      </c>
      <c r="J296" s="16">
        <f t="shared" si="100"/>
        <v>1646.2</v>
      </c>
      <c r="K296" s="16">
        <f t="shared" si="100"/>
        <v>1704.3</v>
      </c>
    </row>
    <row r="297" spans="1:11">
      <c r="A297" s="60" t="s">
        <v>122</v>
      </c>
      <c r="B297" s="39" t="s">
        <v>116</v>
      </c>
      <c r="C297" s="39" t="s">
        <v>118</v>
      </c>
      <c r="D297" s="30" t="s">
        <v>126</v>
      </c>
      <c r="E297" s="39" t="s">
        <v>123</v>
      </c>
      <c r="F297" s="39"/>
      <c r="G297" s="16">
        <f t="shared" si="100"/>
        <v>1507.4</v>
      </c>
      <c r="H297" s="16">
        <f t="shared" si="100"/>
        <v>0</v>
      </c>
      <c r="I297" s="12">
        <f t="shared" si="93"/>
        <v>1507.4</v>
      </c>
      <c r="J297" s="16">
        <f t="shared" si="100"/>
        <v>1646.2</v>
      </c>
      <c r="K297" s="16">
        <f t="shared" si="100"/>
        <v>1704.3</v>
      </c>
    </row>
    <row r="298" spans="1:11">
      <c r="A298" s="60" t="s">
        <v>124</v>
      </c>
      <c r="B298" s="39" t="s">
        <v>116</v>
      </c>
      <c r="C298" s="39" t="s">
        <v>118</v>
      </c>
      <c r="D298" s="30" t="s">
        <v>126</v>
      </c>
      <c r="E298" s="39" t="s">
        <v>125</v>
      </c>
      <c r="F298" s="39"/>
      <c r="G298" s="16">
        <f t="shared" si="100"/>
        <v>1507.4</v>
      </c>
      <c r="H298" s="16">
        <f t="shared" si="100"/>
        <v>0</v>
      </c>
      <c r="I298" s="12">
        <f t="shared" si="93"/>
        <v>1507.4</v>
      </c>
      <c r="J298" s="16">
        <f t="shared" si="100"/>
        <v>1646.2</v>
      </c>
      <c r="K298" s="16">
        <f t="shared" si="100"/>
        <v>1704.3</v>
      </c>
    </row>
    <row r="299" spans="1:11">
      <c r="A299" s="60" t="s">
        <v>19</v>
      </c>
      <c r="B299" s="39" t="s">
        <v>116</v>
      </c>
      <c r="C299" s="39" t="s">
        <v>118</v>
      </c>
      <c r="D299" s="30" t="s">
        <v>126</v>
      </c>
      <c r="E299" s="39" t="s">
        <v>125</v>
      </c>
      <c r="F299" s="39" t="s">
        <v>11</v>
      </c>
      <c r="G299" s="19">
        <f>'[3]Бюджет 2025 г 2 чтение'!$H$603</f>
        <v>1507.4</v>
      </c>
      <c r="H299" s="19">
        <f>'[4]Поправки февраль'!$I$611</f>
        <v>0</v>
      </c>
      <c r="I299" s="12">
        <f t="shared" si="93"/>
        <v>1507.4</v>
      </c>
      <c r="J299" s="20">
        <f>'[3]Бюджет 2025 г 2 чтение'!$I$603</f>
        <v>1646.2</v>
      </c>
      <c r="K299" s="19">
        <f>'[3]Бюджет 2025 г 2 чтение'!$J$603</f>
        <v>1704.3</v>
      </c>
    </row>
    <row r="300" spans="1:11" ht="37.5" customHeight="1">
      <c r="A300" s="69" t="s">
        <v>127</v>
      </c>
      <c r="B300" s="38" t="s">
        <v>128</v>
      </c>
      <c r="C300" s="38"/>
      <c r="D300" s="32"/>
      <c r="E300" s="38"/>
      <c r="F300" s="38"/>
      <c r="G300" s="15">
        <f t="shared" ref="G300:K300" si="101">G303</f>
        <v>2580.1999999999998</v>
      </c>
      <c r="H300" s="15">
        <f t="shared" si="101"/>
        <v>0</v>
      </c>
      <c r="I300" s="12">
        <f t="shared" si="93"/>
        <v>2580.1999999999998</v>
      </c>
      <c r="J300" s="15">
        <f t="shared" si="101"/>
        <v>2302.5</v>
      </c>
      <c r="K300" s="15">
        <f t="shared" si="101"/>
        <v>2130</v>
      </c>
    </row>
    <row r="301" spans="1:11">
      <c r="A301" s="10" t="s">
        <v>16</v>
      </c>
      <c r="B301" s="39" t="s">
        <v>128</v>
      </c>
      <c r="C301" s="39"/>
      <c r="D301" s="30"/>
      <c r="E301" s="39"/>
      <c r="F301" s="39" t="s">
        <v>17</v>
      </c>
      <c r="G301" s="16">
        <f>G308+G313+G326+G329+G332+G321+G316+G336+G339</f>
        <v>2580.1999999999998</v>
      </c>
      <c r="H301" s="16"/>
      <c r="I301" s="12">
        <f t="shared" si="93"/>
        <v>2580.1999999999998</v>
      </c>
      <c r="J301" s="16">
        <f t="shared" ref="J301:K301" si="102">J308+J313+J326+J329+J332+J321+J316+J336+J339</f>
        <v>2302.5</v>
      </c>
      <c r="K301" s="16">
        <f t="shared" si="102"/>
        <v>2130</v>
      </c>
    </row>
    <row r="302" spans="1:11" hidden="1">
      <c r="A302" s="10" t="s">
        <v>18</v>
      </c>
      <c r="B302" s="39" t="s">
        <v>128</v>
      </c>
      <c r="C302" s="39"/>
      <c r="D302" s="30"/>
      <c r="E302" s="39"/>
      <c r="F302" s="39" t="s">
        <v>10</v>
      </c>
      <c r="G302" s="26"/>
      <c r="H302" s="26"/>
      <c r="I302" s="12">
        <f t="shared" si="93"/>
        <v>0</v>
      </c>
      <c r="J302" s="12" t="e">
        <f>E302+#REF!</f>
        <v>#REF!</v>
      </c>
      <c r="K302" s="26"/>
    </row>
    <row r="303" spans="1:11" ht="51.75" customHeight="1">
      <c r="A303" s="69" t="s">
        <v>129</v>
      </c>
      <c r="B303" s="39" t="s">
        <v>128</v>
      </c>
      <c r="C303" s="39" t="s">
        <v>130</v>
      </c>
      <c r="D303" s="30"/>
      <c r="E303" s="39"/>
      <c r="F303" s="39"/>
      <c r="G303" s="16">
        <f t="shared" ref="G303:K303" si="103">G304+G309+G322+G317</f>
        <v>2580.1999999999998</v>
      </c>
      <c r="H303" s="16">
        <f t="shared" si="103"/>
        <v>0</v>
      </c>
      <c r="I303" s="12">
        <f t="shared" si="93"/>
        <v>2580.1999999999998</v>
      </c>
      <c r="J303" s="16">
        <f t="shared" si="103"/>
        <v>2302.5</v>
      </c>
      <c r="K303" s="16">
        <f t="shared" si="103"/>
        <v>2130</v>
      </c>
    </row>
    <row r="304" spans="1:11" ht="60" hidden="1" customHeight="1">
      <c r="A304" s="33" t="s">
        <v>131</v>
      </c>
      <c r="B304" s="18" t="s">
        <v>128</v>
      </c>
      <c r="C304" s="18" t="s">
        <v>130</v>
      </c>
      <c r="D304" s="35" t="s">
        <v>132</v>
      </c>
      <c r="E304" s="40"/>
      <c r="F304" s="40"/>
      <c r="G304" s="16">
        <f t="shared" ref="G304:J307" si="104">G305</f>
        <v>0</v>
      </c>
      <c r="H304" s="16">
        <f t="shared" si="104"/>
        <v>0</v>
      </c>
      <c r="I304" s="12">
        <f t="shared" si="93"/>
        <v>0</v>
      </c>
      <c r="J304" s="16">
        <f t="shared" si="104"/>
        <v>0</v>
      </c>
      <c r="K304" s="26"/>
    </row>
    <row r="305" spans="1:11" hidden="1">
      <c r="A305" s="17" t="s">
        <v>133</v>
      </c>
      <c r="B305" s="18" t="s">
        <v>128</v>
      </c>
      <c r="C305" s="18" t="s">
        <v>130</v>
      </c>
      <c r="D305" s="35" t="s">
        <v>134</v>
      </c>
      <c r="E305" s="39"/>
      <c r="F305" s="39"/>
      <c r="G305" s="16">
        <f t="shared" si="104"/>
        <v>0</v>
      </c>
      <c r="H305" s="16">
        <f t="shared" si="104"/>
        <v>0</v>
      </c>
      <c r="I305" s="12">
        <f t="shared" si="93"/>
        <v>0</v>
      </c>
      <c r="J305" s="16">
        <f t="shared" si="104"/>
        <v>0</v>
      </c>
      <c r="K305" s="26"/>
    </row>
    <row r="306" spans="1:11" ht="26.25" hidden="1" customHeight="1">
      <c r="A306" s="17" t="s">
        <v>44</v>
      </c>
      <c r="B306" s="18" t="s">
        <v>128</v>
      </c>
      <c r="C306" s="18" t="s">
        <v>130</v>
      </c>
      <c r="D306" s="35" t="s">
        <v>134</v>
      </c>
      <c r="E306" s="39" t="s">
        <v>45</v>
      </c>
      <c r="F306" s="39"/>
      <c r="G306" s="16">
        <f t="shared" si="104"/>
        <v>0</v>
      </c>
      <c r="H306" s="16">
        <f t="shared" si="104"/>
        <v>0</v>
      </c>
      <c r="I306" s="12">
        <f t="shared" si="93"/>
        <v>0</v>
      </c>
      <c r="J306" s="16">
        <f t="shared" si="104"/>
        <v>0</v>
      </c>
      <c r="K306" s="26"/>
    </row>
    <row r="307" spans="1:11" ht="36" hidden="1">
      <c r="A307" s="17" t="s">
        <v>46</v>
      </c>
      <c r="B307" s="18" t="s">
        <v>128</v>
      </c>
      <c r="C307" s="18" t="s">
        <v>130</v>
      </c>
      <c r="D307" s="35" t="s">
        <v>134</v>
      </c>
      <c r="E307" s="39" t="s">
        <v>53</v>
      </c>
      <c r="F307" s="39"/>
      <c r="G307" s="16">
        <f t="shared" si="104"/>
        <v>0</v>
      </c>
      <c r="H307" s="16">
        <f t="shared" si="104"/>
        <v>0</v>
      </c>
      <c r="I307" s="12">
        <f t="shared" si="93"/>
        <v>0</v>
      </c>
      <c r="J307" s="16">
        <f t="shared" si="104"/>
        <v>0</v>
      </c>
      <c r="K307" s="26"/>
    </row>
    <row r="308" spans="1:11" hidden="1">
      <c r="A308" s="17" t="s">
        <v>16</v>
      </c>
      <c r="B308" s="18" t="s">
        <v>128</v>
      </c>
      <c r="C308" s="18" t="s">
        <v>130</v>
      </c>
      <c r="D308" s="35" t="s">
        <v>134</v>
      </c>
      <c r="E308" s="39" t="s">
        <v>53</v>
      </c>
      <c r="F308" s="39" t="s">
        <v>17</v>
      </c>
      <c r="G308" s="19"/>
      <c r="H308" s="19"/>
      <c r="I308" s="12">
        <f t="shared" si="93"/>
        <v>0</v>
      </c>
      <c r="J308" s="20"/>
      <c r="K308" s="26"/>
    </row>
    <row r="309" spans="1:11" ht="60" hidden="1">
      <c r="A309" s="13" t="s">
        <v>135</v>
      </c>
      <c r="B309" s="39" t="s">
        <v>128</v>
      </c>
      <c r="C309" s="39" t="s">
        <v>130</v>
      </c>
      <c r="D309" s="30" t="s">
        <v>136</v>
      </c>
      <c r="E309" s="39"/>
      <c r="F309" s="39"/>
      <c r="G309" s="16">
        <f t="shared" ref="G309:K309" si="105">G310</f>
        <v>0</v>
      </c>
      <c r="H309" s="16">
        <f t="shared" si="105"/>
        <v>0</v>
      </c>
      <c r="I309" s="12">
        <f t="shared" si="93"/>
        <v>0</v>
      </c>
      <c r="J309" s="16">
        <f t="shared" si="105"/>
        <v>0</v>
      </c>
      <c r="K309" s="16">
        <f t="shared" si="105"/>
        <v>0</v>
      </c>
    </row>
    <row r="310" spans="1:11" ht="15.75" hidden="1" customHeight="1">
      <c r="A310" s="17" t="s">
        <v>133</v>
      </c>
      <c r="B310" s="40" t="s">
        <v>128</v>
      </c>
      <c r="C310" s="40" t="s">
        <v>130</v>
      </c>
      <c r="D310" s="35" t="s">
        <v>137</v>
      </c>
      <c r="E310" s="40"/>
      <c r="F310" s="40"/>
      <c r="G310" s="36">
        <f t="shared" ref="G310:K310" si="106">G311+G314</f>
        <v>0</v>
      </c>
      <c r="H310" s="36">
        <f t="shared" si="106"/>
        <v>0</v>
      </c>
      <c r="I310" s="12">
        <f t="shared" si="93"/>
        <v>0</v>
      </c>
      <c r="J310" s="36">
        <f t="shared" si="106"/>
        <v>0</v>
      </c>
      <c r="K310" s="36">
        <f t="shared" si="106"/>
        <v>0</v>
      </c>
    </row>
    <row r="311" spans="1:11" ht="27.75" hidden="1" customHeight="1">
      <c r="A311" s="17" t="s">
        <v>44</v>
      </c>
      <c r="B311" s="39" t="s">
        <v>128</v>
      </c>
      <c r="C311" s="39" t="s">
        <v>130</v>
      </c>
      <c r="D311" s="35" t="s">
        <v>137</v>
      </c>
      <c r="E311" s="39" t="s">
        <v>45</v>
      </c>
      <c r="F311" s="39"/>
      <c r="G311" s="16">
        <f t="shared" ref="G311:K312" si="107">G312</f>
        <v>0</v>
      </c>
      <c r="H311" s="16">
        <f t="shared" si="107"/>
        <v>0</v>
      </c>
      <c r="I311" s="12">
        <f t="shared" si="93"/>
        <v>0</v>
      </c>
      <c r="J311" s="16">
        <f t="shared" si="107"/>
        <v>0</v>
      </c>
      <c r="K311" s="16">
        <f t="shared" si="107"/>
        <v>0</v>
      </c>
    </row>
    <row r="312" spans="1:11" ht="36" hidden="1">
      <c r="A312" s="17" t="s">
        <v>46</v>
      </c>
      <c r="B312" s="39" t="s">
        <v>128</v>
      </c>
      <c r="C312" s="39" t="s">
        <v>130</v>
      </c>
      <c r="D312" s="35" t="s">
        <v>137</v>
      </c>
      <c r="E312" s="39" t="s">
        <v>53</v>
      </c>
      <c r="F312" s="39"/>
      <c r="G312" s="16">
        <f t="shared" si="107"/>
        <v>0</v>
      </c>
      <c r="H312" s="16">
        <f t="shared" si="107"/>
        <v>0</v>
      </c>
      <c r="I312" s="12">
        <f t="shared" si="93"/>
        <v>0</v>
      </c>
      <c r="J312" s="16">
        <f t="shared" si="107"/>
        <v>0</v>
      </c>
      <c r="K312" s="16">
        <f t="shared" si="107"/>
        <v>0</v>
      </c>
    </row>
    <row r="313" spans="1:11" hidden="1">
      <c r="A313" s="17" t="s">
        <v>16</v>
      </c>
      <c r="B313" s="39" t="s">
        <v>128</v>
      </c>
      <c r="C313" s="39" t="s">
        <v>130</v>
      </c>
      <c r="D313" s="35" t="s">
        <v>137</v>
      </c>
      <c r="E313" s="39" t="s">
        <v>53</v>
      </c>
      <c r="F313" s="39" t="s">
        <v>17</v>
      </c>
      <c r="G313" s="16"/>
      <c r="H313" s="16"/>
      <c r="I313" s="12">
        <f t="shared" si="93"/>
        <v>0</v>
      </c>
      <c r="J313" s="20"/>
      <c r="K313" s="26"/>
    </row>
    <row r="314" spans="1:11" ht="27.75" hidden="1" customHeight="1">
      <c r="A314" s="74" t="s">
        <v>73</v>
      </c>
      <c r="B314" s="41" t="s">
        <v>128</v>
      </c>
      <c r="C314" s="41" t="s">
        <v>130</v>
      </c>
      <c r="D314" s="42" t="s">
        <v>137</v>
      </c>
      <c r="E314" s="41" t="s">
        <v>74</v>
      </c>
      <c r="F314" s="41"/>
      <c r="G314" s="16">
        <f t="shared" ref="G314:K315" si="108">G315</f>
        <v>0</v>
      </c>
      <c r="H314" s="16">
        <f t="shared" si="108"/>
        <v>0</v>
      </c>
      <c r="I314" s="12">
        <f t="shared" si="93"/>
        <v>0</v>
      </c>
      <c r="J314" s="16">
        <f t="shared" si="108"/>
        <v>0</v>
      </c>
      <c r="K314" s="16">
        <f t="shared" si="108"/>
        <v>0</v>
      </c>
    </row>
    <row r="315" spans="1:11" ht="24.75" hidden="1" customHeight="1">
      <c r="A315" s="74" t="s">
        <v>75</v>
      </c>
      <c r="B315" s="41" t="s">
        <v>128</v>
      </c>
      <c r="C315" s="41" t="s">
        <v>130</v>
      </c>
      <c r="D315" s="42" t="s">
        <v>137</v>
      </c>
      <c r="E315" s="41" t="s">
        <v>76</v>
      </c>
      <c r="F315" s="41"/>
      <c r="G315" s="16">
        <f t="shared" si="108"/>
        <v>0</v>
      </c>
      <c r="H315" s="16">
        <f t="shared" si="108"/>
        <v>0</v>
      </c>
      <c r="I315" s="12">
        <f t="shared" si="93"/>
        <v>0</v>
      </c>
      <c r="J315" s="16">
        <f t="shared" si="108"/>
        <v>0</v>
      </c>
      <c r="K315" s="16">
        <f t="shared" si="108"/>
        <v>0</v>
      </c>
    </row>
    <row r="316" spans="1:11" hidden="1">
      <c r="A316" s="23" t="s">
        <v>16</v>
      </c>
      <c r="B316" s="41" t="s">
        <v>128</v>
      </c>
      <c r="C316" s="41" t="s">
        <v>130</v>
      </c>
      <c r="D316" s="42" t="s">
        <v>137</v>
      </c>
      <c r="E316" s="41" t="s">
        <v>76</v>
      </c>
      <c r="F316" s="41" t="s">
        <v>17</v>
      </c>
      <c r="G316" s="16"/>
      <c r="H316" s="16"/>
      <c r="I316" s="12">
        <f t="shared" si="93"/>
        <v>0</v>
      </c>
      <c r="J316" s="20"/>
      <c r="K316" s="26"/>
    </row>
    <row r="317" spans="1:11" ht="63.75" hidden="1">
      <c r="A317" s="43" t="s">
        <v>138</v>
      </c>
      <c r="B317" s="39" t="s">
        <v>128</v>
      </c>
      <c r="C317" s="39" t="s">
        <v>130</v>
      </c>
      <c r="D317" s="35" t="s">
        <v>139</v>
      </c>
      <c r="E317" s="39"/>
      <c r="F317" s="39"/>
      <c r="G317" s="16">
        <f>G319</f>
        <v>0</v>
      </c>
      <c r="H317" s="16">
        <f>H319</f>
        <v>0</v>
      </c>
      <c r="I317" s="12">
        <f t="shared" si="93"/>
        <v>0</v>
      </c>
      <c r="J317" s="16">
        <f>J319</f>
        <v>0</v>
      </c>
      <c r="K317" s="26"/>
    </row>
    <row r="318" spans="1:11" hidden="1">
      <c r="A318" s="23" t="s">
        <v>133</v>
      </c>
      <c r="B318" s="39" t="s">
        <v>128</v>
      </c>
      <c r="C318" s="39" t="s">
        <v>130</v>
      </c>
      <c r="D318" s="35" t="s">
        <v>140</v>
      </c>
      <c r="E318" s="39"/>
      <c r="F318" s="39"/>
      <c r="G318" s="16">
        <f t="shared" ref="G318:J320" si="109">G319</f>
        <v>0</v>
      </c>
      <c r="H318" s="16">
        <f t="shared" si="109"/>
        <v>0</v>
      </c>
      <c r="I318" s="12">
        <f t="shared" si="93"/>
        <v>0</v>
      </c>
      <c r="J318" s="16">
        <f t="shared" si="109"/>
        <v>0</v>
      </c>
      <c r="K318" s="26"/>
    </row>
    <row r="319" spans="1:11" ht="25.5" hidden="1">
      <c r="A319" s="23" t="s">
        <v>44</v>
      </c>
      <c r="B319" s="39" t="s">
        <v>128</v>
      </c>
      <c r="C319" s="39" t="s">
        <v>130</v>
      </c>
      <c r="D319" s="35" t="s">
        <v>140</v>
      </c>
      <c r="E319" s="39" t="s">
        <v>45</v>
      </c>
      <c r="F319" s="39"/>
      <c r="G319" s="16">
        <f t="shared" si="109"/>
        <v>0</v>
      </c>
      <c r="H319" s="16">
        <f t="shared" si="109"/>
        <v>0</v>
      </c>
      <c r="I319" s="12">
        <f t="shared" si="93"/>
        <v>0</v>
      </c>
      <c r="J319" s="16">
        <f t="shared" si="109"/>
        <v>0</v>
      </c>
      <c r="K319" s="26"/>
    </row>
    <row r="320" spans="1:11" ht="38.25" hidden="1">
      <c r="A320" s="23" t="s">
        <v>46</v>
      </c>
      <c r="B320" s="39" t="s">
        <v>128</v>
      </c>
      <c r="C320" s="39" t="s">
        <v>130</v>
      </c>
      <c r="D320" s="35" t="s">
        <v>140</v>
      </c>
      <c r="E320" s="39" t="s">
        <v>53</v>
      </c>
      <c r="F320" s="39"/>
      <c r="G320" s="16">
        <f t="shared" si="109"/>
        <v>0</v>
      </c>
      <c r="H320" s="16">
        <f t="shared" si="109"/>
        <v>0</v>
      </c>
      <c r="I320" s="12">
        <f t="shared" si="93"/>
        <v>0</v>
      </c>
      <c r="J320" s="16">
        <f t="shared" si="109"/>
        <v>0</v>
      </c>
      <c r="K320" s="26"/>
    </row>
    <row r="321" spans="1:11" hidden="1">
      <c r="A321" s="23" t="s">
        <v>16</v>
      </c>
      <c r="B321" s="39" t="s">
        <v>128</v>
      </c>
      <c r="C321" s="39" t="s">
        <v>130</v>
      </c>
      <c r="D321" s="35" t="s">
        <v>140</v>
      </c>
      <c r="E321" s="39" t="s">
        <v>53</v>
      </c>
      <c r="F321" s="39" t="s">
        <v>17</v>
      </c>
      <c r="G321" s="16"/>
      <c r="H321" s="16"/>
      <c r="I321" s="12">
        <f t="shared" si="93"/>
        <v>0</v>
      </c>
      <c r="J321" s="20"/>
      <c r="K321" s="26"/>
    </row>
    <row r="322" spans="1:11" ht="24">
      <c r="A322" s="13" t="s">
        <v>25</v>
      </c>
      <c r="B322" s="39" t="s">
        <v>128</v>
      </c>
      <c r="C322" s="39" t="s">
        <v>130</v>
      </c>
      <c r="D322" s="30" t="s">
        <v>26</v>
      </c>
      <c r="E322" s="39"/>
      <c r="F322" s="39"/>
      <c r="G322" s="16">
        <f>G323+G333</f>
        <v>2580.1999999999998</v>
      </c>
      <c r="H322" s="16">
        <f>H323+H333</f>
        <v>0</v>
      </c>
      <c r="I322" s="12">
        <f t="shared" si="93"/>
        <v>2580.1999999999998</v>
      </c>
      <c r="J322" s="16">
        <f t="shared" ref="J322:K322" si="110">J323+J333</f>
        <v>2302.5</v>
      </c>
      <c r="K322" s="16">
        <f t="shared" si="110"/>
        <v>2130</v>
      </c>
    </row>
    <row r="323" spans="1:11" ht="36.75" customHeight="1">
      <c r="A323" s="158" t="s">
        <v>141</v>
      </c>
      <c r="B323" s="40" t="s">
        <v>128</v>
      </c>
      <c r="C323" s="40" t="s">
        <v>130</v>
      </c>
      <c r="D323" s="30" t="s">
        <v>142</v>
      </c>
      <c r="E323" s="40"/>
      <c r="F323" s="40"/>
      <c r="G323" s="16">
        <f t="shared" ref="G323:K323" si="111">G324+G327+G330</f>
        <v>2490.1999999999998</v>
      </c>
      <c r="H323" s="16">
        <f t="shared" si="111"/>
        <v>0</v>
      </c>
      <c r="I323" s="12">
        <f t="shared" si="93"/>
        <v>2490.1999999999998</v>
      </c>
      <c r="J323" s="16">
        <f t="shared" si="111"/>
        <v>2272.5</v>
      </c>
      <c r="K323" s="16">
        <f t="shared" si="111"/>
        <v>2100</v>
      </c>
    </row>
    <row r="324" spans="1:11" ht="72.75" customHeight="1">
      <c r="A324" s="17" t="s">
        <v>29</v>
      </c>
      <c r="B324" s="39" t="s">
        <v>128</v>
      </c>
      <c r="C324" s="39" t="s">
        <v>130</v>
      </c>
      <c r="D324" s="30" t="s">
        <v>142</v>
      </c>
      <c r="E324" s="39" t="s">
        <v>30</v>
      </c>
      <c r="F324" s="39"/>
      <c r="G324" s="16">
        <f t="shared" ref="G324:K325" si="112">G325</f>
        <v>2280</v>
      </c>
      <c r="H324" s="16">
        <f t="shared" si="112"/>
        <v>0</v>
      </c>
      <c r="I324" s="12">
        <f t="shared" si="93"/>
        <v>2280</v>
      </c>
      <c r="J324" s="16">
        <f t="shared" si="112"/>
        <v>2072.5</v>
      </c>
      <c r="K324" s="16">
        <f t="shared" si="112"/>
        <v>2000</v>
      </c>
    </row>
    <row r="325" spans="1:11" ht="27.75" customHeight="1">
      <c r="A325" s="17" t="s">
        <v>143</v>
      </c>
      <c r="B325" s="39" t="s">
        <v>128</v>
      </c>
      <c r="C325" s="39" t="s">
        <v>130</v>
      </c>
      <c r="D325" s="30" t="s">
        <v>142</v>
      </c>
      <c r="E325" s="39" t="s">
        <v>144</v>
      </c>
      <c r="F325" s="39"/>
      <c r="G325" s="16">
        <f t="shared" si="112"/>
        <v>2280</v>
      </c>
      <c r="H325" s="16">
        <f t="shared" si="112"/>
        <v>0</v>
      </c>
      <c r="I325" s="12">
        <f t="shared" si="93"/>
        <v>2280</v>
      </c>
      <c r="J325" s="16">
        <f t="shared" si="112"/>
        <v>2072.5</v>
      </c>
      <c r="K325" s="16">
        <f t="shared" si="112"/>
        <v>2000</v>
      </c>
    </row>
    <row r="326" spans="1:11">
      <c r="A326" s="17" t="s">
        <v>16</v>
      </c>
      <c r="B326" s="39" t="s">
        <v>128</v>
      </c>
      <c r="C326" s="39" t="s">
        <v>130</v>
      </c>
      <c r="D326" s="30" t="s">
        <v>142</v>
      </c>
      <c r="E326" s="39" t="s">
        <v>144</v>
      </c>
      <c r="F326" s="39" t="s">
        <v>17</v>
      </c>
      <c r="G326" s="64">
        <f>'[2]Бюджет 2025 г 1 чтение'!$H$223</f>
        <v>2280</v>
      </c>
      <c r="H326" s="64">
        <f>'[4]Поправки февраль'!$I$227</f>
        <v>0</v>
      </c>
      <c r="I326" s="12">
        <f t="shared" si="93"/>
        <v>2280</v>
      </c>
      <c r="J326" s="22">
        <f>'[2]Бюджет 2025 г 1 чтение'!$I$223</f>
        <v>2072.5</v>
      </c>
      <c r="K326" s="22">
        <f>'[2]Бюджет 2025 г 1 чтение'!$J$223</f>
        <v>2000</v>
      </c>
    </row>
    <row r="327" spans="1:11" ht="27.75" customHeight="1">
      <c r="A327" s="17" t="s">
        <v>44</v>
      </c>
      <c r="B327" s="39" t="s">
        <v>128</v>
      </c>
      <c r="C327" s="39" t="s">
        <v>130</v>
      </c>
      <c r="D327" s="30" t="s">
        <v>142</v>
      </c>
      <c r="E327" s="39" t="s">
        <v>45</v>
      </c>
      <c r="F327" s="39"/>
      <c r="G327" s="16">
        <f t="shared" ref="G327:K328" si="113">G328</f>
        <v>205.2</v>
      </c>
      <c r="H327" s="16">
        <f t="shared" si="113"/>
        <v>0</v>
      </c>
      <c r="I327" s="12">
        <f t="shared" si="93"/>
        <v>205.2</v>
      </c>
      <c r="J327" s="16">
        <f>J328</f>
        <v>200</v>
      </c>
      <c r="K327" s="16">
        <f t="shared" ref="K327" si="114">K328</f>
        <v>100</v>
      </c>
    </row>
    <row r="328" spans="1:11" ht="27.75" customHeight="1">
      <c r="A328" s="17" t="s">
        <v>46</v>
      </c>
      <c r="B328" s="39" t="s">
        <v>128</v>
      </c>
      <c r="C328" s="39" t="s">
        <v>130</v>
      </c>
      <c r="D328" s="30" t="s">
        <v>142</v>
      </c>
      <c r="E328" s="39" t="s">
        <v>53</v>
      </c>
      <c r="F328" s="39"/>
      <c r="G328" s="16">
        <f t="shared" si="113"/>
        <v>205.2</v>
      </c>
      <c r="H328" s="16">
        <f t="shared" si="113"/>
        <v>0</v>
      </c>
      <c r="I328" s="12">
        <f t="shared" si="93"/>
        <v>205.2</v>
      </c>
      <c r="J328" s="16">
        <f t="shared" si="113"/>
        <v>200</v>
      </c>
      <c r="K328" s="16">
        <f t="shared" si="113"/>
        <v>100</v>
      </c>
    </row>
    <row r="329" spans="1:11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53</v>
      </c>
      <c r="F329" s="39" t="s">
        <v>17</v>
      </c>
      <c r="G329" s="64">
        <f>'[2]Бюджет 2025 г 1 чтение'!$H$226</f>
        <v>205.2</v>
      </c>
      <c r="H329" s="64">
        <f>'[4]Поправки февраль'!$I$230</f>
        <v>0</v>
      </c>
      <c r="I329" s="12">
        <f t="shared" si="93"/>
        <v>205.2</v>
      </c>
      <c r="J329" s="22">
        <f>'[2]Бюджет 2025 г 1 чтение'!$I$226</f>
        <v>200</v>
      </c>
      <c r="K329" s="22">
        <f>'[2]Бюджет 2025 г 1 чтение'!$J$226</f>
        <v>100</v>
      </c>
    </row>
    <row r="330" spans="1:11">
      <c r="A330" s="17" t="s">
        <v>56</v>
      </c>
      <c r="B330" s="39" t="s">
        <v>128</v>
      </c>
      <c r="C330" s="39" t="s">
        <v>130</v>
      </c>
      <c r="D330" s="30" t="s">
        <v>142</v>
      </c>
      <c r="E330" s="39" t="s">
        <v>57</v>
      </c>
      <c r="F330" s="39"/>
      <c r="G330" s="16">
        <f t="shared" ref="G330:K331" si="115">G331</f>
        <v>5</v>
      </c>
      <c r="H330" s="16">
        <f t="shared" si="115"/>
        <v>0</v>
      </c>
      <c r="I330" s="12">
        <f t="shared" si="93"/>
        <v>5</v>
      </c>
      <c r="J330" s="16">
        <f t="shared" si="115"/>
        <v>0</v>
      </c>
      <c r="K330" s="16">
        <f t="shared" si="115"/>
        <v>0</v>
      </c>
    </row>
    <row r="331" spans="1:11" ht="14.25" customHeight="1">
      <c r="A331" s="17" t="s">
        <v>79</v>
      </c>
      <c r="B331" s="39" t="s">
        <v>128</v>
      </c>
      <c r="C331" s="39" t="s">
        <v>130</v>
      </c>
      <c r="D331" s="30" t="s">
        <v>142</v>
      </c>
      <c r="E331" s="39" t="s">
        <v>80</v>
      </c>
      <c r="F331" s="39"/>
      <c r="G331" s="16">
        <f t="shared" si="115"/>
        <v>5</v>
      </c>
      <c r="H331" s="16">
        <f t="shared" si="115"/>
        <v>0</v>
      </c>
      <c r="I331" s="12">
        <f t="shared" si="93"/>
        <v>5</v>
      </c>
      <c r="J331" s="16">
        <f t="shared" si="115"/>
        <v>0</v>
      </c>
      <c r="K331" s="16">
        <f t="shared" si="115"/>
        <v>0</v>
      </c>
    </row>
    <row r="332" spans="1:11">
      <c r="A332" s="17" t="s">
        <v>81</v>
      </c>
      <c r="B332" s="39" t="s">
        <v>128</v>
      </c>
      <c r="C332" s="39" t="s">
        <v>130</v>
      </c>
      <c r="D332" s="30" t="s">
        <v>142</v>
      </c>
      <c r="E332" s="39" t="s">
        <v>80</v>
      </c>
      <c r="F332" s="39" t="s">
        <v>17</v>
      </c>
      <c r="G332" s="154">
        <f>'[2]Бюджет 2025 г 1 чтение'!$H$229</f>
        <v>5</v>
      </c>
      <c r="H332" s="154">
        <f>'[4]Поправки февраль'!$I$233</f>
        <v>0</v>
      </c>
      <c r="I332" s="12">
        <f t="shared" si="93"/>
        <v>5</v>
      </c>
      <c r="J332" s="20">
        <f>'[2]Бюджет 2025 г 1 чтение'!$I$229</f>
        <v>0</v>
      </c>
      <c r="K332" s="19">
        <f>'[2]Бюджет 2025 г 1 чтение'!$J$229</f>
        <v>0</v>
      </c>
    </row>
    <row r="333" spans="1:11" ht="75" customHeight="1">
      <c r="A333" s="159" t="s">
        <v>226</v>
      </c>
      <c r="B333" s="39" t="s">
        <v>128</v>
      </c>
      <c r="C333" s="39" t="s">
        <v>130</v>
      </c>
      <c r="D333" s="9" t="s">
        <v>227</v>
      </c>
      <c r="E333" s="18"/>
      <c r="F333" s="18"/>
      <c r="G333" s="16">
        <f t="shared" ref="G333:K333" si="116">G337+G334</f>
        <v>90</v>
      </c>
      <c r="H333" s="16">
        <f t="shared" si="116"/>
        <v>0</v>
      </c>
      <c r="I333" s="12">
        <f t="shared" si="93"/>
        <v>90</v>
      </c>
      <c r="J333" s="16">
        <f t="shared" si="116"/>
        <v>30</v>
      </c>
      <c r="K333" s="16">
        <f t="shared" si="116"/>
        <v>30</v>
      </c>
    </row>
    <row r="334" spans="1:11" ht="25.5" customHeight="1">
      <c r="A334" s="68" t="s">
        <v>184</v>
      </c>
      <c r="B334" s="39" t="s">
        <v>128</v>
      </c>
      <c r="C334" s="39" t="s">
        <v>130</v>
      </c>
      <c r="D334" s="9" t="s">
        <v>227</v>
      </c>
      <c r="E334" s="18" t="s">
        <v>45</v>
      </c>
      <c r="F334" s="18"/>
      <c r="G334" s="16">
        <f t="shared" ref="G334:K335" si="117">G335</f>
        <v>30</v>
      </c>
      <c r="H334" s="16">
        <f t="shared" si="117"/>
        <v>0</v>
      </c>
      <c r="I334" s="12">
        <f t="shared" si="93"/>
        <v>30</v>
      </c>
      <c r="J334" s="16">
        <f t="shared" si="117"/>
        <v>30</v>
      </c>
      <c r="K334" s="16">
        <f t="shared" si="117"/>
        <v>30</v>
      </c>
    </row>
    <row r="335" spans="1:11" ht="26.25" customHeight="1">
      <c r="A335" s="68" t="s">
        <v>172</v>
      </c>
      <c r="B335" s="39" t="s">
        <v>128</v>
      </c>
      <c r="C335" s="39" t="s">
        <v>130</v>
      </c>
      <c r="D335" s="9" t="s">
        <v>227</v>
      </c>
      <c r="E335" s="18" t="s">
        <v>53</v>
      </c>
      <c r="F335" s="18"/>
      <c r="G335" s="16">
        <f t="shared" si="117"/>
        <v>30</v>
      </c>
      <c r="H335" s="16">
        <f t="shared" si="117"/>
        <v>0</v>
      </c>
      <c r="I335" s="12">
        <f t="shared" si="93"/>
        <v>30</v>
      </c>
      <c r="J335" s="16">
        <f t="shared" si="117"/>
        <v>30</v>
      </c>
      <c r="K335" s="16">
        <f t="shared" si="117"/>
        <v>30</v>
      </c>
    </row>
    <row r="336" spans="1:11">
      <c r="A336" s="44" t="s">
        <v>16</v>
      </c>
      <c r="B336" s="39" t="s">
        <v>128</v>
      </c>
      <c r="C336" s="39" t="s">
        <v>130</v>
      </c>
      <c r="D336" s="9" t="s">
        <v>227</v>
      </c>
      <c r="E336" s="18" t="s">
        <v>53</v>
      </c>
      <c r="F336" s="18" t="s">
        <v>17</v>
      </c>
      <c r="G336" s="64">
        <f>'[2]Бюджет 2025 г 1 чтение'!$H$233</f>
        <v>30</v>
      </c>
      <c r="H336" s="64">
        <f>'[4]Поправки февраль'!$I$237</f>
        <v>0</v>
      </c>
      <c r="I336" s="12">
        <f t="shared" si="93"/>
        <v>30</v>
      </c>
      <c r="J336" s="22">
        <f>'[2]Бюджет 2025 г 1 чтение'!$I$233</f>
        <v>30</v>
      </c>
      <c r="K336" s="22">
        <f>'[2]Бюджет 2025 г 1 чтение'!$J$233</f>
        <v>30</v>
      </c>
    </row>
    <row r="337" spans="1:17">
      <c r="A337" s="60" t="s">
        <v>122</v>
      </c>
      <c r="B337" s="39" t="s">
        <v>128</v>
      </c>
      <c r="C337" s="39" t="s">
        <v>130</v>
      </c>
      <c r="D337" s="9" t="s">
        <v>227</v>
      </c>
      <c r="E337" s="18" t="s">
        <v>123</v>
      </c>
      <c r="F337" s="18"/>
      <c r="G337" s="16">
        <f t="shared" ref="G337:K338" si="118">G338</f>
        <v>60</v>
      </c>
      <c r="H337" s="16">
        <f t="shared" si="118"/>
        <v>0</v>
      </c>
      <c r="I337" s="12">
        <f t="shared" si="93"/>
        <v>60</v>
      </c>
      <c r="J337" s="16">
        <f t="shared" si="118"/>
        <v>0</v>
      </c>
      <c r="K337" s="16">
        <f t="shared" si="118"/>
        <v>0</v>
      </c>
    </row>
    <row r="338" spans="1:17">
      <c r="A338" s="60" t="s">
        <v>161</v>
      </c>
      <c r="B338" s="39" t="s">
        <v>128</v>
      </c>
      <c r="C338" s="39" t="s">
        <v>130</v>
      </c>
      <c r="D338" s="9" t="s">
        <v>227</v>
      </c>
      <c r="E338" s="18" t="s">
        <v>162</v>
      </c>
      <c r="F338" s="18"/>
      <c r="G338" s="16">
        <f t="shared" si="118"/>
        <v>60</v>
      </c>
      <c r="H338" s="16">
        <f t="shared" si="118"/>
        <v>0</v>
      </c>
      <c r="I338" s="12">
        <f t="shared" si="93"/>
        <v>60</v>
      </c>
      <c r="J338" s="16">
        <f t="shared" si="118"/>
        <v>0</v>
      </c>
      <c r="K338" s="16">
        <f t="shared" si="118"/>
        <v>0</v>
      </c>
    </row>
    <row r="339" spans="1:17">
      <c r="A339" s="17" t="s">
        <v>16</v>
      </c>
      <c r="B339" s="39" t="s">
        <v>128</v>
      </c>
      <c r="C339" s="39" t="s">
        <v>130</v>
      </c>
      <c r="D339" s="9" t="s">
        <v>227</v>
      </c>
      <c r="E339" s="18" t="s">
        <v>162</v>
      </c>
      <c r="F339" s="18" t="s">
        <v>17</v>
      </c>
      <c r="G339" s="64">
        <f>'[2]Бюджет 2025 г 1 чтение'!$H$609</f>
        <v>60</v>
      </c>
      <c r="H339" s="64">
        <f>'[4]Поправки февраль'!$I$618</f>
        <v>0</v>
      </c>
      <c r="I339" s="12">
        <f t="shared" si="93"/>
        <v>60</v>
      </c>
      <c r="J339" s="22">
        <f>'[2]Бюджет 2025 г 1 чтение'!$I$609</f>
        <v>0</v>
      </c>
      <c r="K339" s="22">
        <f>'[2]Бюджет 2025 г 1 чтение'!$J$609</f>
        <v>0</v>
      </c>
      <c r="O339" s="109"/>
      <c r="P339" s="109"/>
      <c r="Q339" s="109"/>
    </row>
    <row r="340" spans="1:17" ht="15" customHeight="1">
      <c r="A340" s="13" t="s">
        <v>145</v>
      </c>
      <c r="B340" s="14" t="s">
        <v>146</v>
      </c>
      <c r="C340" s="14"/>
      <c r="D340" s="14"/>
      <c r="E340" s="14"/>
      <c r="F340" s="14"/>
      <c r="G340" s="15">
        <f t="shared" ref="G340:J340" si="119">G341+G342+G343</f>
        <v>30433</v>
      </c>
      <c r="H340" s="15">
        <f t="shared" si="119"/>
        <v>1336.3000000000002</v>
      </c>
      <c r="I340" s="12">
        <f t="shared" si="93"/>
        <v>31769.3</v>
      </c>
      <c r="J340" s="15">
        <f t="shared" si="119"/>
        <v>28666.3</v>
      </c>
      <c r="K340" s="15">
        <f>K341+K342+K343</f>
        <v>33346.300000000003</v>
      </c>
      <c r="L340" s="109">
        <f>G344+G350+G358+G364+G445</f>
        <v>30432.999999999996</v>
      </c>
      <c r="M340" s="109">
        <f t="shared" ref="M340:N340" si="120">J344+J350+J358+J364+J445</f>
        <v>28666.3</v>
      </c>
      <c r="N340" s="109">
        <f t="shared" si="120"/>
        <v>33346.300000000003</v>
      </c>
    </row>
    <row r="341" spans="1:17">
      <c r="A341" s="10" t="s">
        <v>16</v>
      </c>
      <c r="B341" s="14" t="s">
        <v>146</v>
      </c>
      <c r="C341" s="14"/>
      <c r="D341" s="14"/>
      <c r="E341" s="14"/>
      <c r="F341" s="14" t="s">
        <v>17</v>
      </c>
      <c r="G341" s="15">
        <f>G363+G381+G393+G397+G411+G451+G456+G384+G369+G406+G354+G357+G416+G419+G423+G440+G444+G427</f>
        <v>18442</v>
      </c>
      <c r="H341" s="15">
        <f>H363+H381+H393+H397+H411+H451+H456+H384+H369+H406+H354+H357+H416+H419+H423+H440+H444+H427</f>
        <v>1336.3000000000002</v>
      </c>
      <c r="I341" s="12">
        <f t="shared" ref="I341:I408" si="121">G341+H341</f>
        <v>19778.3</v>
      </c>
      <c r="J341" s="15">
        <f t="shared" ref="J341:K341" si="122">J363+J381+J393+J397+J411+J451+J456+J384+J369+J406+J354+J357+J416+J419+J423+J440+J444+J427</f>
        <v>18310</v>
      </c>
      <c r="K341" s="15">
        <f t="shared" si="122"/>
        <v>22990</v>
      </c>
      <c r="L341" s="109"/>
    </row>
    <row r="342" spans="1:17">
      <c r="A342" s="10" t="s">
        <v>18</v>
      </c>
      <c r="B342" s="14" t="s">
        <v>146</v>
      </c>
      <c r="C342" s="14"/>
      <c r="D342" s="14"/>
      <c r="E342" s="14"/>
      <c r="F342" s="14" t="s">
        <v>10</v>
      </c>
      <c r="G342" s="15">
        <f>G401++G349+G431+G389</f>
        <v>11991</v>
      </c>
      <c r="H342" s="15">
        <f>H401++H349+H431+H389</f>
        <v>0</v>
      </c>
      <c r="I342" s="12">
        <f t="shared" si="121"/>
        <v>11991</v>
      </c>
      <c r="J342" s="15">
        <f>J401++J349+J431+J389</f>
        <v>10356.299999999999</v>
      </c>
      <c r="K342" s="15">
        <f>K401++K349+K431+K389</f>
        <v>10356.299999999999</v>
      </c>
    </row>
    <row r="343" spans="1:17">
      <c r="A343" s="10" t="s">
        <v>19</v>
      </c>
      <c r="B343" s="14" t="s">
        <v>146</v>
      </c>
      <c r="C343" s="14"/>
      <c r="D343" s="14"/>
      <c r="E343" s="14"/>
      <c r="F343" s="14" t="s">
        <v>11</v>
      </c>
      <c r="G343" s="15"/>
      <c r="H343" s="15"/>
      <c r="I343" s="12">
        <f t="shared" si="121"/>
        <v>0</v>
      </c>
      <c r="J343" s="12"/>
      <c r="K343" s="26"/>
    </row>
    <row r="344" spans="1:17">
      <c r="A344" s="105" t="s">
        <v>517</v>
      </c>
      <c r="B344" s="14" t="s">
        <v>146</v>
      </c>
      <c r="C344" s="14" t="s">
        <v>518</v>
      </c>
      <c r="D344" s="14"/>
      <c r="E344" s="14"/>
      <c r="F344" s="14"/>
      <c r="G344" s="15">
        <f>G345</f>
        <v>356.3</v>
      </c>
      <c r="H344" s="15">
        <f>H345</f>
        <v>0</v>
      </c>
      <c r="I344" s="12">
        <f t="shared" si="121"/>
        <v>356.3</v>
      </c>
      <c r="J344" s="15">
        <f t="shared" ref="G344:K348" si="123">J345</f>
        <v>356.3</v>
      </c>
      <c r="K344" s="15">
        <f t="shared" si="123"/>
        <v>356.3</v>
      </c>
    </row>
    <row r="345" spans="1:17" ht="25.5">
      <c r="A345" s="105" t="s">
        <v>25</v>
      </c>
      <c r="B345" s="18" t="s">
        <v>146</v>
      </c>
      <c r="C345" s="18" t="s">
        <v>518</v>
      </c>
      <c r="D345" s="107" t="s">
        <v>678</v>
      </c>
      <c r="E345" s="107"/>
      <c r="F345" s="107"/>
      <c r="G345" s="16">
        <f t="shared" si="123"/>
        <v>356.3</v>
      </c>
      <c r="H345" s="16">
        <f t="shared" si="123"/>
        <v>0</v>
      </c>
      <c r="I345" s="12">
        <f t="shared" si="121"/>
        <v>356.3</v>
      </c>
      <c r="J345" s="16">
        <f t="shared" si="123"/>
        <v>356.3</v>
      </c>
      <c r="K345" s="16">
        <f t="shared" si="123"/>
        <v>356.3</v>
      </c>
    </row>
    <row r="346" spans="1:17" ht="48.75" customHeight="1">
      <c r="A346" s="106" t="s">
        <v>676</v>
      </c>
      <c r="B346" s="18" t="s">
        <v>146</v>
      </c>
      <c r="C346" s="18" t="s">
        <v>518</v>
      </c>
      <c r="D346" s="134" t="s">
        <v>677</v>
      </c>
      <c r="E346" s="134"/>
      <c r="F346" s="134"/>
      <c r="G346" s="130">
        <f t="shared" si="123"/>
        <v>356.3</v>
      </c>
      <c r="H346" s="130">
        <f t="shared" si="123"/>
        <v>0</v>
      </c>
      <c r="I346" s="12">
        <f t="shared" si="121"/>
        <v>356.3</v>
      </c>
      <c r="J346" s="130">
        <f t="shared" si="123"/>
        <v>356.3</v>
      </c>
      <c r="K346" s="130">
        <f t="shared" si="123"/>
        <v>356.3</v>
      </c>
    </row>
    <row r="347" spans="1:17" ht="25.5">
      <c r="A347" s="106" t="s">
        <v>44</v>
      </c>
      <c r="B347" s="18" t="s">
        <v>146</v>
      </c>
      <c r="C347" s="18" t="s">
        <v>518</v>
      </c>
      <c r="D347" s="134" t="s">
        <v>677</v>
      </c>
      <c r="E347" s="134" t="s">
        <v>45</v>
      </c>
      <c r="F347" s="134"/>
      <c r="G347" s="130">
        <f t="shared" si="123"/>
        <v>356.3</v>
      </c>
      <c r="H347" s="130">
        <f t="shared" si="123"/>
        <v>0</v>
      </c>
      <c r="I347" s="12">
        <f t="shared" si="121"/>
        <v>356.3</v>
      </c>
      <c r="J347" s="130">
        <f t="shared" si="123"/>
        <v>356.3</v>
      </c>
      <c r="K347" s="130">
        <f t="shared" si="123"/>
        <v>356.3</v>
      </c>
    </row>
    <row r="348" spans="1:17" ht="38.25">
      <c r="A348" s="106" t="s">
        <v>46</v>
      </c>
      <c r="B348" s="18" t="s">
        <v>146</v>
      </c>
      <c r="C348" s="18" t="s">
        <v>518</v>
      </c>
      <c r="D348" s="134" t="s">
        <v>677</v>
      </c>
      <c r="E348" s="134" t="s">
        <v>53</v>
      </c>
      <c r="F348" s="134"/>
      <c r="G348" s="130">
        <f t="shared" si="123"/>
        <v>356.3</v>
      </c>
      <c r="H348" s="130">
        <f t="shared" si="123"/>
        <v>0</v>
      </c>
      <c r="I348" s="12">
        <f t="shared" si="121"/>
        <v>356.3</v>
      </c>
      <c r="J348" s="130">
        <f t="shared" si="123"/>
        <v>356.3</v>
      </c>
      <c r="K348" s="130">
        <f t="shared" si="123"/>
        <v>356.3</v>
      </c>
    </row>
    <row r="349" spans="1:17">
      <c r="A349" s="106" t="s">
        <v>18</v>
      </c>
      <c r="B349" s="18" t="s">
        <v>146</v>
      </c>
      <c r="C349" s="18" t="s">
        <v>518</v>
      </c>
      <c r="D349" s="134" t="s">
        <v>677</v>
      </c>
      <c r="E349" s="134" t="s">
        <v>53</v>
      </c>
      <c r="F349" s="134" t="s">
        <v>10</v>
      </c>
      <c r="G349" s="130">
        <f>'[3]Бюджет 2025 г 2 чтение'!$H$254</f>
        <v>356.3</v>
      </c>
      <c r="H349" s="130">
        <f>'[4]Поправки февраль'!$I$258</f>
        <v>0</v>
      </c>
      <c r="I349" s="12">
        <f t="shared" si="121"/>
        <v>356.3</v>
      </c>
      <c r="J349" s="130">
        <f>'[3]Бюджет 2025 г 2 чтение'!$I$254</f>
        <v>356.3</v>
      </c>
      <c r="K349" s="130">
        <f>'[3]Бюджет 2025 г 2 чтение'!$J$254</f>
        <v>356.3</v>
      </c>
    </row>
    <row r="350" spans="1:17">
      <c r="A350" s="110" t="s">
        <v>521</v>
      </c>
      <c r="B350" s="110" t="s">
        <v>146</v>
      </c>
      <c r="C350" s="111" t="s">
        <v>523</v>
      </c>
      <c r="D350" s="112"/>
      <c r="E350" s="112"/>
      <c r="F350" s="112"/>
      <c r="G350" s="19">
        <f>G351</f>
        <v>79</v>
      </c>
      <c r="H350" s="19">
        <f>H351</f>
        <v>-54</v>
      </c>
      <c r="I350" s="12">
        <f t="shared" si="121"/>
        <v>25</v>
      </c>
      <c r="J350" s="19">
        <f t="shared" ref="J350:K353" si="124">J351</f>
        <v>79</v>
      </c>
      <c r="K350" s="19">
        <f t="shared" si="124"/>
        <v>79</v>
      </c>
    </row>
    <row r="351" spans="1:17" ht="49.5" customHeight="1">
      <c r="A351" s="101" t="s">
        <v>522</v>
      </c>
      <c r="B351" s="101" t="s">
        <v>146</v>
      </c>
      <c r="C351" s="113" t="s">
        <v>523</v>
      </c>
      <c r="D351" s="55" t="s">
        <v>524</v>
      </c>
      <c r="E351" s="112"/>
      <c r="F351" s="112"/>
      <c r="G351" s="19">
        <f>G352+G355</f>
        <v>79</v>
      </c>
      <c r="H351" s="19">
        <f>H352+H355</f>
        <v>-54</v>
      </c>
      <c r="I351" s="12">
        <f t="shared" si="121"/>
        <v>25</v>
      </c>
      <c r="J351" s="19">
        <f t="shared" ref="J351:K351" si="125">J352+J355</f>
        <v>79</v>
      </c>
      <c r="K351" s="19">
        <f t="shared" si="125"/>
        <v>79</v>
      </c>
    </row>
    <row r="352" spans="1:17" ht="25.5">
      <c r="A352" s="45" t="s">
        <v>44</v>
      </c>
      <c r="B352" s="101" t="s">
        <v>146</v>
      </c>
      <c r="C352" s="113" t="s">
        <v>523</v>
      </c>
      <c r="D352" s="55" t="s">
        <v>524</v>
      </c>
      <c r="E352" s="55" t="s">
        <v>45</v>
      </c>
      <c r="F352" s="55"/>
      <c r="G352" s="19">
        <f>G353</f>
        <v>79</v>
      </c>
      <c r="H352" s="19">
        <f>H353</f>
        <v>-54</v>
      </c>
      <c r="I352" s="12">
        <f t="shared" si="121"/>
        <v>25</v>
      </c>
      <c r="J352" s="19">
        <f t="shared" si="124"/>
        <v>79</v>
      </c>
      <c r="K352" s="19">
        <f t="shared" si="124"/>
        <v>79</v>
      </c>
    </row>
    <row r="353" spans="1:11" ht="25.5">
      <c r="A353" s="45" t="s">
        <v>155</v>
      </c>
      <c r="B353" s="101" t="s">
        <v>146</v>
      </c>
      <c r="C353" s="113" t="s">
        <v>523</v>
      </c>
      <c r="D353" s="55" t="s">
        <v>524</v>
      </c>
      <c r="E353" s="55" t="s">
        <v>47</v>
      </c>
      <c r="F353" s="55"/>
      <c r="G353" s="19">
        <f>G354</f>
        <v>79</v>
      </c>
      <c r="H353" s="19">
        <f>H354</f>
        <v>-54</v>
      </c>
      <c r="I353" s="12">
        <f t="shared" si="121"/>
        <v>25</v>
      </c>
      <c r="J353" s="19">
        <f t="shared" si="124"/>
        <v>79</v>
      </c>
      <c r="K353" s="19">
        <f t="shared" si="124"/>
        <v>79</v>
      </c>
    </row>
    <row r="354" spans="1:11">
      <c r="A354" s="45" t="s">
        <v>16</v>
      </c>
      <c r="B354" s="101" t="s">
        <v>146</v>
      </c>
      <c r="C354" s="113" t="s">
        <v>523</v>
      </c>
      <c r="D354" s="55" t="s">
        <v>524</v>
      </c>
      <c r="E354" s="55" t="s">
        <v>47</v>
      </c>
      <c r="F354" s="55" t="s">
        <v>17</v>
      </c>
      <c r="G354" s="97">
        <f>'[2]Бюджет 2025 г 1 чтение'!$H$1521</f>
        <v>79</v>
      </c>
      <c r="H354" s="97">
        <f>'[11]Поправки март)'!$I$1551</f>
        <v>-54</v>
      </c>
      <c r="I354" s="12">
        <f t="shared" si="121"/>
        <v>25</v>
      </c>
      <c r="J354" s="97">
        <f>'[2]Бюджет 2025 г 1 чтение'!$I$1521</f>
        <v>79</v>
      </c>
      <c r="K354" s="97">
        <f>'[2]Бюджет 2025 г 1 чтение'!$J$1521</f>
        <v>79</v>
      </c>
    </row>
    <row r="355" spans="1:11">
      <c r="A355" s="106" t="s">
        <v>56</v>
      </c>
      <c r="B355" s="101" t="s">
        <v>146</v>
      </c>
      <c r="C355" s="113" t="s">
        <v>523</v>
      </c>
      <c r="D355" s="55" t="s">
        <v>524</v>
      </c>
      <c r="E355" s="55" t="s">
        <v>57</v>
      </c>
      <c r="F355" s="55"/>
      <c r="G355" s="19">
        <f>G356</f>
        <v>0</v>
      </c>
      <c r="H355" s="19">
        <f>H356</f>
        <v>0</v>
      </c>
      <c r="I355" s="12">
        <f t="shared" si="121"/>
        <v>0</v>
      </c>
      <c r="J355" s="19">
        <f t="shared" ref="J355:K356" si="126">J356</f>
        <v>0</v>
      </c>
      <c r="K355" s="19">
        <f t="shared" si="126"/>
        <v>0</v>
      </c>
    </row>
    <row r="356" spans="1:11">
      <c r="A356" s="106" t="s">
        <v>79</v>
      </c>
      <c r="B356" s="101" t="s">
        <v>146</v>
      </c>
      <c r="C356" s="113" t="s">
        <v>523</v>
      </c>
      <c r="D356" s="55" t="s">
        <v>524</v>
      </c>
      <c r="E356" s="55" t="s">
        <v>80</v>
      </c>
      <c r="F356" s="55"/>
      <c r="G356" s="19">
        <f>G357</f>
        <v>0</v>
      </c>
      <c r="H356" s="19">
        <f>H357</f>
        <v>0</v>
      </c>
      <c r="I356" s="12">
        <f t="shared" si="121"/>
        <v>0</v>
      </c>
      <c r="J356" s="19">
        <f t="shared" si="126"/>
        <v>0</v>
      </c>
      <c r="K356" s="19">
        <f t="shared" si="126"/>
        <v>0</v>
      </c>
    </row>
    <row r="357" spans="1:11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80</v>
      </c>
      <c r="F357" s="55" t="s">
        <v>17</v>
      </c>
      <c r="G357" s="19"/>
      <c r="H357" s="19"/>
      <c r="I357" s="12">
        <f t="shared" si="121"/>
        <v>0</v>
      </c>
      <c r="J357" s="20"/>
      <c r="K357" s="19"/>
    </row>
    <row r="358" spans="1:11">
      <c r="A358" s="13" t="s">
        <v>147</v>
      </c>
      <c r="B358" s="14" t="s">
        <v>146</v>
      </c>
      <c r="C358" s="14" t="s">
        <v>148</v>
      </c>
      <c r="D358" s="14"/>
      <c r="E358" s="14"/>
      <c r="F358" s="14"/>
      <c r="G358" s="15">
        <f t="shared" ref="G358:K362" si="127">G359</f>
        <v>3250</v>
      </c>
      <c r="H358" s="15">
        <f t="shared" si="127"/>
        <v>210.3</v>
      </c>
      <c r="I358" s="12">
        <f t="shared" si="121"/>
        <v>3460.3</v>
      </c>
      <c r="J358" s="15">
        <f t="shared" si="127"/>
        <v>2500</v>
      </c>
      <c r="K358" s="15">
        <f t="shared" si="127"/>
        <v>2000</v>
      </c>
    </row>
    <row r="359" spans="1:11" ht="24">
      <c r="A359" s="13" t="s">
        <v>25</v>
      </c>
      <c r="B359" s="18" t="s">
        <v>146</v>
      </c>
      <c r="C359" s="18" t="s">
        <v>148</v>
      </c>
      <c r="D359" s="18" t="s">
        <v>26</v>
      </c>
      <c r="E359" s="18"/>
      <c r="F359" s="18"/>
      <c r="G359" s="16">
        <f t="shared" si="127"/>
        <v>3250</v>
      </c>
      <c r="H359" s="16">
        <f t="shared" si="127"/>
        <v>210.3</v>
      </c>
      <c r="I359" s="12">
        <f t="shared" si="121"/>
        <v>3460.3</v>
      </c>
      <c r="J359" s="16">
        <f t="shared" si="127"/>
        <v>2500</v>
      </c>
      <c r="K359" s="16">
        <f t="shared" si="127"/>
        <v>2000</v>
      </c>
    </row>
    <row r="360" spans="1:11" ht="24">
      <c r="A360" s="44" t="s">
        <v>149</v>
      </c>
      <c r="B360" s="18" t="s">
        <v>146</v>
      </c>
      <c r="C360" s="18" t="s">
        <v>148</v>
      </c>
      <c r="D360" s="30" t="s">
        <v>150</v>
      </c>
      <c r="E360" s="18"/>
      <c r="F360" s="18"/>
      <c r="G360" s="16">
        <f t="shared" si="127"/>
        <v>3250</v>
      </c>
      <c r="H360" s="16">
        <f t="shared" si="127"/>
        <v>210.3</v>
      </c>
      <c r="I360" s="12">
        <f t="shared" si="121"/>
        <v>3460.3</v>
      </c>
      <c r="J360" s="16">
        <f t="shared" si="127"/>
        <v>2500</v>
      </c>
      <c r="K360" s="16">
        <f t="shared" si="127"/>
        <v>2000</v>
      </c>
    </row>
    <row r="361" spans="1:11" ht="26.25" customHeight="1">
      <c r="A361" s="17" t="s">
        <v>44</v>
      </c>
      <c r="B361" s="18" t="s">
        <v>146</v>
      </c>
      <c r="C361" s="18" t="s">
        <v>148</v>
      </c>
      <c r="D361" s="30" t="s">
        <v>150</v>
      </c>
      <c r="E361" s="39" t="s">
        <v>45</v>
      </c>
      <c r="F361" s="39"/>
      <c r="G361" s="16">
        <f t="shared" si="127"/>
        <v>3250</v>
      </c>
      <c r="H361" s="16">
        <f t="shared" si="127"/>
        <v>210.3</v>
      </c>
      <c r="I361" s="12">
        <f t="shared" si="121"/>
        <v>3460.3</v>
      </c>
      <c r="J361" s="16">
        <f t="shared" si="127"/>
        <v>2500</v>
      </c>
      <c r="K361" s="16">
        <f t="shared" si="127"/>
        <v>2000</v>
      </c>
    </row>
    <row r="362" spans="1:11" ht="37.5" customHeight="1">
      <c r="A362" s="17" t="s">
        <v>46</v>
      </c>
      <c r="B362" s="18" t="s">
        <v>146</v>
      </c>
      <c r="C362" s="18" t="s">
        <v>148</v>
      </c>
      <c r="D362" s="30" t="s">
        <v>150</v>
      </c>
      <c r="E362" s="39" t="s">
        <v>53</v>
      </c>
      <c r="F362" s="39"/>
      <c r="G362" s="16">
        <f t="shared" si="127"/>
        <v>3250</v>
      </c>
      <c r="H362" s="16">
        <f t="shared" si="127"/>
        <v>210.3</v>
      </c>
      <c r="I362" s="12">
        <f t="shared" si="121"/>
        <v>3460.3</v>
      </c>
      <c r="J362" s="16">
        <f t="shared" si="127"/>
        <v>2500</v>
      </c>
      <c r="K362" s="16">
        <f t="shared" si="127"/>
        <v>2000</v>
      </c>
    </row>
    <row r="363" spans="1:11">
      <c r="A363" s="17" t="s">
        <v>16</v>
      </c>
      <c r="B363" s="18" t="s">
        <v>146</v>
      </c>
      <c r="C363" s="18" t="s">
        <v>148</v>
      </c>
      <c r="D363" s="30" t="s">
        <v>150</v>
      </c>
      <c r="E363" s="39" t="s">
        <v>53</v>
      </c>
      <c r="F363" s="151" t="s">
        <v>17</v>
      </c>
      <c r="G363" s="149">
        <f>'[2]Бюджет 2025 г 1 чтение'!$H$279</f>
        <v>3250</v>
      </c>
      <c r="H363" s="149">
        <f>'[11]Поправки март)'!$I$283</f>
        <v>210.3</v>
      </c>
      <c r="I363" s="12">
        <f t="shared" si="121"/>
        <v>3460.3</v>
      </c>
      <c r="J363" s="152">
        <f>'[2]Бюджет 2025 г 1 чтение'!$I$279</f>
        <v>2500</v>
      </c>
      <c r="K363" s="152">
        <f>'[2]Бюджет 2025 г 1 чтение'!$J$279</f>
        <v>2000</v>
      </c>
    </row>
    <row r="364" spans="1:11">
      <c r="A364" s="31" t="s">
        <v>151</v>
      </c>
      <c r="B364" s="32" t="s">
        <v>146</v>
      </c>
      <c r="C364" s="32" t="s">
        <v>152</v>
      </c>
      <c r="D364" s="32"/>
      <c r="E364" s="32"/>
      <c r="F364" s="32"/>
      <c r="G364" s="15">
        <f>G376+G365+G412</f>
        <v>26642.699999999997</v>
      </c>
      <c r="H364" s="15">
        <f>H376+H365+H412</f>
        <v>900.00000000000023</v>
      </c>
      <c r="I364" s="12">
        <f t="shared" si="121"/>
        <v>27542.699999999997</v>
      </c>
      <c r="J364" s="15">
        <f t="shared" ref="J364:K364" si="128">J376+J365+J412</f>
        <v>25626</v>
      </c>
      <c r="K364" s="15">
        <f t="shared" si="128"/>
        <v>30806</v>
      </c>
    </row>
    <row r="365" spans="1:11" ht="27.75" customHeight="1">
      <c r="A365" s="13" t="s">
        <v>25</v>
      </c>
      <c r="B365" s="32" t="s">
        <v>146</v>
      </c>
      <c r="C365" s="32" t="s">
        <v>152</v>
      </c>
      <c r="D365" s="32" t="s">
        <v>26</v>
      </c>
      <c r="E365" s="32"/>
      <c r="F365" s="32"/>
      <c r="G365" s="15">
        <f t="shared" ref="G365:K368" si="129">G366</f>
        <v>0</v>
      </c>
      <c r="H365" s="15">
        <f t="shared" si="129"/>
        <v>0</v>
      </c>
      <c r="I365" s="12">
        <f t="shared" si="121"/>
        <v>0</v>
      </c>
      <c r="J365" s="15">
        <f t="shared" si="129"/>
        <v>0</v>
      </c>
      <c r="K365" s="15">
        <f t="shared" si="129"/>
        <v>0</v>
      </c>
    </row>
    <row r="366" spans="1:11" ht="24" customHeight="1">
      <c r="A366" s="59" t="s">
        <v>153</v>
      </c>
      <c r="B366" s="32" t="s">
        <v>146</v>
      </c>
      <c r="C366" s="32" t="s">
        <v>152</v>
      </c>
      <c r="D366" s="39" t="s">
        <v>154</v>
      </c>
      <c r="E366" s="39"/>
      <c r="F366" s="39"/>
      <c r="G366" s="16">
        <f t="shared" si="129"/>
        <v>0</v>
      </c>
      <c r="H366" s="16">
        <f t="shared" si="129"/>
        <v>0</v>
      </c>
      <c r="I366" s="12">
        <f t="shared" si="121"/>
        <v>0</v>
      </c>
      <c r="J366" s="16">
        <f t="shared" si="129"/>
        <v>0</v>
      </c>
      <c r="K366" s="16">
        <f t="shared" si="129"/>
        <v>0</v>
      </c>
    </row>
    <row r="367" spans="1:11" ht="24.75" customHeight="1">
      <c r="A367" s="60" t="s">
        <v>44</v>
      </c>
      <c r="B367" s="32" t="s">
        <v>146</v>
      </c>
      <c r="C367" s="32" t="s">
        <v>152</v>
      </c>
      <c r="D367" s="39" t="s">
        <v>154</v>
      </c>
      <c r="E367" s="39">
        <v>200</v>
      </c>
      <c r="F367" s="39"/>
      <c r="G367" s="16">
        <f t="shared" si="129"/>
        <v>0</v>
      </c>
      <c r="H367" s="16">
        <f t="shared" si="129"/>
        <v>0</v>
      </c>
      <c r="I367" s="12">
        <f t="shared" si="121"/>
        <v>0</v>
      </c>
      <c r="J367" s="16">
        <f t="shared" si="129"/>
        <v>0</v>
      </c>
      <c r="K367" s="16">
        <f t="shared" si="129"/>
        <v>0</v>
      </c>
    </row>
    <row r="368" spans="1:11" ht="27.75" customHeight="1">
      <c r="A368" s="60" t="s">
        <v>155</v>
      </c>
      <c r="B368" s="32" t="s">
        <v>146</v>
      </c>
      <c r="C368" s="32" t="s">
        <v>152</v>
      </c>
      <c r="D368" s="39" t="s">
        <v>154</v>
      </c>
      <c r="E368" s="39">
        <v>240</v>
      </c>
      <c r="F368" s="39"/>
      <c r="G368" s="16">
        <f t="shared" si="129"/>
        <v>0</v>
      </c>
      <c r="H368" s="16">
        <f t="shared" si="129"/>
        <v>0</v>
      </c>
      <c r="I368" s="12">
        <f t="shared" si="121"/>
        <v>0</v>
      </c>
      <c r="J368" s="16">
        <f t="shared" si="129"/>
        <v>0</v>
      </c>
      <c r="K368" s="16">
        <f t="shared" si="129"/>
        <v>0</v>
      </c>
    </row>
    <row r="369" spans="1:11" ht="13.5" customHeight="1">
      <c r="A369" s="60" t="s">
        <v>16</v>
      </c>
      <c r="B369" s="32" t="s">
        <v>146</v>
      </c>
      <c r="C369" s="32" t="s">
        <v>152</v>
      </c>
      <c r="D369" s="39" t="s">
        <v>154</v>
      </c>
      <c r="E369" s="39">
        <v>240</v>
      </c>
      <c r="F369" s="39">
        <v>1</v>
      </c>
      <c r="G369" s="16"/>
      <c r="H369" s="16"/>
      <c r="I369" s="12">
        <f t="shared" si="121"/>
        <v>0</v>
      </c>
      <c r="J369" s="16"/>
      <c r="K369" s="19"/>
    </row>
    <row r="370" spans="1:11" ht="50.25" hidden="1" customHeight="1">
      <c r="A370" s="33" t="s">
        <v>156</v>
      </c>
      <c r="B370" s="30" t="s">
        <v>146</v>
      </c>
      <c r="C370" s="30" t="s">
        <v>152</v>
      </c>
      <c r="D370" s="35" t="s">
        <v>157</v>
      </c>
      <c r="E370" s="34"/>
      <c r="F370" s="34"/>
      <c r="G370" s="16">
        <f t="shared" ref="G370:H374" si="130">G371</f>
        <v>0</v>
      </c>
      <c r="H370" s="16">
        <f t="shared" si="130"/>
        <v>0</v>
      </c>
      <c r="I370" s="12">
        <f t="shared" si="121"/>
        <v>0</v>
      </c>
      <c r="J370" s="20" t="e">
        <f>E370+#REF!</f>
        <v>#REF!</v>
      </c>
      <c r="K370" s="26"/>
    </row>
    <row r="371" spans="1:11" ht="48" hidden="1">
      <c r="A371" s="17" t="s">
        <v>158</v>
      </c>
      <c r="B371" s="30" t="s">
        <v>146</v>
      </c>
      <c r="C371" s="30" t="s">
        <v>152</v>
      </c>
      <c r="D371" s="30" t="s">
        <v>159</v>
      </c>
      <c r="E371" s="18"/>
      <c r="F371" s="18"/>
      <c r="G371" s="16">
        <f t="shared" si="130"/>
        <v>0</v>
      </c>
      <c r="H371" s="16">
        <f t="shared" si="130"/>
        <v>0</v>
      </c>
      <c r="I371" s="12">
        <f t="shared" si="121"/>
        <v>0</v>
      </c>
      <c r="J371" s="20" t="e">
        <f>E371+#REF!</f>
        <v>#REF!</v>
      </c>
      <c r="K371" s="26"/>
    </row>
    <row r="372" spans="1:11" hidden="1">
      <c r="A372" s="17" t="s">
        <v>133</v>
      </c>
      <c r="B372" s="30" t="s">
        <v>146</v>
      </c>
      <c r="C372" s="30" t="s">
        <v>152</v>
      </c>
      <c r="D372" s="30" t="s">
        <v>160</v>
      </c>
      <c r="E372" s="18"/>
      <c r="F372" s="18"/>
      <c r="G372" s="16">
        <f t="shared" si="130"/>
        <v>0</v>
      </c>
      <c r="H372" s="16">
        <f t="shared" si="130"/>
        <v>0</v>
      </c>
      <c r="I372" s="12">
        <f t="shared" si="121"/>
        <v>0</v>
      </c>
      <c r="J372" s="20" t="e">
        <f>E372+#REF!</f>
        <v>#REF!</v>
      </c>
      <c r="K372" s="26"/>
    </row>
    <row r="373" spans="1:11" hidden="1">
      <c r="A373" s="44" t="s">
        <v>122</v>
      </c>
      <c r="B373" s="30" t="s">
        <v>146</v>
      </c>
      <c r="C373" s="30" t="s">
        <v>152</v>
      </c>
      <c r="D373" s="30" t="s">
        <v>160</v>
      </c>
      <c r="E373" s="18" t="s">
        <v>123</v>
      </c>
      <c r="F373" s="18"/>
      <c r="G373" s="16">
        <f t="shared" si="130"/>
        <v>0</v>
      </c>
      <c r="H373" s="16">
        <f t="shared" si="130"/>
        <v>0</v>
      </c>
      <c r="I373" s="12">
        <f t="shared" si="121"/>
        <v>0</v>
      </c>
      <c r="J373" s="20" t="e">
        <f>E373+#REF!</f>
        <v>#REF!</v>
      </c>
      <c r="K373" s="26"/>
    </row>
    <row r="374" spans="1:11" hidden="1">
      <c r="A374" s="44" t="s">
        <v>161</v>
      </c>
      <c r="B374" s="30" t="s">
        <v>146</v>
      </c>
      <c r="C374" s="30" t="s">
        <v>152</v>
      </c>
      <c r="D374" s="30" t="s">
        <v>160</v>
      </c>
      <c r="E374" s="18" t="s">
        <v>162</v>
      </c>
      <c r="F374" s="18"/>
      <c r="G374" s="16">
        <f t="shared" si="130"/>
        <v>0</v>
      </c>
      <c r="H374" s="16">
        <f t="shared" si="130"/>
        <v>0</v>
      </c>
      <c r="I374" s="12">
        <f t="shared" si="121"/>
        <v>0</v>
      </c>
      <c r="J374" s="20" t="e">
        <f>E374+#REF!</f>
        <v>#REF!</v>
      </c>
      <c r="K374" s="26"/>
    </row>
    <row r="375" spans="1:11" hidden="1">
      <c r="A375" s="44" t="s">
        <v>16</v>
      </c>
      <c r="B375" s="30" t="s">
        <v>146</v>
      </c>
      <c r="C375" s="30" t="s">
        <v>152</v>
      </c>
      <c r="D375" s="30" t="s">
        <v>160</v>
      </c>
      <c r="E375" s="18" t="s">
        <v>162</v>
      </c>
      <c r="F375" s="18" t="s">
        <v>17</v>
      </c>
      <c r="G375" s="16"/>
      <c r="H375" s="16"/>
      <c r="I375" s="12">
        <f t="shared" si="121"/>
        <v>0</v>
      </c>
      <c r="J375" s="20" t="e">
        <f>E375+#REF!</f>
        <v>#REF!</v>
      </c>
      <c r="K375" s="26"/>
    </row>
    <row r="376" spans="1:11" ht="84">
      <c r="A376" s="13" t="s">
        <v>699</v>
      </c>
      <c r="B376" s="32" t="s">
        <v>146</v>
      </c>
      <c r="C376" s="32" t="s">
        <v>152</v>
      </c>
      <c r="D376" s="26">
        <v>6100000000</v>
      </c>
      <c r="E376" s="32"/>
      <c r="F376" s="32"/>
      <c r="G376" s="15">
        <f>G377+G385+G407</f>
        <v>26342.699999999997</v>
      </c>
      <c r="H376" s="15">
        <f>H377+H385+H407</f>
        <v>900.00000000000023</v>
      </c>
      <c r="I376" s="12">
        <f>G376+H376</f>
        <v>27242.699999999997</v>
      </c>
      <c r="J376" s="15">
        <f t="shared" ref="J376:K376" si="131">J377+J385+J407</f>
        <v>25326</v>
      </c>
      <c r="K376" s="15">
        <f t="shared" si="131"/>
        <v>30506</v>
      </c>
    </row>
    <row r="377" spans="1:11" ht="35.25" customHeight="1">
      <c r="A377" s="46" t="s">
        <v>163</v>
      </c>
      <c r="B377" s="30" t="s">
        <v>146</v>
      </c>
      <c r="C377" s="30" t="s">
        <v>152</v>
      </c>
      <c r="D377" s="47" t="s">
        <v>164</v>
      </c>
      <c r="E377" s="30"/>
      <c r="F377" s="30"/>
      <c r="G377" s="16">
        <f>G378</f>
        <v>8518.1</v>
      </c>
      <c r="H377" s="16">
        <f>H378</f>
        <v>-1187.3</v>
      </c>
      <c r="I377" s="12">
        <f t="shared" si="121"/>
        <v>7330.8</v>
      </c>
      <c r="J377" s="16">
        <f t="shared" ref="J377:K377" si="132">J378</f>
        <v>7081</v>
      </c>
      <c r="K377" s="16">
        <f t="shared" si="132"/>
        <v>7081</v>
      </c>
    </row>
    <row r="378" spans="1:11" ht="15.75" customHeight="1">
      <c r="A378" s="59" t="s">
        <v>133</v>
      </c>
      <c r="B378" s="30" t="s">
        <v>146</v>
      </c>
      <c r="C378" s="30" t="s">
        <v>152</v>
      </c>
      <c r="D378" s="26">
        <v>6100182130</v>
      </c>
      <c r="E378" s="30"/>
      <c r="F378" s="30"/>
      <c r="G378" s="16">
        <f>G379+G382</f>
        <v>8518.1</v>
      </c>
      <c r="H378" s="16">
        <f>H379+H382</f>
        <v>-1187.3</v>
      </c>
      <c r="I378" s="12">
        <f t="shared" si="121"/>
        <v>7330.8</v>
      </c>
      <c r="J378" s="16">
        <f t="shared" ref="J378:K378" si="133">J379+J382</f>
        <v>7081</v>
      </c>
      <c r="K378" s="16">
        <f t="shared" si="133"/>
        <v>7081</v>
      </c>
    </row>
    <row r="379" spans="1:11" ht="26.25" customHeight="1">
      <c r="A379" s="68" t="s">
        <v>165</v>
      </c>
      <c r="B379" s="30" t="s">
        <v>146</v>
      </c>
      <c r="C379" s="30" t="s">
        <v>152</v>
      </c>
      <c r="D379" s="26">
        <v>6100182130</v>
      </c>
      <c r="E379" s="30" t="s">
        <v>45</v>
      </c>
      <c r="F379" s="30"/>
      <c r="G379" s="16">
        <f t="shared" ref="G379:K380" si="134">G380</f>
        <v>2881.1</v>
      </c>
      <c r="H379" s="16">
        <f t="shared" si="134"/>
        <v>-1187.3</v>
      </c>
      <c r="I379" s="12">
        <f t="shared" si="121"/>
        <v>1693.8</v>
      </c>
      <c r="J379" s="16">
        <f t="shared" si="134"/>
        <v>3000</v>
      </c>
      <c r="K379" s="16">
        <f t="shared" si="134"/>
        <v>3000</v>
      </c>
    </row>
    <row r="380" spans="1:11" ht="21.75" customHeight="1">
      <c r="A380" s="68" t="s">
        <v>155</v>
      </c>
      <c r="B380" s="30" t="s">
        <v>146</v>
      </c>
      <c r="C380" s="30" t="s">
        <v>152</v>
      </c>
      <c r="D380" s="26">
        <v>6100182130</v>
      </c>
      <c r="E380" s="30" t="s">
        <v>53</v>
      </c>
      <c r="F380" s="30"/>
      <c r="G380" s="16">
        <f t="shared" si="134"/>
        <v>2881.1</v>
      </c>
      <c r="H380" s="16">
        <f t="shared" si="134"/>
        <v>-1187.3</v>
      </c>
      <c r="I380" s="12">
        <f t="shared" si="121"/>
        <v>1693.8</v>
      </c>
      <c r="J380" s="16">
        <f t="shared" si="134"/>
        <v>3000</v>
      </c>
      <c r="K380" s="16">
        <f t="shared" si="134"/>
        <v>3000</v>
      </c>
    </row>
    <row r="381" spans="1:11">
      <c r="A381" s="44" t="s">
        <v>81</v>
      </c>
      <c r="B381" s="30" t="s">
        <v>146</v>
      </c>
      <c r="C381" s="30" t="s">
        <v>152</v>
      </c>
      <c r="D381" s="26">
        <v>6100182130</v>
      </c>
      <c r="E381" s="30" t="s">
        <v>53</v>
      </c>
      <c r="F381" s="30" t="s">
        <v>17</v>
      </c>
      <c r="G381" s="103">
        <f>'[2]Бюджет 2025 г 1 чтение'!$H$314</f>
        <v>2881.1</v>
      </c>
      <c r="H381" s="103">
        <f>'[11]Поправки март)'!$I$318</f>
        <v>-1187.3</v>
      </c>
      <c r="I381" s="12">
        <f t="shared" si="121"/>
        <v>1693.8</v>
      </c>
      <c r="J381" s="19">
        <f>'[2]Бюджет 2025 г 1 чтение'!$I$314</f>
        <v>3000</v>
      </c>
      <c r="K381" s="19">
        <f>'[2]Бюджет 2025 г 1 чтение'!$J$314</f>
        <v>3000</v>
      </c>
    </row>
    <row r="382" spans="1:11" ht="14.25" customHeight="1">
      <c r="A382" s="48" t="s">
        <v>122</v>
      </c>
      <c r="B382" s="30" t="s">
        <v>146</v>
      </c>
      <c r="C382" s="30" t="s">
        <v>152</v>
      </c>
      <c r="D382" s="26">
        <v>6100182130</v>
      </c>
      <c r="E382" s="30" t="s">
        <v>123</v>
      </c>
      <c r="F382" s="30"/>
      <c r="G382" s="16">
        <f t="shared" ref="G382:K383" si="135">G383</f>
        <v>5637</v>
      </c>
      <c r="H382" s="16">
        <f t="shared" si="135"/>
        <v>0</v>
      </c>
      <c r="I382" s="12">
        <f t="shared" si="121"/>
        <v>5637</v>
      </c>
      <c r="J382" s="16">
        <f t="shared" si="135"/>
        <v>4081</v>
      </c>
      <c r="K382" s="16">
        <f t="shared" si="135"/>
        <v>4081</v>
      </c>
    </row>
    <row r="383" spans="1:11" ht="14.25" customHeight="1">
      <c r="A383" s="48" t="s">
        <v>161</v>
      </c>
      <c r="B383" s="30" t="s">
        <v>146</v>
      </c>
      <c r="C383" s="30" t="s">
        <v>152</v>
      </c>
      <c r="D383" s="26">
        <v>6100182130</v>
      </c>
      <c r="E383" s="30" t="s">
        <v>162</v>
      </c>
      <c r="F383" s="30"/>
      <c r="G383" s="16">
        <f t="shared" si="135"/>
        <v>5637</v>
      </c>
      <c r="H383" s="16">
        <f t="shared" si="135"/>
        <v>0</v>
      </c>
      <c r="I383" s="12">
        <f t="shared" si="121"/>
        <v>5637</v>
      </c>
      <c r="J383" s="16">
        <f t="shared" si="135"/>
        <v>4081</v>
      </c>
      <c r="K383" s="16">
        <f t="shared" si="135"/>
        <v>4081</v>
      </c>
    </row>
    <row r="384" spans="1:11">
      <c r="A384" s="48" t="s">
        <v>16</v>
      </c>
      <c r="B384" s="30" t="s">
        <v>146</v>
      </c>
      <c r="C384" s="30" t="s">
        <v>152</v>
      </c>
      <c r="D384" s="26">
        <v>6100182130</v>
      </c>
      <c r="E384" s="30" t="s">
        <v>162</v>
      </c>
      <c r="F384" s="30" t="s">
        <v>17</v>
      </c>
      <c r="G384" s="64">
        <f>'[3]Бюджет 2025 г 2 чтение'!$H$617</f>
        <v>5637</v>
      </c>
      <c r="H384" s="64">
        <f>'[4]Поправки февраль'!$I$625</f>
        <v>0</v>
      </c>
      <c r="I384" s="12">
        <f t="shared" si="121"/>
        <v>5637</v>
      </c>
      <c r="J384" s="26">
        <f>'[2]Бюджет 2025 г 1 чтение'!$I$616</f>
        <v>4081</v>
      </c>
      <c r="K384" s="26">
        <v>4081</v>
      </c>
    </row>
    <row r="385" spans="1:16" ht="33" customHeight="1">
      <c r="A385" s="44" t="s">
        <v>166</v>
      </c>
      <c r="B385" s="30" t="s">
        <v>146</v>
      </c>
      <c r="C385" s="30" t="s">
        <v>152</v>
      </c>
      <c r="D385" s="26">
        <v>6100200000</v>
      </c>
      <c r="E385" s="30"/>
      <c r="F385" s="30"/>
      <c r="G385" s="16">
        <f>G390+G394+G398+G402+G386</f>
        <v>17424.599999999999</v>
      </c>
      <c r="H385" s="16">
        <f>H390+H394+H398+H402+H386</f>
        <v>2087.3000000000002</v>
      </c>
      <c r="I385" s="12">
        <f>G385+H385</f>
        <v>19511.899999999998</v>
      </c>
      <c r="J385" s="16">
        <f>J390+J394+J398+J402+J386</f>
        <v>17845</v>
      </c>
      <c r="K385" s="16">
        <f>K390+K394+K398+K402+K386</f>
        <v>23025</v>
      </c>
    </row>
    <row r="386" spans="1:16" ht="40.5" customHeight="1">
      <c r="A386" s="108" t="s">
        <v>605</v>
      </c>
      <c r="B386" s="117" t="s">
        <v>146</v>
      </c>
      <c r="C386" s="117" t="s">
        <v>152</v>
      </c>
      <c r="D386" s="117" t="s">
        <v>690</v>
      </c>
      <c r="E386" s="117"/>
      <c r="F386" s="116"/>
      <c r="G386" s="155">
        <f>G387</f>
        <v>100</v>
      </c>
      <c r="H386" s="155">
        <f>H387</f>
        <v>0</v>
      </c>
      <c r="I386" s="185">
        <f t="shared" si="121"/>
        <v>100</v>
      </c>
      <c r="J386" s="155">
        <f t="shared" ref="J386:K388" si="136">J387</f>
        <v>0</v>
      </c>
      <c r="K386" s="155">
        <f t="shared" si="136"/>
        <v>0</v>
      </c>
    </row>
    <row r="387" spans="1:16" ht="33" customHeight="1">
      <c r="A387" s="187" t="s">
        <v>165</v>
      </c>
      <c r="B387" s="117" t="s">
        <v>146</v>
      </c>
      <c r="C387" s="117" t="s">
        <v>152</v>
      </c>
      <c r="D387" s="117" t="s">
        <v>690</v>
      </c>
      <c r="E387" s="117" t="s">
        <v>45</v>
      </c>
      <c r="F387" s="116"/>
      <c r="G387" s="155">
        <f>G388</f>
        <v>100</v>
      </c>
      <c r="H387" s="155">
        <f t="shared" ref="H387:H388" si="137">H388</f>
        <v>0</v>
      </c>
      <c r="I387" s="185">
        <f t="shared" si="121"/>
        <v>100</v>
      </c>
      <c r="J387" s="155">
        <f t="shared" si="136"/>
        <v>0</v>
      </c>
      <c r="K387" s="155">
        <f t="shared" si="136"/>
        <v>0</v>
      </c>
    </row>
    <row r="388" spans="1:16" ht="33" customHeight="1">
      <c r="A388" s="187" t="s">
        <v>172</v>
      </c>
      <c r="B388" s="117" t="s">
        <v>146</v>
      </c>
      <c r="C388" s="117" t="s">
        <v>152</v>
      </c>
      <c r="D388" s="117" t="s">
        <v>690</v>
      </c>
      <c r="E388" s="117" t="s">
        <v>53</v>
      </c>
      <c r="F388" s="116"/>
      <c r="G388" s="155">
        <f>G389</f>
        <v>100</v>
      </c>
      <c r="H388" s="155">
        <f t="shared" si="137"/>
        <v>0</v>
      </c>
      <c r="I388" s="185">
        <f t="shared" si="121"/>
        <v>100</v>
      </c>
      <c r="J388" s="155">
        <f t="shared" si="136"/>
        <v>0</v>
      </c>
      <c r="K388" s="155">
        <f t="shared" si="136"/>
        <v>0</v>
      </c>
    </row>
    <row r="389" spans="1:16" ht="33" customHeight="1">
      <c r="A389" s="108" t="s">
        <v>110</v>
      </c>
      <c r="B389" s="117" t="s">
        <v>146</v>
      </c>
      <c r="C389" s="117" t="s">
        <v>152</v>
      </c>
      <c r="D389" s="117" t="s">
        <v>690</v>
      </c>
      <c r="E389" s="117" t="s">
        <v>53</v>
      </c>
      <c r="F389" s="116" t="s">
        <v>10</v>
      </c>
      <c r="G389" s="155">
        <v>100</v>
      </c>
      <c r="H389" s="155">
        <v>0</v>
      </c>
      <c r="I389" s="185">
        <f t="shared" si="121"/>
        <v>100</v>
      </c>
      <c r="J389" s="155"/>
      <c r="K389" s="155"/>
    </row>
    <row r="390" spans="1:16" ht="14.25" customHeight="1">
      <c r="A390" s="188" t="s">
        <v>133</v>
      </c>
      <c r="B390" s="189" t="s">
        <v>146</v>
      </c>
      <c r="C390" s="189" t="s">
        <v>152</v>
      </c>
      <c r="D390" s="190">
        <v>6100282130</v>
      </c>
      <c r="E390" s="189"/>
      <c r="F390" s="189"/>
      <c r="G390" s="155">
        <f>G391</f>
        <v>5673.4</v>
      </c>
      <c r="H390" s="155">
        <f>H391</f>
        <v>2087.3000000000002</v>
      </c>
      <c r="I390" s="185">
        <f t="shared" si="121"/>
        <v>7760.7</v>
      </c>
      <c r="J390" s="155">
        <f t="shared" ref="G390:K392" si="138">J391</f>
        <v>7774.3</v>
      </c>
      <c r="K390" s="155">
        <f t="shared" si="138"/>
        <v>12954.3</v>
      </c>
    </row>
    <row r="391" spans="1:16" ht="27" customHeight="1">
      <c r="A391" s="174" t="s">
        <v>165</v>
      </c>
      <c r="B391" s="189" t="s">
        <v>146</v>
      </c>
      <c r="C391" s="189" t="s">
        <v>152</v>
      </c>
      <c r="D391" s="190">
        <v>6100282130</v>
      </c>
      <c r="E391" s="189" t="s">
        <v>45</v>
      </c>
      <c r="F391" s="189"/>
      <c r="G391" s="155">
        <f t="shared" si="138"/>
        <v>5673.4</v>
      </c>
      <c r="H391" s="155">
        <f t="shared" si="138"/>
        <v>2087.3000000000002</v>
      </c>
      <c r="I391" s="185">
        <f t="shared" si="121"/>
        <v>7760.7</v>
      </c>
      <c r="J391" s="155">
        <f t="shared" si="138"/>
        <v>7774.3</v>
      </c>
      <c r="K391" s="155">
        <f t="shared" si="138"/>
        <v>12954.3</v>
      </c>
    </row>
    <row r="392" spans="1:16" ht="21.75" customHeight="1">
      <c r="A392" s="174" t="s">
        <v>155</v>
      </c>
      <c r="B392" s="189" t="s">
        <v>146</v>
      </c>
      <c r="C392" s="189" t="s">
        <v>152</v>
      </c>
      <c r="D392" s="190">
        <v>6100282130</v>
      </c>
      <c r="E392" s="189" t="s">
        <v>53</v>
      </c>
      <c r="F392" s="189"/>
      <c r="G392" s="155">
        <f t="shared" si="138"/>
        <v>5673.4</v>
      </c>
      <c r="H392" s="155">
        <f t="shared" si="138"/>
        <v>2087.3000000000002</v>
      </c>
      <c r="I392" s="185">
        <f t="shared" si="121"/>
        <v>7760.7</v>
      </c>
      <c r="J392" s="155">
        <f t="shared" si="138"/>
        <v>7774.3</v>
      </c>
      <c r="K392" s="155">
        <f t="shared" si="138"/>
        <v>12954.3</v>
      </c>
      <c r="L392" s="186"/>
      <c r="M392" s="186"/>
      <c r="N392" s="186"/>
      <c r="O392" s="186"/>
      <c r="P392" s="186"/>
    </row>
    <row r="393" spans="1:16">
      <c r="A393" s="188" t="s">
        <v>81</v>
      </c>
      <c r="B393" s="189" t="s">
        <v>146</v>
      </c>
      <c r="C393" s="189" t="s">
        <v>152</v>
      </c>
      <c r="D393" s="190">
        <v>6100282130</v>
      </c>
      <c r="E393" s="189" t="s">
        <v>53</v>
      </c>
      <c r="F393" s="189" t="s">
        <v>17</v>
      </c>
      <c r="G393" s="149">
        <f>'[3]Бюджет 2025 г 2 чтение'!$H$319</f>
        <v>5673.4</v>
      </c>
      <c r="H393" s="149">
        <f>'[11]Поправки март)'!$I$327</f>
        <v>2087.3000000000002</v>
      </c>
      <c r="I393" s="185">
        <f t="shared" si="121"/>
        <v>7760.7</v>
      </c>
      <c r="J393" s="190">
        <f>'[3]Бюджет 2025 г 2 чтение'!$I$318</f>
        <v>7774.3</v>
      </c>
      <c r="K393" s="190">
        <f>'[3]Бюджет 2025 г 2 чтение'!$J$319</f>
        <v>12954.3</v>
      </c>
      <c r="L393" s="186"/>
      <c r="M393" s="186"/>
      <c r="N393" s="186"/>
      <c r="O393" s="186"/>
      <c r="P393" s="186"/>
    </row>
    <row r="394" spans="1:16" ht="39.75" customHeight="1">
      <c r="A394" s="44" t="s">
        <v>167</v>
      </c>
      <c r="B394" s="30" t="s">
        <v>146</v>
      </c>
      <c r="C394" s="30" t="s">
        <v>152</v>
      </c>
      <c r="D394" s="117" t="s">
        <v>692</v>
      </c>
      <c r="E394" s="30"/>
      <c r="F394" s="30"/>
      <c r="G394" s="16">
        <f t="shared" ref="G394:K396" si="139">G395</f>
        <v>116.5</v>
      </c>
      <c r="H394" s="16">
        <f t="shared" si="139"/>
        <v>0</v>
      </c>
      <c r="I394" s="12">
        <f t="shared" si="121"/>
        <v>116.5</v>
      </c>
      <c r="J394" s="16">
        <f t="shared" si="139"/>
        <v>70.7</v>
      </c>
      <c r="K394" s="16">
        <f t="shared" si="139"/>
        <v>70.7</v>
      </c>
    </row>
    <row r="395" spans="1:16" ht="21.75" customHeight="1">
      <c r="A395" s="68" t="s">
        <v>165</v>
      </c>
      <c r="B395" s="30" t="s">
        <v>146</v>
      </c>
      <c r="C395" s="30" t="s">
        <v>152</v>
      </c>
      <c r="D395" s="117" t="s">
        <v>692</v>
      </c>
      <c r="E395" s="30" t="s">
        <v>45</v>
      </c>
      <c r="F395" s="30"/>
      <c r="G395" s="16">
        <f t="shared" si="139"/>
        <v>116.5</v>
      </c>
      <c r="H395" s="16">
        <f t="shared" si="139"/>
        <v>0</v>
      </c>
      <c r="I395" s="12">
        <f t="shared" si="121"/>
        <v>116.5</v>
      </c>
      <c r="J395" s="16">
        <f t="shared" si="139"/>
        <v>70.7</v>
      </c>
      <c r="K395" s="16">
        <f t="shared" si="139"/>
        <v>70.7</v>
      </c>
    </row>
    <row r="396" spans="1:16" ht="24">
      <c r="A396" s="68" t="s">
        <v>155</v>
      </c>
      <c r="B396" s="30" t="s">
        <v>146</v>
      </c>
      <c r="C396" s="30" t="s">
        <v>152</v>
      </c>
      <c r="D396" s="117" t="s">
        <v>692</v>
      </c>
      <c r="E396" s="30" t="s">
        <v>53</v>
      </c>
      <c r="F396" s="30"/>
      <c r="G396" s="16">
        <f t="shared" si="139"/>
        <v>116.5</v>
      </c>
      <c r="H396" s="16">
        <f t="shared" si="139"/>
        <v>0</v>
      </c>
      <c r="I396" s="12">
        <f t="shared" si="121"/>
        <v>116.5</v>
      </c>
      <c r="J396" s="16">
        <f t="shared" si="139"/>
        <v>70.7</v>
      </c>
      <c r="K396" s="16">
        <f t="shared" si="139"/>
        <v>70.7</v>
      </c>
    </row>
    <row r="397" spans="1:16">
      <c r="A397" s="44" t="s">
        <v>16</v>
      </c>
      <c r="B397" s="30" t="s">
        <v>146</v>
      </c>
      <c r="C397" s="30" t="s">
        <v>152</v>
      </c>
      <c r="D397" s="117" t="s">
        <v>692</v>
      </c>
      <c r="E397" s="30" t="s">
        <v>53</v>
      </c>
      <c r="F397" s="30" t="s">
        <v>17</v>
      </c>
      <c r="G397" s="19">
        <f>'[3]Бюджет 2025 г 2 чтение'!$H$323</f>
        <v>116.5</v>
      </c>
      <c r="H397" s="19">
        <f>'[4]Поправки февраль'!$I$331</f>
        <v>0</v>
      </c>
      <c r="I397" s="12">
        <f t="shared" si="121"/>
        <v>116.5</v>
      </c>
      <c r="J397" s="20">
        <f>'[2]Бюджет 2025 г 1 чтение'!$I$323</f>
        <v>70.7</v>
      </c>
      <c r="K397" s="26">
        <f>'[2]Бюджет 2025 г 1 чтение'!$J$323</f>
        <v>70.7</v>
      </c>
    </row>
    <row r="398" spans="1:16" ht="36">
      <c r="A398" s="44" t="s">
        <v>168</v>
      </c>
      <c r="B398" s="30" t="s">
        <v>146</v>
      </c>
      <c r="C398" s="30" t="s">
        <v>152</v>
      </c>
      <c r="D398" s="117" t="s">
        <v>692</v>
      </c>
      <c r="E398" s="30"/>
      <c r="F398" s="30"/>
      <c r="G398" s="16">
        <f t="shared" ref="G398:K400" si="140">G399</f>
        <v>11534.7</v>
      </c>
      <c r="H398" s="16">
        <f t="shared" si="140"/>
        <v>0</v>
      </c>
      <c r="I398" s="12">
        <f t="shared" si="121"/>
        <v>11534.7</v>
      </c>
      <c r="J398" s="16">
        <f t="shared" si="140"/>
        <v>10000</v>
      </c>
      <c r="K398" s="16">
        <f t="shared" si="140"/>
        <v>10000</v>
      </c>
    </row>
    <row r="399" spans="1:16" ht="26.25" customHeight="1">
      <c r="A399" s="68" t="s">
        <v>165</v>
      </c>
      <c r="B399" s="30" t="s">
        <v>146</v>
      </c>
      <c r="C399" s="30" t="s">
        <v>152</v>
      </c>
      <c r="D399" s="117" t="s">
        <v>692</v>
      </c>
      <c r="E399" s="30" t="s">
        <v>45</v>
      </c>
      <c r="F399" s="30"/>
      <c r="G399" s="16">
        <f t="shared" si="140"/>
        <v>11534.7</v>
      </c>
      <c r="H399" s="16">
        <f t="shared" si="140"/>
        <v>0</v>
      </c>
      <c r="I399" s="12">
        <f t="shared" si="121"/>
        <v>11534.7</v>
      </c>
      <c r="J399" s="16">
        <f t="shared" si="140"/>
        <v>10000</v>
      </c>
      <c r="K399" s="16">
        <f t="shared" si="140"/>
        <v>10000</v>
      </c>
    </row>
    <row r="400" spans="1:16" ht="24">
      <c r="A400" s="68" t="s">
        <v>155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/>
      <c r="G400" s="16">
        <f t="shared" si="140"/>
        <v>11534.7</v>
      </c>
      <c r="H400" s="16">
        <f t="shared" si="140"/>
        <v>0</v>
      </c>
      <c r="I400" s="12">
        <f t="shared" si="121"/>
        <v>11534.7</v>
      </c>
      <c r="J400" s="16">
        <f t="shared" si="140"/>
        <v>10000</v>
      </c>
      <c r="K400" s="16">
        <f t="shared" si="140"/>
        <v>10000</v>
      </c>
    </row>
    <row r="401" spans="1:11">
      <c r="A401" s="68" t="s">
        <v>18</v>
      </c>
      <c r="B401" s="30" t="s">
        <v>146</v>
      </c>
      <c r="C401" s="30" t="s">
        <v>152</v>
      </c>
      <c r="D401" s="117" t="s">
        <v>692</v>
      </c>
      <c r="E401" s="30" t="s">
        <v>53</v>
      </c>
      <c r="F401" s="30" t="s">
        <v>10</v>
      </c>
      <c r="G401" s="16">
        <f>'[3]Бюджет 2025 г 2 чтение'!$H$327</f>
        <v>11534.7</v>
      </c>
      <c r="H401" s="16">
        <f>'[4]Поправки февраль'!$I$335</f>
        <v>0</v>
      </c>
      <c r="I401" s="12">
        <f t="shared" si="121"/>
        <v>11534.7</v>
      </c>
      <c r="J401" s="20">
        <f>'[3]Бюджет 2025 г 2 чтение'!$I$327</f>
        <v>10000</v>
      </c>
      <c r="K401" s="19">
        <f>'[3]Бюджет 2025 г 2 чтение'!$J$327</f>
        <v>10000</v>
      </c>
    </row>
    <row r="402" spans="1:11" ht="107.25" customHeight="1">
      <c r="A402" s="49" t="s">
        <v>169</v>
      </c>
      <c r="B402" s="30" t="s">
        <v>146</v>
      </c>
      <c r="C402" s="30" t="s">
        <v>152</v>
      </c>
      <c r="D402" s="37" t="s">
        <v>170</v>
      </c>
      <c r="E402" s="30"/>
      <c r="F402" s="30"/>
      <c r="G402" s="16">
        <f t="shared" ref="G402:J405" si="141">G403</f>
        <v>0</v>
      </c>
      <c r="H402" s="16">
        <f t="shared" si="141"/>
        <v>0</v>
      </c>
      <c r="I402" s="12">
        <f t="shared" si="121"/>
        <v>0</v>
      </c>
      <c r="J402" s="16">
        <f t="shared" si="141"/>
        <v>0</v>
      </c>
      <c r="K402" s="26"/>
    </row>
    <row r="403" spans="1:11">
      <c r="A403" s="48" t="s">
        <v>133</v>
      </c>
      <c r="B403" s="30" t="s">
        <v>146</v>
      </c>
      <c r="C403" s="30" t="s">
        <v>152</v>
      </c>
      <c r="D403" s="37" t="s">
        <v>171</v>
      </c>
      <c r="E403" s="30"/>
      <c r="F403" s="30"/>
      <c r="G403" s="16">
        <f t="shared" si="141"/>
        <v>0</v>
      </c>
      <c r="H403" s="16">
        <f t="shared" si="141"/>
        <v>0</v>
      </c>
      <c r="I403" s="12">
        <f t="shared" si="121"/>
        <v>0</v>
      </c>
      <c r="J403" s="16">
        <f t="shared" si="141"/>
        <v>0</v>
      </c>
      <c r="K403" s="26"/>
    </row>
    <row r="404" spans="1:11" ht="25.5">
      <c r="A404" s="74" t="s">
        <v>165</v>
      </c>
      <c r="B404" s="30" t="s">
        <v>146</v>
      </c>
      <c r="C404" s="30" t="s">
        <v>152</v>
      </c>
      <c r="D404" s="37" t="s">
        <v>171</v>
      </c>
      <c r="E404" s="30" t="s">
        <v>45</v>
      </c>
      <c r="F404" s="30"/>
      <c r="G404" s="16">
        <f t="shared" si="141"/>
        <v>0</v>
      </c>
      <c r="H404" s="16">
        <f t="shared" si="141"/>
        <v>0</v>
      </c>
      <c r="I404" s="12">
        <f t="shared" si="121"/>
        <v>0</v>
      </c>
      <c r="J404" s="16">
        <f t="shared" si="141"/>
        <v>0</v>
      </c>
      <c r="K404" s="26"/>
    </row>
    <row r="405" spans="1:11" ht="25.5">
      <c r="A405" s="74" t="s">
        <v>172</v>
      </c>
      <c r="B405" s="30" t="s">
        <v>146</v>
      </c>
      <c r="C405" s="30" t="s">
        <v>152</v>
      </c>
      <c r="D405" s="37" t="s">
        <v>171</v>
      </c>
      <c r="E405" s="30" t="s">
        <v>53</v>
      </c>
      <c r="F405" s="30"/>
      <c r="G405" s="16">
        <f t="shared" si="141"/>
        <v>0</v>
      </c>
      <c r="H405" s="16">
        <f t="shared" si="141"/>
        <v>0</v>
      </c>
      <c r="I405" s="12">
        <f t="shared" si="121"/>
        <v>0</v>
      </c>
      <c r="J405" s="16">
        <f t="shared" si="141"/>
        <v>0</v>
      </c>
      <c r="K405" s="26"/>
    </row>
    <row r="406" spans="1:11">
      <c r="A406" s="48" t="s">
        <v>173</v>
      </c>
      <c r="B406" s="30" t="s">
        <v>146</v>
      </c>
      <c r="C406" s="30" t="s">
        <v>152</v>
      </c>
      <c r="D406" s="37" t="s">
        <v>171</v>
      </c>
      <c r="E406" s="30" t="s">
        <v>53</v>
      </c>
      <c r="F406" s="30" t="s">
        <v>17</v>
      </c>
      <c r="G406" s="16"/>
      <c r="H406" s="16"/>
      <c r="I406" s="12">
        <f t="shared" si="121"/>
        <v>0</v>
      </c>
      <c r="J406" s="20"/>
      <c r="K406" s="26"/>
    </row>
    <row r="407" spans="1:11" s="50" customFormat="1" ht="36.75" customHeight="1">
      <c r="A407" s="44" t="s">
        <v>174</v>
      </c>
      <c r="B407" s="30" t="s">
        <v>146</v>
      </c>
      <c r="C407" s="30" t="s">
        <v>152</v>
      </c>
      <c r="D407" s="30" t="s">
        <v>175</v>
      </c>
      <c r="E407" s="30"/>
      <c r="F407" s="30"/>
      <c r="G407" s="16">
        <f t="shared" ref="G407:K410" si="142">G408</f>
        <v>400</v>
      </c>
      <c r="H407" s="16">
        <f t="shared" si="142"/>
        <v>0</v>
      </c>
      <c r="I407" s="12">
        <f t="shared" si="121"/>
        <v>400</v>
      </c>
      <c r="J407" s="16">
        <f t="shared" si="142"/>
        <v>400</v>
      </c>
      <c r="K407" s="16">
        <f t="shared" si="142"/>
        <v>400</v>
      </c>
    </row>
    <row r="408" spans="1:11">
      <c r="A408" s="59" t="s">
        <v>133</v>
      </c>
      <c r="B408" s="30" t="s">
        <v>146</v>
      </c>
      <c r="C408" s="30" t="s">
        <v>152</v>
      </c>
      <c r="D408" s="30" t="s">
        <v>176</v>
      </c>
      <c r="E408" s="30"/>
      <c r="F408" s="30"/>
      <c r="G408" s="16">
        <f t="shared" si="142"/>
        <v>400</v>
      </c>
      <c r="H408" s="16">
        <f t="shared" si="142"/>
        <v>0</v>
      </c>
      <c r="I408" s="12">
        <f t="shared" si="121"/>
        <v>400</v>
      </c>
      <c r="J408" s="16">
        <f t="shared" si="142"/>
        <v>400</v>
      </c>
      <c r="K408" s="16">
        <f t="shared" si="142"/>
        <v>400</v>
      </c>
    </row>
    <row r="409" spans="1:11" ht="24.75" customHeight="1">
      <c r="A409" s="68" t="s">
        <v>165</v>
      </c>
      <c r="B409" s="30" t="s">
        <v>146</v>
      </c>
      <c r="C409" s="30" t="s">
        <v>152</v>
      </c>
      <c r="D409" s="30" t="s">
        <v>176</v>
      </c>
      <c r="E409" s="30" t="s">
        <v>45</v>
      </c>
      <c r="F409" s="30"/>
      <c r="G409" s="16">
        <f t="shared" si="142"/>
        <v>400</v>
      </c>
      <c r="H409" s="16">
        <f t="shared" si="142"/>
        <v>0</v>
      </c>
      <c r="I409" s="12">
        <f t="shared" ref="I409:I472" si="143">G409+H409</f>
        <v>400</v>
      </c>
      <c r="J409" s="16">
        <f t="shared" si="142"/>
        <v>400</v>
      </c>
      <c r="K409" s="16">
        <f t="shared" si="142"/>
        <v>400</v>
      </c>
    </row>
    <row r="410" spans="1:11" ht="24.75" customHeight="1">
      <c r="A410" s="68" t="s">
        <v>155</v>
      </c>
      <c r="B410" s="30" t="s">
        <v>146</v>
      </c>
      <c r="C410" s="30" t="s">
        <v>152</v>
      </c>
      <c r="D410" s="30" t="s">
        <v>176</v>
      </c>
      <c r="E410" s="30" t="s">
        <v>53</v>
      </c>
      <c r="F410" s="30"/>
      <c r="G410" s="16">
        <f t="shared" si="142"/>
        <v>400</v>
      </c>
      <c r="H410" s="16">
        <f t="shared" si="142"/>
        <v>0</v>
      </c>
      <c r="I410" s="12">
        <f t="shared" si="143"/>
        <v>400</v>
      </c>
      <c r="J410" s="16">
        <f t="shared" si="142"/>
        <v>400</v>
      </c>
      <c r="K410" s="16">
        <f t="shared" si="142"/>
        <v>400</v>
      </c>
    </row>
    <row r="411" spans="1:11">
      <c r="A411" s="44" t="s">
        <v>16</v>
      </c>
      <c r="B411" s="30" t="s">
        <v>146</v>
      </c>
      <c r="C411" s="30" t="s">
        <v>152</v>
      </c>
      <c r="D411" s="30" t="s">
        <v>176</v>
      </c>
      <c r="E411" s="30" t="s">
        <v>53</v>
      </c>
      <c r="F411" s="30" t="s">
        <v>17</v>
      </c>
      <c r="G411" s="16">
        <f>'[3]Бюджет 2025 г 2 чтение'!$H$337</f>
        <v>400</v>
      </c>
      <c r="H411" s="16">
        <f>'[4]Поправки февраль'!$I$345</f>
        <v>0</v>
      </c>
      <c r="I411" s="12">
        <f t="shared" si="143"/>
        <v>400</v>
      </c>
      <c r="J411" s="20">
        <f>'[3]Бюджет 2025 г 2 чтение'!$I$337</f>
        <v>400</v>
      </c>
      <c r="K411" s="19">
        <f>'[3]Бюджет 2025 г 2 чтение'!$J$337</f>
        <v>400</v>
      </c>
    </row>
    <row r="412" spans="1:11" ht="25.5">
      <c r="A412" s="105" t="s">
        <v>25</v>
      </c>
      <c r="B412" s="117" t="s">
        <v>146</v>
      </c>
      <c r="C412" s="117" t="s">
        <v>152</v>
      </c>
      <c r="D412" s="117" t="s">
        <v>26</v>
      </c>
      <c r="E412" s="116"/>
      <c r="F412" s="116"/>
      <c r="G412" s="16">
        <f>G413+G420+G437+G441+G424+G428</f>
        <v>300</v>
      </c>
      <c r="H412" s="16">
        <f>H413+H420+H437+H441+H424+H428</f>
        <v>0</v>
      </c>
      <c r="I412" s="12">
        <f t="shared" si="143"/>
        <v>300</v>
      </c>
      <c r="J412" s="16">
        <f>J413+J420+J437+J441+J424+J428</f>
        <v>300</v>
      </c>
      <c r="K412" s="16">
        <f t="shared" ref="K412" si="144">K413+K420+K437+K441+K424+K428</f>
        <v>300</v>
      </c>
    </row>
    <row r="413" spans="1:11" ht="25.5">
      <c r="A413" s="95" t="s">
        <v>572</v>
      </c>
      <c r="B413" s="117" t="s">
        <v>146</v>
      </c>
      <c r="C413" s="117" t="s">
        <v>152</v>
      </c>
      <c r="D413" s="117" t="s">
        <v>577</v>
      </c>
      <c r="E413" s="117"/>
      <c r="F413" s="117"/>
      <c r="G413" s="16">
        <f>G414+G417</f>
        <v>0</v>
      </c>
      <c r="H413" s="16">
        <f>H414+H417</f>
        <v>0</v>
      </c>
      <c r="I413" s="12">
        <f t="shared" si="143"/>
        <v>0</v>
      </c>
      <c r="J413" s="16">
        <f>J414+J417</f>
        <v>0</v>
      </c>
      <c r="K413" s="16">
        <f t="shared" ref="K413" si="145">K414+K417</f>
        <v>0</v>
      </c>
    </row>
    <row r="414" spans="1:11" ht="25.5">
      <c r="A414" s="74" t="s">
        <v>165</v>
      </c>
      <c r="B414" s="117" t="s">
        <v>146</v>
      </c>
      <c r="C414" s="117" t="s">
        <v>152</v>
      </c>
      <c r="D414" s="117" t="s">
        <v>577</v>
      </c>
      <c r="E414" s="117" t="s">
        <v>45</v>
      </c>
      <c r="F414" s="117"/>
      <c r="G414" s="16">
        <f t="shared" ref="G414:H415" si="146">G415+G418</f>
        <v>0</v>
      </c>
      <c r="H414" s="16">
        <f t="shared" si="146"/>
        <v>0</v>
      </c>
      <c r="I414" s="12">
        <f t="shared" si="143"/>
        <v>0</v>
      </c>
      <c r="J414" s="16">
        <f t="shared" ref="J414:K415" si="147">J415</f>
        <v>0</v>
      </c>
      <c r="K414" s="16">
        <f t="shared" si="147"/>
        <v>0</v>
      </c>
    </row>
    <row r="415" spans="1:11" ht="25.5">
      <c r="A415" s="74" t="s">
        <v>172</v>
      </c>
      <c r="B415" s="117" t="s">
        <v>146</v>
      </c>
      <c r="C415" s="117" t="s">
        <v>152</v>
      </c>
      <c r="D415" s="117" t="s">
        <v>577</v>
      </c>
      <c r="E415" s="117" t="s">
        <v>45</v>
      </c>
      <c r="F415" s="117"/>
      <c r="G415" s="16">
        <f t="shared" si="146"/>
        <v>0</v>
      </c>
      <c r="H415" s="16">
        <f t="shared" si="146"/>
        <v>0</v>
      </c>
      <c r="I415" s="12">
        <f t="shared" si="143"/>
        <v>0</v>
      </c>
      <c r="J415" s="16">
        <f t="shared" si="147"/>
        <v>0</v>
      </c>
      <c r="K415" s="16">
        <f t="shared" si="147"/>
        <v>0</v>
      </c>
    </row>
    <row r="416" spans="1:11">
      <c r="A416" s="108" t="s">
        <v>173</v>
      </c>
      <c r="B416" s="117" t="s">
        <v>146</v>
      </c>
      <c r="C416" s="117" t="s">
        <v>152</v>
      </c>
      <c r="D416" s="117" t="s">
        <v>577</v>
      </c>
      <c r="E416" s="116" t="s">
        <v>53</v>
      </c>
      <c r="F416" s="116" t="s">
        <v>17</v>
      </c>
      <c r="G416" s="16">
        <f>'[2]Бюджет 2025 г 1 чтение'!$H$342</f>
        <v>0</v>
      </c>
      <c r="H416" s="16"/>
      <c r="I416" s="12">
        <f t="shared" si="143"/>
        <v>0</v>
      </c>
      <c r="J416" s="19">
        <f>'[2]Бюджет 2025 г 1 чтение'!$I$342</f>
        <v>0</v>
      </c>
      <c r="K416" s="19">
        <f>'[2]Бюджет 2025 г 1 чтение'!$J$342</f>
        <v>0</v>
      </c>
    </row>
    <row r="417" spans="1:11">
      <c r="A417" s="48" t="s">
        <v>122</v>
      </c>
      <c r="B417" s="30" t="s">
        <v>146</v>
      </c>
      <c r="C417" s="30" t="s">
        <v>152</v>
      </c>
      <c r="D417" s="145">
        <v>6500082132</v>
      </c>
      <c r="E417" s="30" t="s">
        <v>123</v>
      </c>
      <c r="F417" s="30"/>
      <c r="G417" s="16">
        <f>G418</f>
        <v>0</v>
      </c>
      <c r="H417" s="16">
        <f>H418</f>
        <v>0</v>
      </c>
      <c r="I417" s="12">
        <f t="shared" si="143"/>
        <v>0</v>
      </c>
      <c r="J417" s="16">
        <f t="shared" ref="J417:K418" si="148">J418</f>
        <v>0</v>
      </c>
      <c r="K417" s="16">
        <f t="shared" si="148"/>
        <v>0</v>
      </c>
    </row>
    <row r="418" spans="1:11">
      <c r="A418" s="48" t="s">
        <v>161</v>
      </c>
      <c r="B418" s="30" t="s">
        <v>146</v>
      </c>
      <c r="C418" s="30" t="s">
        <v>152</v>
      </c>
      <c r="D418" s="145">
        <v>6500082132</v>
      </c>
      <c r="E418" s="30" t="s">
        <v>162</v>
      </c>
      <c r="F418" s="30"/>
      <c r="G418" s="16">
        <f>G419</f>
        <v>0</v>
      </c>
      <c r="H418" s="16">
        <f>H419</f>
        <v>0</v>
      </c>
      <c r="I418" s="12">
        <f t="shared" si="143"/>
        <v>0</v>
      </c>
      <c r="J418" s="16">
        <f t="shared" si="148"/>
        <v>0</v>
      </c>
      <c r="K418" s="16">
        <f t="shared" si="148"/>
        <v>0</v>
      </c>
    </row>
    <row r="419" spans="1:11">
      <c r="A419" s="48" t="s">
        <v>16</v>
      </c>
      <c r="B419" s="30" t="s">
        <v>146</v>
      </c>
      <c r="C419" s="30" t="s">
        <v>152</v>
      </c>
      <c r="D419" s="145">
        <v>6500082132</v>
      </c>
      <c r="E419" s="30" t="s">
        <v>162</v>
      </c>
      <c r="F419" s="30" t="s">
        <v>17</v>
      </c>
      <c r="G419" s="16">
        <f>'[2]Бюджет 2025 г 1 чтение'!$H$621</f>
        <v>0</v>
      </c>
      <c r="H419" s="16"/>
      <c r="I419" s="12">
        <f t="shared" si="143"/>
        <v>0</v>
      </c>
      <c r="J419" s="20">
        <f>'[2]Бюджет 2025 г 1 чтение'!$I$621</f>
        <v>0</v>
      </c>
      <c r="K419" s="19">
        <f>'[2]Бюджет 2025 г 1 чтение'!$J$621</f>
        <v>0</v>
      </c>
    </row>
    <row r="420" spans="1:11" ht="25.5">
      <c r="A420" s="108" t="s">
        <v>573</v>
      </c>
      <c r="B420" s="117" t="s">
        <v>146</v>
      </c>
      <c r="C420" s="117" t="s">
        <v>152</v>
      </c>
      <c r="D420" s="117" t="s">
        <v>154</v>
      </c>
      <c r="E420" s="116"/>
      <c r="F420" s="116"/>
      <c r="G420" s="16">
        <f t="shared" ref="G420:H422" si="149">G421</f>
        <v>0</v>
      </c>
      <c r="H420" s="16">
        <f t="shared" si="149"/>
        <v>0</v>
      </c>
      <c r="I420" s="12">
        <f t="shared" si="143"/>
        <v>0</v>
      </c>
      <c r="J420" s="16">
        <f t="shared" ref="J420:K422" si="150">J421</f>
        <v>0</v>
      </c>
      <c r="K420" s="16">
        <f t="shared" si="150"/>
        <v>0</v>
      </c>
    </row>
    <row r="421" spans="1:11" ht="25.5">
      <c r="A421" s="74" t="s">
        <v>165</v>
      </c>
      <c r="B421" s="117" t="s">
        <v>146</v>
      </c>
      <c r="C421" s="117" t="s">
        <v>152</v>
      </c>
      <c r="D421" s="117" t="s">
        <v>154</v>
      </c>
      <c r="E421" s="117" t="s">
        <v>45</v>
      </c>
      <c r="F421" s="116"/>
      <c r="G421" s="16">
        <f t="shared" si="149"/>
        <v>0</v>
      </c>
      <c r="H421" s="16">
        <f t="shared" si="149"/>
        <v>0</v>
      </c>
      <c r="I421" s="12">
        <f t="shared" si="143"/>
        <v>0</v>
      </c>
      <c r="J421" s="16">
        <f t="shared" si="150"/>
        <v>0</v>
      </c>
      <c r="K421" s="16">
        <f t="shared" si="150"/>
        <v>0</v>
      </c>
    </row>
    <row r="422" spans="1:11" ht="25.5">
      <c r="A422" s="74" t="s">
        <v>172</v>
      </c>
      <c r="B422" s="117" t="s">
        <v>146</v>
      </c>
      <c r="C422" s="117" t="s">
        <v>152</v>
      </c>
      <c r="D422" s="117" t="s">
        <v>154</v>
      </c>
      <c r="E422" s="117" t="s">
        <v>53</v>
      </c>
      <c r="F422" s="116"/>
      <c r="G422" s="16">
        <f t="shared" si="149"/>
        <v>0</v>
      </c>
      <c r="H422" s="16">
        <f t="shared" si="149"/>
        <v>0</v>
      </c>
      <c r="I422" s="12">
        <f t="shared" si="143"/>
        <v>0</v>
      </c>
      <c r="J422" s="16">
        <f t="shared" si="150"/>
        <v>0</v>
      </c>
      <c r="K422" s="16">
        <f t="shared" si="150"/>
        <v>0</v>
      </c>
    </row>
    <row r="423" spans="1:11">
      <c r="A423" s="108" t="s">
        <v>16</v>
      </c>
      <c r="B423" s="117" t="s">
        <v>146</v>
      </c>
      <c r="C423" s="117" t="s">
        <v>152</v>
      </c>
      <c r="D423" s="117" t="s">
        <v>154</v>
      </c>
      <c r="E423" s="117" t="s">
        <v>53</v>
      </c>
      <c r="F423" s="116" t="s">
        <v>17</v>
      </c>
      <c r="G423" s="16">
        <f>'[2]Бюджет 2025 г 1 чтение'!$H$346</f>
        <v>0</v>
      </c>
      <c r="H423" s="16"/>
      <c r="I423" s="12">
        <f t="shared" si="143"/>
        <v>0</v>
      </c>
      <c r="J423" s="26">
        <f>'[2]Бюджет 2025 г 1 чтение'!$I$346</f>
        <v>0</v>
      </c>
      <c r="K423" s="19">
        <f>'[2]Бюджет 2025 г 1 чтение'!$J$346</f>
        <v>0</v>
      </c>
    </row>
    <row r="424" spans="1:11" ht="38.25">
      <c r="A424" s="108" t="s">
        <v>574</v>
      </c>
      <c r="B424" s="117" t="s">
        <v>146</v>
      </c>
      <c r="C424" s="117" t="s">
        <v>152</v>
      </c>
      <c r="D424" s="117" t="s">
        <v>603</v>
      </c>
      <c r="E424" s="117"/>
      <c r="F424" s="116"/>
      <c r="G424" s="16">
        <f t="shared" ref="G424:H426" si="151">G425</f>
        <v>0</v>
      </c>
      <c r="H424" s="16">
        <f t="shared" si="151"/>
        <v>0</v>
      </c>
      <c r="I424" s="12">
        <f t="shared" si="143"/>
        <v>0</v>
      </c>
      <c r="J424" s="16">
        <f t="shared" ref="J424:K426" si="152">J425</f>
        <v>0</v>
      </c>
      <c r="K424" s="16">
        <f t="shared" si="152"/>
        <v>0</v>
      </c>
    </row>
    <row r="425" spans="1:11" ht="25.5">
      <c r="A425" s="74" t="s">
        <v>165</v>
      </c>
      <c r="B425" s="117" t="s">
        <v>146</v>
      </c>
      <c r="C425" s="117" t="s">
        <v>152</v>
      </c>
      <c r="D425" s="117" t="s">
        <v>603</v>
      </c>
      <c r="E425" s="117" t="s">
        <v>45</v>
      </c>
      <c r="F425" s="116"/>
      <c r="G425" s="16">
        <f t="shared" si="151"/>
        <v>0</v>
      </c>
      <c r="H425" s="16">
        <f t="shared" si="151"/>
        <v>0</v>
      </c>
      <c r="I425" s="12">
        <f t="shared" si="143"/>
        <v>0</v>
      </c>
      <c r="J425" s="16">
        <f t="shared" si="152"/>
        <v>0</v>
      </c>
      <c r="K425" s="16">
        <f t="shared" si="152"/>
        <v>0</v>
      </c>
    </row>
    <row r="426" spans="1:11" ht="25.5">
      <c r="A426" s="160" t="s">
        <v>172</v>
      </c>
      <c r="B426" s="117" t="s">
        <v>146</v>
      </c>
      <c r="C426" s="117" t="s">
        <v>152</v>
      </c>
      <c r="D426" s="117" t="s">
        <v>603</v>
      </c>
      <c r="E426" s="117" t="s">
        <v>53</v>
      </c>
      <c r="F426" s="116"/>
      <c r="G426" s="16">
        <f t="shared" si="151"/>
        <v>0</v>
      </c>
      <c r="H426" s="16">
        <f t="shared" si="151"/>
        <v>0</v>
      </c>
      <c r="I426" s="12">
        <f t="shared" si="143"/>
        <v>0</v>
      </c>
      <c r="J426" s="16">
        <f t="shared" si="152"/>
        <v>0</v>
      </c>
      <c r="K426" s="16">
        <f t="shared" si="152"/>
        <v>0</v>
      </c>
    </row>
    <row r="427" spans="1:11">
      <c r="A427" s="108" t="s">
        <v>16</v>
      </c>
      <c r="B427" s="117" t="s">
        <v>146</v>
      </c>
      <c r="C427" s="117" t="s">
        <v>152</v>
      </c>
      <c r="D427" s="117" t="s">
        <v>603</v>
      </c>
      <c r="E427" s="117" t="s">
        <v>53</v>
      </c>
      <c r="F427" s="116" t="s">
        <v>17</v>
      </c>
      <c r="G427" s="16">
        <v>0</v>
      </c>
      <c r="H427" s="16"/>
      <c r="I427" s="12">
        <f t="shared" si="143"/>
        <v>0</v>
      </c>
      <c r="J427" s="20">
        <v>0</v>
      </c>
      <c r="K427" s="19">
        <v>0</v>
      </c>
    </row>
    <row r="428" spans="1:11" ht="38.25">
      <c r="A428" s="108" t="s">
        <v>575</v>
      </c>
      <c r="B428" s="117" t="s">
        <v>146</v>
      </c>
      <c r="C428" s="117" t="s">
        <v>152</v>
      </c>
      <c r="D428" s="117" t="s">
        <v>604</v>
      </c>
      <c r="E428" s="117"/>
      <c r="F428" s="116"/>
      <c r="G428" s="16">
        <f t="shared" ref="G428:H430" si="153">G429</f>
        <v>0</v>
      </c>
      <c r="H428" s="16">
        <f t="shared" si="153"/>
        <v>0</v>
      </c>
      <c r="I428" s="12">
        <f t="shared" si="143"/>
        <v>0</v>
      </c>
      <c r="J428" s="16">
        <f t="shared" ref="J428:K430" si="154">J429</f>
        <v>0</v>
      </c>
      <c r="K428" s="16">
        <f t="shared" si="154"/>
        <v>0</v>
      </c>
    </row>
    <row r="429" spans="1:11" ht="25.5">
      <c r="A429" s="74" t="s">
        <v>165</v>
      </c>
      <c r="B429" s="117" t="s">
        <v>146</v>
      </c>
      <c r="C429" s="117" t="s">
        <v>152</v>
      </c>
      <c r="D429" s="117" t="s">
        <v>604</v>
      </c>
      <c r="E429" s="117" t="s">
        <v>45</v>
      </c>
      <c r="F429" s="116"/>
      <c r="G429" s="16">
        <f t="shared" si="153"/>
        <v>0</v>
      </c>
      <c r="H429" s="16">
        <f t="shared" si="153"/>
        <v>0</v>
      </c>
      <c r="I429" s="12">
        <f t="shared" si="143"/>
        <v>0</v>
      </c>
      <c r="J429" s="16">
        <f t="shared" si="154"/>
        <v>0</v>
      </c>
      <c r="K429" s="16">
        <f t="shared" si="154"/>
        <v>0</v>
      </c>
    </row>
    <row r="430" spans="1:11" ht="25.5">
      <c r="A430" s="74" t="s">
        <v>172</v>
      </c>
      <c r="B430" s="117" t="s">
        <v>146</v>
      </c>
      <c r="C430" s="117" t="s">
        <v>152</v>
      </c>
      <c r="D430" s="117" t="s">
        <v>604</v>
      </c>
      <c r="E430" s="117" t="s">
        <v>53</v>
      </c>
      <c r="F430" s="116"/>
      <c r="G430" s="16">
        <f t="shared" si="153"/>
        <v>0</v>
      </c>
      <c r="H430" s="16">
        <f t="shared" si="153"/>
        <v>0</v>
      </c>
      <c r="I430" s="12">
        <f t="shared" si="143"/>
        <v>0</v>
      </c>
      <c r="J430" s="16">
        <f t="shared" si="154"/>
        <v>0</v>
      </c>
      <c r="K430" s="16">
        <f t="shared" si="154"/>
        <v>0</v>
      </c>
    </row>
    <row r="431" spans="1:11">
      <c r="A431" s="108" t="s">
        <v>110</v>
      </c>
      <c r="B431" s="117" t="s">
        <v>146</v>
      </c>
      <c r="C431" s="117" t="s">
        <v>152</v>
      </c>
      <c r="D431" s="150" t="s">
        <v>604</v>
      </c>
      <c r="E431" s="117" t="s">
        <v>53</v>
      </c>
      <c r="F431" s="116" t="s">
        <v>10</v>
      </c>
      <c r="G431" s="16">
        <v>0</v>
      </c>
      <c r="H431" s="16"/>
      <c r="I431" s="12">
        <f t="shared" si="143"/>
        <v>0</v>
      </c>
      <c r="J431" s="20">
        <v>0</v>
      </c>
      <c r="K431" s="19">
        <v>0</v>
      </c>
    </row>
    <row r="432" spans="1:11" ht="102">
      <c r="A432" s="49" t="s">
        <v>169</v>
      </c>
      <c r="B432" s="117" t="s">
        <v>146</v>
      </c>
      <c r="C432" s="117" t="s">
        <v>152</v>
      </c>
      <c r="D432" s="117" t="s">
        <v>170</v>
      </c>
      <c r="E432" s="117"/>
      <c r="F432" s="116"/>
      <c r="G432" s="16">
        <f t="shared" ref="G432:H435" si="155">G433</f>
        <v>0</v>
      </c>
      <c r="H432" s="16">
        <f t="shared" si="155"/>
        <v>0</v>
      </c>
      <c r="I432" s="12">
        <f t="shared" si="143"/>
        <v>0</v>
      </c>
      <c r="J432" s="16">
        <f t="shared" ref="J432:K435" si="156">J433</f>
        <v>0</v>
      </c>
      <c r="K432" s="16">
        <f t="shared" si="156"/>
        <v>0</v>
      </c>
    </row>
    <row r="433" spans="1:11">
      <c r="A433" s="108" t="s">
        <v>133</v>
      </c>
      <c r="B433" s="117" t="s">
        <v>146</v>
      </c>
      <c r="C433" s="117" t="s">
        <v>152</v>
      </c>
      <c r="D433" s="117" t="s">
        <v>171</v>
      </c>
      <c r="E433" s="117"/>
      <c r="F433" s="116"/>
      <c r="G433" s="16">
        <f t="shared" si="155"/>
        <v>0</v>
      </c>
      <c r="H433" s="16">
        <f t="shared" si="155"/>
        <v>0</v>
      </c>
      <c r="I433" s="12">
        <f t="shared" si="143"/>
        <v>0</v>
      </c>
      <c r="J433" s="16">
        <f t="shared" si="156"/>
        <v>0</v>
      </c>
      <c r="K433" s="16">
        <f t="shared" si="156"/>
        <v>0</v>
      </c>
    </row>
    <row r="434" spans="1:11" ht="25.5">
      <c r="A434" s="74" t="s">
        <v>165</v>
      </c>
      <c r="B434" s="117" t="s">
        <v>146</v>
      </c>
      <c r="C434" s="117" t="s">
        <v>152</v>
      </c>
      <c r="D434" s="117" t="s">
        <v>171</v>
      </c>
      <c r="E434" s="117" t="s">
        <v>45</v>
      </c>
      <c r="F434" s="116"/>
      <c r="G434" s="16">
        <f t="shared" si="155"/>
        <v>0</v>
      </c>
      <c r="H434" s="16">
        <f t="shared" si="155"/>
        <v>0</v>
      </c>
      <c r="I434" s="12">
        <f t="shared" si="143"/>
        <v>0</v>
      </c>
      <c r="J434" s="16">
        <f t="shared" si="156"/>
        <v>0</v>
      </c>
      <c r="K434" s="16">
        <f t="shared" si="156"/>
        <v>0</v>
      </c>
    </row>
    <row r="435" spans="1:11" ht="25.5">
      <c r="A435" s="74" t="s">
        <v>172</v>
      </c>
      <c r="B435" s="117" t="s">
        <v>146</v>
      </c>
      <c r="C435" s="117" t="s">
        <v>152</v>
      </c>
      <c r="D435" s="117" t="s">
        <v>171</v>
      </c>
      <c r="E435" s="117" t="s">
        <v>53</v>
      </c>
      <c r="F435" s="116"/>
      <c r="G435" s="16">
        <f t="shared" si="155"/>
        <v>0</v>
      </c>
      <c r="H435" s="16">
        <f t="shared" si="155"/>
        <v>0</v>
      </c>
      <c r="I435" s="12">
        <f t="shared" si="143"/>
        <v>0</v>
      </c>
      <c r="J435" s="16">
        <f t="shared" si="156"/>
        <v>0</v>
      </c>
      <c r="K435" s="16">
        <f t="shared" si="156"/>
        <v>0</v>
      </c>
    </row>
    <row r="436" spans="1:11">
      <c r="A436" s="108" t="s">
        <v>173</v>
      </c>
      <c r="B436" s="117" t="s">
        <v>146</v>
      </c>
      <c r="C436" s="117" t="s">
        <v>152</v>
      </c>
      <c r="D436" s="117" t="s">
        <v>171</v>
      </c>
      <c r="E436" s="117" t="s">
        <v>53</v>
      </c>
      <c r="F436" s="116" t="s">
        <v>17</v>
      </c>
      <c r="G436" s="16"/>
      <c r="H436" s="16"/>
      <c r="I436" s="12">
        <f t="shared" si="143"/>
        <v>0</v>
      </c>
      <c r="J436" s="20"/>
      <c r="K436" s="19"/>
    </row>
    <row r="437" spans="1:11" ht="38.25">
      <c r="A437" s="108" t="s">
        <v>576</v>
      </c>
      <c r="B437" s="117" t="s">
        <v>146</v>
      </c>
      <c r="C437" s="117" t="s">
        <v>152</v>
      </c>
      <c r="D437" s="117" t="s">
        <v>578</v>
      </c>
      <c r="E437" s="116"/>
      <c r="F437" s="116"/>
      <c r="G437" s="16">
        <f>G438</f>
        <v>0</v>
      </c>
      <c r="H437" s="16">
        <f>H438</f>
        <v>0</v>
      </c>
      <c r="I437" s="12">
        <f t="shared" si="143"/>
        <v>0</v>
      </c>
      <c r="J437" s="16">
        <f t="shared" ref="J437:K439" si="157">J438</f>
        <v>0</v>
      </c>
      <c r="K437" s="16">
        <f t="shared" si="157"/>
        <v>0</v>
      </c>
    </row>
    <row r="438" spans="1:11" ht="25.5">
      <c r="A438" s="74" t="s">
        <v>165</v>
      </c>
      <c r="B438" s="117" t="s">
        <v>146</v>
      </c>
      <c r="C438" s="117" t="s">
        <v>152</v>
      </c>
      <c r="D438" s="117" t="s">
        <v>578</v>
      </c>
      <c r="E438" s="116" t="s">
        <v>45</v>
      </c>
      <c r="F438" s="116"/>
      <c r="G438" s="16">
        <f t="shared" ref="G438:H439" si="158">G439</f>
        <v>0</v>
      </c>
      <c r="H438" s="16">
        <f t="shared" si="158"/>
        <v>0</v>
      </c>
      <c r="I438" s="12">
        <f t="shared" si="143"/>
        <v>0</v>
      </c>
      <c r="J438" s="16">
        <f t="shared" si="157"/>
        <v>0</v>
      </c>
      <c r="K438" s="16">
        <f t="shared" si="157"/>
        <v>0</v>
      </c>
    </row>
    <row r="439" spans="1:11" ht="25.5">
      <c r="A439" s="74" t="s">
        <v>172</v>
      </c>
      <c r="B439" s="117" t="s">
        <v>146</v>
      </c>
      <c r="C439" s="117" t="s">
        <v>152</v>
      </c>
      <c r="D439" s="117" t="s">
        <v>578</v>
      </c>
      <c r="E439" s="116" t="s">
        <v>53</v>
      </c>
      <c r="F439" s="116"/>
      <c r="G439" s="16">
        <f t="shared" si="158"/>
        <v>0</v>
      </c>
      <c r="H439" s="16">
        <f t="shared" si="158"/>
        <v>0</v>
      </c>
      <c r="I439" s="12">
        <f t="shared" si="143"/>
        <v>0</v>
      </c>
      <c r="J439" s="16">
        <f t="shared" si="157"/>
        <v>0</v>
      </c>
      <c r="K439" s="16">
        <f t="shared" si="157"/>
        <v>0</v>
      </c>
    </row>
    <row r="440" spans="1:11">
      <c r="A440" s="108" t="s">
        <v>173</v>
      </c>
      <c r="B440" s="117" t="s">
        <v>146</v>
      </c>
      <c r="C440" s="117" t="s">
        <v>152</v>
      </c>
      <c r="D440" s="117" t="s">
        <v>578</v>
      </c>
      <c r="E440" s="116" t="s">
        <v>53</v>
      </c>
      <c r="F440" s="116" t="s">
        <v>17</v>
      </c>
      <c r="G440" s="16">
        <f>'[2]Бюджет 2025 г 1 чтение'!$H$363</f>
        <v>0</v>
      </c>
      <c r="H440" s="16"/>
      <c r="I440" s="12">
        <f t="shared" si="143"/>
        <v>0</v>
      </c>
      <c r="J440" s="20">
        <f>'[2]Бюджет 2025 г 1 чтение'!$I$363</f>
        <v>0</v>
      </c>
      <c r="K440" s="19">
        <f>'[2]Бюджет 2025 г 1 чтение'!$J$363</f>
        <v>0</v>
      </c>
    </row>
    <row r="441" spans="1:11" ht="25.5" customHeight="1">
      <c r="A441" s="131" t="s">
        <v>153</v>
      </c>
      <c r="B441" s="41" t="s">
        <v>146</v>
      </c>
      <c r="C441" s="41" t="s">
        <v>152</v>
      </c>
      <c r="D441" s="41" t="s">
        <v>154</v>
      </c>
      <c r="E441" s="41"/>
      <c r="F441" s="41"/>
      <c r="G441" s="16">
        <f t="shared" ref="G441:H443" si="159">G442</f>
        <v>300</v>
      </c>
      <c r="H441" s="16">
        <f t="shared" si="159"/>
        <v>0</v>
      </c>
      <c r="I441" s="12">
        <f t="shared" si="143"/>
        <v>300</v>
      </c>
      <c r="J441" s="16">
        <f t="shared" ref="J441:K443" si="160">J442</f>
        <v>300</v>
      </c>
      <c r="K441" s="16">
        <f t="shared" si="160"/>
        <v>300</v>
      </c>
    </row>
    <row r="442" spans="1:11" ht="25.5">
      <c r="A442" s="45" t="s">
        <v>44</v>
      </c>
      <c r="B442" s="41" t="s">
        <v>146</v>
      </c>
      <c r="C442" s="41" t="s">
        <v>152</v>
      </c>
      <c r="D442" s="41" t="s">
        <v>154</v>
      </c>
      <c r="E442" s="41">
        <v>200</v>
      </c>
      <c r="F442" s="41"/>
      <c r="G442" s="16">
        <f t="shared" si="159"/>
        <v>300</v>
      </c>
      <c r="H442" s="16">
        <f t="shared" si="159"/>
        <v>0</v>
      </c>
      <c r="I442" s="12">
        <f t="shared" si="143"/>
        <v>300</v>
      </c>
      <c r="J442" s="16">
        <f t="shared" si="160"/>
        <v>300</v>
      </c>
      <c r="K442" s="16">
        <f t="shared" si="160"/>
        <v>300</v>
      </c>
    </row>
    <row r="443" spans="1:11" ht="25.5">
      <c r="A443" s="45" t="s">
        <v>155</v>
      </c>
      <c r="B443" s="41" t="s">
        <v>146</v>
      </c>
      <c r="C443" s="41" t="s">
        <v>152</v>
      </c>
      <c r="D443" s="41" t="s">
        <v>154</v>
      </c>
      <c r="E443" s="41">
        <v>240</v>
      </c>
      <c r="F443" s="41"/>
      <c r="G443" s="16">
        <f t="shared" si="159"/>
        <v>300</v>
      </c>
      <c r="H443" s="16">
        <f t="shared" si="159"/>
        <v>0</v>
      </c>
      <c r="I443" s="12">
        <f t="shared" si="143"/>
        <v>300</v>
      </c>
      <c r="J443" s="16">
        <f t="shared" si="160"/>
        <v>300</v>
      </c>
      <c r="K443" s="16">
        <f t="shared" si="160"/>
        <v>300</v>
      </c>
    </row>
    <row r="444" spans="1:11">
      <c r="A444" s="45" t="s">
        <v>16</v>
      </c>
      <c r="B444" s="41" t="s">
        <v>146</v>
      </c>
      <c r="C444" s="41" t="s">
        <v>152</v>
      </c>
      <c r="D444" s="41" t="s">
        <v>154</v>
      </c>
      <c r="E444" s="41">
        <v>240</v>
      </c>
      <c r="F444" s="41">
        <v>1</v>
      </c>
      <c r="G444" s="16">
        <v>300</v>
      </c>
      <c r="H444" s="16">
        <f>'[4]Поправки февраль'!$I$1557</f>
        <v>0</v>
      </c>
      <c r="I444" s="12">
        <f t="shared" si="143"/>
        <v>300</v>
      </c>
      <c r="J444" s="20">
        <v>300</v>
      </c>
      <c r="K444" s="19">
        <v>300</v>
      </c>
    </row>
    <row r="445" spans="1:11" ht="24">
      <c r="A445" s="13" t="s">
        <v>177</v>
      </c>
      <c r="B445" s="14" t="s">
        <v>146</v>
      </c>
      <c r="C445" s="14" t="s">
        <v>178</v>
      </c>
      <c r="D445" s="14"/>
      <c r="E445" s="14"/>
      <c r="F445" s="14"/>
      <c r="G445" s="15">
        <f t="shared" ref="G445:K445" si="161">G446+G452</f>
        <v>105</v>
      </c>
      <c r="H445" s="15">
        <f t="shared" si="161"/>
        <v>280</v>
      </c>
      <c r="I445" s="12">
        <f t="shared" si="143"/>
        <v>385</v>
      </c>
      <c r="J445" s="15">
        <f t="shared" si="161"/>
        <v>105</v>
      </c>
      <c r="K445" s="15">
        <f t="shared" si="161"/>
        <v>105</v>
      </c>
    </row>
    <row r="446" spans="1:11" ht="48" hidden="1">
      <c r="A446" s="17" t="s">
        <v>179</v>
      </c>
      <c r="B446" s="18" t="s">
        <v>146</v>
      </c>
      <c r="C446" s="18" t="s">
        <v>178</v>
      </c>
      <c r="D446" s="30" t="s">
        <v>180</v>
      </c>
      <c r="E446" s="18"/>
      <c r="F446" s="18"/>
      <c r="G446" s="16">
        <f>G449</f>
        <v>0</v>
      </c>
      <c r="H446" s="16">
        <f>H449</f>
        <v>0</v>
      </c>
      <c r="I446" s="12">
        <f t="shared" si="143"/>
        <v>0</v>
      </c>
      <c r="J446" s="16">
        <f>J449</f>
        <v>0</v>
      </c>
      <c r="K446" s="26"/>
    </row>
    <row r="447" spans="1:11" ht="35.25" hidden="1" customHeight="1">
      <c r="A447" s="17" t="s">
        <v>181</v>
      </c>
      <c r="B447" s="18" t="s">
        <v>146</v>
      </c>
      <c r="C447" s="18" t="s">
        <v>178</v>
      </c>
      <c r="D447" s="30" t="s">
        <v>182</v>
      </c>
      <c r="E447" s="18"/>
      <c r="F447" s="18"/>
      <c r="G447" s="16">
        <f t="shared" ref="G447:J450" si="162">G448</f>
        <v>0</v>
      </c>
      <c r="H447" s="16">
        <f t="shared" si="162"/>
        <v>0</v>
      </c>
      <c r="I447" s="12">
        <f t="shared" si="143"/>
        <v>0</v>
      </c>
      <c r="J447" s="16">
        <f t="shared" si="162"/>
        <v>0</v>
      </c>
      <c r="K447" s="26"/>
    </row>
    <row r="448" spans="1:11" hidden="1">
      <c r="A448" s="17" t="s">
        <v>133</v>
      </c>
      <c r="B448" s="18" t="s">
        <v>146</v>
      </c>
      <c r="C448" s="18" t="s">
        <v>178</v>
      </c>
      <c r="D448" s="30" t="s">
        <v>183</v>
      </c>
      <c r="E448" s="18"/>
      <c r="F448" s="18"/>
      <c r="G448" s="16">
        <f t="shared" si="162"/>
        <v>0</v>
      </c>
      <c r="H448" s="16">
        <f t="shared" si="162"/>
        <v>0</v>
      </c>
      <c r="I448" s="12">
        <f t="shared" si="143"/>
        <v>0</v>
      </c>
      <c r="J448" s="16">
        <f t="shared" si="162"/>
        <v>0</v>
      </c>
      <c r="K448" s="26"/>
    </row>
    <row r="449" spans="1:14" ht="25.5" hidden="1" customHeight="1">
      <c r="A449" s="68" t="s">
        <v>184</v>
      </c>
      <c r="B449" s="18" t="s">
        <v>146</v>
      </c>
      <c r="C449" s="18" t="s">
        <v>178</v>
      </c>
      <c r="D449" s="30" t="s">
        <v>183</v>
      </c>
      <c r="E449" s="18" t="s">
        <v>45</v>
      </c>
      <c r="F449" s="34"/>
      <c r="G449" s="36">
        <f t="shared" si="162"/>
        <v>0</v>
      </c>
      <c r="H449" s="36">
        <f t="shared" si="162"/>
        <v>0</v>
      </c>
      <c r="I449" s="12">
        <f t="shared" si="143"/>
        <v>0</v>
      </c>
      <c r="J449" s="36">
        <f t="shared" si="162"/>
        <v>0</v>
      </c>
      <c r="K449" s="26"/>
    </row>
    <row r="450" spans="1:14" ht="24" hidden="1" customHeight="1">
      <c r="A450" s="68" t="s">
        <v>155</v>
      </c>
      <c r="B450" s="18" t="s">
        <v>146</v>
      </c>
      <c r="C450" s="18" t="s">
        <v>178</v>
      </c>
      <c r="D450" s="30" t="s">
        <v>183</v>
      </c>
      <c r="E450" s="18" t="s">
        <v>53</v>
      </c>
      <c r="F450" s="34"/>
      <c r="G450" s="36">
        <f t="shared" si="162"/>
        <v>0</v>
      </c>
      <c r="H450" s="36">
        <f t="shared" si="162"/>
        <v>0</v>
      </c>
      <c r="I450" s="12">
        <f t="shared" si="143"/>
        <v>0</v>
      </c>
      <c r="J450" s="36">
        <f t="shared" si="162"/>
        <v>0</v>
      </c>
      <c r="K450" s="26"/>
    </row>
    <row r="451" spans="1:14" hidden="1">
      <c r="A451" s="17" t="s">
        <v>16</v>
      </c>
      <c r="B451" s="18" t="s">
        <v>146</v>
      </c>
      <c r="C451" s="18" t="s">
        <v>178</v>
      </c>
      <c r="D451" s="30" t="s">
        <v>183</v>
      </c>
      <c r="E451" s="18" t="s">
        <v>53</v>
      </c>
      <c r="F451" s="18" t="s">
        <v>17</v>
      </c>
      <c r="G451" s="19"/>
      <c r="H451" s="19"/>
      <c r="I451" s="12">
        <f t="shared" si="143"/>
        <v>0</v>
      </c>
      <c r="J451" s="20"/>
      <c r="K451" s="26"/>
    </row>
    <row r="452" spans="1:14" ht="27" customHeight="1">
      <c r="A452" s="13" t="s">
        <v>25</v>
      </c>
      <c r="B452" s="14" t="s">
        <v>146</v>
      </c>
      <c r="C452" s="14" t="s">
        <v>178</v>
      </c>
      <c r="D452" s="14" t="s">
        <v>185</v>
      </c>
      <c r="E452" s="14"/>
      <c r="F452" s="14"/>
      <c r="G452" s="16">
        <f t="shared" ref="G452:K452" si="163">G453+G457</f>
        <v>105</v>
      </c>
      <c r="H452" s="16">
        <f t="shared" si="163"/>
        <v>280</v>
      </c>
      <c r="I452" s="12">
        <f t="shared" si="143"/>
        <v>385</v>
      </c>
      <c r="J452" s="16">
        <f t="shared" si="163"/>
        <v>105</v>
      </c>
      <c r="K452" s="16">
        <f t="shared" si="163"/>
        <v>105</v>
      </c>
    </row>
    <row r="453" spans="1:14" ht="24">
      <c r="A453" s="44" t="s">
        <v>186</v>
      </c>
      <c r="B453" s="18" t="s">
        <v>146</v>
      </c>
      <c r="C453" s="18" t="s">
        <v>178</v>
      </c>
      <c r="D453" s="30" t="s">
        <v>187</v>
      </c>
      <c r="E453" s="18"/>
      <c r="F453" s="18"/>
      <c r="G453" s="16">
        <f t="shared" ref="G453:K455" si="164">G454</f>
        <v>105</v>
      </c>
      <c r="H453" s="16">
        <f t="shared" si="164"/>
        <v>280</v>
      </c>
      <c r="I453" s="12">
        <f t="shared" si="143"/>
        <v>385</v>
      </c>
      <c r="J453" s="16">
        <f t="shared" si="164"/>
        <v>105</v>
      </c>
      <c r="K453" s="16">
        <f t="shared" si="164"/>
        <v>105</v>
      </c>
    </row>
    <row r="454" spans="1:14" ht="27" customHeight="1">
      <c r="A454" s="68" t="s">
        <v>165</v>
      </c>
      <c r="B454" s="18" t="s">
        <v>146</v>
      </c>
      <c r="C454" s="18" t="s">
        <v>178</v>
      </c>
      <c r="D454" s="30" t="s">
        <v>187</v>
      </c>
      <c r="E454" s="18" t="s">
        <v>45</v>
      </c>
      <c r="F454" s="18"/>
      <c r="G454" s="16">
        <f t="shared" si="164"/>
        <v>105</v>
      </c>
      <c r="H454" s="16">
        <f t="shared" si="164"/>
        <v>280</v>
      </c>
      <c r="I454" s="12">
        <f t="shared" si="143"/>
        <v>385</v>
      </c>
      <c r="J454" s="16">
        <f t="shared" si="164"/>
        <v>105</v>
      </c>
      <c r="K454" s="16">
        <f t="shared" si="164"/>
        <v>105</v>
      </c>
    </row>
    <row r="455" spans="1:14" ht="24" customHeight="1">
      <c r="A455" s="68" t="s">
        <v>172</v>
      </c>
      <c r="B455" s="18" t="s">
        <v>146</v>
      </c>
      <c r="C455" s="18" t="s">
        <v>178</v>
      </c>
      <c r="D455" s="30" t="s">
        <v>187</v>
      </c>
      <c r="E455" s="18" t="s">
        <v>53</v>
      </c>
      <c r="F455" s="18"/>
      <c r="G455" s="16">
        <f t="shared" si="164"/>
        <v>105</v>
      </c>
      <c r="H455" s="16">
        <f t="shared" si="164"/>
        <v>280</v>
      </c>
      <c r="I455" s="12">
        <f t="shared" si="143"/>
        <v>385</v>
      </c>
      <c r="J455" s="16">
        <f t="shared" si="164"/>
        <v>105</v>
      </c>
      <c r="K455" s="16">
        <f t="shared" si="164"/>
        <v>105</v>
      </c>
    </row>
    <row r="456" spans="1:14">
      <c r="A456" s="44" t="s">
        <v>16</v>
      </c>
      <c r="B456" s="18" t="s">
        <v>146</v>
      </c>
      <c r="C456" s="18" t="s">
        <v>178</v>
      </c>
      <c r="D456" s="30" t="s">
        <v>187</v>
      </c>
      <c r="E456" s="18" t="s">
        <v>53</v>
      </c>
      <c r="F456" s="18" t="s">
        <v>17</v>
      </c>
      <c r="G456" s="19">
        <f>'[2]Бюджет 2025 г 1 чтение'!$H$1538</f>
        <v>105</v>
      </c>
      <c r="H456" s="19">
        <f>'[11]Поправки март)'!$I$1568</f>
        <v>280</v>
      </c>
      <c r="I456" s="12">
        <f t="shared" si="143"/>
        <v>385</v>
      </c>
      <c r="J456" s="20">
        <f>'[2]Бюджет 2025 г 1 чтение'!$I$1538</f>
        <v>105</v>
      </c>
      <c r="K456" s="19">
        <f>'[2]Бюджет 2025 г 1 чтение'!$J$1538</f>
        <v>105</v>
      </c>
    </row>
    <row r="457" spans="1:14" ht="25.5">
      <c r="A457" s="23" t="s">
        <v>188</v>
      </c>
      <c r="B457" s="18" t="s">
        <v>146</v>
      </c>
      <c r="C457" s="18" t="s">
        <v>178</v>
      </c>
      <c r="D457" s="37" t="s">
        <v>189</v>
      </c>
      <c r="E457" s="24"/>
      <c r="F457" s="24"/>
      <c r="G457" s="16">
        <f t="shared" ref="G457:J459" si="165">G458</f>
        <v>0</v>
      </c>
      <c r="H457" s="16">
        <f t="shared" si="165"/>
        <v>0</v>
      </c>
      <c r="I457" s="12">
        <f t="shared" si="143"/>
        <v>0</v>
      </c>
      <c r="J457" s="16">
        <f t="shared" si="165"/>
        <v>0</v>
      </c>
      <c r="K457" s="26"/>
    </row>
    <row r="458" spans="1:14" ht="25.5">
      <c r="A458" s="74" t="s">
        <v>184</v>
      </c>
      <c r="B458" s="18" t="s">
        <v>146</v>
      </c>
      <c r="C458" s="18" t="s">
        <v>178</v>
      </c>
      <c r="D458" s="37" t="s">
        <v>189</v>
      </c>
      <c r="E458" s="24" t="s">
        <v>45</v>
      </c>
      <c r="F458" s="24"/>
      <c r="G458" s="16">
        <f t="shared" si="165"/>
        <v>0</v>
      </c>
      <c r="H458" s="16">
        <f t="shared" si="165"/>
        <v>0</v>
      </c>
      <c r="I458" s="12">
        <f t="shared" si="143"/>
        <v>0</v>
      </c>
      <c r="J458" s="16">
        <f t="shared" si="165"/>
        <v>0</v>
      </c>
      <c r="K458" s="26"/>
    </row>
    <row r="459" spans="1:14" ht="25.5">
      <c r="A459" s="74" t="s">
        <v>172</v>
      </c>
      <c r="B459" s="18" t="s">
        <v>146</v>
      </c>
      <c r="C459" s="18" t="s">
        <v>178</v>
      </c>
      <c r="D459" s="37" t="s">
        <v>189</v>
      </c>
      <c r="E459" s="24" t="s">
        <v>53</v>
      </c>
      <c r="F459" s="24"/>
      <c r="G459" s="16">
        <f t="shared" si="165"/>
        <v>0</v>
      </c>
      <c r="H459" s="16">
        <f t="shared" si="165"/>
        <v>0</v>
      </c>
      <c r="I459" s="12">
        <f t="shared" si="143"/>
        <v>0</v>
      </c>
      <c r="J459" s="16">
        <f t="shared" si="165"/>
        <v>0</v>
      </c>
      <c r="K459" s="26"/>
    </row>
    <row r="460" spans="1:14">
      <c r="A460" s="23" t="s">
        <v>110</v>
      </c>
      <c r="B460" s="18" t="s">
        <v>146</v>
      </c>
      <c r="C460" s="18" t="s">
        <v>178</v>
      </c>
      <c r="D460" s="37" t="s">
        <v>189</v>
      </c>
      <c r="E460" s="24" t="s">
        <v>53</v>
      </c>
      <c r="F460" s="24" t="s">
        <v>10</v>
      </c>
      <c r="G460" s="19"/>
      <c r="H460" s="19"/>
      <c r="I460" s="12">
        <f t="shared" si="143"/>
        <v>0</v>
      </c>
      <c r="J460" s="20"/>
      <c r="K460" s="26"/>
    </row>
    <row r="461" spans="1:14" ht="23.25" customHeight="1">
      <c r="A461" s="51" t="s">
        <v>190</v>
      </c>
      <c r="B461" s="14" t="s">
        <v>191</v>
      </c>
      <c r="C461" s="14"/>
      <c r="D461" s="14"/>
      <c r="E461" s="14"/>
      <c r="F461" s="14"/>
      <c r="G461" s="15">
        <f>G462+G463+G464+G465</f>
        <v>2130.3000000000002</v>
      </c>
      <c r="H461" s="15">
        <f>H462+H463+H464+H465</f>
        <v>20813.099999999999</v>
      </c>
      <c r="I461" s="12">
        <f t="shared" si="143"/>
        <v>22943.399999999998</v>
      </c>
      <c r="J461" s="15">
        <f t="shared" ref="J461:K461" si="166">J462+J463+J464+J465</f>
        <v>1489.5</v>
      </c>
      <c r="K461" s="15">
        <f t="shared" si="166"/>
        <v>1749.4</v>
      </c>
      <c r="L461" s="109">
        <f>G466+G500+G472</f>
        <v>2130.3000000000002</v>
      </c>
      <c r="M461" s="109">
        <f t="shared" ref="M461:N461" si="167">J466+J500+J472</f>
        <v>1489.5</v>
      </c>
      <c r="N461" s="109">
        <f t="shared" si="167"/>
        <v>1749.4</v>
      </c>
    </row>
    <row r="462" spans="1:14">
      <c r="A462" s="10" t="s">
        <v>16</v>
      </c>
      <c r="B462" s="14" t="s">
        <v>191</v>
      </c>
      <c r="C462" s="14"/>
      <c r="D462" s="14"/>
      <c r="E462" s="14"/>
      <c r="F462" s="14" t="s">
        <v>17</v>
      </c>
      <c r="G462" s="15">
        <f>G471+G476+G494+G526+G533+G540+G545+G483+G486+G507+G511+G491+G523+G530+G537+G499+G551</f>
        <v>2130.3000000000002</v>
      </c>
      <c r="H462" s="15">
        <f>H471+H476+H494+H526+H533+H540+H545+H483+H486+H507+H511+H491+H523+H530+H537+H499+H551</f>
        <v>3469.1</v>
      </c>
      <c r="I462" s="12">
        <f t="shared" si="143"/>
        <v>5599.4</v>
      </c>
      <c r="J462" s="15">
        <f t="shared" ref="J462:K462" si="168">J471+J476+J494+J526+J533+J540+J545+J483+J486+J507+J511+J491+J523+J530+J537+J499+J551</f>
        <v>1489.5</v>
      </c>
      <c r="K462" s="15">
        <f t="shared" si="168"/>
        <v>1749.4</v>
      </c>
    </row>
    <row r="463" spans="1:14">
      <c r="A463" s="10" t="s">
        <v>18</v>
      </c>
      <c r="B463" s="14" t="s">
        <v>191</v>
      </c>
      <c r="C463" s="14"/>
      <c r="D463" s="14"/>
      <c r="E463" s="14"/>
      <c r="F463" s="14" t="s">
        <v>10</v>
      </c>
      <c r="G463" s="15">
        <f>G512+G519+G556</f>
        <v>0</v>
      </c>
      <c r="H463" s="15">
        <f>H512+H519+H556</f>
        <v>1561</v>
      </c>
      <c r="I463" s="12">
        <f t="shared" si="143"/>
        <v>1561</v>
      </c>
      <c r="J463" s="15">
        <f t="shared" ref="J463:K463" si="169">J512+J519+J556</f>
        <v>0</v>
      </c>
      <c r="K463" s="15">
        <f t="shared" si="169"/>
        <v>0</v>
      </c>
    </row>
    <row r="464" spans="1:14">
      <c r="A464" s="10" t="s">
        <v>19</v>
      </c>
      <c r="B464" s="14" t="s">
        <v>191</v>
      </c>
      <c r="C464" s="14"/>
      <c r="D464" s="14"/>
      <c r="E464" s="14"/>
      <c r="F464" s="14" t="s">
        <v>11</v>
      </c>
      <c r="G464" s="15">
        <f>G513+G560</f>
        <v>0</v>
      </c>
      <c r="H464" s="15">
        <f>H513+H560</f>
        <v>15783</v>
      </c>
      <c r="I464" s="12">
        <f t="shared" si="143"/>
        <v>15783</v>
      </c>
      <c r="J464" s="15">
        <f t="shared" ref="J464:K464" si="170">J513+J560</f>
        <v>0</v>
      </c>
      <c r="K464" s="15">
        <f t="shared" si="170"/>
        <v>0</v>
      </c>
    </row>
    <row r="465" spans="1:11">
      <c r="A465" s="10" t="s">
        <v>20</v>
      </c>
      <c r="B465" s="14" t="s">
        <v>191</v>
      </c>
      <c r="C465" s="14"/>
      <c r="D465" s="14"/>
      <c r="E465" s="14"/>
      <c r="F465" s="14" t="s">
        <v>12</v>
      </c>
      <c r="G465" s="15">
        <f t="shared" ref="G465:K465" si="171">G514</f>
        <v>0</v>
      </c>
      <c r="H465" s="15">
        <f t="shared" si="171"/>
        <v>0</v>
      </c>
      <c r="I465" s="12">
        <f t="shared" si="143"/>
        <v>0</v>
      </c>
      <c r="J465" s="15">
        <f t="shared" si="171"/>
        <v>0</v>
      </c>
      <c r="K465" s="15">
        <f t="shared" si="171"/>
        <v>0</v>
      </c>
    </row>
    <row r="466" spans="1:11">
      <c r="A466" s="51" t="s">
        <v>192</v>
      </c>
      <c r="B466" s="14" t="s">
        <v>191</v>
      </c>
      <c r="C466" s="14" t="s">
        <v>193</v>
      </c>
      <c r="D466" s="11"/>
      <c r="E466" s="14"/>
      <c r="F466" s="14"/>
      <c r="G466" s="15">
        <f>G467</f>
        <v>446.7</v>
      </c>
      <c r="H466" s="15">
        <f>H467</f>
        <v>0</v>
      </c>
      <c r="I466" s="12">
        <f t="shared" si="143"/>
        <v>446.7</v>
      </c>
      <c r="J466" s="15">
        <f t="shared" ref="G466:K470" si="172">J467</f>
        <v>190</v>
      </c>
      <c r="K466" s="15">
        <f t="shared" si="172"/>
        <v>190</v>
      </c>
    </row>
    <row r="467" spans="1:11" ht="26.25" customHeight="1">
      <c r="A467" s="13" t="s">
        <v>25</v>
      </c>
      <c r="B467" s="14" t="s">
        <v>191</v>
      </c>
      <c r="C467" s="14" t="s">
        <v>193</v>
      </c>
      <c r="D467" s="11" t="s">
        <v>26</v>
      </c>
      <c r="E467" s="14"/>
      <c r="F467" s="14"/>
      <c r="G467" s="16">
        <f t="shared" si="172"/>
        <v>446.7</v>
      </c>
      <c r="H467" s="16">
        <f t="shared" si="172"/>
        <v>0</v>
      </c>
      <c r="I467" s="12">
        <f t="shared" si="143"/>
        <v>446.7</v>
      </c>
      <c r="J467" s="16">
        <f t="shared" si="172"/>
        <v>190</v>
      </c>
      <c r="K467" s="16">
        <f t="shared" si="172"/>
        <v>190</v>
      </c>
    </row>
    <row r="468" spans="1:11" ht="35.25" customHeight="1">
      <c r="A468" s="52" t="s">
        <v>194</v>
      </c>
      <c r="B468" s="18" t="s">
        <v>191</v>
      </c>
      <c r="C468" s="18" t="s">
        <v>193</v>
      </c>
      <c r="D468" s="9" t="s">
        <v>195</v>
      </c>
      <c r="E468" s="18"/>
      <c r="F468" s="18"/>
      <c r="G468" s="16">
        <f t="shared" si="172"/>
        <v>446.7</v>
      </c>
      <c r="H468" s="16">
        <f t="shared" si="172"/>
        <v>0</v>
      </c>
      <c r="I468" s="12">
        <f t="shared" si="143"/>
        <v>446.7</v>
      </c>
      <c r="J468" s="16">
        <f t="shared" si="172"/>
        <v>190</v>
      </c>
      <c r="K468" s="16">
        <f t="shared" si="172"/>
        <v>190</v>
      </c>
    </row>
    <row r="469" spans="1:11" ht="22.5" customHeight="1">
      <c r="A469" s="68" t="s">
        <v>184</v>
      </c>
      <c r="B469" s="18" t="s">
        <v>191</v>
      </c>
      <c r="C469" s="18" t="s">
        <v>193</v>
      </c>
      <c r="D469" s="9" t="s">
        <v>195</v>
      </c>
      <c r="E469" s="18" t="s">
        <v>45</v>
      </c>
      <c r="F469" s="18"/>
      <c r="G469" s="16">
        <f t="shared" si="172"/>
        <v>446.7</v>
      </c>
      <c r="H469" s="16">
        <f t="shared" si="172"/>
        <v>0</v>
      </c>
      <c r="I469" s="12">
        <f t="shared" si="143"/>
        <v>446.7</v>
      </c>
      <c r="J469" s="16">
        <f t="shared" si="172"/>
        <v>190</v>
      </c>
      <c r="K469" s="16">
        <f t="shared" si="172"/>
        <v>190</v>
      </c>
    </row>
    <row r="470" spans="1:11" ht="27" customHeight="1">
      <c r="A470" s="68" t="s">
        <v>172</v>
      </c>
      <c r="B470" s="18" t="s">
        <v>191</v>
      </c>
      <c r="C470" s="18" t="s">
        <v>193</v>
      </c>
      <c r="D470" s="9" t="s">
        <v>195</v>
      </c>
      <c r="E470" s="18" t="s">
        <v>53</v>
      </c>
      <c r="F470" s="18"/>
      <c r="G470" s="16">
        <f t="shared" si="172"/>
        <v>446.7</v>
      </c>
      <c r="H470" s="16">
        <f t="shared" si="172"/>
        <v>0</v>
      </c>
      <c r="I470" s="12">
        <f t="shared" si="143"/>
        <v>446.7</v>
      </c>
      <c r="J470" s="16">
        <f t="shared" si="172"/>
        <v>190</v>
      </c>
      <c r="K470" s="16">
        <f t="shared" si="172"/>
        <v>190</v>
      </c>
    </row>
    <row r="471" spans="1:11">
      <c r="A471" s="44" t="s">
        <v>16</v>
      </c>
      <c r="B471" s="18" t="s">
        <v>191</v>
      </c>
      <c r="C471" s="18" t="s">
        <v>193</v>
      </c>
      <c r="D471" s="9" t="s">
        <v>195</v>
      </c>
      <c r="E471" s="18" t="s">
        <v>53</v>
      </c>
      <c r="F471" s="18" t="s">
        <v>17</v>
      </c>
      <c r="G471" s="64">
        <f>'[2]Бюджет 2025 г 1 чтение'!$H$1545</f>
        <v>446.7</v>
      </c>
      <c r="H471" s="64">
        <f>'[4]Поправки февраль'!$I$1575</f>
        <v>0</v>
      </c>
      <c r="I471" s="12">
        <f t="shared" si="143"/>
        <v>446.7</v>
      </c>
      <c r="J471" s="22">
        <f>'[2]Бюджет 2025 г 1 чтение'!$I$1545</f>
        <v>190</v>
      </c>
      <c r="K471" s="22">
        <f>'[2]Бюджет 2025 г 1 чтение'!$J$1545</f>
        <v>190</v>
      </c>
    </row>
    <row r="472" spans="1:11" ht="12" customHeight="1">
      <c r="A472" s="51" t="s">
        <v>196</v>
      </c>
      <c r="B472" s="14" t="s">
        <v>191</v>
      </c>
      <c r="C472" s="14" t="s">
        <v>197</v>
      </c>
      <c r="D472" s="14"/>
      <c r="E472" s="14"/>
      <c r="F472" s="14"/>
      <c r="G472" s="15">
        <f>G477+G487+G499</f>
        <v>90</v>
      </c>
      <c r="H472" s="15">
        <f>H477+H487+H499</f>
        <v>0</v>
      </c>
      <c r="I472" s="12">
        <f t="shared" si="143"/>
        <v>90</v>
      </c>
      <c r="J472" s="15">
        <f t="shared" ref="J472:K472" si="173">J477+J487+J499</f>
        <v>70</v>
      </c>
      <c r="K472" s="15">
        <f t="shared" si="173"/>
        <v>30</v>
      </c>
    </row>
    <row r="473" spans="1:11" ht="24">
      <c r="A473" s="53" t="s">
        <v>198</v>
      </c>
      <c r="B473" s="18" t="s">
        <v>191</v>
      </c>
      <c r="C473" s="18" t="s">
        <v>197</v>
      </c>
      <c r="D473" s="9" t="s">
        <v>199</v>
      </c>
      <c r="E473" s="18"/>
      <c r="F473" s="18"/>
      <c r="G473" s="16">
        <f t="shared" ref="G473:J475" si="174">G474</f>
        <v>0</v>
      </c>
      <c r="H473" s="16">
        <f t="shared" si="174"/>
        <v>0</v>
      </c>
      <c r="I473" s="12">
        <f t="shared" ref="I473:I536" si="175">G473+H473</f>
        <v>0</v>
      </c>
      <c r="J473" s="16">
        <f t="shared" si="174"/>
        <v>0</v>
      </c>
      <c r="K473" s="26"/>
    </row>
    <row r="474" spans="1:11" ht="24.75" customHeight="1">
      <c r="A474" s="68" t="s">
        <v>184</v>
      </c>
      <c r="B474" s="18" t="s">
        <v>191</v>
      </c>
      <c r="C474" s="18" t="s">
        <v>197</v>
      </c>
      <c r="D474" s="9" t="s">
        <v>199</v>
      </c>
      <c r="E474" s="18" t="s">
        <v>45</v>
      </c>
      <c r="F474" s="18"/>
      <c r="G474" s="16">
        <f t="shared" si="174"/>
        <v>0</v>
      </c>
      <c r="H474" s="16">
        <f t="shared" si="174"/>
        <v>0</v>
      </c>
      <c r="I474" s="12">
        <f t="shared" si="175"/>
        <v>0</v>
      </c>
      <c r="J474" s="16">
        <f t="shared" si="174"/>
        <v>0</v>
      </c>
      <c r="K474" s="26"/>
    </row>
    <row r="475" spans="1:11" ht="27" customHeight="1">
      <c r="A475" s="68" t="s">
        <v>155</v>
      </c>
      <c r="B475" s="18" t="s">
        <v>191</v>
      </c>
      <c r="C475" s="18" t="s">
        <v>197</v>
      </c>
      <c r="D475" s="9" t="s">
        <v>199</v>
      </c>
      <c r="E475" s="18" t="s">
        <v>53</v>
      </c>
      <c r="F475" s="18"/>
      <c r="G475" s="16">
        <f t="shared" si="174"/>
        <v>0</v>
      </c>
      <c r="H475" s="16">
        <f t="shared" si="174"/>
        <v>0</v>
      </c>
      <c r="I475" s="12">
        <f t="shared" si="175"/>
        <v>0</v>
      </c>
      <c r="J475" s="16">
        <f t="shared" si="174"/>
        <v>0</v>
      </c>
      <c r="K475" s="26"/>
    </row>
    <row r="476" spans="1:11" ht="12" customHeight="1">
      <c r="A476" s="17" t="s">
        <v>16</v>
      </c>
      <c r="B476" s="18" t="s">
        <v>191</v>
      </c>
      <c r="C476" s="18" t="s">
        <v>197</v>
      </c>
      <c r="D476" s="9" t="s">
        <v>199</v>
      </c>
      <c r="E476" s="18" t="s">
        <v>53</v>
      </c>
      <c r="F476" s="18" t="s">
        <v>17</v>
      </c>
      <c r="G476" s="16"/>
      <c r="H476" s="16"/>
      <c r="I476" s="12">
        <f t="shared" si="175"/>
        <v>0</v>
      </c>
      <c r="J476" s="16"/>
      <c r="K476" s="26"/>
    </row>
    <row r="477" spans="1:11" ht="43.5" customHeight="1">
      <c r="A477" s="43" t="s">
        <v>200</v>
      </c>
      <c r="B477" s="54" t="s">
        <v>191</v>
      </c>
      <c r="C477" s="54" t="s">
        <v>197</v>
      </c>
      <c r="D477" s="24" t="s">
        <v>201</v>
      </c>
      <c r="E477" s="54"/>
      <c r="F477" s="54"/>
      <c r="G477" s="16">
        <f t="shared" ref="G477:K478" si="176">G478</f>
        <v>0</v>
      </c>
      <c r="H477" s="16">
        <f t="shared" si="176"/>
        <v>0</v>
      </c>
      <c r="I477" s="12">
        <f t="shared" si="175"/>
        <v>0</v>
      </c>
      <c r="J477" s="16">
        <f t="shared" si="176"/>
        <v>0</v>
      </c>
      <c r="K477" s="16">
        <f t="shared" si="176"/>
        <v>0</v>
      </c>
    </row>
    <row r="478" spans="1:11" ht="41.25" customHeight="1">
      <c r="A478" s="43" t="s">
        <v>202</v>
      </c>
      <c r="B478" s="54" t="s">
        <v>191</v>
      </c>
      <c r="C478" s="54" t="s">
        <v>197</v>
      </c>
      <c r="D478" s="24" t="s">
        <v>203</v>
      </c>
      <c r="E478" s="54"/>
      <c r="F478" s="54"/>
      <c r="G478" s="16">
        <f t="shared" si="176"/>
        <v>0</v>
      </c>
      <c r="H478" s="16">
        <f t="shared" si="176"/>
        <v>0</v>
      </c>
      <c r="I478" s="12">
        <f t="shared" si="175"/>
        <v>0</v>
      </c>
      <c r="J478" s="16">
        <f t="shared" si="176"/>
        <v>0</v>
      </c>
      <c r="K478" s="16">
        <f t="shared" si="176"/>
        <v>0</v>
      </c>
    </row>
    <row r="479" spans="1:11" ht="89.25" customHeight="1">
      <c r="A479" s="23" t="s">
        <v>204</v>
      </c>
      <c r="B479" s="24" t="s">
        <v>191</v>
      </c>
      <c r="C479" s="24" t="s">
        <v>197</v>
      </c>
      <c r="D479" s="55" t="s">
        <v>205</v>
      </c>
      <c r="E479" s="24"/>
      <c r="F479" s="24"/>
      <c r="G479" s="16">
        <f>G480</f>
        <v>0</v>
      </c>
      <c r="H479" s="16">
        <f>H480</f>
        <v>0</v>
      </c>
      <c r="I479" s="12">
        <f t="shared" si="175"/>
        <v>0</v>
      </c>
      <c r="J479" s="16">
        <f t="shared" ref="J479:K479" si="177">J480+J484</f>
        <v>0</v>
      </c>
      <c r="K479" s="16">
        <f t="shared" si="177"/>
        <v>0</v>
      </c>
    </row>
    <row r="480" spans="1:11" ht="15" customHeight="1">
      <c r="A480" s="23" t="s">
        <v>206</v>
      </c>
      <c r="B480" s="24" t="s">
        <v>191</v>
      </c>
      <c r="C480" s="24" t="s">
        <v>197</v>
      </c>
      <c r="D480" s="55" t="s">
        <v>207</v>
      </c>
      <c r="E480" s="24"/>
      <c r="F480" s="24"/>
      <c r="G480" s="16">
        <f>G481+G484</f>
        <v>0</v>
      </c>
      <c r="H480" s="16">
        <f>H481+H484</f>
        <v>0</v>
      </c>
      <c r="I480" s="12">
        <f t="shared" si="175"/>
        <v>0</v>
      </c>
      <c r="J480" s="16">
        <f t="shared" ref="G480:K482" si="178">J481</f>
        <v>0</v>
      </c>
      <c r="K480" s="16">
        <f t="shared" si="178"/>
        <v>0</v>
      </c>
    </row>
    <row r="481" spans="1:11" ht="24.75" customHeight="1">
      <c r="A481" s="74" t="s">
        <v>184</v>
      </c>
      <c r="B481" s="24" t="s">
        <v>191</v>
      </c>
      <c r="C481" s="24" t="s">
        <v>197</v>
      </c>
      <c r="D481" s="55" t="s">
        <v>207</v>
      </c>
      <c r="E481" s="24" t="s">
        <v>45</v>
      </c>
      <c r="F481" s="24"/>
      <c r="G481" s="16">
        <f t="shared" si="178"/>
        <v>0</v>
      </c>
      <c r="H481" s="16">
        <f t="shared" si="178"/>
        <v>0</v>
      </c>
      <c r="I481" s="12">
        <f t="shared" si="175"/>
        <v>0</v>
      </c>
      <c r="J481" s="16">
        <f t="shared" si="178"/>
        <v>0</v>
      </c>
      <c r="K481" s="16">
        <f t="shared" si="178"/>
        <v>0</v>
      </c>
    </row>
    <row r="482" spans="1:11" ht="22.5" customHeight="1">
      <c r="A482" s="74" t="s">
        <v>172</v>
      </c>
      <c r="B482" s="24" t="s">
        <v>191</v>
      </c>
      <c r="C482" s="24" t="s">
        <v>197</v>
      </c>
      <c r="D482" s="55" t="s">
        <v>207</v>
      </c>
      <c r="E482" s="24" t="s">
        <v>53</v>
      </c>
      <c r="F482" s="24"/>
      <c r="G482" s="16">
        <f t="shared" si="178"/>
        <v>0</v>
      </c>
      <c r="H482" s="16">
        <f t="shared" si="178"/>
        <v>0</v>
      </c>
      <c r="I482" s="12">
        <f t="shared" si="175"/>
        <v>0</v>
      </c>
      <c r="J482" s="16">
        <f t="shared" si="178"/>
        <v>0</v>
      </c>
      <c r="K482" s="16">
        <f t="shared" si="178"/>
        <v>0</v>
      </c>
    </row>
    <row r="483" spans="1:11" ht="12" customHeight="1">
      <c r="A483" s="23" t="s">
        <v>16</v>
      </c>
      <c r="B483" s="24" t="s">
        <v>191</v>
      </c>
      <c r="C483" s="24" t="s">
        <v>197</v>
      </c>
      <c r="D483" s="55" t="s">
        <v>207</v>
      </c>
      <c r="E483" s="24" t="s">
        <v>53</v>
      </c>
      <c r="F483" s="24" t="s">
        <v>17</v>
      </c>
      <c r="G483" s="16"/>
      <c r="H483" s="16"/>
      <c r="I483" s="12">
        <f t="shared" si="175"/>
        <v>0</v>
      </c>
      <c r="J483" s="16"/>
      <c r="K483" s="26"/>
    </row>
    <row r="484" spans="1:11" ht="36.75" customHeight="1">
      <c r="A484" s="45" t="s">
        <v>208</v>
      </c>
      <c r="B484" s="24" t="s">
        <v>191</v>
      </c>
      <c r="C484" s="24" t="s">
        <v>197</v>
      </c>
      <c r="D484" s="55" t="s">
        <v>207</v>
      </c>
      <c r="E484" s="24" t="s">
        <v>209</v>
      </c>
      <c r="F484" s="24"/>
      <c r="G484" s="16">
        <f t="shared" ref="G484:K485" si="179">G485</f>
        <v>0</v>
      </c>
      <c r="H484" s="16">
        <f t="shared" si="179"/>
        <v>0</v>
      </c>
      <c r="I484" s="12">
        <f t="shared" si="175"/>
        <v>0</v>
      </c>
      <c r="J484" s="16">
        <f t="shared" si="179"/>
        <v>0</v>
      </c>
      <c r="K484" s="16">
        <f t="shared" si="179"/>
        <v>0</v>
      </c>
    </row>
    <row r="485" spans="1:11">
      <c r="A485" s="45" t="s">
        <v>210</v>
      </c>
      <c r="B485" s="24" t="s">
        <v>191</v>
      </c>
      <c r="C485" s="24" t="s">
        <v>197</v>
      </c>
      <c r="D485" s="55" t="s">
        <v>207</v>
      </c>
      <c r="E485" s="24" t="s">
        <v>211</v>
      </c>
      <c r="F485" s="24"/>
      <c r="G485" s="16">
        <f t="shared" si="179"/>
        <v>0</v>
      </c>
      <c r="H485" s="16">
        <f t="shared" si="179"/>
        <v>0</v>
      </c>
      <c r="I485" s="12">
        <f t="shared" si="175"/>
        <v>0</v>
      </c>
      <c r="J485" s="16">
        <f t="shared" si="179"/>
        <v>0</v>
      </c>
      <c r="K485" s="16">
        <f t="shared" si="179"/>
        <v>0</v>
      </c>
    </row>
    <row r="486" spans="1:11" ht="12" customHeight="1">
      <c r="A486" s="23" t="s">
        <v>16</v>
      </c>
      <c r="B486" s="24" t="s">
        <v>191</v>
      </c>
      <c r="C486" s="24" t="s">
        <v>197</v>
      </c>
      <c r="D486" s="55" t="s">
        <v>207</v>
      </c>
      <c r="E486" s="24" t="s">
        <v>211</v>
      </c>
      <c r="F486" s="24" t="s">
        <v>17</v>
      </c>
      <c r="G486" s="16">
        <v>0</v>
      </c>
      <c r="H486" s="16"/>
      <c r="I486" s="12">
        <f t="shared" si="175"/>
        <v>0</v>
      </c>
      <c r="J486" s="16"/>
      <c r="K486" s="26"/>
    </row>
    <row r="487" spans="1:11" ht="12" customHeight="1">
      <c r="A487" s="13" t="s">
        <v>25</v>
      </c>
      <c r="B487" s="14" t="s">
        <v>191</v>
      </c>
      <c r="C487" s="14" t="s">
        <v>197</v>
      </c>
      <c r="D487" s="11" t="s">
        <v>26</v>
      </c>
      <c r="E487" s="14"/>
      <c r="F487" s="14"/>
      <c r="G487" s="16">
        <f t="shared" ref="G487:K487" si="180">G488</f>
        <v>0</v>
      </c>
      <c r="H487" s="16">
        <f t="shared" si="180"/>
        <v>0</v>
      </c>
      <c r="I487" s="12">
        <f t="shared" si="175"/>
        <v>0</v>
      </c>
      <c r="J487" s="16">
        <f t="shared" si="180"/>
        <v>0</v>
      </c>
      <c r="K487" s="16">
        <f t="shared" si="180"/>
        <v>0</v>
      </c>
    </row>
    <row r="488" spans="1:11" ht="25.5" customHeight="1">
      <c r="A488" s="53" t="s">
        <v>212</v>
      </c>
      <c r="B488" s="18" t="s">
        <v>191</v>
      </c>
      <c r="C488" s="18" t="s">
        <v>197</v>
      </c>
      <c r="D488" s="9" t="s">
        <v>213</v>
      </c>
      <c r="E488" s="18"/>
      <c r="F488" s="18"/>
      <c r="G488" s="16">
        <f t="shared" ref="G488:K488" si="181">G489+G492</f>
        <v>0</v>
      </c>
      <c r="H488" s="16">
        <f t="shared" si="181"/>
        <v>0</v>
      </c>
      <c r="I488" s="12">
        <f t="shared" si="175"/>
        <v>0</v>
      </c>
      <c r="J488" s="16">
        <f t="shared" si="181"/>
        <v>0</v>
      </c>
      <c r="K488" s="16">
        <f t="shared" si="181"/>
        <v>0</v>
      </c>
    </row>
    <row r="489" spans="1:11" ht="25.5" customHeight="1">
      <c r="A489" s="68" t="s">
        <v>184</v>
      </c>
      <c r="B489" s="18" t="s">
        <v>191</v>
      </c>
      <c r="C489" s="18" t="s">
        <v>197</v>
      </c>
      <c r="D489" s="9" t="s">
        <v>213</v>
      </c>
      <c r="E489" s="18" t="s">
        <v>45</v>
      </c>
      <c r="F489" s="18"/>
      <c r="G489" s="16">
        <f t="shared" ref="G489:K490" si="182">G490</f>
        <v>0</v>
      </c>
      <c r="H489" s="16">
        <f t="shared" si="182"/>
        <v>0</v>
      </c>
      <c r="I489" s="12">
        <f t="shared" si="175"/>
        <v>0</v>
      </c>
      <c r="J489" s="16">
        <f t="shared" si="182"/>
        <v>0</v>
      </c>
      <c r="K489" s="16">
        <f t="shared" si="182"/>
        <v>0</v>
      </c>
    </row>
    <row r="490" spans="1:11" ht="21.75" customHeight="1">
      <c r="A490" s="68" t="s">
        <v>155</v>
      </c>
      <c r="B490" s="18" t="s">
        <v>191</v>
      </c>
      <c r="C490" s="18" t="s">
        <v>197</v>
      </c>
      <c r="D490" s="9" t="s">
        <v>213</v>
      </c>
      <c r="E490" s="18" t="s">
        <v>53</v>
      </c>
      <c r="F490" s="18"/>
      <c r="G490" s="16">
        <f t="shared" si="182"/>
        <v>0</v>
      </c>
      <c r="H490" s="16">
        <f t="shared" si="182"/>
        <v>0</v>
      </c>
      <c r="I490" s="12">
        <f t="shared" si="175"/>
        <v>0</v>
      </c>
      <c r="J490" s="16">
        <f t="shared" si="182"/>
        <v>0</v>
      </c>
      <c r="K490" s="16">
        <f t="shared" si="182"/>
        <v>0</v>
      </c>
    </row>
    <row r="491" spans="1:11">
      <c r="A491" s="17" t="s">
        <v>16</v>
      </c>
      <c r="B491" s="18" t="s">
        <v>191</v>
      </c>
      <c r="C491" s="18" t="s">
        <v>197</v>
      </c>
      <c r="D491" s="9" t="s">
        <v>213</v>
      </c>
      <c r="E491" s="18" t="s">
        <v>53</v>
      </c>
      <c r="F491" s="18" t="s">
        <v>17</v>
      </c>
      <c r="G491" s="19"/>
      <c r="H491" s="19"/>
      <c r="I491" s="12">
        <f t="shared" si="175"/>
        <v>0</v>
      </c>
      <c r="J491" s="20"/>
      <c r="K491" s="19"/>
    </row>
    <row r="492" spans="1:11">
      <c r="A492" s="60" t="s">
        <v>122</v>
      </c>
      <c r="B492" s="18" t="s">
        <v>191</v>
      </c>
      <c r="C492" s="18" t="s">
        <v>197</v>
      </c>
      <c r="D492" s="9" t="s">
        <v>213</v>
      </c>
      <c r="E492" s="18" t="s">
        <v>123</v>
      </c>
      <c r="F492" s="18"/>
      <c r="G492" s="16">
        <f t="shared" ref="G492:K493" si="183">G493</f>
        <v>0</v>
      </c>
      <c r="H492" s="16">
        <f t="shared" si="183"/>
        <v>0</v>
      </c>
      <c r="I492" s="12">
        <f t="shared" si="175"/>
        <v>0</v>
      </c>
      <c r="J492" s="16">
        <f t="shared" si="183"/>
        <v>0</v>
      </c>
      <c r="K492" s="16">
        <f t="shared" si="183"/>
        <v>0</v>
      </c>
    </row>
    <row r="493" spans="1:11" ht="13.5" customHeight="1">
      <c r="A493" s="60" t="s">
        <v>161</v>
      </c>
      <c r="B493" s="18" t="s">
        <v>191</v>
      </c>
      <c r="C493" s="18" t="s">
        <v>197</v>
      </c>
      <c r="D493" s="9" t="s">
        <v>213</v>
      </c>
      <c r="E493" s="18" t="s">
        <v>162</v>
      </c>
      <c r="F493" s="18"/>
      <c r="G493" s="16">
        <f t="shared" si="183"/>
        <v>0</v>
      </c>
      <c r="H493" s="16">
        <f t="shared" si="183"/>
        <v>0</v>
      </c>
      <c r="I493" s="12">
        <f t="shared" si="175"/>
        <v>0</v>
      </c>
      <c r="J493" s="16">
        <f t="shared" si="183"/>
        <v>0</v>
      </c>
      <c r="K493" s="16">
        <f t="shared" si="183"/>
        <v>0</v>
      </c>
    </row>
    <row r="494" spans="1:11">
      <c r="A494" s="60" t="s">
        <v>16</v>
      </c>
      <c r="B494" s="18" t="s">
        <v>191</v>
      </c>
      <c r="C494" s="18" t="s">
        <v>197</v>
      </c>
      <c r="D494" s="9" t="s">
        <v>213</v>
      </c>
      <c r="E494" s="18" t="s">
        <v>162</v>
      </c>
      <c r="F494" s="18" t="s">
        <v>17</v>
      </c>
      <c r="G494" s="19"/>
      <c r="H494" s="19"/>
      <c r="I494" s="12">
        <f t="shared" si="175"/>
        <v>0</v>
      </c>
      <c r="J494" s="20"/>
      <c r="K494" s="19"/>
    </row>
    <row r="495" spans="1:11" ht="53.25" customHeight="1">
      <c r="A495" s="146" t="s">
        <v>638</v>
      </c>
      <c r="B495" s="18" t="s">
        <v>191</v>
      </c>
      <c r="C495" s="18" t="s">
        <v>197</v>
      </c>
      <c r="D495" s="134" t="s">
        <v>622</v>
      </c>
      <c r="E495" s="134"/>
      <c r="F495" s="134"/>
      <c r="G495" s="130">
        <f t="shared" ref="G495:K498" si="184">G496</f>
        <v>90</v>
      </c>
      <c r="H495" s="130">
        <f t="shared" si="184"/>
        <v>0</v>
      </c>
      <c r="I495" s="12">
        <f t="shared" si="175"/>
        <v>90</v>
      </c>
      <c r="J495" s="130">
        <f t="shared" si="184"/>
        <v>70</v>
      </c>
      <c r="K495" s="130">
        <f t="shared" si="184"/>
        <v>30</v>
      </c>
    </row>
    <row r="496" spans="1:11">
      <c r="A496" s="146" t="s">
        <v>133</v>
      </c>
      <c r="B496" s="18" t="s">
        <v>191</v>
      </c>
      <c r="C496" s="18" t="s">
        <v>197</v>
      </c>
      <c r="D496" s="134" t="s">
        <v>623</v>
      </c>
      <c r="E496" s="134"/>
      <c r="F496" s="134"/>
      <c r="G496" s="130">
        <f t="shared" si="184"/>
        <v>90</v>
      </c>
      <c r="H496" s="130">
        <f t="shared" si="184"/>
        <v>0</v>
      </c>
      <c r="I496" s="12">
        <f t="shared" si="175"/>
        <v>90</v>
      </c>
      <c r="J496" s="130">
        <f t="shared" si="184"/>
        <v>70</v>
      </c>
      <c r="K496" s="130">
        <f t="shared" si="184"/>
        <v>30</v>
      </c>
    </row>
    <row r="497" spans="1:11" ht="25.5">
      <c r="A497" s="74" t="s">
        <v>44</v>
      </c>
      <c r="B497" s="18" t="s">
        <v>191</v>
      </c>
      <c r="C497" s="18" t="s">
        <v>197</v>
      </c>
      <c r="D497" s="134" t="s">
        <v>623</v>
      </c>
      <c r="E497" s="134" t="s">
        <v>45</v>
      </c>
      <c r="F497" s="134"/>
      <c r="G497" s="130">
        <f t="shared" si="184"/>
        <v>90</v>
      </c>
      <c r="H497" s="130">
        <f t="shared" si="184"/>
        <v>0</v>
      </c>
      <c r="I497" s="12">
        <f t="shared" si="175"/>
        <v>90</v>
      </c>
      <c r="J497" s="130">
        <f t="shared" si="184"/>
        <v>70</v>
      </c>
      <c r="K497" s="130">
        <f t="shared" si="184"/>
        <v>30</v>
      </c>
    </row>
    <row r="498" spans="1:11" ht="25.5">
      <c r="A498" s="74" t="s">
        <v>172</v>
      </c>
      <c r="B498" s="18" t="s">
        <v>191</v>
      </c>
      <c r="C498" s="18" t="s">
        <v>197</v>
      </c>
      <c r="D498" s="134" t="s">
        <v>623</v>
      </c>
      <c r="E498" s="134" t="s">
        <v>53</v>
      </c>
      <c r="F498" s="134"/>
      <c r="G498" s="130">
        <f t="shared" si="184"/>
        <v>90</v>
      </c>
      <c r="H498" s="130">
        <f t="shared" si="184"/>
        <v>0</v>
      </c>
      <c r="I498" s="12">
        <f t="shared" si="175"/>
        <v>90</v>
      </c>
      <c r="J498" s="130">
        <f t="shared" si="184"/>
        <v>70</v>
      </c>
      <c r="K498" s="130">
        <f t="shared" si="184"/>
        <v>30</v>
      </c>
    </row>
    <row r="499" spans="1:11">
      <c r="A499" s="106" t="s">
        <v>16</v>
      </c>
      <c r="B499" s="18" t="s">
        <v>191</v>
      </c>
      <c r="C499" s="18" t="s">
        <v>197</v>
      </c>
      <c r="D499" s="134" t="s">
        <v>623</v>
      </c>
      <c r="E499" s="134" t="s">
        <v>53</v>
      </c>
      <c r="F499" s="134" t="s">
        <v>17</v>
      </c>
      <c r="G499" s="130">
        <f>'[2]Бюджет 2025 г 1 чтение'!$H$389</f>
        <v>90</v>
      </c>
      <c r="H499" s="130">
        <f>'[4]Поправки февраль'!$I$397</f>
        <v>0</v>
      </c>
      <c r="I499" s="12">
        <f t="shared" si="175"/>
        <v>90</v>
      </c>
      <c r="J499" s="130">
        <f>'[2]Бюджет 2025 г 1 чтение'!$I$389</f>
        <v>70</v>
      </c>
      <c r="K499" s="130">
        <f>'[2]Бюджет 2025 г 1 чтение'!$J$389</f>
        <v>30</v>
      </c>
    </row>
    <row r="500" spans="1:11">
      <c r="A500" s="56" t="s">
        <v>214</v>
      </c>
      <c r="B500" s="14" t="s">
        <v>191</v>
      </c>
      <c r="C500" s="14" t="s">
        <v>215</v>
      </c>
      <c r="D500" s="11"/>
      <c r="E500" s="14"/>
      <c r="F500" s="14"/>
      <c r="G500" s="15">
        <f>G501+G515+G541</f>
        <v>1593.6</v>
      </c>
      <c r="H500" s="15">
        <f>H501+H515+H541</f>
        <v>0</v>
      </c>
      <c r="I500" s="12">
        <f t="shared" si="175"/>
        <v>1593.6</v>
      </c>
      <c r="J500" s="15">
        <f>J501+J515+J541</f>
        <v>1229.5</v>
      </c>
      <c r="K500" s="15">
        <f t="shared" ref="K500" si="185">K501+K515+K541</f>
        <v>1529.4</v>
      </c>
    </row>
    <row r="501" spans="1:11" ht="38.25" customHeight="1">
      <c r="A501" s="43" t="s">
        <v>200</v>
      </c>
      <c r="B501" s="18" t="s">
        <v>191</v>
      </c>
      <c r="C501" s="18" t="s">
        <v>215</v>
      </c>
      <c r="D501" s="24" t="s">
        <v>201</v>
      </c>
      <c r="E501" s="18"/>
      <c r="F501" s="18"/>
      <c r="G501" s="16">
        <f t="shared" ref="G501:K502" si="186">G502</f>
        <v>0</v>
      </c>
      <c r="H501" s="16">
        <f t="shared" si="186"/>
        <v>0</v>
      </c>
      <c r="I501" s="12">
        <f t="shared" si="175"/>
        <v>0</v>
      </c>
      <c r="J501" s="16">
        <f t="shared" si="186"/>
        <v>0</v>
      </c>
      <c r="K501" s="16">
        <f t="shared" si="186"/>
        <v>0</v>
      </c>
    </row>
    <row r="502" spans="1:11" ht="38.25">
      <c r="A502" s="43" t="s">
        <v>202</v>
      </c>
      <c r="B502" s="18" t="s">
        <v>191</v>
      </c>
      <c r="C502" s="18" t="s">
        <v>215</v>
      </c>
      <c r="D502" s="24" t="s">
        <v>203</v>
      </c>
      <c r="E502" s="18"/>
      <c r="F502" s="18"/>
      <c r="G502" s="16">
        <f t="shared" si="186"/>
        <v>0</v>
      </c>
      <c r="H502" s="16">
        <f t="shared" si="186"/>
        <v>0</v>
      </c>
      <c r="I502" s="12">
        <f t="shared" si="175"/>
        <v>0</v>
      </c>
      <c r="J502" s="16">
        <f t="shared" si="186"/>
        <v>0</v>
      </c>
      <c r="K502" s="16">
        <f t="shared" si="186"/>
        <v>0</v>
      </c>
    </row>
    <row r="503" spans="1:11" ht="38.25">
      <c r="A503" s="43" t="s">
        <v>216</v>
      </c>
      <c r="B503" s="18" t="s">
        <v>191</v>
      </c>
      <c r="C503" s="18" t="s">
        <v>215</v>
      </c>
      <c r="D503" s="24" t="s">
        <v>217</v>
      </c>
      <c r="E503" s="18"/>
      <c r="F503" s="18"/>
      <c r="G503" s="16">
        <f t="shared" ref="G503:K503" si="187">G504+G508</f>
        <v>0</v>
      </c>
      <c r="H503" s="16">
        <f t="shared" si="187"/>
        <v>0</v>
      </c>
      <c r="I503" s="12">
        <f t="shared" si="175"/>
        <v>0</v>
      </c>
      <c r="J503" s="16">
        <f t="shared" si="187"/>
        <v>0</v>
      </c>
      <c r="K503" s="16">
        <f t="shared" si="187"/>
        <v>0</v>
      </c>
    </row>
    <row r="504" spans="1:11" ht="15.75" customHeight="1">
      <c r="A504" s="43" t="s">
        <v>133</v>
      </c>
      <c r="B504" s="18" t="s">
        <v>191</v>
      </c>
      <c r="C504" s="18" t="s">
        <v>215</v>
      </c>
      <c r="D504" s="24" t="s">
        <v>218</v>
      </c>
      <c r="E504" s="18"/>
      <c r="F504" s="18"/>
      <c r="G504" s="16">
        <f t="shared" ref="G504:K506" si="188">G505</f>
        <v>0</v>
      </c>
      <c r="H504" s="16">
        <f t="shared" si="188"/>
        <v>0</v>
      </c>
      <c r="I504" s="12">
        <f t="shared" si="175"/>
        <v>0</v>
      </c>
      <c r="J504" s="16">
        <f t="shared" si="188"/>
        <v>0</v>
      </c>
      <c r="K504" s="16">
        <f t="shared" si="188"/>
        <v>0</v>
      </c>
    </row>
    <row r="505" spans="1:11" ht="27" customHeight="1">
      <c r="A505" s="74" t="s">
        <v>44</v>
      </c>
      <c r="B505" s="18" t="s">
        <v>191</v>
      </c>
      <c r="C505" s="18" t="s">
        <v>215</v>
      </c>
      <c r="D505" s="24" t="s">
        <v>218</v>
      </c>
      <c r="E505" s="18" t="s">
        <v>45</v>
      </c>
      <c r="F505" s="18"/>
      <c r="G505" s="16">
        <f t="shared" si="188"/>
        <v>0</v>
      </c>
      <c r="H505" s="16">
        <f t="shared" si="188"/>
        <v>0</v>
      </c>
      <c r="I505" s="12">
        <f t="shared" si="175"/>
        <v>0</v>
      </c>
      <c r="J505" s="16">
        <f t="shared" si="188"/>
        <v>0</v>
      </c>
      <c r="K505" s="16">
        <f t="shared" si="188"/>
        <v>0</v>
      </c>
    </row>
    <row r="506" spans="1:11" ht="24.75" customHeight="1">
      <c r="A506" s="74" t="s">
        <v>172</v>
      </c>
      <c r="B506" s="18" t="s">
        <v>191</v>
      </c>
      <c r="C506" s="18" t="s">
        <v>215</v>
      </c>
      <c r="D506" s="24" t="s">
        <v>218</v>
      </c>
      <c r="E506" s="18" t="s">
        <v>53</v>
      </c>
      <c r="F506" s="18"/>
      <c r="G506" s="16">
        <f t="shared" si="188"/>
        <v>0</v>
      </c>
      <c r="H506" s="16">
        <f t="shared" si="188"/>
        <v>0</v>
      </c>
      <c r="I506" s="12">
        <f t="shared" si="175"/>
        <v>0</v>
      </c>
      <c r="J506" s="16">
        <f t="shared" si="188"/>
        <v>0</v>
      </c>
      <c r="K506" s="16">
        <f t="shared" si="188"/>
        <v>0</v>
      </c>
    </row>
    <row r="507" spans="1:11" ht="13.5" customHeight="1">
      <c r="A507" s="23" t="s">
        <v>16</v>
      </c>
      <c r="B507" s="18" t="s">
        <v>191</v>
      </c>
      <c r="C507" s="18" t="s">
        <v>215</v>
      </c>
      <c r="D507" s="24" t="s">
        <v>218</v>
      </c>
      <c r="E507" s="18" t="s">
        <v>53</v>
      </c>
      <c r="F507" s="18" t="s">
        <v>17</v>
      </c>
      <c r="G507" s="16"/>
      <c r="H507" s="16"/>
      <c r="I507" s="12">
        <f t="shared" si="175"/>
        <v>0</v>
      </c>
      <c r="J507" s="16"/>
      <c r="K507" s="26"/>
    </row>
    <row r="508" spans="1:11" ht="16.5" customHeight="1">
      <c r="A508" s="106" t="s">
        <v>558</v>
      </c>
      <c r="B508" s="18" t="s">
        <v>191</v>
      </c>
      <c r="C508" s="18" t="s">
        <v>215</v>
      </c>
      <c r="D508" s="24" t="s">
        <v>218</v>
      </c>
      <c r="E508" s="18"/>
      <c r="F508" s="18"/>
      <c r="G508" s="16"/>
      <c r="H508" s="16"/>
      <c r="I508" s="12">
        <f t="shared" si="175"/>
        <v>0</v>
      </c>
      <c r="J508" s="16">
        <f>J509</f>
        <v>0</v>
      </c>
      <c r="K508" s="26"/>
    </row>
    <row r="509" spans="1:11" ht="24" customHeight="1">
      <c r="A509" s="74" t="s">
        <v>44</v>
      </c>
      <c r="B509" s="18" t="s">
        <v>191</v>
      </c>
      <c r="C509" s="18" t="s">
        <v>215</v>
      </c>
      <c r="D509" s="24" t="s">
        <v>218</v>
      </c>
      <c r="E509" s="18" t="s">
        <v>45</v>
      </c>
      <c r="F509" s="18"/>
      <c r="G509" s="16"/>
      <c r="H509" s="16"/>
      <c r="I509" s="12">
        <f t="shared" si="175"/>
        <v>0</v>
      </c>
      <c r="J509" s="16">
        <f>J510</f>
        <v>0</v>
      </c>
      <c r="K509" s="26"/>
    </row>
    <row r="510" spans="1:11" ht="27" customHeight="1">
      <c r="A510" s="74" t="s">
        <v>172</v>
      </c>
      <c r="B510" s="18" t="s">
        <v>191</v>
      </c>
      <c r="C510" s="18" t="s">
        <v>215</v>
      </c>
      <c r="D510" s="24" t="s">
        <v>218</v>
      </c>
      <c r="E510" s="18" t="s">
        <v>53</v>
      </c>
      <c r="F510" s="18"/>
      <c r="G510" s="16"/>
      <c r="H510" s="16"/>
      <c r="I510" s="12">
        <f t="shared" si="175"/>
        <v>0</v>
      </c>
      <c r="J510" s="16">
        <f>J511+J512+J513+J514</f>
        <v>0</v>
      </c>
      <c r="K510" s="26"/>
    </row>
    <row r="511" spans="1:11">
      <c r="A511" s="23" t="s">
        <v>16</v>
      </c>
      <c r="B511" s="18" t="s">
        <v>191</v>
      </c>
      <c r="C511" s="18" t="s">
        <v>215</v>
      </c>
      <c r="D511" s="24" t="s">
        <v>218</v>
      </c>
      <c r="E511" s="18" t="s">
        <v>53</v>
      </c>
      <c r="F511" s="18" t="s">
        <v>17</v>
      </c>
      <c r="G511" s="16"/>
      <c r="H511" s="16"/>
      <c r="I511" s="12">
        <f t="shared" si="175"/>
        <v>0</v>
      </c>
      <c r="J511" s="16"/>
      <c r="K511" s="26"/>
    </row>
    <row r="512" spans="1:11">
      <c r="A512" s="23" t="s">
        <v>18</v>
      </c>
      <c r="B512" s="18" t="s">
        <v>191</v>
      </c>
      <c r="C512" s="18" t="s">
        <v>215</v>
      </c>
      <c r="D512" s="24" t="s">
        <v>218</v>
      </c>
      <c r="E512" s="18" t="s">
        <v>53</v>
      </c>
      <c r="F512" s="18" t="s">
        <v>10</v>
      </c>
      <c r="G512" s="16"/>
      <c r="H512" s="16"/>
      <c r="I512" s="12">
        <f t="shared" si="175"/>
        <v>0</v>
      </c>
      <c r="J512" s="16"/>
      <c r="K512" s="26"/>
    </row>
    <row r="513" spans="1:11">
      <c r="A513" s="23" t="s">
        <v>19</v>
      </c>
      <c r="B513" s="18" t="s">
        <v>191</v>
      </c>
      <c r="C513" s="18" t="s">
        <v>215</v>
      </c>
      <c r="D513" s="24" t="s">
        <v>220</v>
      </c>
      <c r="E513" s="18" t="s">
        <v>53</v>
      </c>
      <c r="F513" s="18" t="s">
        <v>11</v>
      </c>
      <c r="G513" s="16"/>
      <c r="H513" s="16"/>
      <c r="I513" s="12">
        <f t="shared" si="175"/>
        <v>0</v>
      </c>
      <c r="J513" s="16"/>
      <c r="K513" s="26"/>
    </row>
    <row r="514" spans="1:11">
      <c r="A514" s="23" t="s">
        <v>20</v>
      </c>
      <c r="B514" s="18" t="s">
        <v>191</v>
      </c>
      <c r="C514" s="18" t="s">
        <v>215</v>
      </c>
      <c r="D514" s="24" t="s">
        <v>220</v>
      </c>
      <c r="E514" s="18" t="s">
        <v>53</v>
      </c>
      <c r="F514" s="18" t="s">
        <v>12</v>
      </c>
      <c r="G514" s="16"/>
      <c r="H514" s="16"/>
      <c r="I514" s="12">
        <f t="shared" si="175"/>
        <v>0</v>
      </c>
      <c r="J514" s="16"/>
      <c r="K514" s="26"/>
    </row>
    <row r="515" spans="1:11" ht="27" customHeight="1">
      <c r="A515" s="13" t="s">
        <v>25</v>
      </c>
      <c r="B515" s="14" t="s">
        <v>191</v>
      </c>
      <c r="C515" s="14" t="s">
        <v>215</v>
      </c>
      <c r="D515" s="11" t="s">
        <v>26</v>
      </c>
      <c r="E515" s="14"/>
      <c r="F515" s="14"/>
      <c r="G515" s="15">
        <f>G516+G520+G527+G534</f>
        <v>593.6</v>
      </c>
      <c r="H515" s="15">
        <f>H516+H520+H527+H534</f>
        <v>0</v>
      </c>
      <c r="I515" s="12">
        <f t="shared" si="175"/>
        <v>593.6</v>
      </c>
      <c r="J515" s="15">
        <f t="shared" ref="J515:K515" si="189">J516+J520+J527+J534</f>
        <v>529.5</v>
      </c>
      <c r="K515" s="15">
        <f t="shared" si="189"/>
        <v>529.4</v>
      </c>
    </row>
    <row r="516" spans="1:11" ht="17.25" customHeight="1">
      <c r="A516" s="23" t="s">
        <v>219</v>
      </c>
      <c r="B516" s="18" t="s">
        <v>191</v>
      </c>
      <c r="C516" s="18" t="s">
        <v>215</v>
      </c>
      <c r="D516" s="55" t="s">
        <v>221</v>
      </c>
      <c r="E516" s="18"/>
      <c r="F516" s="18"/>
      <c r="G516" s="16">
        <f t="shared" ref="G516:J518" si="190">G517</f>
        <v>0</v>
      </c>
      <c r="H516" s="16">
        <f t="shared" si="190"/>
        <v>0</v>
      </c>
      <c r="I516" s="12">
        <f t="shared" si="175"/>
        <v>0</v>
      </c>
      <c r="J516" s="16">
        <f t="shared" si="190"/>
        <v>0</v>
      </c>
      <c r="K516" s="26"/>
    </row>
    <row r="517" spans="1:11" ht="25.5" customHeight="1">
      <c r="A517" s="74" t="s">
        <v>184</v>
      </c>
      <c r="B517" s="18" t="s">
        <v>191</v>
      </c>
      <c r="C517" s="18" t="s">
        <v>215</v>
      </c>
      <c r="D517" s="55" t="s">
        <v>221</v>
      </c>
      <c r="E517" s="18" t="s">
        <v>45</v>
      </c>
      <c r="F517" s="18"/>
      <c r="G517" s="16">
        <f t="shared" si="190"/>
        <v>0</v>
      </c>
      <c r="H517" s="16">
        <f t="shared" si="190"/>
        <v>0</v>
      </c>
      <c r="I517" s="12">
        <f t="shared" si="175"/>
        <v>0</v>
      </c>
      <c r="J517" s="16">
        <f t="shared" si="190"/>
        <v>0</v>
      </c>
      <c r="K517" s="26"/>
    </row>
    <row r="518" spans="1:11" ht="29.25" customHeight="1">
      <c r="A518" s="74" t="s">
        <v>155</v>
      </c>
      <c r="B518" s="18" t="s">
        <v>191</v>
      </c>
      <c r="C518" s="18" t="s">
        <v>215</v>
      </c>
      <c r="D518" s="55" t="s">
        <v>221</v>
      </c>
      <c r="E518" s="18" t="s">
        <v>53</v>
      </c>
      <c r="F518" s="18"/>
      <c r="G518" s="16">
        <f t="shared" si="190"/>
        <v>0</v>
      </c>
      <c r="H518" s="16">
        <f t="shared" si="190"/>
        <v>0</v>
      </c>
      <c r="I518" s="12">
        <f t="shared" si="175"/>
        <v>0</v>
      </c>
      <c r="J518" s="16">
        <f t="shared" si="190"/>
        <v>0</v>
      </c>
      <c r="K518" s="26"/>
    </row>
    <row r="519" spans="1:11">
      <c r="A519" s="23" t="s">
        <v>222</v>
      </c>
      <c r="B519" s="18" t="s">
        <v>191</v>
      </c>
      <c r="C519" s="18" t="s">
        <v>215</v>
      </c>
      <c r="D519" s="55" t="s">
        <v>221</v>
      </c>
      <c r="E519" s="18" t="s">
        <v>53</v>
      </c>
      <c r="F519" s="18" t="s">
        <v>10</v>
      </c>
      <c r="G519" s="16"/>
      <c r="H519" s="16"/>
      <c r="I519" s="12">
        <f t="shared" si="175"/>
        <v>0</v>
      </c>
      <c r="J519" s="16"/>
      <c r="K519" s="26"/>
    </row>
    <row r="520" spans="1:11" ht="24" customHeight="1">
      <c r="A520" s="33" t="s">
        <v>513</v>
      </c>
      <c r="B520" s="18" t="s">
        <v>191</v>
      </c>
      <c r="C520" s="18" t="s">
        <v>215</v>
      </c>
      <c r="D520" s="9" t="s">
        <v>223</v>
      </c>
      <c r="E520" s="14"/>
      <c r="F520" s="14"/>
      <c r="G520" s="16">
        <f t="shared" ref="G520:K520" si="191">G524+G521</f>
        <v>137</v>
      </c>
      <c r="H520" s="16">
        <f t="shared" si="191"/>
        <v>0</v>
      </c>
      <c r="I520" s="12">
        <f t="shared" si="175"/>
        <v>137</v>
      </c>
      <c r="J520" s="16">
        <f t="shared" si="191"/>
        <v>137</v>
      </c>
      <c r="K520" s="16">
        <f t="shared" si="191"/>
        <v>137</v>
      </c>
    </row>
    <row r="521" spans="1:11" ht="24.75" customHeight="1">
      <c r="A521" s="68" t="s">
        <v>184</v>
      </c>
      <c r="B521" s="18" t="s">
        <v>191</v>
      </c>
      <c r="C521" s="18" t="s">
        <v>215</v>
      </c>
      <c r="D521" s="9" t="s">
        <v>223</v>
      </c>
      <c r="E521" s="18" t="s">
        <v>45</v>
      </c>
      <c r="F521" s="14"/>
      <c r="G521" s="16">
        <f t="shared" ref="G521:K522" si="192">G522</f>
        <v>50</v>
      </c>
      <c r="H521" s="16">
        <f t="shared" si="192"/>
        <v>0</v>
      </c>
      <c r="I521" s="12">
        <f t="shared" si="175"/>
        <v>50</v>
      </c>
      <c r="J521" s="16">
        <f t="shared" si="192"/>
        <v>50</v>
      </c>
      <c r="K521" s="16">
        <f t="shared" si="192"/>
        <v>50</v>
      </c>
    </row>
    <row r="522" spans="1:11" ht="25.5" customHeight="1">
      <c r="A522" s="68" t="s">
        <v>172</v>
      </c>
      <c r="B522" s="18" t="s">
        <v>191</v>
      </c>
      <c r="C522" s="18" t="s">
        <v>215</v>
      </c>
      <c r="D522" s="9" t="s">
        <v>223</v>
      </c>
      <c r="E522" s="18" t="s">
        <v>53</v>
      </c>
      <c r="F522" s="14"/>
      <c r="G522" s="16">
        <f t="shared" si="192"/>
        <v>50</v>
      </c>
      <c r="H522" s="16">
        <f t="shared" si="192"/>
        <v>0</v>
      </c>
      <c r="I522" s="12">
        <f t="shared" si="175"/>
        <v>50</v>
      </c>
      <c r="J522" s="16">
        <f t="shared" si="192"/>
        <v>50</v>
      </c>
      <c r="K522" s="16">
        <f t="shared" si="192"/>
        <v>50</v>
      </c>
    </row>
    <row r="523" spans="1:11" ht="13.5" customHeight="1">
      <c r="A523" s="44" t="s">
        <v>16</v>
      </c>
      <c r="B523" s="18" t="s">
        <v>191</v>
      </c>
      <c r="C523" s="18" t="s">
        <v>215</v>
      </c>
      <c r="D523" s="9" t="s">
        <v>223</v>
      </c>
      <c r="E523" s="18" t="s">
        <v>53</v>
      </c>
      <c r="F523" s="18" t="s">
        <v>17</v>
      </c>
      <c r="G523" s="64">
        <f>'[2]Бюджет 2025 г 1 чтение'!$H$418</f>
        <v>50</v>
      </c>
      <c r="H523" s="64">
        <f>'[4]Поправки февраль'!$I$426</f>
        <v>0</v>
      </c>
      <c r="I523" s="12">
        <f t="shared" si="175"/>
        <v>50</v>
      </c>
      <c r="J523" s="22">
        <f>'[2]Бюджет 2025 г 1 чтение'!$I$418</f>
        <v>50</v>
      </c>
      <c r="K523" s="22">
        <f>'[2]Бюджет 2025 г 1 чтение'!$J$418</f>
        <v>50</v>
      </c>
    </row>
    <row r="524" spans="1:11">
      <c r="A524" s="60" t="s">
        <v>122</v>
      </c>
      <c r="B524" s="18" t="s">
        <v>191</v>
      </c>
      <c r="C524" s="18" t="s">
        <v>215</v>
      </c>
      <c r="D524" s="9" t="s">
        <v>223</v>
      </c>
      <c r="E524" s="18" t="s">
        <v>123</v>
      </c>
      <c r="F524" s="18"/>
      <c r="G524" s="16">
        <f t="shared" ref="G524:K525" si="193">G525</f>
        <v>87</v>
      </c>
      <c r="H524" s="16">
        <f t="shared" si="193"/>
        <v>0</v>
      </c>
      <c r="I524" s="12">
        <f t="shared" si="175"/>
        <v>87</v>
      </c>
      <c r="J524" s="16">
        <f t="shared" si="193"/>
        <v>87</v>
      </c>
      <c r="K524" s="16">
        <f t="shared" si="193"/>
        <v>87</v>
      </c>
    </row>
    <row r="525" spans="1:11" ht="15.75" customHeight="1">
      <c r="A525" s="60" t="s">
        <v>161</v>
      </c>
      <c r="B525" s="18" t="s">
        <v>191</v>
      </c>
      <c r="C525" s="18" t="s">
        <v>215</v>
      </c>
      <c r="D525" s="9" t="s">
        <v>223</v>
      </c>
      <c r="E525" s="18" t="s">
        <v>162</v>
      </c>
      <c r="F525" s="18"/>
      <c r="G525" s="16">
        <f t="shared" si="193"/>
        <v>87</v>
      </c>
      <c r="H525" s="16">
        <f t="shared" si="193"/>
        <v>0</v>
      </c>
      <c r="I525" s="12">
        <f t="shared" si="175"/>
        <v>87</v>
      </c>
      <c r="J525" s="16">
        <f t="shared" si="193"/>
        <v>87</v>
      </c>
      <c r="K525" s="16">
        <f t="shared" si="193"/>
        <v>87</v>
      </c>
    </row>
    <row r="526" spans="1:11">
      <c r="A526" s="17" t="s">
        <v>16</v>
      </c>
      <c r="B526" s="18" t="s">
        <v>191</v>
      </c>
      <c r="C526" s="18" t="s">
        <v>215</v>
      </c>
      <c r="D526" s="9" t="s">
        <v>223</v>
      </c>
      <c r="E526" s="18" t="s">
        <v>162</v>
      </c>
      <c r="F526" s="18" t="s">
        <v>17</v>
      </c>
      <c r="G526" s="64">
        <f>'[2]Бюджет 2025 г 1 чтение'!$H$650</f>
        <v>87</v>
      </c>
      <c r="H526" s="64">
        <f>'[4]Поправки февраль'!$I$659</f>
        <v>0</v>
      </c>
      <c r="I526" s="12">
        <f t="shared" si="175"/>
        <v>87</v>
      </c>
      <c r="J526" s="22">
        <f>'[2]Бюджет 2025 г 1 чтение'!$I$650</f>
        <v>87</v>
      </c>
      <c r="K526" s="22">
        <f>'[2]Бюджет 2025 г 1 чтение'!$J$650</f>
        <v>87</v>
      </c>
    </row>
    <row r="527" spans="1:11" ht="75" customHeight="1">
      <c r="A527" s="159" t="s">
        <v>514</v>
      </c>
      <c r="B527" s="18" t="s">
        <v>191</v>
      </c>
      <c r="C527" s="18" t="s">
        <v>215</v>
      </c>
      <c r="D527" s="9" t="s">
        <v>224</v>
      </c>
      <c r="E527" s="18"/>
      <c r="F527" s="18"/>
      <c r="G527" s="16">
        <f t="shared" ref="G527:K527" si="194">G531+G528</f>
        <v>162.5</v>
      </c>
      <c r="H527" s="16">
        <f t="shared" si="194"/>
        <v>0</v>
      </c>
      <c r="I527" s="12">
        <f t="shared" si="175"/>
        <v>162.5</v>
      </c>
      <c r="J527" s="16">
        <f t="shared" si="194"/>
        <v>162.5</v>
      </c>
      <c r="K527" s="16">
        <f t="shared" si="194"/>
        <v>162.4</v>
      </c>
    </row>
    <row r="528" spans="1:11" ht="23.25" customHeight="1">
      <c r="A528" s="68" t="s">
        <v>184</v>
      </c>
      <c r="B528" s="18" t="s">
        <v>191</v>
      </c>
      <c r="C528" s="18" t="s">
        <v>215</v>
      </c>
      <c r="D528" s="9" t="s">
        <v>224</v>
      </c>
      <c r="E528" s="18" t="s">
        <v>45</v>
      </c>
      <c r="F528" s="18"/>
      <c r="G528" s="16">
        <f t="shared" ref="G528:K529" si="195">G529</f>
        <v>50</v>
      </c>
      <c r="H528" s="16">
        <f t="shared" si="195"/>
        <v>0</v>
      </c>
      <c r="I528" s="12">
        <f t="shared" si="175"/>
        <v>50</v>
      </c>
      <c r="J528" s="16">
        <f t="shared" si="195"/>
        <v>50</v>
      </c>
      <c r="K528" s="16">
        <f t="shared" si="195"/>
        <v>50</v>
      </c>
    </row>
    <row r="529" spans="1:11" ht="27.75" customHeight="1">
      <c r="A529" s="68" t="s">
        <v>172</v>
      </c>
      <c r="B529" s="18" t="s">
        <v>191</v>
      </c>
      <c r="C529" s="18" t="s">
        <v>215</v>
      </c>
      <c r="D529" s="9" t="s">
        <v>224</v>
      </c>
      <c r="E529" s="18" t="s">
        <v>53</v>
      </c>
      <c r="F529" s="18"/>
      <c r="G529" s="16">
        <f t="shared" si="195"/>
        <v>50</v>
      </c>
      <c r="H529" s="16">
        <f t="shared" si="195"/>
        <v>0</v>
      </c>
      <c r="I529" s="12">
        <f t="shared" si="175"/>
        <v>50</v>
      </c>
      <c r="J529" s="16">
        <f t="shared" si="195"/>
        <v>50</v>
      </c>
      <c r="K529" s="16">
        <f t="shared" si="195"/>
        <v>50</v>
      </c>
    </row>
    <row r="530" spans="1:11" ht="12.75" customHeight="1">
      <c r="A530" s="44" t="s">
        <v>16</v>
      </c>
      <c r="B530" s="18" t="s">
        <v>191</v>
      </c>
      <c r="C530" s="18" t="s">
        <v>215</v>
      </c>
      <c r="D530" s="9" t="s">
        <v>224</v>
      </c>
      <c r="E530" s="18" t="s">
        <v>53</v>
      </c>
      <c r="F530" s="18" t="s">
        <v>17</v>
      </c>
      <c r="G530" s="130">
        <f>'[2]Бюджет 2025 г 1 чтение'!$H$410</f>
        <v>50</v>
      </c>
      <c r="H530" s="130">
        <f>'[4]Поправки февраль'!$I$418</f>
        <v>0</v>
      </c>
      <c r="I530" s="12">
        <f t="shared" si="175"/>
        <v>50</v>
      </c>
      <c r="J530" s="22">
        <f>'[2]Бюджет 2025 г 1 чтение'!$I$410</f>
        <v>50</v>
      </c>
      <c r="K530" s="22">
        <f>'[2]Бюджет 2025 г 1 чтение'!$J$410</f>
        <v>50</v>
      </c>
    </row>
    <row r="531" spans="1:11">
      <c r="A531" s="60" t="s">
        <v>122</v>
      </c>
      <c r="B531" s="18" t="s">
        <v>191</v>
      </c>
      <c r="C531" s="18" t="s">
        <v>215</v>
      </c>
      <c r="D531" s="9" t="s">
        <v>224</v>
      </c>
      <c r="E531" s="18" t="s">
        <v>123</v>
      </c>
      <c r="F531" s="18"/>
      <c r="G531" s="16">
        <f t="shared" ref="G531:K532" si="196">G532</f>
        <v>112.5</v>
      </c>
      <c r="H531" s="16">
        <f t="shared" si="196"/>
        <v>0</v>
      </c>
      <c r="I531" s="12">
        <f t="shared" si="175"/>
        <v>112.5</v>
      </c>
      <c r="J531" s="16">
        <f t="shared" si="196"/>
        <v>112.5</v>
      </c>
      <c r="K531" s="16">
        <f t="shared" si="196"/>
        <v>112.4</v>
      </c>
    </row>
    <row r="532" spans="1:11">
      <c r="A532" s="60" t="s">
        <v>161</v>
      </c>
      <c r="B532" s="18" t="s">
        <v>191</v>
      </c>
      <c r="C532" s="18" t="s">
        <v>215</v>
      </c>
      <c r="D532" s="9" t="s">
        <v>224</v>
      </c>
      <c r="E532" s="18" t="s">
        <v>162</v>
      </c>
      <c r="F532" s="18"/>
      <c r="G532" s="16">
        <f t="shared" si="196"/>
        <v>112.5</v>
      </c>
      <c r="H532" s="16">
        <f t="shared" si="196"/>
        <v>0</v>
      </c>
      <c r="I532" s="12">
        <f t="shared" si="175"/>
        <v>112.5</v>
      </c>
      <c r="J532" s="16">
        <f t="shared" si="196"/>
        <v>112.5</v>
      </c>
      <c r="K532" s="16">
        <f t="shared" si="196"/>
        <v>112.4</v>
      </c>
    </row>
    <row r="533" spans="1:11">
      <c r="A533" s="17" t="s">
        <v>16</v>
      </c>
      <c r="B533" s="18" t="s">
        <v>191</v>
      </c>
      <c r="C533" s="18" t="s">
        <v>215</v>
      </c>
      <c r="D533" s="9" t="s">
        <v>224</v>
      </c>
      <c r="E533" s="18" t="s">
        <v>162</v>
      </c>
      <c r="F533" s="18" t="s">
        <v>17</v>
      </c>
      <c r="G533" s="147">
        <f>'[2]Бюджет 2025 г 1 чтение'!$H$634</f>
        <v>112.5</v>
      </c>
      <c r="H533" s="147">
        <f>'[4]Поправки февраль'!$I$643</f>
        <v>0</v>
      </c>
      <c r="I533" s="12">
        <f t="shared" si="175"/>
        <v>112.5</v>
      </c>
      <c r="J533" s="19">
        <f>'[2]Бюджет 2025 г 1 чтение'!$I$634</f>
        <v>112.5</v>
      </c>
      <c r="K533" s="19">
        <f>'[2]Бюджет 2025 г 1 чтение'!$J$634</f>
        <v>112.4</v>
      </c>
    </row>
    <row r="534" spans="1:11" ht="24.75" customHeight="1">
      <c r="A534" s="159" t="s">
        <v>515</v>
      </c>
      <c r="B534" s="18" t="s">
        <v>191</v>
      </c>
      <c r="C534" s="18" t="s">
        <v>215</v>
      </c>
      <c r="D534" s="9" t="s">
        <v>225</v>
      </c>
      <c r="E534" s="18"/>
      <c r="F534" s="18"/>
      <c r="G534" s="16">
        <f t="shared" ref="G534:K534" si="197">G538+G535</f>
        <v>294.10000000000002</v>
      </c>
      <c r="H534" s="16">
        <f t="shared" si="197"/>
        <v>0</v>
      </c>
      <c r="I534" s="12">
        <f t="shared" si="175"/>
        <v>294.10000000000002</v>
      </c>
      <c r="J534" s="16">
        <f t="shared" si="197"/>
        <v>230</v>
      </c>
      <c r="K534" s="16">
        <f t="shared" si="197"/>
        <v>230</v>
      </c>
    </row>
    <row r="535" spans="1:11" ht="24.75" customHeight="1">
      <c r="A535" s="68" t="s">
        <v>184</v>
      </c>
      <c r="B535" s="18" t="s">
        <v>191</v>
      </c>
      <c r="C535" s="18" t="s">
        <v>215</v>
      </c>
      <c r="D535" s="9" t="s">
        <v>225</v>
      </c>
      <c r="E535" s="18" t="s">
        <v>45</v>
      </c>
      <c r="F535" s="18"/>
      <c r="G535" s="16">
        <f t="shared" ref="G535:K536" si="198">G536</f>
        <v>104.1</v>
      </c>
      <c r="H535" s="16">
        <f t="shared" si="198"/>
        <v>0</v>
      </c>
      <c r="I535" s="12">
        <f t="shared" si="175"/>
        <v>104.1</v>
      </c>
      <c r="J535" s="16">
        <f t="shared" si="198"/>
        <v>40</v>
      </c>
      <c r="K535" s="16">
        <f t="shared" si="198"/>
        <v>40</v>
      </c>
    </row>
    <row r="536" spans="1:11" ht="25.5" customHeight="1">
      <c r="A536" s="68" t="s">
        <v>172</v>
      </c>
      <c r="B536" s="18" t="s">
        <v>191</v>
      </c>
      <c r="C536" s="18" t="s">
        <v>215</v>
      </c>
      <c r="D536" s="9" t="s">
        <v>225</v>
      </c>
      <c r="E536" s="18" t="s">
        <v>53</v>
      </c>
      <c r="F536" s="18"/>
      <c r="G536" s="16">
        <f t="shared" si="198"/>
        <v>104.1</v>
      </c>
      <c r="H536" s="16">
        <f t="shared" si="198"/>
        <v>0</v>
      </c>
      <c r="I536" s="12">
        <f t="shared" si="175"/>
        <v>104.1</v>
      </c>
      <c r="J536" s="16">
        <f t="shared" si="198"/>
        <v>40</v>
      </c>
      <c r="K536" s="16">
        <f t="shared" si="198"/>
        <v>40</v>
      </c>
    </row>
    <row r="537" spans="1:11" ht="13.5" customHeight="1">
      <c r="A537" s="44" t="s">
        <v>16</v>
      </c>
      <c r="B537" s="18" t="s">
        <v>191</v>
      </c>
      <c r="C537" s="18" t="s">
        <v>215</v>
      </c>
      <c r="D537" s="9" t="s">
        <v>225</v>
      </c>
      <c r="E537" s="18" t="s">
        <v>53</v>
      </c>
      <c r="F537" s="18" t="s">
        <v>17</v>
      </c>
      <c r="G537" s="130">
        <f>'[2]Бюджет 2025 г 1 чтение'!$H$414</f>
        <v>104.1</v>
      </c>
      <c r="H537" s="130">
        <f>'[4]Поправки февраль'!$I$422</f>
        <v>0</v>
      </c>
      <c r="I537" s="12">
        <f t="shared" ref="I537:I600" si="199">G537+H537</f>
        <v>104.1</v>
      </c>
      <c r="J537" s="22">
        <f>'[2]Бюджет 2025 г 1 чтение'!$I$414</f>
        <v>40</v>
      </c>
      <c r="K537" s="22">
        <f>'[2]Бюджет 2025 г 1 чтение'!$J$414</f>
        <v>40</v>
      </c>
    </row>
    <row r="538" spans="1:11">
      <c r="A538" s="60" t="s">
        <v>122</v>
      </c>
      <c r="B538" s="18" t="s">
        <v>191</v>
      </c>
      <c r="C538" s="18" t="s">
        <v>215</v>
      </c>
      <c r="D538" s="9" t="s">
        <v>225</v>
      </c>
      <c r="E538" s="18" t="s">
        <v>123</v>
      </c>
      <c r="F538" s="18"/>
      <c r="G538" s="16">
        <f t="shared" ref="G538:K539" si="200">G539</f>
        <v>190</v>
      </c>
      <c r="H538" s="16">
        <f t="shared" si="200"/>
        <v>0</v>
      </c>
      <c r="I538" s="12">
        <f t="shared" si="199"/>
        <v>190</v>
      </c>
      <c r="J538" s="16">
        <f t="shared" si="200"/>
        <v>190</v>
      </c>
      <c r="K538" s="16">
        <f t="shared" si="200"/>
        <v>190</v>
      </c>
    </row>
    <row r="539" spans="1:11" ht="12.75" customHeight="1">
      <c r="A539" s="60" t="s">
        <v>161</v>
      </c>
      <c r="B539" s="18" t="s">
        <v>191</v>
      </c>
      <c r="C539" s="18" t="s">
        <v>215</v>
      </c>
      <c r="D539" s="9" t="s">
        <v>225</v>
      </c>
      <c r="E539" s="18" t="s">
        <v>162</v>
      </c>
      <c r="F539" s="18"/>
      <c r="G539" s="16">
        <f t="shared" si="200"/>
        <v>190</v>
      </c>
      <c r="H539" s="16">
        <f t="shared" si="200"/>
        <v>0</v>
      </c>
      <c r="I539" s="12">
        <f t="shared" si="199"/>
        <v>190</v>
      </c>
      <c r="J539" s="16">
        <f t="shared" si="200"/>
        <v>190</v>
      </c>
      <c r="K539" s="16">
        <f t="shared" si="200"/>
        <v>190</v>
      </c>
    </row>
    <row r="540" spans="1:11">
      <c r="A540" s="17" t="s">
        <v>16</v>
      </c>
      <c r="B540" s="18" t="s">
        <v>191</v>
      </c>
      <c r="C540" s="18" t="s">
        <v>215</v>
      </c>
      <c r="D540" s="9" t="s">
        <v>225</v>
      </c>
      <c r="E540" s="18" t="s">
        <v>162</v>
      </c>
      <c r="F540" s="18" t="s">
        <v>17</v>
      </c>
      <c r="G540" s="130">
        <f>'[2]Бюджет 2025 г 1 чтение'!$H$642</f>
        <v>190</v>
      </c>
      <c r="H540" s="130">
        <f>'[4]Поправки февраль'!$I$651</f>
        <v>0</v>
      </c>
      <c r="I540" s="12">
        <f t="shared" si="199"/>
        <v>190</v>
      </c>
      <c r="J540" s="22">
        <f>'[2]Бюджет 2025 г 1 чтение'!$I$642</f>
        <v>190</v>
      </c>
      <c r="K540" s="22">
        <f>'[2]Бюджет 2025 г 1 чтение'!$J$642</f>
        <v>190</v>
      </c>
    </row>
    <row r="541" spans="1:11" ht="76.5" customHeight="1">
      <c r="A541" s="119" t="s">
        <v>700</v>
      </c>
      <c r="B541" s="28" t="s">
        <v>191</v>
      </c>
      <c r="C541" s="28" t="s">
        <v>215</v>
      </c>
      <c r="D541" s="120" t="s">
        <v>529</v>
      </c>
      <c r="E541" s="28"/>
      <c r="F541" s="28"/>
      <c r="G541" s="16">
        <f>G543</f>
        <v>1000</v>
      </c>
      <c r="H541" s="16">
        <f>H543</f>
        <v>0</v>
      </c>
      <c r="I541" s="12">
        <f t="shared" si="199"/>
        <v>1000</v>
      </c>
      <c r="J541" s="16">
        <f t="shared" ref="J541:K541" si="201">J543</f>
        <v>700</v>
      </c>
      <c r="K541" s="16">
        <f t="shared" si="201"/>
        <v>1000</v>
      </c>
    </row>
    <row r="542" spans="1:11" ht="15.75" customHeight="1">
      <c r="A542" s="119" t="s">
        <v>133</v>
      </c>
      <c r="B542" s="28" t="s">
        <v>191</v>
      </c>
      <c r="C542" s="28" t="s">
        <v>215</v>
      </c>
      <c r="D542" s="120" t="s">
        <v>530</v>
      </c>
      <c r="E542" s="28"/>
      <c r="F542" s="28"/>
      <c r="G542" s="16">
        <f>G543</f>
        <v>1000</v>
      </c>
      <c r="H542" s="16">
        <f>H543</f>
        <v>0</v>
      </c>
      <c r="I542" s="12">
        <f t="shared" si="199"/>
        <v>1000</v>
      </c>
      <c r="J542" s="16">
        <f t="shared" ref="J542:K542" si="202">J543</f>
        <v>700</v>
      </c>
      <c r="K542" s="16">
        <f t="shared" si="202"/>
        <v>1000</v>
      </c>
    </row>
    <row r="543" spans="1:11" ht="22.5" customHeight="1">
      <c r="A543" s="68" t="s">
        <v>184</v>
      </c>
      <c r="B543" s="24" t="s">
        <v>191</v>
      </c>
      <c r="C543" s="24" t="s">
        <v>215</v>
      </c>
      <c r="D543" s="121" t="s">
        <v>530</v>
      </c>
      <c r="E543" s="24" t="s">
        <v>45</v>
      </c>
      <c r="F543" s="24"/>
      <c r="G543" s="16">
        <f t="shared" ref="G543:K544" si="203">G544</f>
        <v>1000</v>
      </c>
      <c r="H543" s="16">
        <f t="shared" si="203"/>
        <v>0</v>
      </c>
      <c r="I543" s="12">
        <f t="shared" si="199"/>
        <v>1000</v>
      </c>
      <c r="J543" s="16">
        <f t="shared" si="203"/>
        <v>700</v>
      </c>
      <c r="K543" s="16">
        <f t="shared" si="203"/>
        <v>1000</v>
      </c>
    </row>
    <row r="544" spans="1:11" ht="21.75" customHeight="1">
      <c r="A544" s="68" t="s">
        <v>155</v>
      </c>
      <c r="B544" s="24" t="s">
        <v>191</v>
      </c>
      <c r="C544" s="24" t="s">
        <v>215</v>
      </c>
      <c r="D544" s="121" t="s">
        <v>530</v>
      </c>
      <c r="E544" s="24" t="s">
        <v>53</v>
      </c>
      <c r="F544" s="24"/>
      <c r="G544" s="16">
        <f t="shared" si="203"/>
        <v>1000</v>
      </c>
      <c r="H544" s="16">
        <f t="shared" si="203"/>
        <v>0</v>
      </c>
      <c r="I544" s="12">
        <f t="shared" si="199"/>
        <v>1000</v>
      </c>
      <c r="J544" s="16">
        <f t="shared" si="203"/>
        <v>700</v>
      </c>
      <c r="K544" s="16">
        <f t="shared" si="203"/>
        <v>1000</v>
      </c>
    </row>
    <row r="545" spans="1:15">
      <c r="A545" s="17" t="s">
        <v>16</v>
      </c>
      <c r="B545" s="24" t="s">
        <v>191</v>
      </c>
      <c r="C545" s="24" t="s">
        <v>215</v>
      </c>
      <c r="D545" s="121" t="s">
        <v>530</v>
      </c>
      <c r="E545" s="24" t="s">
        <v>53</v>
      </c>
      <c r="F545" s="24" t="s">
        <v>17</v>
      </c>
      <c r="G545" s="19">
        <f>'[2]Бюджет 2025 г 1 чтение'!$H$455</f>
        <v>1000</v>
      </c>
      <c r="H545" s="19">
        <f>'[4]Поправки февраль'!$I$463</f>
        <v>0</v>
      </c>
      <c r="I545" s="12">
        <f t="shared" si="199"/>
        <v>1000</v>
      </c>
      <c r="J545" s="20">
        <f>'[2]Бюджет 2025 г 1 чтение'!$I$455</f>
        <v>700</v>
      </c>
      <c r="K545" s="26">
        <f>'[2]Бюджет 2025 г 1 чтение'!$J$455</f>
        <v>1000</v>
      </c>
    </row>
    <row r="546" spans="1:15" ht="28.5" customHeight="1">
      <c r="A546" s="161" t="s">
        <v>650</v>
      </c>
      <c r="B546" s="24" t="s">
        <v>191</v>
      </c>
      <c r="C546" s="24" t="s">
        <v>662</v>
      </c>
      <c r="D546" s="134"/>
      <c r="E546" s="134" t="s">
        <v>658</v>
      </c>
      <c r="F546" s="134"/>
      <c r="G546" s="19">
        <f>G547</f>
        <v>0</v>
      </c>
      <c r="H546" s="19">
        <f>H547</f>
        <v>20813.099999999999</v>
      </c>
      <c r="I546" s="12">
        <f t="shared" si="199"/>
        <v>20813.099999999999</v>
      </c>
      <c r="J546" s="20"/>
      <c r="K546" s="26"/>
    </row>
    <row r="547" spans="1:15" ht="38.25">
      <c r="A547" s="156" t="s">
        <v>651</v>
      </c>
      <c r="B547" s="113" t="s">
        <v>191</v>
      </c>
      <c r="C547" s="113" t="s">
        <v>662</v>
      </c>
      <c r="D547" s="113" t="s">
        <v>203</v>
      </c>
      <c r="E547" s="113"/>
      <c r="F547" s="113"/>
      <c r="G547" s="154">
        <f>G548+G552+G557</f>
        <v>0</v>
      </c>
      <c r="H547" s="154">
        <f>H548+H552+H557</f>
        <v>20813.099999999999</v>
      </c>
      <c r="I547" s="185">
        <f t="shared" si="199"/>
        <v>20813.099999999999</v>
      </c>
      <c r="J547" s="154">
        <f t="shared" ref="J547:K547" si="204">J548+J552+J557</f>
        <v>0</v>
      </c>
      <c r="K547" s="154">
        <f t="shared" si="204"/>
        <v>0</v>
      </c>
      <c r="L547" s="186"/>
      <c r="M547" s="186"/>
      <c r="N547" s="186"/>
      <c r="O547" s="186"/>
    </row>
    <row r="548" spans="1:15" ht="51">
      <c r="A548" s="156" t="s">
        <v>652</v>
      </c>
      <c r="B548" s="113" t="s">
        <v>191</v>
      </c>
      <c r="C548" s="113" t="s">
        <v>662</v>
      </c>
      <c r="D548" s="211" t="s">
        <v>205</v>
      </c>
      <c r="E548" s="113"/>
      <c r="F548" s="113"/>
      <c r="G548" s="154">
        <f t="shared" ref="G548:H550" si="205">G549</f>
        <v>0</v>
      </c>
      <c r="H548" s="154">
        <f t="shared" si="205"/>
        <v>3469.1</v>
      </c>
      <c r="I548" s="185">
        <f t="shared" si="199"/>
        <v>3469.1</v>
      </c>
      <c r="J548" s="154">
        <f t="shared" ref="J548:K550" si="206">J549</f>
        <v>0</v>
      </c>
      <c r="K548" s="154">
        <f t="shared" si="206"/>
        <v>0</v>
      </c>
      <c r="L548" s="186"/>
      <c r="M548" s="186"/>
      <c r="N548" s="186"/>
      <c r="O548" s="186"/>
    </row>
    <row r="549" spans="1:15" ht="51">
      <c r="A549" s="156" t="s">
        <v>653</v>
      </c>
      <c r="B549" s="113" t="s">
        <v>191</v>
      </c>
      <c r="C549" s="113" t="s">
        <v>662</v>
      </c>
      <c r="D549" s="211" t="s">
        <v>659</v>
      </c>
      <c r="E549" s="113" t="s">
        <v>209</v>
      </c>
      <c r="F549" s="113"/>
      <c r="G549" s="154">
        <f t="shared" si="205"/>
        <v>0</v>
      </c>
      <c r="H549" s="154">
        <f t="shared" si="205"/>
        <v>3469.1</v>
      </c>
      <c r="I549" s="185">
        <f t="shared" si="199"/>
        <v>3469.1</v>
      </c>
      <c r="J549" s="154">
        <f t="shared" si="206"/>
        <v>0</v>
      </c>
      <c r="K549" s="154">
        <f t="shared" si="206"/>
        <v>0</v>
      </c>
      <c r="L549" s="186"/>
      <c r="M549" s="186"/>
      <c r="N549" s="186"/>
      <c r="O549" s="186"/>
    </row>
    <row r="550" spans="1:15" ht="36">
      <c r="A550" s="174" t="s">
        <v>434</v>
      </c>
      <c r="B550" s="113" t="s">
        <v>191</v>
      </c>
      <c r="C550" s="113" t="s">
        <v>662</v>
      </c>
      <c r="D550" s="211" t="s">
        <v>659</v>
      </c>
      <c r="E550" s="113" t="s">
        <v>435</v>
      </c>
      <c r="F550" s="113"/>
      <c r="G550" s="154">
        <f t="shared" si="205"/>
        <v>0</v>
      </c>
      <c r="H550" s="154">
        <f t="shared" si="205"/>
        <v>3469.1</v>
      </c>
      <c r="I550" s="185">
        <f t="shared" si="199"/>
        <v>3469.1</v>
      </c>
      <c r="J550" s="154">
        <f t="shared" si="206"/>
        <v>0</v>
      </c>
      <c r="K550" s="154">
        <f t="shared" si="206"/>
        <v>0</v>
      </c>
      <c r="L550" s="186"/>
      <c r="M550" s="186"/>
      <c r="N550" s="186"/>
      <c r="O550" s="186"/>
    </row>
    <row r="551" spans="1:15">
      <c r="A551" s="174" t="s">
        <v>210</v>
      </c>
      <c r="B551" s="113" t="s">
        <v>191</v>
      </c>
      <c r="C551" s="113" t="s">
        <v>662</v>
      </c>
      <c r="D551" s="211" t="s">
        <v>659</v>
      </c>
      <c r="E551" s="113" t="s">
        <v>211</v>
      </c>
      <c r="F551" s="113" t="s">
        <v>17</v>
      </c>
      <c r="G551" s="154">
        <f>'[2]Бюджет 2025 г 1 чтение'!$H$432</f>
        <v>0</v>
      </c>
      <c r="H551" s="154">
        <f>'[11]Поправки март)'!$I$440</f>
        <v>3469.1</v>
      </c>
      <c r="I551" s="185">
        <f t="shared" si="199"/>
        <v>3469.1</v>
      </c>
      <c r="J551" s="155">
        <f>'[2]Бюджет 2025 г 1 чтение'!$I$432</f>
        <v>0</v>
      </c>
      <c r="K551" s="190">
        <f>'[2]Бюджет 2025 г 1 чтение'!$J$432</f>
        <v>0</v>
      </c>
      <c r="L551" s="186"/>
      <c r="M551" s="186"/>
      <c r="N551" s="186"/>
      <c r="O551" s="186"/>
    </row>
    <row r="552" spans="1:15">
      <c r="A552" s="162" t="s">
        <v>16</v>
      </c>
      <c r="B552" s="24" t="s">
        <v>191</v>
      </c>
      <c r="C552" s="24" t="s">
        <v>662</v>
      </c>
      <c r="D552" s="121"/>
      <c r="E552" s="24"/>
      <c r="F552" s="24"/>
      <c r="G552" s="19">
        <f t="shared" ref="G552:H555" si="207">G553</f>
        <v>0</v>
      </c>
      <c r="H552" s="19">
        <f t="shared" si="207"/>
        <v>1561</v>
      </c>
      <c r="I552" s="12">
        <f t="shared" si="199"/>
        <v>1561</v>
      </c>
      <c r="J552" s="19">
        <f t="shared" ref="J552:K555" si="208">J553</f>
        <v>0</v>
      </c>
      <c r="K552" s="19">
        <f t="shared" si="208"/>
        <v>0</v>
      </c>
    </row>
    <row r="553" spans="1:15" ht="51">
      <c r="A553" s="106" t="s">
        <v>654</v>
      </c>
      <c r="B553" s="24" t="s">
        <v>191</v>
      </c>
      <c r="C553" s="24" t="s">
        <v>662</v>
      </c>
      <c r="D553" s="9" t="s">
        <v>660</v>
      </c>
      <c r="E553" s="134"/>
      <c r="F553" s="134"/>
      <c r="G553" s="19">
        <f t="shared" si="207"/>
        <v>0</v>
      </c>
      <c r="H553" s="19">
        <f t="shared" si="207"/>
        <v>1561</v>
      </c>
      <c r="I553" s="12">
        <f t="shared" si="199"/>
        <v>1561</v>
      </c>
      <c r="J553" s="19">
        <f t="shared" si="208"/>
        <v>0</v>
      </c>
      <c r="K553" s="19">
        <f t="shared" si="208"/>
        <v>0</v>
      </c>
    </row>
    <row r="554" spans="1:15" ht="36">
      <c r="A554" s="68" t="s">
        <v>434</v>
      </c>
      <c r="B554" s="24" t="s">
        <v>191</v>
      </c>
      <c r="C554" s="24" t="s">
        <v>662</v>
      </c>
      <c r="D554" s="9" t="s">
        <v>660</v>
      </c>
      <c r="E554" s="24" t="s">
        <v>209</v>
      </c>
      <c r="F554" s="24"/>
      <c r="G554" s="19">
        <f t="shared" si="207"/>
        <v>0</v>
      </c>
      <c r="H554" s="19">
        <f t="shared" si="207"/>
        <v>1561</v>
      </c>
      <c r="I554" s="12">
        <f t="shared" si="199"/>
        <v>1561</v>
      </c>
      <c r="J554" s="19">
        <f t="shared" si="208"/>
        <v>0</v>
      </c>
      <c r="K554" s="19">
        <f t="shared" si="208"/>
        <v>0</v>
      </c>
    </row>
    <row r="555" spans="1:15">
      <c r="A555" s="68" t="s">
        <v>210</v>
      </c>
      <c r="B555" s="24" t="s">
        <v>191</v>
      </c>
      <c r="C555" s="24" t="s">
        <v>662</v>
      </c>
      <c r="D555" s="9" t="s">
        <v>660</v>
      </c>
      <c r="E555" s="24" t="s">
        <v>435</v>
      </c>
      <c r="F555" s="24"/>
      <c r="G555" s="19">
        <f t="shared" si="207"/>
        <v>0</v>
      </c>
      <c r="H555" s="19">
        <f t="shared" si="207"/>
        <v>1561</v>
      </c>
      <c r="I555" s="12">
        <f t="shared" si="199"/>
        <v>1561</v>
      </c>
      <c r="J555" s="19">
        <f t="shared" si="208"/>
        <v>0</v>
      </c>
      <c r="K555" s="19">
        <f t="shared" si="208"/>
        <v>0</v>
      </c>
    </row>
    <row r="556" spans="1:15">
      <c r="A556" s="162" t="s">
        <v>655</v>
      </c>
      <c r="B556" s="24" t="s">
        <v>191</v>
      </c>
      <c r="C556" s="24" t="s">
        <v>662</v>
      </c>
      <c r="D556" s="9" t="s">
        <v>660</v>
      </c>
      <c r="E556" s="24" t="s">
        <v>211</v>
      </c>
      <c r="F556" s="24" t="s">
        <v>10</v>
      </c>
      <c r="G556" s="16">
        <f>'[2]Бюджет 2025 г 1 чтение'!$H$436</f>
        <v>0</v>
      </c>
      <c r="H556" s="16">
        <f>'[11]Поправки март)'!$I$444</f>
        <v>1561</v>
      </c>
      <c r="I556" s="12">
        <f t="shared" si="199"/>
        <v>1561</v>
      </c>
      <c r="J556" s="20">
        <f>'[2]Бюджет 2025 г 1 чтение'!$I$436</f>
        <v>0</v>
      </c>
      <c r="K556" s="26">
        <f>'[2]Бюджет 2025 г 1 чтение'!$J$436</f>
        <v>0</v>
      </c>
    </row>
    <row r="557" spans="1:15" ht="63.75">
      <c r="A557" s="106" t="s">
        <v>656</v>
      </c>
      <c r="B557" s="24" t="s">
        <v>191</v>
      </c>
      <c r="C557" s="24" t="s">
        <v>662</v>
      </c>
      <c r="D557" s="9" t="s">
        <v>661</v>
      </c>
      <c r="E557" s="134"/>
      <c r="F557" s="134"/>
      <c r="G557" s="19">
        <f t="shared" ref="G557:H559" si="209">G558</f>
        <v>0</v>
      </c>
      <c r="H557" s="19">
        <f t="shared" si="209"/>
        <v>15783</v>
      </c>
      <c r="I557" s="12">
        <f t="shared" si="199"/>
        <v>15783</v>
      </c>
      <c r="J557" s="19">
        <f t="shared" ref="J557:K559" si="210">J558</f>
        <v>0</v>
      </c>
      <c r="K557" s="19">
        <f t="shared" si="210"/>
        <v>0</v>
      </c>
    </row>
    <row r="558" spans="1:15" ht="36">
      <c r="A558" s="68" t="s">
        <v>434</v>
      </c>
      <c r="B558" s="24" t="s">
        <v>191</v>
      </c>
      <c r="C558" s="24" t="s">
        <v>662</v>
      </c>
      <c r="D558" s="9" t="s">
        <v>661</v>
      </c>
      <c r="E558" s="24" t="s">
        <v>209</v>
      </c>
      <c r="F558" s="24"/>
      <c r="G558" s="19">
        <f t="shared" si="209"/>
        <v>0</v>
      </c>
      <c r="H558" s="19">
        <f t="shared" si="209"/>
        <v>15783</v>
      </c>
      <c r="I558" s="12">
        <f t="shared" si="199"/>
        <v>15783</v>
      </c>
      <c r="J558" s="19">
        <f t="shared" si="210"/>
        <v>0</v>
      </c>
      <c r="K558" s="19">
        <f t="shared" si="210"/>
        <v>0</v>
      </c>
    </row>
    <row r="559" spans="1:15">
      <c r="A559" s="68" t="s">
        <v>210</v>
      </c>
      <c r="B559" s="24" t="s">
        <v>191</v>
      </c>
      <c r="C559" s="24" t="s">
        <v>662</v>
      </c>
      <c r="D559" s="9" t="s">
        <v>661</v>
      </c>
      <c r="E559" s="24" t="s">
        <v>435</v>
      </c>
      <c r="F559" s="24"/>
      <c r="G559" s="19">
        <f t="shared" si="209"/>
        <v>0</v>
      </c>
      <c r="H559" s="19">
        <f t="shared" si="209"/>
        <v>15783</v>
      </c>
      <c r="I559" s="12">
        <f t="shared" si="199"/>
        <v>15783</v>
      </c>
      <c r="J559" s="19">
        <f t="shared" si="210"/>
        <v>0</v>
      </c>
      <c r="K559" s="19">
        <f t="shared" si="210"/>
        <v>0</v>
      </c>
    </row>
    <row r="560" spans="1:15">
      <c r="A560" s="162" t="s">
        <v>657</v>
      </c>
      <c r="B560" s="24" t="s">
        <v>191</v>
      </c>
      <c r="C560" s="24" t="s">
        <v>662</v>
      </c>
      <c r="D560" s="9" t="s">
        <v>661</v>
      </c>
      <c r="E560" s="24" t="s">
        <v>211</v>
      </c>
      <c r="F560" s="24" t="s">
        <v>11</v>
      </c>
      <c r="G560" s="19">
        <f>'[2]Бюджет 2025 г 1 чтение'!$H$440</f>
        <v>0</v>
      </c>
      <c r="H560" s="19">
        <f>'[11]Поправки март)'!$I$448</f>
        <v>15783</v>
      </c>
      <c r="I560" s="12">
        <f t="shared" si="199"/>
        <v>15783</v>
      </c>
      <c r="J560" s="20">
        <f>'[2]Бюджет 2025 г 1 чтение'!$I$440</f>
        <v>0</v>
      </c>
      <c r="K560" s="26">
        <f>'[2]Бюджет 2025 г 1 чтение'!$J$440</f>
        <v>0</v>
      </c>
    </row>
    <row r="561" spans="1:14" ht="21">
      <c r="A561" s="163" t="s">
        <v>229</v>
      </c>
      <c r="B561" s="24" t="s">
        <v>230</v>
      </c>
      <c r="C561" s="24" t="s">
        <v>231</v>
      </c>
      <c r="D561" s="9" t="s">
        <v>232</v>
      </c>
      <c r="E561" s="24"/>
      <c r="F561" s="24"/>
      <c r="G561" s="16">
        <f t="shared" ref="G561:J564" si="211">G562+G563+G564</f>
        <v>0</v>
      </c>
      <c r="H561" s="16">
        <f t="shared" si="211"/>
        <v>0</v>
      </c>
      <c r="I561" s="12">
        <f t="shared" si="199"/>
        <v>0</v>
      </c>
      <c r="J561" s="16">
        <f t="shared" si="211"/>
        <v>0</v>
      </c>
      <c r="K561" s="26"/>
    </row>
    <row r="562" spans="1:14" ht="83.45" customHeight="1">
      <c r="A562" s="162" t="s">
        <v>639</v>
      </c>
      <c r="B562" s="24" t="s">
        <v>230</v>
      </c>
      <c r="C562" s="24" t="s">
        <v>231</v>
      </c>
      <c r="D562" s="9" t="s">
        <v>233</v>
      </c>
      <c r="E562" s="24"/>
      <c r="F562" s="24"/>
      <c r="G562" s="16">
        <f t="shared" si="211"/>
        <v>0</v>
      </c>
      <c r="H562" s="16">
        <f t="shared" si="211"/>
        <v>0</v>
      </c>
      <c r="I562" s="12">
        <f t="shared" si="199"/>
        <v>0</v>
      </c>
      <c r="J562" s="16">
        <f t="shared" si="211"/>
        <v>0</v>
      </c>
      <c r="K562" s="26"/>
    </row>
    <row r="563" spans="1:14" ht="33.75">
      <c r="A563" s="162" t="s">
        <v>234</v>
      </c>
      <c r="B563" s="24" t="s">
        <v>230</v>
      </c>
      <c r="C563" s="24" t="s">
        <v>231</v>
      </c>
      <c r="D563" s="9" t="s">
        <v>235</v>
      </c>
      <c r="E563" s="24" t="s">
        <v>45</v>
      </c>
      <c r="F563" s="24"/>
      <c r="G563" s="16">
        <f t="shared" si="211"/>
        <v>0</v>
      </c>
      <c r="H563" s="16">
        <f t="shared" si="211"/>
        <v>0</v>
      </c>
      <c r="I563" s="12">
        <f t="shared" si="199"/>
        <v>0</v>
      </c>
      <c r="J563" s="16">
        <f t="shared" si="211"/>
        <v>0</v>
      </c>
      <c r="K563" s="26"/>
    </row>
    <row r="564" spans="1:14">
      <c r="A564" s="162" t="s">
        <v>236</v>
      </c>
      <c r="B564" s="24" t="s">
        <v>230</v>
      </c>
      <c r="C564" s="24" t="s">
        <v>231</v>
      </c>
      <c r="D564" s="9" t="s">
        <v>237</v>
      </c>
      <c r="E564" s="24" t="s">
        <v>53</v>
      </c>
      <c r="F564" s="24"/>
      <c r="G564" s="16">
        <f t="shared" si="211"/>
        <v>0</v>
      </c>
      <c r="H564" s="16">
        <f t="shared" si="211"/>
        <v>0</v>
      </c>
      <c r="I564" s="12">
        <f t="shared" si="199"/>
        <v>0</v>
      </c>
      <c r="J564" s="16">
        <f t="shared" si="211"/>
        <v>0</v>
      </c>
      <c r="K564" s="26"/>
    </row>
    <row r="565" spans="1:14">
      <c r="A565" s="162" t="s">
        <v>16</v>
      </c>
      <c r="B565" s="24" t="s">
        <v>230</v>
      </c>
      <c r="C565" s="24" t="s">
        <v>231</v>
      </c>
      <c r="D565" s="9" t="s">
        <v>238</v>
      </c>
      <c r="E565" s="24" t="s">
        <v>53</v>
      </c>
      <c r="F565" s="24" t="s">
        <v>17</v>
      </c>
      <c r="G565" s="19"/>
      <c r="H565" s="19"/>
      <c r="I565" s="12">
        <f t="shared" si="199"/>
        <v>0</v>
      </c>
      <c r="J565" s="20"/>
      <c r="K565" s="26"/>
    </row>
    <row r="566" spans="1:14">
      <c r="A566" s="162" t="s">
        <v>18</v>
      </c>
      <c r="B566" s="24" t="s">
        <v>230</v>
      </c>
      <c r="C566" s="24" t="s">
        <v>231</v>
      </c>
      <c r="D566" s="9" t="s">
        <v>239</v>
      </c>
      <c r="E566" s="24" t="s">
        <v>53</v>
      </c>
      <c r="F566" s="24" t="s">
        <v>10</v>
      </c>
      <c r="G566" s="19"/>
      <c r="H566" s="19"/>
      <c r="I566" s="12">
        <f t="shared" si="199"/>
        <v>0</v>
      </c>
      <c r="J566" s="20"/>
      <c r="K566" s="26"/>
    </row>
    <row r="567" spans="1:14">
      <c r="A567" s="57" t="s">
        <v>240</v>
      </c>
      <c r="B567" s="24" t="s">
        <v>230</v>
      </c>
      <c r="C567" s="24" t="s">
        <v>231</v>
      </c>
      <c r="D567" s="9" t="s">
        <v>241</v>
      </c>
      <c r="E567" s="24" t="s">
        <v>53</v>
      </c>
      <c r="F567" s="24" t="s">
        <v>11</v>
      </c>
      <c r="G567" s="19"/>
      <c r="H567" s="19"/>
      <c r="I567" s="12">
        <f t="shared" si="199"/>
        <v>0</v>
      </c>
      <c r="J567" s="20"/>
      <c r="K567" s="26"/>
    </row>
    <row r="568" spans="1:14">
      <c r="A568" s="205" t="s">
        <v>242</v>
      </c>
      <c r="B568" s="14" t="s">
        <v>243</v>
      </c>
      <c r="C568" s="14"/>
      <c r="D568" s="14"/>
      <c r="E568" s="14"/>
      <c r="F568" s="14"/>
      <c r="G568" s="15">
        <f>G569+G570+G571+G572</f>
        <v>212254.4</v>
      </c>
      <c r="H568" s="15">
        <f>H569+H570+H571+H572</f>
        <v>617</v>
      </c>
      <c r="I568" s="12">
        <f t="shared" si="199"/>
        <v>212871.4</v>
      </c>
      <c r="J568" s="15">
        <f t="shared" ref="J568:K568" si="212">J569+J570+J571+J572</f>
        <v>200727.30000000002</v>
      </c>
      <c r="K568" s="15">
        <f t="shared" si="212"/>
        <v>199797.2</v>
      </c>
      <c r="L568" s="109">
        <f>G573+G628+G833+G915+G977</f>
        <v>212254.39999999997</v>
      </c>
      <c r="M568" s="109">
        <f>J573+J628+J833+J915+J977</f>
        <v>200727.3</v>
      </c>
      <c r="N568" s="109">
        <f>K573+K628+K833+K915+K977</f>
        <v>199797.2</v>
      </c>
    </row>
    <row r="569" spans="1:14">
      <c r="A569" s="13" t="s">
        <v>16</v>
      </c>
      <c r="B569" s="14" t="s">
        <v>243</v>
      </c>
      <c r="C569" s="14"/>
      <c r="D569" s="14"/>
      <c r="E569" s="14"/>
      <c r="F569" s="14" t="s">
        <v>17</v>
      </c>
      <c r="G569" s="15">
        <f>G588++G592+G597+G601+G649+G654+G658+G662+G666+G684+G688+G733+G844+G900+G923+G932+G938+G944+G950+G962+G1006+G1017+G738+G746+G678+G645+G914+G904+G870+G670+G753+G856+G858+G860+G862+G865+G614+G619+G623+G627+G772+G777+G781+G785+G789+G793+G797+G801+G813+G848+G852+G885+G889+G893+G967+G976+G985+G994</f>
        <v>82775.89999999998</v>
      </c>
      <c r="H569" s="15">
        <f>H588++H592+H597+H601+H649+H654+H658+H662+H666+H684+H688+H733+H844+H900+H923+H932+H938+H944+H950+H962+H1006+H1017+H738+H746+H678+H645+H914+H904+H870+H670+H753+H856+H858+H860+H862+H865+H614+H619+H623+H627+H772+H777+H781+H785+H789+H793+H797+H801+H813+H848+H852+H885+H889+H893+H967+H976+H985+H994</f>
        <v>617</v>
      </c>
      <c r="I569" s="12">
        <f t="shared" si="199"/>
        <v>83392.89999999998</v>
      </c>
      <c r="J569" s="15">
        <f t="shared" ref="J569:K569" si="213">J588++J592+J597+J601+J649+J654+J658+J662+J666+J684+J688+J733+J844+J900+J923+J932+J938+J944+J950+J962+J1006+J1017+J738+J746+J678+J645+J914+J904+J870+J670+J753+J856+J858+J860+J862+J865+J614+J619+J623+J627+J772+J777+J781+J785+J789+J793+J797+J801+J813+J848+J852+J885+J889+J893+J967+J976+J985+J994</f>
        <v>71565.499999999985</v>
      </c>
      <c r="K569" s="15">
        <f t="shared" si="213"/>
        <v>70780.399999999994</v>
      </c>
    </row>
    <row r="570" spans="1:14">
      <c r="A570" s="13" t="s">
        <v>18</v>
      </c>
      <c r="B570" s="14" t="s">
        <v>243</v>
      </c>
      <c r="C570" s="14"/>
      <c r="D570" s="14"/>
      <c r="E570" s="14"/>
      <c r="F570" s="14" t="s">
        <v>10</v>
      </c>
      <c r="G570" s="15">
        <f>G580+G674+G692+G718+G927+G584+G635+G747+G742+G679+G593+G876+G905+G910+G871+G606+G805+G809+G814++G714+G840+G881+G1014+G819+G832+G701+G827+G696</f>
        <v>111585.9</v>
      </c>
      <c r="H570" s="15">
        <f>H580+H674+H692+H718+H927+H584+H635+H747+H742+H679+H593+H876+H905+H910+H871+H606+H805+H809+H814++H714+H840+H881+H1014+H819+H832+H701+H827+H696</f>
        <v>0</v>
      </c>
      <c r="I570" s="12">
        <f t="shared" si="199"/>
        <v>111585.9</v>
      </c>
      <c r="J570" s="15">
        <f>J580+J674+J692+J718+J927+J584+J635+J747+J742+J679+J593+J876+J905+J910+J871+J606+J805+J809+J814++J714+J840+J881+J1014+J819+J832+J701+J827+J696</f>
        <v>111485.70000000001</v>
      </c>
      <c r="K570" s="15">
        <f>K580+K674+K692+K718+K927+K584+K635+K747+K742+K679+K593+K876+K905+K910+K871+K606+K805+K809+K814++K714+K840+K881+K1014+K819+K832+K701+K827+K696</f>
        <v>111411.80000000002</v>
      </c>
    </row>
    <row r="571" spans="1:14">
      <c r="A571" s="13" t="s">
        <v>19</v>
      </c>
      <c r="B571" s="14" t="s">
        <v>243</v>
      </c>
      <c r="C571" s="14"/>
      <c r="D571" s="14"/>
      <c r="E571" s="14"/>
      <c r="F571" s="14" t="s">
        <v>11</v>
      </c>
      <c r="G571" s="15">
        <f>G726+G680+G906+G1002+G872+G815+G823+G702+G828+G710+G722+G706+G697</f>
        <v>17892.600000000002</v>
      </c>
      <c r="H571" s="15">
        <f>H726+H680+H906+H1002+H872+H815+H823+H702+H828+H710+H722+H706+H697</f>
        <v>0</v>
      </c>
      <c r="I571" s="12">
        <f t="shared" si="199"/>
        <v>17892.600000000002</v>
      </c>
      <c r="J571" s="15">
        <f>J726+J680+J906+J1002+J872+J815+J823+J702+J828+J710+J722+J706+J697</f>
        <v>17676.099999999999</v>
      </c>
      <c r="K571" s="15">
        <f>K726+K680+K906+K1002+K872+K815+K823+K702+K828+K710+K722+K706+K697</f>
        <v>17605</v>
      </c>
    </row>
    <row r="572" spans="1:14">
      <c r="A572" s="13" t="s">
        <v>20</v>
      </c>
      <c r="B572" s="14" t="s">
        <v>243</v>
      </c>
      <c r="C572" s="14"/>
      <c r="D572" s="14"/>
      <c r="E572" s="14"/>
      <c r="F572" s="14" t="s">
        <v>12</v>
      </c>
      <c r="G572" s="15">
        <f t="shared" ref="G572:K572" si="214">G748</f>
        <v>0</v>
      </c>
      <c r="H572" s="15">
        <f t="shared" si="214"/>
        <v>0</v>
      </c>
      <c r="I572" s="12">
        <f t="shared" si="199"/>
        <v>0</v>
      </c>
      <c r="J572" s="15">
        <f t="shared" si="214"/>
        <v>0</v>
      </c>
      <c r="K572" s="15">
        <f t="shared" si="214"/>
        <v>0</v>
      </c>
    </row>
    <row r="573" spans="1:14">
      <c r="A573" s="13" t="s">
        <v>244</v>
      </c>
      <c r="B573" s="14" t="s">
        <v>243</v>
      </c>
      <c r="C573" s="14" t="s">
        <v>245</v>
      </c>
      <c r="D573" s="14"/>
      <c r="E573" s="14"/>
      <c r="F573" s="14"/>
      <c r="G573" s="15">
        <f>G574+G602</f>
        <v>17647</v>
      </c>
      <c r="H573" s="15">
        <f>H574+H602</f>
        <v>195.3</v>
      </c>
      <c r="I573" s="12">
        <f t="shared" si="199"/>
        <v>17842.3</v>
      </c>
      <c r="J573" s="15">
        <f t="shared" ref="J573:K573" si="215">J574+J602</f>
        <v>16821.900000000001</v>
      </c>
      <c r="K573" s="15">
        <f t="shared" si="215"/>
        <v>16580.900000000001</v>
      </c>
      <c r="N573" s="109">
        <f>K611+K616+K620+K624</f>
        <v>0</v>
      </c>
    </row>
    <row r="574" spans="1:14" ht="30" customHeight="1">
      <c r="A574" s="13" t="s">
        <v>246</v>
      </c>
      <c r="B574" s="14" t="s">
        <v>243</v>
      </c>
      <c r="C574" s="14" t="s">
        <v>245</v>
      </c>
      <c r="D574" s="14" t="s">
        <v>247</v>
      </c>
      <c r="E574" s="14"/>
      <c r="F574" s="14"/>
      <c r="G574" s="16">
        <f>G575</f>
        <v>17647</v>
      </c>
      <c r="H574" s="16">
        <f>H575</f>
        <v>195.3</v>
      </c>
      <c r="I574" s="12">
        <f t="shared" si="199"/>
        <v>17842.3</v>
      </c>
      <c r="J574" s="16">
        <f t="shared" ref="J574:K575" si="216">J575</f>
        <v>16821.900000000001</v>
      </c>
      <c r="K574" s="16">
        <f t="shared" si="216"/>
        <v>16580.900000000001</v>
      </c>
      <c r="L574" s="109">
        <f>G574+G628+G834+G916</f>
        <v>198576.99999999997</v>
      </c>
    </row>
    <row r="575" spans="1:14" ht="37.5" customHeight="1">
      <c r="A575" s="58" t="s">
        <v>248</v>
      </c>
      <c r="B575" s="25" t="s">
        <v>243</v>
      </c>
      <c r="C575" s="25" t="s">
        <v>245</v>
      </c>
      <c r="D575" s="25" t="s">
        <v>249</v>
      </c>
      <c r="E575" s="25"/>
      <c r="F575" s="25"/>
      <c r="G575" s="16">
        <f>G576</f>
        <v>17647</v>
      </c>
      <c r="H575" s="16">
        <f>H576</f>
        <v>195.3</v>
      </c>
      <c r="I575" s="12">
        <f t="shared" si="199"/>
        <v>17842.3</v>
      </c>
      <c r="J575" s="16">
        <f t="shared" si="216"/>
        <v>16821.900000000001</v>
      </c>
      <c r="K575" s="16">
        <f t="shared" si="216"/>
        <v>16580.900000000001</v>
      </c>
      <c r="N575" s="109">
        <f>G568+G1018+G1144+G1268</f>
        <v>233239.1</v>
      </c>
    </row>
    <row r="576" spans="1:14" ht="36" customHeight="1">
      <c r="A576" s="159" t="s">
        <v>250</v>
      </c>
      <c r="B576" s="18" t="s">
        <v>243</v>
      </c>
      <c r="C576" s="18" t="s">
        <v>245</v>
      </c>
      <c r="D576" s="30" t="s">
        <v>251</v>
      </c>
      <c r="E576" s="18"/>
      <c r="F576" s="18"/>
      <c r="G576" s="16">
        <f>G577+G585+G589+G594+G598+G581</f>
        <v>17647</v>
      </c>
      <c r="H576" s="16">
        <f>H577+H585+H589+H594+H598+H581</f>
        <v>195.3</v>
      </c>
      <c r="I576" s="12">
        <f t="shared" si="199"/>
        <v>17842.3</v>
      </c>
      <c r="J576" s="16">
        <f>J577+J585+J589+J594+J598+J581</f>
        <v>16821.900000000001</v>
      </c>
      <c r="K576" s="16">
        <f>K577+K585+K589+K594+K598+K581</f>
        <v>16580.900000000001</v>
      </c>
    </row>
    <row r="577" spans="1:11" ht="63" customHeight="1">
      <c r="A577" s="159" t="s">
        <v>252</v>
      </c>
      <c r="B577" s="18" t="s">
        <v>243</v>
      </c>
      <c r="C577" s="18" t="s">
        <v>245</v>
      </c>
      <c r="D577" s="30" t="s">
        <v>253</v>
      </c>
      <c r="E577" s="18"/>
      <c r="F577" s="18"/>
      <c r="G577" s="16">
        <f t="shared" ref="G577:K579" si="217">G578</f>
        <v>10135.700000000001</v>
      </c>
      <c r="H577" s="16">
        <f t="shared" si="217"/>
        <v>0</v>
      </c>
      <c r="I577" s="12">
        <f t="shared" si="199"/>
        <v>10135.700000000001</v>
      </c>
      <c r="J577" s="16">
        <f t="shared" si="217"/>
        <v>10135.700000000001</v>
      </c>
      <c r="K577" s="16">
        <f t="shared" si="217"/>
        <v>10135.700000000001</v>
      </c>
    </row>
    <row r="578" spans="1:11" ht="36.75" customHeight="1">
      <c r="A578" s="44" t="s">
        <v>382</v>
      </c>
      <c r="B578" s="18" t="s">
        <v>243</v>
      </c>
      <c r="C578" s="18" t="s">
        <v>245</v>
      </c>
      <c r="D578" s="30" t="s">
        <v>253</v>
      </c>
      <c r="E578" s="18" t="s">
        <v>254</v>
      </c>
      <c r="F578" s="18"/>
      <c r="G578" s="16">
        <f t="shared" si="217"/>
        <v>10135.700000000001</v>
      </c>
      <c r="H578" s="16">
        <f t="shared" si="217"/>
        <v>0</v>
      </c>
      <c r="I578" s="12">
        <f t="shared" si="199"/>
        <v>10135.700000000001</v>
      </c>
      <c r="J578" s="16">
        <f t="shared" si="217"/>
        <v>10135.700000000001</v>
      </c>
      <c r="K578" s="16">
        <f t="shared" si="217"/>
        <v>10135.700000000001</v>
      </c>
    </row>
    <row r="579" spans="1:11">
      <c r="A579" s="44" t="s">
        <v>255</v>
      </c>
      <c r="B579" s="18" t="s">
        <v>243</v>
      </c>
      <c r="C579" s="18" t="s">
        <v>245</v>
      </c>
      <c r="D579" s="30" t="s">
        <v>253</v>
      </c>
      <c r="E579" s="18" t="s">
        <v>256</v>
      </c>
      <c r="F579" s="18"/>
      <c r="G579" s="16">
        <f t="shared" si="217"/>
        <v>10135.700000000001</v>
      </c>
      <c r="H579" s="16">
        <f t="shared" si="217"/>
        <v>0</v>
      </c>
      <c r="I579" s="12">
        <f t="shared" si="199"/>
        <v>10135.700000000001</v>
      </c>
      <c r="J579" s="16">
        <f t="shared" si="217"/>
        <v>10135.700000000001</v>
      </c>
      <c r="K579" s="16">
        <f t="shared" si="217"/>
        <v>10135.700000000001</v>
      </c>
    </row>
    <row r="580" spans="1:11">
      <c r="A580" s="44" t="s">
        <v>18</v>
      </c>
      <c r="B580" s="18" t="s">
        <v>243</v>
      </c>
      <c r="C580" s="18" t="s">
        <v>245</v>
      </c>
      <c r="D580" s="30" t="s">
        <v>253</v>
      </c>
      <c r="E580" s="18" t="s">
        <v>256</v>
      </c>
      <c r="F580" s="18" t="s">
        <v>10</v>
      </c>
      <c r="G580" s="64">
        <f>'[3]Бюджет 2025 г 2 чтение'!$H$764</f>
        <v>10135.700000000001</v>
      </c>
      <c r="H580" s="64"/>
      <c r="I580" s="12">
        <f t="shared" si="199"/>
        <v>10135.700000000001</v>
      </c>
      <c r="J580" s="20">
        <f>'[3]Бюджет 2025 г 2 чтение'!$I$764</f>
        <v>10135.700000000001</v>
      </c>
      <c r="K580" s="26">
        <f>'[3]Бюджет 2025 г 2 чтение'!$J$764</f>
        <v>10135.700000000001</v>
      </c>
    </row>
    <row r="581" spans="1:11" ht="59.25" customHeight="1">
      <c r="A581" s="17" t="s">
        <v>257</v>
      </c>
      <c r="B581" s="18" t="s">
        <v>243</v>
      </c>
      <c r="C581" s="18" t="s">
        <v>245</v>
      </c>
      <c r="D581" s="30" t="s">
        <v>258</v>
      </c>
      <c r="E581" s="18"/>
      <c r="F581" s="18"/>
      <c r="G581" s="16">
        <f t="shared" ref="G581:J583" si="218">G582</f>
        <v>0</v>
      </c>
      <c r="H581" s="16">
        <f t="shared" si="218"/>
        <v>0</v>
      </c>
      <c r="I581" s="12">
        <f t="shared" si="199"/>
        <v>0</v>
      </c>
      <c r="J581" s="16">
        <f t="shared" si="218"/>
        <v>0</v>
      </c>
      <c r="K581" s="26"/>
    </row>
    <row r="582" spans="1:11" ht="36">
      <c r="A582" s="44" t="s">
        <v>259</v>
      </c>
      <c r="B582" s="18" t="s">
        <v>243</v>
      </c>
      <c r="C582" s="18" t="s">
        <v>245</v>
      </c>
      <c r="D582" s="30" t="s">
        <v>258</v>
      </c>
      <c r="E582" s="18" t="s">
        <v>254</v>
      </c>
      <c r="F582" s="18"/>
      <c r="G582" s="16">
        <f t="shared" si="218"/>
        <v>0</v>
      </c>
      <c r="H582" s="16">
        <f t="shared" si="218"/>
        <v>0</v>
      </c>
      <c r="I582" s="12">
        <f t="shared" si="199"/>
        <v>0</v>
      </c>
      <c r="J582" s="16">
        <f t="shared" si="218"/>
        <v>0</v>
      </c>
      <c r="K582" s="26"/>
    </row>
    <row r="583" spans="1:11">
      <c r="A583" s="44" t="s">
        <v>255</v>
      </c>
      <c r="B583" s="18" t="s">
        <v>243</v>
      </c>
      <c r="C583" s="18" t="s">
        <v>245</v>
      </c>
      <c r="D583" s="30" t="s">
        <v>258</v>
      </c>
      <c r="E583" s="18" t="s">
        <v>256</v>
      </c>
      <c r="F583" s="18"/>
      <c r="G583" s="16">
        <f t="shared" si="218"/>
        <v>0</v>
      </c>
      <c r="H583" s="16">
        <f t="shared" si="218"/>
        <v>0</v>
      </c>
      <c r="I583" s="12">
        <f t="shared" si="199"/>
        <v>0</v>
      </c>
      <c r="J583" s="16">
        <f t="shared" si="218"/>
        <v>0</v>
      </c>
      <c r="K583" s="26"/>
    </row>
    <row r="584" spans="1:11">
      <c r="A584" s="44" t="s">
        <v>18</v>
      </c>
      <c r="B584" s="18" t="s">
        <v>243</v>
      </c>
      <c r="C584" s="18" t="s">
        <v>245</v>
      </c>
      <c r="D584" s="30" t="s">
        <v>258</v>
      </c>
      <c r="E584" s="18" t="s">
        <v>256</v>
      </c>
      <c r="F584" s="18" t="s">
        <v>10</v>
      </c>
      <c r="G584" s="19"/>
      <c r="H584" s="19"/>
      <c r="I584" s="12">
        <f t="shared" si="199"/>
        <v>0</v>
      </c>
      <c r="J584" s="20"/>
      <c r="K584" s="26"/>
    </row>
    <row r="585" spans="1:11" ht="25.5" customHeight="1">
      <c r="A585" s="44" t="s">
        <v>260</v>
      </c>
      <c r="B585" s="18" t="s">
        <v>243</v>
      </c>
      <c r="C585" s="18" t="s">
        <v>245</v>
      </c>
      <c r="D585" s="30" t="s">
        <v>261</v>
      </c>
      <c r="E585" s="18" t="s">
        <v>64</v>
      </c>
      <c r="F585" s="18"/>
      <c r="G585" s="16">
        <f t="shared" ref="G585:K587" si="219">G586</f>
        <v>1391.3</v>
      </c>
      <c r="H585" s="16">
        <f t="shared" si="219"/>
        <v>201.3</v>
      </c>
      <c r="I585" s="12">
        <f t="shared" si="199"/>
        <v>1592.6</v>
      </c>
      <c r="J585" s="16">
        <f t="shared" si="219"/>
        <v>795</v>
      </c>
      <c r="K585" s="16">
        <f t="shared" si="219"/>
        <v>710</v>
      </c>
    </row>
    <row r="586" spans="1:11" ht="36">
      <c r="A586" s="44" t="s">
        <v>306</v>
      </c>
      <c r="B586" s="18" t="s">
        <v>243</v>
      </c>
      <c r="C586" s="18" t="s">
        <v>245</v>
      </c>
      <c r="D586" s="30" t="s">
        <v>261</v>
      </c>
      <c r="E586" s="18" t="s">
        <v>262</v>
      </c>
      <c r="F586" s="18"/>
      <c r="G586" s="16">
        <f t="shared" si="219"/>
        <v>1391.3</v>
      </c>
      <c r="H586" s="16">
        <f t="shared" si="219"/>
        <v>201.3</v>
      </c>
      <c r="I586" s="12">
        <f t="shared" si="199"/>
        <v>1592.6</v>
      </c>
      <c r="J586" s="16">
        <f t="shared" si="219"/>
        <v>795</v>
      </c>
      <c r="K586" s="16">
        <f t="shared" si="219"/>
        <v>710</v>
      </c>
    </row>
    <row r="587" spans="1:11">
      <c r="A587" s="44" t="s">
        <v>255</v>
      </c>
      <c r="B587" s="18" t="s">
        <v>243</v>
      </c>
      <c r="C587" s="18" t="s">
        <v>245</v>
      </c>
      <c r="D587" s="30" t="s">
        <v>261</v>
      </c>
      <c r="E587" s="18" t="s">
        <v>256</v>
      </c>
      <c r="F587" s="18"/>
      <c r="G587" s="16">
        <f t="shared" si="219"/>
        <v>1391.3</v>
      </c>
      <c r="H587" s="16">
        <f t="shared" si="219"/>
        <v>201.3</v>
      </c>
      <c r="I587" s="12">
        <f t="shared" si="199"/>
        <v>1592.6</v>
      </c>
      <c r="J587" s="16">
        <f t="shared" si="219"/>
        <v>795</v>
      </c>
      <c r="K587" s="16">
        <f t="shared" si="219"/>
        <v>710</v>
      </c>
    </row>
    <row r="588" spans="1:11" s="196" customFormat="1">
      <c r="A588" s="206" t="s">
        <v>16</v>
      </c>
      <c r="B588" s="198" t="s">
        <v>243</v>
      </c>
      <c r="C588" s="198" t="s">
        <v>245</v>
      </c>
      <c r="D588" s="207" t="s">
        <v>261</v>
      </c>
      <c r="E588" s="198" t="s">
        <v>256</v>
      </c>
      <c r="F588" s="198" t="s">
        <v>17</v>
      </c>
      <c r="G588" s="199">
        <v>1391.3</v>
      </c>
      <c r="H588" s="199">
        <f>'[11]Поправки март)'!$I$789</f>
        <v>201.3</v>
      </c>
      <c r="I588" s="194">
        <f t="shared" si="199"/>
        <v>1592.6</v>
      </c>
      <c r="J588" s="200">
        <f>'[2]Бюджет 2025 г 1 чтение'!$I$780</f>
        <v>795</v>
      </c>
      <c r="K588" s="199">
        <f>'[2]Бюджет 2025 г 1 чтение'!$J$780</f>
        <v>710</v>
      </c>
    </row>
    <row r="589" spans="1:11" ht="25.5">
      <c r="A589" s="48" t="s">
        <v>263</v>
      </c>
      <c r="B589" s="18" t="s">
        <v>243</v>
      </c>
      <c r="C589" s="18" t="s">
        <v>245</v>
      </c>
      <c r="D589" s="37" t="s">
        <v>264</v>
      </c>
      <c r="E589" s="18"/>
      <c r="F589" s="18"/>
      <c r="G589" s="16">
        <f t="shared" ref="G589:K590" si="220">G590</f>
        <v>4320</v>
      </c>
      <c r="H589" s="16">
        <f t="shared" si="220"/>
        <v>0</v>
      </c>
      <c r="I589" s="12">
        <f t="shared" si="199"/>
        <v>4320</v>
      </c>
      <c r="J589" s="16">
        <f t="shared" si="220"/>
        <v>4134.2</v>
      </c>
      <c r="K589" s="16">
        <f t="shared" si="220"/>
        <v>4134.2</v>
      </c>
    </row>
    <row r="590" spans="1:11" ht="36.75" customHeight="1">
      <c r="A590" s="48" t="s">
        <v>306</v>
      </c>
      <c r="B590" s="18" t="s">
        <v>243</v>
      </c>
      <c r="C590" s="18" t="s">
        <v>245</v>
      </c>
      <c r="D590" s="37" t="s">
        <v>264</v>
      </c>
      <c r="E590" s="18" t="s">
        <v>254</v>
      </c>
      <c r="F590" s="18"/>
      <c r="G590" s="16">
        <f t="shared" si="220"/>
        <v>4320</v>
      </c>
      <c r="H590" s="16">
        <f t="shared" si="220"/>
        <v>0</v>
      </c>
      <c r="I590" s="12">
        <f t="shared" si="199"/>
        <v>4320</v>
      </c>
      <c r="J590" s="16">
        <f t="shared" si="220"/>
        <v>4134.2</v>
      </c>
      <c r="K590" s="16">
        <f t="shared" si="220"/>
        <v>4134.2</v>
      </c>
    </row>
    <row r="591" spans="1:11" ht="14.25" customHeight="1">
      <c r="A591" s="48" t="s">
        <v>255</v>
      </c>
      <c r="B591" s="18" t="s">
        <v>243</v>
      </c>
      <c r="C591" s="18" t="s">
        <v>245</v>
      </c>
      <c r="D591" s="37" t="s">
        <v>264</v>
      </c>
      <c r="E591" s="18" t="s">
        <v>256</v>
      </c>
      <c r="F591" s="18"/>
      <c r="G591" s="16">
        <f t="shared" ref="G591:K591" si="221">G592+G593</f>
        <v>4320</v>
      </c>
      <c r="H591" s="16">
        <f t="shared" si="221"/>
        <v>0</v>
      </c>
      <c r="I591" s="12">
        <f t="shared" si="199"/>
        <v>4320</v>
      </c>
      <c r="J591" s="16">
        <f t="shared" si="221"/>
        <v>4134.2</v>
      </c>
      <c r="K591" s="16">
        <f t="shared" si="221"/>
        <v>4134.2</v>
      </c>
    </row>
    <row r="592" spans="1:11">
      <c r="A592" s="48" t="s">
        <v>16</v>
      </c>
      <c r="B592" s="18" t="s">
        <v>243</v>
      </c>
      <c r="C592" s="18" t="s">
        <v>245</v>
      </c>
      <c r="D592" s="37" t="s">
        <v>264</v>
      </c>
      <c r="E592" s="18" t="s">
        <v>256</v>
      </c>
      <c r="F592" s="18" t="s">
        <v>17</v>
      </c>
      <c r="G592" s="19">
        <f>'[2]Бюджет 2025 г 1 чтение'!$H$771</f>
        <v>4320</v>
      </c>
      <c r="H592" s="19"/>
      <c r="I592" s="12">
        <f t="shared" si="199"/>
        <v>4320</v>
      </c>
      <c r="J592" s="20">
        <f>'[2]Бюджет 2025 г 1 чтение'!$I$771</f>
        <v>4134.2</v>
      </c>
      <c r="K592" s="19">
        <f>'[2]Бюджет 2025 г 1 чтение'!$J$771</f>
        <v>4134.2</v>
      </c>
    </row>
    <row r="593" spans="1:11">
      <c r="A593" s="48" t="s">
        <v>18</v>
      </c>
      <c r="B593" s="18" t="s">
        <v>243</v>
      </c>
      <c r="C593" s="18" t="s">
        <v>245</v>
      </c>
      <c r="D593" s="37" t="s">
        <v>264</v>
      </c>
      <c r="E593" s="18" t="s">
        <v>256</v>
      </c>
      <c r="F593" s="18" t="s">
        <v>10</v>
      </c>
      <c r="G593" s="19"/>
      <c r="H593" s="19"/>
      <c r="I593" s="12">
        <f t="shared" si="199"/>
        <v>0</v>
      </c>
      <c r="J593" s="20"/>
      <c r="K593" s="26"/>
    </row>
    <row r="594" spans="1:11" ht="12" customHeight="1">
      <c r="A594" s="48" t="s">
        <v>265</v>
      </c>
      <c r="B594" s="18" t="s">
        <v>243</v>
      </c>
      <c r="C594" s="18" t="s">
        <v>245</v>
      </c>
      <c r="D594" s="37" t="s">
        <v>266</v>
      </c>
      <c r="E594" s="18"/>
      <c r="F594" s="18"/>
      <c r="G594" s="16">
        <f t="shared" ref="G594:K596" si="222">G595</f>
        <v>1600</v>
      </c>
      <c r="H594" s="16">
        <f t="shared" si="222"/>
        <v>0</v>
      </c>
      <c r="I594" s="12">
        <f t="shared" si="199"/>
        <v>1600</v>
      </c>
      <c r="J594" s="16">
        <f t="shared" si="222"/>
        <v>1536</v>
      </c>
      <c r="K594" s="16">
        <f t="shared" si="222"/>
        <v>1380</v>
      </c>
    </row>
    <row r="595" spans="1:11" ht="35.25" customHeight="1">
      <c r="A595" s="48" t="s">
        <v>306</v>
      </c>
      <c r="B595" s="18" t="s">
        <v>243</v>
      </c>
      <c r="C595" s="18" t="s">
        <v>245</v>
      </c>
      <c r="D595" s="37" t="s">
        <v>266</v>
      </c>
      <c r="E595" s="18" t="s">
        <v>254</v>
      </c>
      <c r="F595" s="18"/>
      <c r="G595" s="16">
        <f t="shared" si="222"/>
        <v>1600</v>
      </c>
      <c r="H595" s="16">
        <f t="shared" si="222"/>
        <v>0</v>
      </c>
      <c r="I595" s="12">
        <f t="shared" si="199"/>
        <v>1600</v>
      </c>
      <c r="J595" s="16">
        <f t="shared" si="222"/>
        <v>1536</v>
      </c>
      <c r="K595" s="16">
        <f t="shared" si="222"/>
        <v>1380</v>
      </c>
    </row>
    <row r="596" spans="1:11">
      <c r="A596" s="48" t="s">
        <v>255</v>
      </c>
      <c r="B596" s="18" t="s">
        <v>243</v>
      </c>
      <c r="C596" s="18" t="s">
        <v>245</v>
      </c>
      <c r="D596" s="37" t="s">
        <v>266</v>
      </c>
      <c r="E596" s="18" t="s">
        <v>256</v>
      </c>
      <c r="F596" s="18"/>
      <c r="G596" s="16">
        <f t="shared" si="222"/>
        <v>1600</v>
      </c>
      <c r="H596" s="16">
        <f t="shared" si="222"/>
        <v>0</v>
      </c>
      <c r="I596" s="12">
        <f t="shared" si="199"/>
        <v>1600</v>
      </c>
      <c r="J596" s="16">
        <f t="shared" si="222"/>
        <v>1536</v>
      </c>
      <c r="K596" s="16">
        <f t="shared" si="222"/>
        <v>1380</v>
      </c>
    </row>
    <row r="597" spans="1:11">
      <c r="A597" s="48" t="s">
        <v>16</v>
      </c>
      <c r="B597" s="18" t="s">
        <v>243</v>
      </c>
      <c r="C597" s="18" t="s">
        <v>245</v>
      </c>
      <c r="D597" s="37" t="s">
        <v>266</v>
      </c>
      <c r="E597" s="18" t="s">
        <v>256</v>
      </c>
      <c r="F597" s="18" t="s">
        <v>17</v>
      </c>
      <c r="G597" s="19">
        <f>'[2]Бюджет 2025 г 1 чтение'!$H$776</f>
        <v>1600</v>
      </c>
      <c r="H597" s="19"/>
      <c r="I597" s="12">
        <f t="shared" si="199"/>
        <v>1600</v>
      </c>
      <c r="J597" s="20">
        <f>'[2]Бюджет 2025 г 1 чтение'!$I$776</f>
        <v>1536</v>
      </c>
      <c r="K597" s="19">
        <f>'[2]Бюджет 2025 г 1 чтение'!$J$776</f>
        <v>1380</v>
      </c>
    </row>
    <row r="598" spans="1:11" ht="24">
      <c r="A598" s="59" t="s">
        <v>267</v>
      </c>
      <c r="B598" s="18" t="s">
        <v>243</v>
      </c>
      <c r="C598" s="18" t="s">
        <v>245</v>
      </c>
      <c r="D598" s="30" t="s">
        <v>268</v>
      </c>
      <c r="E598" s="18"/>
      <c r="F598" s="18"/>
      <c r="G598" s="16">
        <f t="shared" ref="G598:K600" si="223">G599</f>
        <v>200</v>
      </c>
      <c r="H598" s="16">
        <f t="shared" si="223"/>
        <v>-6</v>
      </c>
      <c r="I598" s="12">
        <f t="shared" si="199"/>
        <v>194</v>
      </c>
      <c r="J598" s="16">
        <f t="shared" si="223"/>
        <v>221</v>
      </c>
      <c r="K598" s="16">
        <f t="shared" si="223"/>
        <v>221</v>
      </c>
    </row>
    <row r="599" spans="1:11" ht="38.25" customHeight="1">
      <c r="A599" s="60" t="s">
        <v>259</v>
      </c>
      <c r="B599" s="18" t="s">
        <v>243</v>
      </c>
      <c r="C599" s="18" t="s">
        <v>245</v>
      </c>
      <c r="D599" s="30" t="s">
        <v>268</v>
      </c>
      <c r="E599" s="18" t="s">
        <v>262</v>
      </c>
      <c r="F599" s="18"/>
      <c r="G599" s="16">
        <f t="shared" si="223"/>
        <v>200</v>
      </c>
      <c r="H599" s="16">
        <f t="shared" si="223"/>
        <v>-6</v>
      </c>
      <c r="I599" s="12">
        <f t="shared" si="199"/>
        <v>194</v>
      </c>
      <c r="J599" s="16">
        <f t="shared" si="223"/>
        <v>221</v>
      </c>
      <c r="K599" s="16">
        <f t="shared" si="223"/>
        <v>221</v>
      </c>
    </row>
    <row r="600" spans="1:11" ht="15" customHeight="1">
      <c r="A600" s="60" t="s">
        <v>255</v>
      </c>
      <c r="B600" s="18" t="s">
        <v>243</v>
      </c>
      <c r="C600" s="18" t="s">
        <v>245</v>
      </c>
      <c r="D600" s="30" t="s">
        <v>268</v>
      </c>
      <c r="E600" s="18" t="s">
        <v>256</v>
      </c>
      <c r="F600" s="18"/>
      <c r="G600" s="16">
        <f t="shared" si="223"/>
        <v>200</v>
      </c>
      <c r="H600" s="16">
        <f t="shared" si="223"/>
        <v>-6</v>
      </c>
      <c r="I600" s="12">
        <f t="shared" si="199"/>
        <v>194</v>
      </c>
      <c r="J600" s="16">
        <f t="shared" si="223"/>
        <v>221</v>
      </c>
      <c r="K600" s="16">
        <f t="shared" si="223"/>
        <v>221</v>
      </c>
    </row>
    <row r="601" spans="1:11">
      <c r="A601" s="60" t="s">
        <v>16</v>
      </c>
      <c r="B601" s="18" t="s">
        <v>243</v>
      </c>
      <c r="C601" s="18" t="s">
        <v>245</v>
      </c>
      <c r="D601" s="30" t="s">
        <v>268</v>
      </c>
      <c r="E601" s="18" t="s">
        <v>256</v>
      </c>
      <c r="F601" s="18" t="s">
        <v>17</v>
      </c>
      <c r="G601" s="19">
        <f>'[2]Бюджет 2025 г 1 чтение'!$H$784</f>
        <v>200</v>
      </c>
      <c r="H601" s="19">
        <f>'[11]Поправки март)'!$I$793</f>
        <v>-6</v>
      </c>
      <c r="I601" s="12">
        <f t="shared" ref="I601:I664" si="224">G601+H601</f>
        <v>194</v>
      </c>
      <c r="J601" s="20">
        <f>'[2]Бюджет 2025 г 1 чтение'!$I$784</f>
        <v>221</v>
      </c>
      <c r="K601" s="19">
        <f>'[2]Бюджет 2025 г 1 чтение'!$J$784</f>
        <v>221</v>
      </c>
    </row>
    <row r="602" spans="1:11" ht="27">
      <c r="A602" s="132" t="s">
        <v>25</v>
      </c>
      <c r="B602" s="133" t="s">
        <v>243</v>
      </c>
      <c r="C602" s="133" t="s">
        <v>245</v>
      </c>
      <c r="D602" s="133" t="s">
        <v>249</v>
      </c>
      <c r="E602" s="133"/>
      <c r="F602" s="133"/>
      <c r="G602" s="64">
        <f t="shared" ref="G602:H605" si="225">G603+G611+G616+G620+G624</f>
        <v>0</v>
      </c>
      <c r="H602" s="64">
        <f t="shared" si="225"/>
        <v>0</v>
      </c>
      <c r="I602" s="12">
        <f t="shared" si="224"/>
        <v>0</v>
      </c>
      <c r="J602" s="64">
        <f>J603+J611+J616+J620+J624</f>
        <v>0</v>
      </c>
      <c r="K602" s="64">
        <f>K603+K611+K616+K620+K624</f>
        <v>0</v>
      </c>
    </row>
    <row r="603" spans="1:11" ht="76.5">
      <c r="A603" s="45" t="s">
        <v>252</v>
      </c>
      <c r="B603" s="134" t="s">
        <v>243</v>
      </c>
      <c r="C603" s="134" t="s">
        <v>245</v>
      </c>
      <c r="D603" s="117" t="s">
        <v>579</v>
      </c>
      <c r="E603" s="134"/>
      <c r="F603" s="134"/>
      <c r="G603" s="64">
        <f t="shared" si="225"/>
        <v>0</v>
      </c>
      <c r="H603" s="64">
        <f t="shared" si="225"/>
        <v>0</v>
      </c>
      <c r="I603" s="12">
        <f t="shared" si="224"/>
        <v>0</v>
      </c>
      <c r="J603" s="64">
        <f t="shared" ref="J603:K605" si="226">J604</f>
        <v>0</v>
      </c>
      <c r="K603" s="64">
        <f t="shared" si="226"/>
        <v>0</v>
      </c>
    </row>
    <row r="604" spans="1:11" ht="38.25">
      <c r="A604" s="108" t="s">
        <v>382</v>
      </c>
      <c r="B604" s="134" t="s">
        <v>243</v>
      </c>
      <c r="C604" s="134" t="s">
        <v>245</v>
      </c>
      <c r="D604" s="117" t="s">
        <v>579</v>
      </c>
      <c r="E604" s="134" t="s">
        <v>254</v>
      </c>
      <c r="F604" s="134"/>
      <c r="G604" s="64">
        <f t="shared" si="225"/>
        <v>0</v>
      </c>
      <c r="H604" s="64">
        <f t="shared" si="225"/>
        <v>0</v>
      </c>
      <c r="I604" s="12">
        <f t="shared" si="224"/>
        <v>0</v>
      </c>
      <c r="J604" s="64">
        <f t="shared" si="226"/>
        <v>0</v>
      </c>
      <c r="K604" s="64">
        <f t="shared" si="226"/>
        <v>0</v>
      </c>
    </row>
    <row r="605" spans="1:11">
      <c r="A605" s="108" t="s">
        <v>255</v>
      </c>
      <c r="B605" s="134" t="s">
        <v>243</v>
      </c>
      <c r="C605" s="134" t="s">
        <v>245</v>
      </c>
      <c r="D605" s="117" t="s">
        <v>579</v>
      </c>
      <c r="E605" s="134" t="s">
        <v>256</v>
      </c>
      <c r="F605" s="134"/>
      <c r="G605" s="64">
        <f t="shared" si="225"/>
        <v>0</v>
      </c>
      <c r="H605" s="64">
        <f t="shared" si="225"/>
        <v>0</v>
      </c>
      <c r="I605" s="12">
        <f t="shared" si="224"/>
        <v>0</v>
      </c>
      <c r="J605" s="64">
        <f t="shared" si="226"/>
        <v>0</v>
      </c>
      <c r="K605" s="64">
        <f t="shared" si="226"/>
        <v>0</v>
      </c>
    </row>
    <row r="606" spans="1:11">
      <c r="A606" s="108" t="s">
        <v>18</v>
      </c>
      <c r="B606" s="134" t="s">
        <v>243</v>
      </c>
      <c r="C606" s="134" t="s">
        <v>245</v>
      </c>
      <c r="D606" s="117" t="s">
        <v>579</v>
      </c>
      <c r="E606" s="134" t="s">
        <v>256</v>
      </c>
      <c r="F606" s="134" t="s">
        <v>10</v>
      </c>
      <c r="G606" s="64">
        <f>'[2]Бюджет 2025 г 1 чтение'!$H$789</f>
        <v>0</v>
      </c>
      <c r="H606" s="64"/>
      <c r="I606" s="12">
        <f t="shared" si="224"/>
        <v>0</v>
      </c>
      <c r="J606" s="22">
        <f>'[2]Бюджет 2025 г 1 чтение'!$I$789</f>
        <v>0</v>
      </c>
      <c r="K606" s="22">
        <f>'[2]Бюджет 2025 г 1 чтение'!$J$789</f>
        <v>0</v>
      </c>
    </row>
    <row r="607" spans="1:11" ht="63.75">
      <c r="A607" s="127" t="s">
        <v>257</v>
      </c>
      <c r="B607" s="134" t="s">
        <v>243</v>
      </c>
      <c r="C607" s="134" t="s">
        <v>245</v>
      </c>
      <c r="D607" s="117" t="s">
        <v>258</v>
      </c>
      <c r="E607" s="134"/>
      <c r="F607" s="134"/>
      <c r="G607" s="64"/>
      <c r="H607" s="64"/>
      <c r="I607" s="12">
        <f t="shared" si="224"/>
        <v>0</v>
      </c>
      <c r="J607" s="22"/>
      <c r="K607" s="22"/>
    </row>
    <row r="608" spans="1:11" ht="51">
      <c r="A608" s="108" t="s">
        <v>259</v>
      </c>
      <c r="B608" s="134" t="s">
        <v>243</v>
      </c>
      <c r="C608" s="134" t="s">
        <v>245</v>
      </c>
      <c r="D608" s="117" t="s">
        <v>258</v>
      </c>
      <c r="E608" s="134" t="s">
        <v>254</v>
      </c>
      <c r="F608" s="134"/>
      <c r="G608" s="64"/>
      <c r="H608" s="64"/>
      <c r="I608" s="12">
        <f t="shared" si="224"/>
        <v>0</v>
      </c>
      <c r="J608" s="22"/>
      <c r="K608" s="22"/>
    </row>
    <row r="609" spans="1:11">
      <c r="A609" s="108" t="s">
        <v>255</v>
      </c>
      <c r="B609" s="134" t="s">
        <v>243</v>
      </c>
      <c r="C609" s="134" t="s">
        <v>245</v>
      </c>
      <c r="D609" s="117" t="s">
        <v>258</v>
      </c>
      <c r="E609" s="134" t="s">
        <v>256</v>
      </c>
      <c r="F609" s="134"/>
      <c r="G609" s="64"/>
      <c r="H609" s="64"/>
      <c r="I609" s="12">
        <f t="shared" si="224"/>
        <v>0</v>
      </c>
      <c r="J609" s="22"/>
      <c r="K609" s="22"/>
    </row>
    <row r="610" spans="1:11">
      <c r="A610" s="108" t="s">
        <v>18</v>
      </c>
      <c r="B610" s="134" t="s">
        <v>243</v>
      </c>
      <c r="C610" s="134" t="s">
        <v>245</v>
      </c>
      <c r="D610" s="117" t="s">
        <v>258</v>
      </c>
      <c r="E610" s="134" t="s">
        <v>256</v>
      </c>
      <c r="F610" s="134" t="s">
        <v>10</v>
      </c>
      <c r="G610" s="64"/>
      <c r="H610" s="64"/>
      <c r="I610" s="12">
        <f t="shared" si="224"/>
        <v>0</v>
      </c>
      <c r="J610" s="22"/>
      <c r="K610" s="22"/>
    </row>
    <row r="611" spans="1:11" ht="25.5">
      <c r="A611" s="108" t="s">
        <v>263</v>
      </c>
      <c r="B611" s="134" t="s">
        <v>243</v>
      </c>
      <c r="C611" s="134" t="s">
        <v>245</v>
      </c>
      <c r="D611" s="117" t="s">
        <v>580</v>
      </c>
      <c r="E611" s="134"/>
      <c r="F611" s="134"/>
      <c r="G611" s="64">
        <f t="shared" ref="G611:K612" si="227">G612</f>
        <v>0</v>
      </c>
      <c r="H611" s="64">
        <f t="shared" si="227"/>
        <v>0</v>
      </c>
      <c r="I611" s="12">
        <f t="shared" si="224"/>
        <v>0</v>
      </c>
      <c r="J611" s="64">
        <f t="shared" si="227"/>
        <v>0</v>
      </c>
      <c r="K611" s="64">
        <f t="shared" si="227"/>
        <v>0</v>
      </c>
    </row>
    <row r="612" spans="1:11" ht="38.25">
      <c r="A612" s="108" t="s">
        <v>306</v>
      </c>
      <c r="B612" s="134" t="s">
        <v>243</v>
      </c>
      <c r="C612" s="134" t="s">
        <v>245</v>
      </c>
      <c r="D612" s="117" t="s">
        <v>580</v>
      </c>
      <c r="E612" s="134" t="s">
        <v>254</v>
      </c>
      <c r="F612" s="134"/>
      <c r="G612" s="64">
        <f t="shared" si="227"/>
        <v>0</v>
      </c>
      <c r="H612" s="64">
        <f t="shared" si="227"/>
        <v>0</v>
      </c>
      <c r="I612" s="12">
        <f t="shared" si="224"/>
        <v>0</v>
      </c>
      <c r="J612" s="64">
        <f t="shared" si="227"/>
        <v>0</v>
      </c>
      <c r="K612" s="64">
        <f t="shared" si="227"/>
        <v>0</v>
      </c>
    </row>
    <row r="613" spans="1:11">
      <c r="A613" s="108" t="s">
        <v>255</v>
      </c>
      <c r="B613" s="134" t="s">
        <v>243</v>
      </c>
      <c r="C613" s="134" t="s">
        <v>245</v>
      </c>
      <c r="D613" s="117" t="s">
        <v>580</v>
      </c>
      <c r="E613" s="134" t="s">
        <v>256</v>
      </c>
      <c r="F613" s="134"/>
      <c r="G613" s="64">
        <f>G614</f>
        <v>0</v>
      </c>
      <c r="H613" s="64">
        <f>H614</f>
        <v>0</v>
      </c>
      <c r="I613" s="12">
        <f t="shared" si="224"/>
        <v>0</v>
      </c>
      <c r="J613" s="64">
        <f>J614+J615</f>
        <v>0</v>
      </c>
      <c r="K613" s="64">
        <f>K614+K615</f>
        <v>0</v>
      </c>
    </row>
    <row r="614" spans="1:11">
      <c r="A614" s="108" t="s">
        <v>16</v>
      </c>
      <c r="B614" s="134" t="s">
        <v>243</v>
      </c>
      <c r="C614" s="134" t="s">
        <v>245</v>
      </c>
      <c r="D614" s="117" t="s">
        <v>580</v>
      </c>
      <c r="E614" s="134" t="s">
        <v>256</v>
      </c>
      <c r="F614" s="134" t="s">
        <v>17</v>
      </c>
      <c r="G614" s="64">
        <f>'[2]Бюджет 2025 г 1 чтение'!$H$797</f>
        <v>0</v>
      </c>
      <c r="H614" s="64"/>
      <c r="I614" s="12">
        <f t="shared" si="224"/>
        <v>0</v>
      </c>
      <c r="J614" s="22">
        <f>'[2]Бюджет 2025 г 1 чтение'!$I$797</f>
        <v>0</v>
      </c>
      <c r="K614" s="22">
        <f>'[2]Бюджет 2025 г 1 чтение'!$J$797</f>
        <v>0</v>
      </c>
    </row>
    <row r="615" spans="1:11">
      <c r="A615" s="108" t="s">
        <v>18</v>
      </c>
      <c r="B615" s="134" t="s">
        <v>243</v>
      </c>
      <c r="C615" s="134" t="s">
        <v>245</v>
      </c>
      <c r="D615" s="117" t="s">
        <v>580</v>
      </c>
      <c r="E615" s="134" t="s">
        <v>256</v>
      </c>
      <c r="F615" s="134" t="s">
        <v>10</v>
      </c>
      <c r="G615" s="64"/>
      <c r="H615" s="64"/>
      <c r="I615" s="12">
        <f t="shared" si="224"/>
        <v>0</v>
      </c>
      <c r="J615" s="22"/>
      <c r="K615" s="22"/>
    </row>
    <row r="616" spans="1:11" ht="17.25" customHeight="1">
      <c r="A616" s="108" t="s">
        <v>265</v>
      </c>
      <c r="B616" s="134" t="s">
        <v>243</v>
      </c>
      <c r="C616" s="134" t="s">
        <v>245</v>
      </c>
      <c r="D616" s="117" t="s">
        <v>581</v>
      </c>
      <c r="E616" s="134"/>
      <c r="F616" s="134"/>
      <c r="G616" s="64">
        <f t="shared" ref="G616:K618" si="228">G617</f>
        <v>0</v>
      </c>
      <c r="H616" s="64">
        <f t="shared" si="228"/>
        <v>0</v>
      </c>
      <c r="I616" s="12">
        <f t="shared" si="224"/>
        <v>0</v>
      </c>
      <c r="J616" s="64">
        <f t="shared" si="228"/>
        <v>0</v>
      </c>
      <c r="K616" s="64">
        <f t="shared" si="228"/>
        <v>0</v>
      </c>
    </row>
    <row r="617" spans="1:11" ht="38.25">
      <c r="A617" s="108" t="s">
        <v>306</v>
      </c>
      <c r="B617" s="134" t="s">
        <v>243</v>
      </c>
      <c r="C617" s="134" t="s">
        <v>245</v>
      </c>
      <c r="D617" s="117" t="s">
        <v>581</v>
      </c>
      <c r="E617" s="134" t="s">
        <v>254</v>
      </c>
      <c r="F617" s="134"/>
      <c r="G617" s="64">
        <f t="shared" si="228"/>
        <v>0</v>
      </c>
      <c r="H617" s="64">
        <f t="shared" si="228"/>
        <v>0</v>
      </c>
      <c r="I617" s="12">
        <f t="shared" si="224"/>
        <v>0</v>
      </c>
      <c r="J617" s="64">
        <f t="shared" si="228"/>
        <v>0</v>
      </c>
      <c r="K617" s="64">
        <f t="shared" si="228"/>
        <v>0</v>
      </c>
    </row>
    <row r="618" spans="1:11">
      <c r="A618" s="108" t="s">
        <v>255</v>
      </c>
      <c r="B618" s="134" t="s">
        <v>243</v>
      </c>
      <c r="C618" s="134" t="s">
        <v>245</v>
      </c>
      <c r="D618" s="117" t="s">
        <v>581</v>
      </c>
      <c r="E618" s="134" t="s">
        <v>256</v>
      </c>
      <c r="F618" s="134"/>
      <c r="G618" s="64">
        <f t="shared" si="228"/>
        <v>0</v>
      </c>
      <c r="H618" s="64">
        <f t="shared" si="228"/>
        <v>0</v>
      </c>
      <c r="I618" s="12">
        <f t="shared" si="224"/>
        <v>0</v>
      </c>
      <c r="J618" s="64">
        <f t="shared" si="228"/>
        <v>0</v>
      </c>
      <c r="K618" s="64">
        <f t="shared" si="228"/>
        <v>0</v>
      </c>
    </row>
    <row r="619" spans="1:11">
      <c r="A619" s="108" t="s">
        <v>16</v>
      </c>
      <c r="B619" s="134" t="s">
        <v>243</v>
      </c>
      <c r="C619" s="134" t="s">
        <v>245</v>
      </c>
      <c r="D619" s="117" t="s">
        <v>581</v>
      </c>
      <c r="E619" s="134" t="s">
        <v>256</v>
      </c>
      <c r="F619" s="134" t="s">
        <v>17</v>
      </c>
      <c r="G619" s="64">
        <f>'[2]Бюджет 2025 г 1 чтение'!$H$802</f>
        <v>0</v>
      </c>
      <c r="H619" s="64"/>
      <c r="I619" s="12">
        <f t="shared" si="224"/>
        <v>0</v>
      </c>
      <c r="J619" s="22">
        <f>'[2]Бюджет 2025 г 1 чтение'!$I$802</f>
        <v>0</v>
      </c>
      <c r="K619" s="22">
        <f>'[2]Бюджет 2025 г 1 чтение'!$J$802</f>
        <v>0</v>
      </c>
    </row>
    <row r="620" spans="1:11" ht="25.5">
      <c r="A620" s="108" t="s">
        <v>260</v>
      </c>
      <c r="B620" s="134" t="s">
        <v>243</v>
      </c>
      <c r="C620" s="134" t="s">
        <v>245</v>
      </c>
      <c r="D620" s="117" t="s">
        <v>351</v>
      </c>
      <c r="E620" s="134" t="s">
        <v>64</v>
      </c>
      <c r="F620" s="134"/>
      <c r="G620" s="64">
        <f t="shared" ref="G620:K622" si="229">G621</f>
        <v>0</v>
      </c>
      <c r="H620" s="64">
        <f t="shared" si="229"/>
        <v>0</v>
      </c>
      <c r="I620" s="12">
        <f t="shared" si="224"/>
        <v>0</v>
      </c>
      <c r="J620" s="64">
        <f t="shared" si="229"/>
        <v>0</v>
      </c>
      <c r="K620" s="64">
        <f t="shared" si="229"/>
        <v>0</v>
      </c>
    </row>
    <row r="621" spans="1:11" ht="38.25">
      <c r="A621" s="108" t="s">
        <v>306</v>
      </c>
      <c r="B621" s="134" t="s">
        <v>243</v>
      </c>
      <c r="C621" s="134" t="s">
        <v>245</v>
      </c>
      <c r="D621" s="117" t="s">
        <v>351</v>
      </c>
      <c r="E621" s="134" t="s">
        <v>262</v>
      </c>
      <c r="F621" s="134"/>
      <c r="G621" s="64">
        <f t="shared" si="229"/>
        <v>0</v>
      </c>
      <c r="H621" s="64">
        <f t="shared" si="229"/>
        <v>0</v>
      </c>
      <c r="I621" s="12">
        <f t="shared" si="224"/>
        <v>0</v>
      </c>
      <c r="J621" s="64">
        <f t="shared" si="229"/>
        <v>0</v>
      </c>
      <c r="K621" s="64">
        <f t="shared" si="229"/>
        <v>0</v>
      </c>
    </row>
    <row r="622" spans="1:11">
      <c r="A622" s="108" t="s">
        <v>255</v>
      </c>
      <c r="B622" s="134" t="s">
        <v>243</v>
      </c>
      <c r="C622" s="134" t="s">
        <v>245</v>
      </c>
      <c r="D622" s="117" t="s">
        <v>351</v>
      </c>
      <c r="E622" s="134" t="s">
        <v>256</v>
      </c>
      <c r="F622" s="134"/>
      <c r="G622" s="64">
        <f t="shared" si="229"/>
        <v>0</v>
      </c>
      <c r="H622" s="64">
        <f t="shared" si="229"/>
        <v>0</v>
      </c>
      <c r="I622" s="12">
        <f t="shared" si="224"/>
        <v>0</v>
      </c>
      <c r="J622" s="64">
        <f t="shared" si="229"/>
        <v>0</v>
      </c>
      <c r="K622" s="64">
        <f t="shared" si="229"/>
        <v>0</v>
      </c>
    </row>
    <row r="623" spans="1:11">
      <c r="A623" s="108" t="s">
        <v>16</v>
      </c>
      <c r="B623" s="134" t="s">
        <v>243</v>
      </c>
      <c r="C623" s="134" t="s">
        <v>245</v>
      </c>
      <c r="D623" s="117" t="s">
        <v>351</v>
      </c>
      <c r="E623" s="134" t="s">
        <v>256</v>
      </c>
      <c r="F623" s="134" t="s">
        <v>17</v>
      </c>
      <c r="G623" s="64">
        <f>'[2]Бюджет 2025 г 1 чтение'!$H$806</f>
        <v>0</v>
      </c>
      <c r="H623" s="64"/>
      <c r="I623" s="12">
        <f t="shared" si="224"/>
        <v>0</v>
      </c>
      <c r="J623" s="22">
        <f>'[2]Бюджет 2025 г 1 чтение'!$I$806</f>
        <v>0</v>
      </c>
      <c r="K623" s="22">
        <f>'[2]Бюджет 2025 г 1 чтение'!$J$806</f>
        <v>0</v>
      </c>
    </row>
    <row r="624" spans="1:11" ht="25.5">
      <c r="A624" s="131" t="s">
        <v>267</v>
      </c>
      <c r="B624" s="134" t="s">
        <v>243</v>
      </c>
      <c r="C624" s="134" t="s">
        <v>245</v>
      </c>
      <c r="D624" s="117" t="s">
        <v>582</v>
      </c>
      <c r="E624" s="134"/>
      <c r="F624" s="134"/>
      <c r="G624" s="64">
        <f t="shared" ref="G624:H626" si="230">G625</f>
        <v>0</v>
      </c>
      <c r="H624" s="64">
        <f t="shared" si="230"/>
        <v>0</v>
      </c>
      <c r="I624" s="12">
        <f t="shared" si="224"/>
        <v>0</v>
      </c>
      <c r="J624" s="64">
        <f>J625</f>
        <v>0</v>
      </c>
      <c r="K624" s="64">
        <f>K625</f>
        <v>0</v>
      </c>
    </row>
    <row r="625" spans="1:11" ht="39.75" customHeight="1">
      <c r="A625" s="45" t="s">
        <v>259</v>
      </c>
      <c r="B625" s="134" t="s">
        <v>243</v>
      </c>
      <c r="C625" s="134" t="s">
        <v>245</v>
      </c>
      <c r="D625" s="117" t="s">
        <v>582</v>
      </c>
      <c r="E625" s="134" t="s">
        <v>262</v>
      </c>
      <c r="F625" s="134"/>
      <c r="G625" s="64">
        <f t="shared" si="230"/>
        <v>0</v>
      </c>
      <c r="H625" s="64">
        <f t="shared" si="230"/>
        <v>0</v>
      </c>
      <c r="I625" s="12">
        <f t="shared" si="224"/>
        <v>0</v>
      </c>
      <c r="J625" s="64">
        <f t="shared" ref="J625:K625" si="231">J626</f>
        <v>0</v>
      </c>
      <c r="K625" s="64">
        <f t="shared" si="231"/>
        <v>0</v>
      </c>
    </row>
    <row r="626" spans="1:11">
      <c r="A626" s="45" t="s">
        <v>255</v>
      </c>
      <c r="B626" s="134" t="s">
        <v>243</v>
      </c>
      <c r="C626" s="134" t="s">
        <v>245</v>
      </c>
      <c r="D626" s="117" t="s">
        <v>582</v>
      </c>
      <c r="E626" s="134" t="s">
        <v>256</v>
      </c>
      <c r="F626" s="134"/>
      <c r="G626" s="64">
        <f t="shared" si="230"/>
        <v>0</v>
      </c>
      <c r="H626" s="64">
        <f t="shared" si="230"/>
        <v>0</v>
      </c>
      <c r="I626" s="12">
        <f t="shared" si="224"/>
        <v>0</v>
      </c>
      <c r="J626" s="64">
        <f>J627</f>
        <v>0</v>
      </c>
      <c r="K626" s="64">
        <f>K627</f>
        <v>0</v>
      </c>
    </row>
    <row r="627" spans="1:11">
      <c r="A627" s="45" t="s">
        <v>16</v>
      </c>
      <c r="B627" s="134" t="s">
        <v>243</v>
      </c>
      <c r="C627" s="134" t="s">
        <v>245</v>
      </c>
      <c r="D627" s="117" t="s">
        <v>582</v>
      </c>
      <c r="E627" s="134" t="s">
        <v>256</v>
      </c>
      <c r="F627" s="134" t="s">
        <v>17</v>
      </c>
      <c r="G627" s="64">
        <f>'[2]Бюджет 2025 г 1 чтение'!$H$810</f>
        <v>0</v>
      </c>
      <c r="H627" s="64"/>
      <c r="I627" s="12">
        <f t="shared" si="224"/>
        <v>0</v>
      </c>
      <c r="J627" s="22">
        <f>'[2]Бюджет 2025 г 1 чтение'!$I$810</f>
        <v>0</v>
      </c>
      <c r="K627" s="22">
        <f>'[2]Бюджет 2025 г 1 чтение'!$J$810</f>
        <v>0</v>
      </c>
    </row>
    <row r="628" spans="1:11">
      <c r="A628" s="13" t="s">
        <v>269</v>
      </c>
      <c r="B628" s="14" t="s">
        <v>243</v>
      </c>
      <c r="C628" s="14" t="s">
        <v>270</v>
      </c>
      <c r="D628" s="14"/>
      <c r="E628" s="14"/>
      <c r="F628" s="14"/>
      <c r="G628" s="143">
        <f>G629+G734+G749+G754</f>
        <v>173634.29999999996</v>
      </c>
      <c r="H628" s="143">
        <f>H629+H734+H749+H754</f>
        <v>421.7</v>
      </c>
      <c r="I628" s="12">
        <f t="shared" si="224"/>
        <v>174055.99999999997</v>
      </c>
      <c r="J628" s="143">
        <f>J629+J734+J749+J754</f>
        <v>164711.79999999999</v>
      </c>
      <c r="K628" s="143">
        <f>K629+K734+K749+K754</f>
        <v>164805.79999999999</v>
      </c>
    </row>
    <row r="629" spans="1:11" ht="27" customHeight="1">
      <c r="A629" s="13" t="s">
        <v>246</v>
      </c>
      <c r="B629" s="14" t="s">
        <v>243</v>
      </c>
      <c r="C629" s="14" t="s">
        <v>270</v>
      </c>
      <c r="D629" s="14" t="s">
        <v>247</v>
      </c>
      <c r="E629" s="14"/>
      <c r="F629" s="25"/>
      <c r="G629" s="16">
        <f t="shared" ref="G629:K630" si="232">G630</f>
        <v>173634.29999999996</v>
      </c>
      <c r="H629" s="16">
        <f t="shared" si="232"/>
        <v>421.7</v>
      </c>
      <c r="I629" s="12">
        <f t="shared" si="224"/>
        <v>174055.99999999997</v>
      </c>
      <c r="J629" s="16">
        <f t="shared" si="232"/>
        <v>164711.79999999999</v>
      </c>
      <c r="K629" s="16">
        <f t="shared" si="232"/>
        <v>164805.79999999999</v>
      </c>
    </row>
    <row r="630" spans="1:11" ht="36.75" customHeight="1">
      <c r="A630" s="13" t="s">
        <v>271</v>
      </c>
      <c r="B630" s="14" t="s">
        <v>243</v>
      </c>
      <c r="C630" s="14" t="s">
        <v>270</v>
      </c>
      <c r="D630" s="32" t="s">
        <v>249</v>
      </c>
      <c r="E630" s="14"/>
      <c r="F630" s="25"/>
      <c r="G630" s="16">
        <f>G631</f>
        <v>173634.29999999996</v>
      </c>
      <c r="H630" s="16">
        <f>H631</f>
        <v>421.7</v>
      </c>
      <c r="I630" s="12">
        <f t="shared" si="224"/>
        <v>174055.99999999997</v>
      </c>
      <c r="J630" s="16">
        <f t="shared" si="232"/>
        <v>164711.79999999999</v>
      </c>
      <c r="K630" s="16">
        <f t="shared" si="232"/>
        <v>164805.79999999999</v>
      </c>
    </row>
    <row r="631" spans="1:11" ht="48" customHeight="1">
      <c r="A631" s="33" t="s">
        <v>559</v>
      </c>
      <c r="B631" s="34" t="s">
        <v>243</v>
      </c>
      <c r="C631" s="34" t="s">
        <v>270</v>
      </c>
      <c r="D631" s="35" t="s">
        <v>272</v>
      </c>
      <c r="E631" s="34"/>
      <c r="F631" s="34"/>
      <c r="G631" s="16">
        <f>G632+G636+G646+G650+G655+G659+G663+G671+G681+G685+G689+G715+G642+G723+G675+G667+G711+G698+G707+G719+G703+G693</f>
        <v>173634.29999999996</v>
      </c>
      <c r="H631" s="16">
        <f>H632+H636+H646+H650+H655+H659+H663+H671+H681+H685+H689+H715+H642+H723+H675+H667+H711+H698+H707+H719+H703+H693</f>
        <v>421.7</v>
      </c>
      <c r="I631" s="12">
        <f t="shared" si="224"/>
        <v>174055.99999999997</v>
      </c>
      <c r="J631" s="16">
        <f>J632+J636+J646+J650+J655+J659+J663+J671+J681+J685+J689+J715+J642+J723+J675+J667+J711+J698+J707+J719+J703+J693</f>
        <v>164711.79999999999</v>
      </c>
      <c r="K631" s="16">
        <f>K632+K636+K646+K650+K655+K659+K663+K671+K681+K685+K689+K715+K642+K723+K675+K667+K711+K698+K707+K719+K703+K693</f>
        <v>164805.79999999999</v>
      </c>
    </row>
    <row r="632" spans="1:11" ht="50.25" customHeight="1">
      <c r="A632" s="17" t="s">
        <v>257</v>
      </c>
      <c r="B632" s="18" t="s">
        <v>243</v>
      </c>
      <c r="C632" s="18" t="s">
        <v>270</v>
      </c>
      <c r="D632" s="30" t="s">
        <v>273</v>
      </c>
      <c r="E632" s="18"/>
      <c r="F632" s="18"/>
      <c r="G632" s="16">
        <f t="shared" ref="G632:J634" si="233">G633</f>
        <v>0</v>
      </c>
      <c r="H632" s="16">
        <f t="shared" si="233"/>
        <v>0</v>
      </c>
      <c r="I632" s="12">
        <f t="shared" si="224"/>
        <v>0</v>
      </c>
      <c r="J632" s="16">
        <f t="shared" si="233"/>
        <v>0</v>
      </c>
      <c r="K632" s="26"/>
    </row>
    <row r="633" spans="1:11" ht="36" customHeight="1">
      <c r="A633" s="44" t="s">
        <v>259</v>
      </c>
      <c r="B633" s="18" t="s">
        <v>243</v>
      </c>
      <c r="C633" s="18" t="s">
        <v>270</v>
      </c>
      <c r="D633" s="30" t="s">
        <v>273</v>
      </c>
      <c r="E633" s="18" t="s">
        <v>254</v>
      </c>
      <c r="F633" s="18"/>
      <c r="G633" s="16">
        <f t="shared" si="233"/>
        <v>0</v>
      </c>
      <c r="H633" s="16">
        <f t="shared" si="233"/>
        <v>0</v>
      </c>
      <c r="I633" s="12">
        <f t="shared" si="224"/>
        <v>0</v>
      </c>
      <c r="J633" s="16">
        <f t="shared" si="233"/>
        <v>0</v>
      </c>
      <c r="K633" s="26"/>
    </row>
    <row r="634" spans="1:11">
      <c r="A634" s="44" t="s">
        <v>255</v>
      </c>
      <c r="B634" s="18" t="s">
        <v>243</v>
      </c>
      <c r="C634" s="18" t="s">
        <v>270</v>
      </c>
      <c r="D634" s="30" t="s">
        <v>273</v>
      </c>
      <c r="E634" s="18" t="s">
        <v>256</v>
      </c>
      <c r="F634" s="18"/>
      <c r="G634" s="16">
        <f t="shared" si="233"/>
        <v>0</v>
      </c>
      <c r="H634" s="16">
        <f t="shared" si="233"/>
        <v>0</v>
      </c>
      <c r="I634" s="12">
        <f t="shared" si="224"/>
        <v>0</v>
      </c>
      <c r="J634" s="16">
        <f t="shared" si="233"/>
        <v>0</v>
      </c>
      <c r="K634" s="26"/>
    </row>
    <row r="635" spans="1:11">
      <c r="A635" s="44" t="s">
        <v>18</v>
      </c>
      <c r="B635" s="18" t="s">
        <v>243</v>
      </c>
      <c r="C635" s="18" t="s">
        <v>270</v>
      </c>
      <c r="D635" s="30" t="s">
        <v>273</v>
      </c>
      <c r="E635" s="18" t="s">
        <v>256</v>
      </c>
      <c r="F635" s="18" t="s">
        <v>10</v>
      </c>
      <c r="G635" s="19"/>
      <c r="H635" s="19"/>
      <c r="I635" s="12">
        <f t="shared" si="224"/>
        <v>0</v>
      </c>
      <c r="J635" s="20"/>
      <c r="K635" s="26"/>
    </row>
    <row r="636" spans="1:11" s="61" customFormat="1" ht="61.5" hidden="1" customHeight="1">
      <c r="A636" s="44" t="s">
        <v>274</v>
      </c>
      <c r="B636" s="18" t="s">
        <v>243</v>
      </c>
      <c r="C636" s="18" t="s">
        <v>270</v>
      </c>
      <c r="D636" s="30" t="s">
        <v>275</v>
      </c>
      <c r="E636" s="18"/>
      <c r="F636" s="18"/>
      <c r="G636" s="16">
        <f>G637</f>
        <v>0</v>
      </c>
      <c r="H636" s="16">
        <f>H637</f>
        <v>0</v>
      </c>
      <c r="I636" s="12">
        <f t="shared" si="224"/>
        <v>0</v>
      </c>
      <c r="J636" s="16">
        <f>J637</f>
        <v>0</v>
      </c>
      <c r="K636" s="26"/>
    </row>
    <row r="637" spans="1:11" ht="36" hidden="1">
      <c r="A637" s="44" t="s">
        <v>259</v>
      </c>
      <c r="B637" s="18" t="s">
        <v>243</v>
      </c>
      <c r="C637" s="18" t="s">
        <v>270</v>
      </c>
      <c r="D637" s="30" t="s">
        <v>275</v>
      </c>
      <c r="E637" s="18" t="s">
        <v>254</v>
      </c>
      <c r="F637" s="18"/>
      <c r="G637" s="16">
        <f>G638</f>
        <v>0</v>
      </c>
      <c r="H637" s="16">
        <f>H638</f>
        <v>0</v>
      </c>
      <c r="I637" s="12">
        <f t="shared" si="224"/>
        <v>0</v>
      </c>
      <c r="J637" s="16">
        <f>J638</f>
        <v>0</v>
      </c>
      <c r="K637" s="26"/>
    </row>
    <row r="638" spans="1:11" hidden="1">
      <c r="A638" s="44" t="s">
        <v>255</v>
      </c>
      <c r="B638" s="18" t="s">
        <v>243</v>
      </c>
      <c r="C638" s="18" t="s">
        <v>270</v>
      </c>
      <c r="D638" s="30" t="s">
        <v>275</v>
      </c>
      <c r="E638" s="18" t="s">
        <v>256</v>
      </c>
      <c r="F638" s="18"/>
      <c r="G638" s="16">
        <f>G639+G640+G641</f>
        <v>0</v>
      </c>
      <c r="H638" s="16">
        <f>H639+H640+H641</f>
        <v>0</v>
      </c>
      <c r="I638" s="12">
        <f t="shared" si="224"/>
        <v>0</v>
      </c>
      <c r="J638" s="16">
        <f>J639+J640+J641</f>
        <v>0</v>
      </c>
      <c r="K638" s="26"/>
    </row>
    <row r="639" spans="1:11" hidden="1">
      <c r="A639" s="44" t="s">
        <v>16</v>
      </c>
      <c r="B639" s="18" t="s">
        <v>243</v>
      </c>
      <c r="C639" s="18" t="s">
        <v>270</v>
      </c>
      <c r="D639" s="30" t="s">
        <v>275</v>
      </c>
      <c r="E639" s="18" t="s">
        <v>256</v>
      </c>
      <c r="F639" s="18" t="s">
        <v>17</v>
      </c>
      <c r="G639" s="19"/>
      <c r="H639" s="19"/>
      <c r="I639" s="12">
        <f t="shared" si="224"/>
        <v>0</v>
      </c>
      <c r="J639" s="20"/>
      <c r="K639" s="26"/>
    </row>
    <row r="640" spans="1:11" hidden="1">
      <c r="A640" s="44" t="s">
        <v>18</v>
      </c>
      <c r="B640" s="18" t="s">
        <v>243</v>
      </c>
      <c r="C640" s="18" t="s">
        <v>270</v>
      </c>
      <c r="D640" s="30" t="s">
        <v>275</v>
      </c>
      <c r="E640" s="18" t="s">
        <v>256</v>
      </c>
      <c r="F640" s="18" t="s">
        <v>10</v>
      </c>
      <c r="G640" s="19"/>
      <c r="H640" s="19"/>
      <c r="I640" s="12">
        <f t="shared" si="224"/>
        <v>0</v>
      </c>
      <c r="J640" s="20"/>
      <c r="K640" s="26"/>
    </row>
    <row r="641" spans="1:11" hidden="1">
      <c r="A641" s="44" t="s">
        <v>19</v>
      </c>
      <c r="B641" s="18" t="s">
        <v>243</v>
      </c>
      <c r="C641" s="18" t="s">
        <v>270</v>
      </c>
      <c r="D641" s="30" t="s">
        <v>275</v>
      </c>
      <c r="E641" s="18" t="s">
        <v>256</v>
      </c>
      <c r="F641" s="18" t="s">
        <v>11</v>
      </c>
      <c r="G641" s="19"/>
      <c r="H641" s="19"/>
      <c r="I641" s="12">
        <f t="shared" si="224"/>
        <v>0</v>
      </c>
      <c r="J641" s="20"/>
      <c r="K641" s="26"/>
    </row>
    <row r="642" spans="1:11" ht="38.25">
      <c r="A642" s="62" t="s">
        <v>82</v>
      </c>
      <c r="B642" s="18" t="s">
        <v>243</v>
      </c>
      <c r="C642" s="18" t="s">
        <v>270</v>
      </c>
      <c r="D642" s="37" t="s">
        <v>570</v>
      </c>
      <c r="E642" s="18"/>
      <c r="F642" s="18"/>
      <c r="G642" s="16">
        <f t="shared" ref="G642:K644" si="234">G643</f>
        <v>0</v>
      </c>
      <c r="H642" s="16">
        <f t="shared" si="234"/>
        <v>0</v>
      </c>
      <c r="I642" s="12">
        <f t="shared" si="224"/>
        <v>0</v>
      </c>
      <c r="J642" s="16">
        <f t="shared" si="234"/>
        <v>0</v>
      </c>
      <c r="K642" s="16">
        <f t="shared" si="234"/>
        <v>0</v>
      </c>
    </row>
    <row r="643" spans="1:11" ht="38.25">
      <c r="A643" s="48" t="s">
        <v>382</v>
      </c>
      <c r="B643" s="18" t="s">
        <v>243</v>
      </c>
      <c r="C643" s="18" t="s">
        <v>270</v>
      </c>
      <c r="D643" s="37" t="s">
        <v>570</v>
      </c>
      <c r="E643" s="18" t="s">
        <v>254</v>
      </c>
      <c r="F643" s="18"/>
      <c r="G643" s="16">
        <f t="shared" si="234"/>
        <v>0</v>
      </c>
      <c r="H643" s="16">
        <f t="shared" si="234"/>
        <v>0</v>
      </c>
      <c r="I643" s="12">
        <f t="shared" si="224"/>
        <v>0</v>
      </c>
      <c r="J643" s="16">
        <f t="shared" si="234"/>
        <v>0</v>
      </c>
      <c r="K643" s="16">
        <f t="shared" si="234"/>
        <v>0</v>
      </c>
    </row>
    <row r="644" spans="1:11" ht="11.25" customHeight="1">
      <c r="A644" s="48" t="s">
        <v>255</v>
      </c>
      <c r="B644" s="18" t="s">
        <v>243</v>
      </c>
      <c r="C644" s="18" t="s">
        <v>270</v>
      </c>
      <c r="D644" s="37" t="s">
        <v>570</v>
      </c>
      <c r="E644" s="18" t="s">
        <v>256</v>
      </c>
      <c r="F644" s="18"/>
      <c r="G644" s="16">
        <f t="shared" si="234"/>
        <v>0</v>
      </c>
      <c r="H644" s="16">
        <f t="shared" si="234"/>
        <v>0</v>
      </c>
      <c r="I644" s="12">
        <f t="shared" si="224"/>
        <v>0</v>
      </c>
      <c r="J644" s="16">
        <f t="shared" si="234"/>
        <v>0</v>
      </c>
      <c r="K644" s="16">
        <f t="shared" si="234"/>
        <v>0</v>
      </c>
    </row>
    <row r="645" spans="1:11">
      <c r="A645" s="23" t="s">
        <v>276</v>
      </c>
      <c r="B645" s="18" t="s">
        <v>243</v>
      </c>
      <c r="C645" s="18" t="s">
        <v>270</v>
      </c>
      <c r="D645" s="37" t="s">
        <v>570</v>
      </c>
      <c r="E645" s="18" t="s">
        <v>256</v>
      </c>
      <c r="F645" s="18" t="s">
        <v>17</v>
      </c>
      <c r="G645" s="19"/>
      <c r="H645" s="19"/>
      <c r="I645" s="12">
        <f t="shared" si="224"/>
        <v>0</v>
      </c>
      <c r="J645" s="20"/>
      <c r="K645" s="26"/>
    </row>
    <row r="646" spans="1:11" ht="37.5" customHeight="1">
      <c r="A646" s="33" t="s">
        <v>277</v>
      </c>
      <c r="B646" s="34" t="s">
        <v>243</v>
      </c>
      <c r="C646" s="34" t="s">
        <v>270</v>
      </c>
      <c r="D646" s="35" t="s">
        <v>278</v>
      </c>
      <c r="E646" s="34"/>
      <c r="F646" s="34"/>
      <c r="G646" s="16">
        <f t="shared" ref="G646:K648" si="235">G647</f>
        <v>133</v>
      </c>
      <c r="H646" s="16">
        <f t="shared" si="235"/>
        <v>0</v>
      </c>
      <c r="I646" s="12">
        <f t="shared" si="224"/>
        <v>133</v>
      </c>
      <c r="J646" s="16">
        <f t="shared" si="235"/>
        <v>100</v>
      </c>
      <c r="K646" s="16">
        <f t="shared" si="235"/>
        <v>100</v>
      </c>
    </row>
    <row r="647" spans="1:11" ht="24.75" customHeight="1">
      <c r="A647" s="17" t="s">
        <v>44</v>
      </c>
      <c r="B647" s="18" t="s">
        <v>243</v>
      </c>
      <c r="C647" s="18" t="s">
        <v>270</v>
      </c>
      <c r="D647" s="35" t="s">
        <v>278</v>
      </c>
      <c r="E647" s="18" t="s">
        <v>45</v>
      </c>
      <c r="F647" s="18"/>
      <c r="G647" s="16">
        <f t="shared" si="235"/>
        <v>133</v>
      </c>
      <c r="H647" s="16">
        <f t="shared" si="235"/>
        <v>0</v>
      </c>
      <c r="I647" s="12">
        <f t="shared" si="224"/>
        <v>133</v>
      </c>
      <c r="J647" s="16">
        <f t="shared" si="235"/>
        <v>100</v>
      </c>
      <c r="K647" s="16">
        <f t="shared" si="235"/>
        <v>100</v>
      </c>
    </row>
    <row r="648" spans="1:11" ht="39.75" customHeight="1">
      <c r="A648" s="17" t="s">
        <v>46</v>
      </c>
      <c r="B648" s="18" t="s">
        <v>243</v>
      </c>
      <c r="C648" s="18" t="s">
        <v>270</v>
      </c>
      <c r="D648" s="35" t="s">
        <v>278</v>
      </c>
      <c r="E648" s="18" t="s">
        <v>53</v>
      </c>
      <c r="F648" s="18"/>
      <c r="G648" s="16">
        <f t="shared" si="235"/>
        <v>133</v>
      </c>
      <c r="H648" s="16">
        <f t="shared" si="235"/>
        <v>0</v>
      </c>
      <c r="I648" s="12">
        <f t="shared" si="224"/>
        <v>133</v>
      </c>
      <c r="J648" s="16">
        <f t="shared" si="235"/>
        <v>100</v>
      </c>
      <c r="K648" s="16">
        <f t="shared" si="235"/>
        <v>100</v>
      </c>
    </row>
    <row r="649" spans="1:11">
      <c r="A649" s="17" t="s">
        <v>16</v>
      </c>
      <c r="B649" s="18" t="s">
        <v>243</v>
      </c>
      <c r="C649" s="18" t="s">
        <v>270</v>
      </c>
      <c r="D649" s="153" t="s">
        <v>278</v>
      </c>
      <c r="E649" s="151" t="s">
        <v>53</v>
      </c>
      <c r="F649" s="151" t="s">
        <v>17</v>
      </c>
      <c r="G649" s="154">
        <f>'[2]Бюджет 2025 г 1 чтение'!$H$832</f>
        <v>133</v>
      </c>
      <c r="H649" s="154"/>
      <c r="I649" s="12">
        <f t="shared" si="224"/>
        <v>133</v>
      </c>
      <c r="J649" s="20">
        <f>'[2]Бюджет 2025 г 1 чтение'!$I$832</f>
        <v>100</v>
      </c>
      <c r="K649" s="19">
        <f>'[2]Бюджет 2025 г 1 чтение'!$J$832</f>
        <v>100</v>
      </c>
    </row>
    <row r="650" spans="1:11" ht="38.25" customHeight="1">
      <c r="A650" s="164" t="s">
        <v>560</v>
      </c>
      <c r="B650" s="18" t="s">
        <v>243</v>
      </c>
      <c r="C650" s="18" t="s">
        <v>270</v>
      </c>
      <c r="D650" s="30" t="s">
        <v>279</v>
      </c>
      <c r="E650" s="18"/>
      <c r="F650" s="34"/>
      <c r="G650" s="16">
        <f t="shared" ref="G650:H653" si="236">G651</f>
        <v>5461.5</v>
      </c>
      <c r="H650" s="16">
        <f t="shared" si="236"/>
        <v>139.6</v>
      </c>
      <c r="I650" s="12">
        <f>G650+H650</f>
        <v>5601.1</v>
      </c>
      <c r="J650" s="16">
        <f t="shared" ref="J650:K653" si="237">J651</f>
        <v>2349.6</v>
      </c>
      <c r="K650" s="16">
        <f t="shared" si="237"/>
        <v>1800</v>
      </c>
    </row>
    <row r="651" spans="1:11" ht="27" customHeight="1">
      <c r="A651" s="44" t="s">
        <v>280</v>
      </c>
      <c r="B651" s="34" t="s">
        <v>243</v>
      </c>
      <c r="C651" s="34" t="s">
        <v>270</v>
      </c>
      <c r="D651" s="30" t="s">
        <v>279</v>
      </c>
      <c r="E651" s="34"/>
      <c r="F651" s="34"/>
      <c r="G651" s="16">
        <f t="shared" si="236"/>
        <v>5461.5</v>
      </c>
      <c r="H651" s="16">
        <f t="shared" si="236"/>
        <v>139.6</v>
      </c>
      <c r="I651" s="12">
        <f>G651+H651</f>
        <v>5601.1</v>
      </c>
      <c r="J651" s="16">
        <f t="shared" si="237"/>
        <v>2349.6</v>
      </c>
      <c r="K651" s="16">
        <f t="shared" si="237"/>
        <v>1800</v>
      </c>
    </row>
    <row r="652" spans="1:11" ht="36.75" customHeight="1">
      <c r="A652" s="44" t="s">
        <v>259</v>
      </c>
      <c r="B652" s="18" t="s">
        <v>243</v>
      </c>
      <c r="C652" s="18" t="s">
        <v>270</v>
      </c>
      <c r="D652" s="30" t="s">
        <v>279</v>
      </c>
      <c r="E652" s="18" t="s">
        <v>254</v>
      </c>
      <c r="F652" s="18"/>
      <c r="G652" s="16">
        <f t="shared" si="236"/>
        <v>5461.5</v>
      </c>
      <c r="H652" s="16">
        <f t="shared" si="236"/>
        <v>139.6</v>
      </c>
      <c r="I652" s="12">
        <f>G652+H652</f>
        <v>5601.1</v>
      </c>
      <c r="J652" s="16">
        <f t="shared" si="237"/>
        <v>2349.6</v>
      </c>
      <c r="K652" s="16">
        <f t="shared" si="237"/>
        <v>1800</v>
      </c>
    </row>
    <row r="653" spans="1:11" ht="14.25" customHeight="1">
      <c r="A653" s="44" t="s">
        <v>255</v>
      </c>
      <c r="B653" s="18" t="s">
        <v>243</v>
      </c>
      <c r="C653" s="18" t="s">
        <v>270</v>
      </c>
      <c r="D653" s="30" t="s">
        <v>279</v>
      </c>
      <c r="E653" s="18" t="s">
        <v>256</v>
      </c>
      <c r="F653" s="18"/>
      <c r="G653" s="16">
        <f t="shared" si="236"/>
        <v>5461.5</v>
      </c>
      <c r="H653" s="16">
        <f t="shared" si="236"/>
        <v>139.6</v>
      </c>
      <c r="I653" s="12">
        <f>G653+H653</f>
        <v>5601.1</v>
      </c>
      <c r="J653" s="16">
        <f t="shared" si="237"/>
        <v>2349.6</v>
      </c>
      <c r="K653" s="16">
        <f t="shared" si="237"/>
        <v>1800</v>
      </c>
    </row>
    <row r="654" spans="1:11" s="186" customFormat="1" ht="17.25" customHeight="1">
      <c r="A654" s="188" t="s">
        <v>16</v>
      </c>
      <c r="B654" s="151" t="s">
        <v>243</v>
      </c>
      <c r="C654" s="151" t="s">
        <v>270</v>
      </c>
      <c r="D654" s="189" t="s">
        <v>279</v>
      </c>
      <c r="E654" s="151" t="s">
        <v>256</v>
      </c>
      <c r="F654" s="151" t="s">
        <v>17</v>
      </c>
      <c r="G654" s="154">
        <v>5461.5</v>
      </c>
      <c r="H654" s="154">
        <f>'[11]Поправки март)'!$I$846</f>
        <v>139.6</v>
      </c>
      <c r="I654" s="185">
        <f t="shared" si="224"/>
        <v>5601.1</v>
      </c>
      <c r="J654" s="155">
        <f>'[2]Бюджет 2025 г 1 чтение'!$I$837</f>
        <v>2349.6</v>
      </c>
      <c r="K654" s="154">
        <f>'[2]Бюджет 2025 г 1 чтение'!$J$837</f>
        <v>1800</v>
      </c>
    </row>
    <row r="655" spans="1:11" s="186" customFormat="1" ht="27" customHeight="1">
      <c r="A655" s="108" t="s">
        <v>263</v>
      </c>
      <c r="B655" s="151" t="s">
        <v>243</v>
      </c>
      <c r="C655" s="151" t="s">
        <v>270</v>
      </c>
      <c r="D655" s="117" t="s">
        <v>281</v>
      </c>
      <c r="E655" s="151"/>
      <c r="F655" s="151"/>
      <c r="G655" s="155">
        <f t="shared" ref="G655:K657" si="238">G656</f>
        <v>33024</v>
      </c>
      <c r="H655" s="155">
        <f t="shared" si="238"/>
        <v>0</v>
      </c>
      <c r="I655" s="185">
        <f t="shared" si="224"/>
        <v>33024</v>
      </c>
      <c r="J655" s="155">
        <f t="shared" si="238"/>
        <v>30430.799999999999</v>
      </c>
      <c r="K655" s="155">
        <f t="shared" si="238"/>
        <v>30632.799999999999</v>
      </c>
    </row>
    <row r="656" spans="1:11" ht="38.25" customHeight="1">
      <c r="A656" s="48" t="s">
        <v>306</v>
      </c>
      <c r="B656" s="18" t="s">
        <v>243</v>
      </c>
      <c r="C656" s="18" t="s">
        <v>270</v>
      </c>
      <c r="D656" s="37" t="s">
        <v>281</v>
      </c>
      <c r="E656" s="18" t="s">
        <v>254</v>
      </c>
      <c r="F656" s="18"/>
      <c r="G656" s="16">
        <f t="shared" si="238"/>
        <v>33024</v>
      </c>
      <c r="H656" s="16">
        <f t="shared" si="238"/>
        <v>0</v>
      </c>
      <c r="I656" s="12">
        <f t="shared" si="224"/>
        <v>33024</v>
      </c>
      <c r="J656" s="16">
        <f t="shared" si="238"/>
        <v>30430.799999999999</v>
      </c>
      <c r="K656" s="16">
        <f t="shared" si="238"/>
        <v>30632.799999999999</v>
      </c>
    </row>
    <row r="657" spans="1:11" ht="11.25" customHeight="1">
      <c r="A657" s="48" t="s">
        <v>255</v>
      </c>
      <c r="B657" s="18" t="s">
        <v>243</v>
      </c>
      <c r="C657" s="18" t="s">
        <v>270</v>
      </c>
      <c r="D657" s="37" t="s">
        <v>281</v>
      </c>
      <c r="E657" s="18" t="s">
        <v>256</v>
      </c>
      <c r="F657" s="18"/>
      <c r="G657" s="16">
        <f t="shared" si="238"/>
        <v>33024</v>
      </c>
      <c r="H657" s="16">
        <f t="shared" si="238"/>
        <v>0</v>
      </c>
      <c r="I657" s="12">
        <f t="shared" si="224"/>
        <v>33024</v>
      </c>
      <c r="J657" s="16">
        <f t="shared" si="238"/>
        <v>30430.799999999999</v>
      </c>
      <c r="K657" s="16">
        <f t="shared" si="238"/>
        <v>30632.799999999999</v>
      </c>
    </row>
    <row r="658" spans="1:11">
      <c r="A658" s="48" t="s">
        <v>16</v>
      </c>
      <c r="B658" s="18" t="s">
        <v>243</v>
      </c>
      <c r="C658" s="18" t="s">
        <v>270</v>
      </c>
      <c r="D658" s="37" t="s">
        <v>281</v>
      </c>
      <c r="E658" s="18" t="s">
        <v>256</v>
      </c>
      <c r="F658" s="18" t="s">
        <v>17</v>
      </c>
      <c r="G658" s="20">
        <f>'[3]Бюджет 2025 г 2 чтение'!$H$842</f>
        <v>33024</v>
      </c>
      <c r="H658" s="20"/>
      <c r="I658" s="12">
        <f t="shared" si="224"/>
        <v>33024</v>
      </c>
      <c r="J658" s="21">
        <f>'[3]Бюджет 2025 г 2 чтение'!$I$842</f>
        <v>30430.799999999999</v>
      </c>
      <c r="K658" s="19">
        <f>'[3]Бюджет 2025 г 2 чтение'!$J$842</f>
        <v>30632.799999999999</v>
      </c>
    </row>
    <row r="659" spans="1:11" ht="16.5" customHeight="1">
      <c r="A659" s="44" t="s">
        <v>265</v>
      </c>
      <c r="B659" s="18" t="s">
        <v>243</v>
      </c>
      <c r="C659" s="18" t="s">
        <v>270</v>
      </c>
      <c r="D659" s="30" t="s">
        <v>282</v>
      </c>
      <c r="E659" s="18"/>
      <c r="F659" s="18"/>
      <c r="G659" s="16">
        <f t="shared" ref="G659:K661" si="239">G660</f>
        <v>11750</v>
      </c>
      <c r="H659" s="16">
        <f t="shared" si="239"/>
        <v>3.5</v>
      </c>
      <c r="I659" s="12">
        <f t="shared" si="224"/>
        <v>11753.5</v>
      </c>
      <c r="J659" s="16">
        <f t="shared" si="239"/>
        <v>9094.5</v>
      </c>
      <c r="K659" s="16">
        <f t="shared" si="239"/>
        <v>9682</v>
      </c>
    </row>
    <row r="660" spans="1:11" ht="41.25" customHeight="1">
      <c r="A660" s="44" t="s">
        <v>306</v>
      </c>
      <c r="B660" s="18" t="s">
        <v>243</v>
      </c>
      <c r="C660" s="18" t="s">
        <v>270</v>
      </c>
      <c r="D660" s="30" t="s">
        <v>282</v>
      </c>
      <c r="E660" s="18" t="s">
        <v>254</v>
      </c>
      <c r="F660" s="18"/>
      <c r="G660" s="16">
        <f t="shared" si="239"/>
        <v>11750</v>
      </c>
      <c r="H660" s="16">
        <f t="shared" si="239"/>
        <v>3.5</v>
      </c>
      <c r="I660" s="12">
        <f t="shared" si="224"/>
        <v>11753.5</v>
      </c>
      <c r="J660" s="16">
        <f t="shared" si="239"/>
        <v>9094.5</v>
      </c>
      <c r="K660" s="16">
        <f t="shared" si="239"/>
        <v>9682</v>
      </c>
    </row>
    <row r="661" spans="1:11" ht="17.25" customHeight="1">
      <c r="A661" s="44" t="s">
        <v>255</v>
      </c>
      <c r="B661" s="18" t="s">
        <v>243</v>
      </c>
      <c r="C661" s="18" t="s">
        <v>270</v>
      </c>
      <c r="D661" s="30" t="s">
        <v>282</v>
      </c>
      <c r="E661" s="18" t="s">
        <v>256</v>
      </c>
      <c r="F661" s="18"/>
      <c r="G661" s="16">
        <f t="shared" si="239"/>
        <v>11750</v>
      </c>
      <c r="H661" s="16">
        <f t="shared" si="239"/>
        <v>3.5</v>
      </c>
      <c r="I661" s="12">
        <f t="shared" si="224"/>
        <v>11753.5</v>
      </c>
      <c r="J661" s="16">
        <f t="shared" si="239"/>
        <v>9094.5</v>
      </c>
      <c r="K661" s="16">
        <f t="shared" si="239"/>
        <v>9682</v>
      </c>
    </row>
    <row r="662" spans="1:11">
      <c r="A662" s="44" t="s">
        <v>16</v>
      </c>
      <c r="B662" s="18" t="s">
        <v>243</v>
      </c>
      <c r="C662" s="18" t="s">
        <v>270</v>
      </c>
      <c r="D662" s="30" t="s">
        <v>282</v>
      </c>
      <c r="E662" s="18" t="s">
        <v>256</v>
      </c>
      <c r="F662" s="18" t="s">
        <v>17</v>
      </c>
      <c r="G662" s="20">
        <f>'[2]Бюджет 2025 г 1 чтение'!$H$845</f>
        <v>11750</v>
      </c>
      <c r="H662" s="20">
        <f>'[11]Поправки март)'!$I$854</f>
        <v>3.5</v>
      </c>
      <c r="I662" s="12">
        <f t="shared" si="224"/>
        <v>11753.5</v>
      </c>
      <c r="J662" s="19">
        <f>'[2]Бюджет 2025 г 1 чтение'!$I$845</f>
        <v>9094.5</v>
      </c>
      <c r="K662" s="19">
        <f>'[2]Бюджет 2025 г 1 чтение'!$J$845</f>
        <v>9682</v>
      </c>
    </row>
    <row r="663" spans="1:11" ht="25.5" customHeight="1">
      <c r="A663" s="60" t="s">
        <v>283</v>
      </c>
      <c r="B663" s="34" t="s">
        <v>243</v>
      </c>
      <c r="C663" s="34" t="s">
        <v>270</v>
      </c>
      <c r="D663" s="30" t="s">
        <v>284</v>
      </c>
      <c r="E663" s="18" t="s">
        <v>64</v>
      </c>
      <c r="F663" s="18"/>
      <c r="G663" s="16">
        <f t="shared" ref="G663:K665" si="240">G664</f>
        <v>163.4</v>
      </c>
      <c r="H663" s="16">
        <f t="shared" si="240"/>
        <v>0</v>
      </c>
      <c r="I663" s="12">
        <f t="shared" si="224"/>
        <v>163.4</v>
      </c>
      <c r="J663" s="16">
        <f t="shared" si="240"/>
        <v>100</v>
      </c>
      <c r="K663" s="16">
        <f t="shared" si="240"/>
        <v>100</v>
      </c>
    </row>
    <row r="664" spans="1:11" ht="38.25" customHeight="1">
      <c r="A664" s="60" t="s">
        <v>259</v>
      </c>
      <c r="B664" s="18" t="s">
        <v>243</v>
      </c>
      <c r="C664" s="18" t="s">
        <v>270</v>
      </c>
      <c r="D664" s="30" t="s">
        <v>284</v>
      </c>
      <c r="E664" s="18" t="s">
        <v>254</v>
      </c>
      <c r="F664" s="18"/>
      <c r="G664" s="16">
        <f t="shared" si="240"/>
        <v>163.4</v>
      </c>
      <c r="H664" s="16">
        <f t="shared" si="240"/>
        <v>0</v>
      </c>
      <c r="I664" s="12">
        <f t="shared" si="224"/>
        <v>163.4</v>
      </c>
      <c r="J664" s="16">
        <f t="shared" si="240"/>
        <v>100</v>
      </c>
      <c r="K664" s="16">
        <f t="shared" si="240"/>
        <v>100</v>
      </c>
    </row>
    <row r="665" spans="1:11" ht="12" customHeight="1">
      <c r="A665" s="60" t="s">
        <v>255</v>
      </c>
      <c r="B665" s="18" t="s">
        <v>243</v>
      </c>
      <c r="C665" s="18" t="s">
        <v>270</v>
      </c>
      <c r="D665" s="30" t="s">
        <v>284</v>
      </c>
      <c r="E665" s="18" t="s">
        <v>256</v>
      </c>
      <c r="F665" s="18"/>
      <c r="G665" s="16">
        <f t="shared" si="240"/>
        <v>163.4</v>
      </c>
      <c r="H665" s="16">
        <f t="shared" si="240"/>
        <v>0</v>
      </c>
      <c r="I665" s="12">
        <f t="shared" ref="I665:I741" si="241">G665+H665</f>
        <v>163.4</v>
      </c>
      <c r="J665" s="16">
        <f t="shared" si="240"/>
        <v>100</v>
      </c>
      <c r="K665" s="16">
        <f t="shared" si="240"/>
        <v>100</v>
      </c>
    </row>
    <row r="666" spans="1:11">
      <c r="A666" s="60" t="s">
        <v>16</v>
      </c>
      <c r="B666" s="18" t="s">
        <v>243</v>
      </c>
      <c r="C666" s="18" t="s">
        <v>270</v>
      </c>
      <c r="D666" s="30" t="s">
        <v>284</v>
      </c>
      <c r="E666" s="18" t="s">
        <v>256</v>
      </c>
      <c r="F666" s="18" t="s">
        <v>17</v>
      </c>
      <c r="G666" s="19">
        <f>'[2]Бюджет 2025 г 1 чтение'!$H$849</f>
        <v>163.4</v>
      </c>
      <c r="H666" s="19"/>
      <c r="I666" s="12">
        <f t="shared" si="241"/>
        <v>163.4</v>
      </c>
      <c r="J666" s="20">
        <f>'[2]Бюджет 2025 г 1 чтение'!$I$849</f>
        <v>100</v>
      </c>
      <c r="K666" s="19">
        <f>'[2]Бюджет 2025 г 1 чтение'!$J$849</f>
        <v>100</v>
      </c>
    </row>
    <row r="667" spans="1:11" ht="46.5" customHeight="1">
      <c r="A667" s="45" t="s">
        <v>561</v>
      </c>
      <c r="B667" s="107" t="s">
        <v>243</v>
      </c>
      <c r="C667" s="107" t="s">
        <v>270</v>
      </c>
      <c r="D667" s="117" t="s">
        <v>526</v>
      </c>
      <c r="E667" s="107"/>
      <c r="F667" s="107"/>
      <c r="G667" s="19">
        <f t="shared" ref="G667:H669" si="242">G668</f>
        <v>236.4</v>
      </c>
      <c r="H667" s="19">
        <f t="shared" si="242"/>
        <v>186.6</v>
      </c>
      <c r="I667" s="12">
        <f t="shared" si="241"/>
        <v>423</v>
      </c>
      <c r="J667" s="19">
        <f t="shared" ref="J667:K669" si="243">J668</f>
        <v>250</v>
      </c>
      <c r="K667" s="19">
        <f t="shared" si="243"/>
        <v>250</v>
      </c>
    </row>
    <row r="668" spans="1:11" ht="38.25" customHeight="1">
      <c r="A668" s="45" t="s">
        <v>259</v>
      </c>
      <c r="B668" s="107" t="s">
        <v>243</v>
      </c>
      <c r="C668" s="107" t="s">
        <v>270</v>
      </c>
      <c r="D668" s="117" t="s">
        <v>526</v>
      </c>
      <c r="E668" s="107" t="s">
        <v>254</v>
      </c>
      <c r="F668" s="107"/>
      <c r="G668" s="19">
        <f t="shared" si="242"/>
        <v>236.4</v>
      </c>
      <c r="H668" s="19">
        <f t="shared" si="242"/>
        <v>186.6</v>
      </c>
      <c r="I668" s="12">
        <f t="shared" si="241"/>
        <v>423</v>
      </c>
      <c r="J668" s="19">
        <f t="shared" si="243"/>
        <v>250</v>
      </c>
      <c r="K668" s="19">
        <f t="shared" si="243"/>
        <v>250</v>
      </c>
    </row>
    <row r="669" spans="1:11">
      <c r="A669" s="45" t="s">
        <v>255</v>
      </c>
      <c r="B669" s="107" t="s">
        <v>243</v>
      </c>
      <c r="C669" s="107" t="s">
        <v>270</v>
      </c>
      <c r="D669" s="117" t="s">
        <v>526</v>
      </c>
      <c r="E669" s="107" t="s">
        <v>256</v>
      </c>
      <c r="F669" s="107"/>
      <c r="G669" s="19">
        <f t="shared" si="242"/>
        <v>236.4</v>
      </c>
      <c r="H669" s="19">
        <f t="shared" si="242"/>
        <v>186.6</v>
      </c>
      <c r="I669" s="12">
        <f t="shared" si="241"/>
        <v>423</v>
      </c>
      <c r="J669" s="19">
        <f t="shared" si="243"/>
        <v>250</v>
      </c>
      <c r="K669" s="19">
        <f t="shared" si="243"/>
        <v>250</v>
      </c>
    </row>
    <row r="670" spans="1:11">
      <c r="A670" s="45" t="s">
        <v>16</v>
      </c>
      <c r="B670" s="107" t="s">
        <v>243</v>
      </c>
      <c r="C670" s="107" t="s">
        <v>270</v>
      </c>
      <c r="D670" s="117" t="s">
        <v>526</v>
      </c>
      <c r="E670" s="107" t="s">
        <v>256</v>
      </c>
      <c r="F670" s="107" t="s">
        <v>17</v>
      </c>
      <c r="G670" s="19">
        <f>'[2]Бюджет 2025 г 1 чтение'!$H$853</f>
        <v>236.4</v>
      </c>
      <c r="H670" s="19">
        <f>'[11]Поправки март)'!$I$862</f>
        <v>186.6</v>
      </c>
      <c r="I670" s="12">
        <f t="shared" si="241"/>
        <v>423</v>
      </c>
      <c r="J670" s="20">
        <f>'[2]Бюджет 2025 г 1 чтение'!$I$853</f>
        <v>250</v>
      </c>
      <c r="K670" s="19">
        <f>'[2]Бюджет 2025 г 1 чтение'!$J$853</f>
        <v>250</v>
      </c>
    </row>
    <row r="671" spans="1:11" ht="48" customHeight="1">
      <c r="A671" s="68" t="s">
        <v>285</v>
      </c>
      <c r="B671" s="18" t="s">
        <v>243</v>
      </c>
      <c r="C671" s="18" t="s">
        <v>270</v>
      </c>
      <c r="D671" s="30" t="s">
        <v>286</v>
      </c>
      <c r="E671" s="18"/>
      <c r="F671" s="18"/>
      <c r="G671" s="16">
        <f t="shared" ref="G671:K673" si="244">G672</f>
        <v>1943.1</v>
      </c>
      <c r="H671" s="16">
        <f t="shared" si="244"/>
        <v>0</v>
      </c>
      <c r="I671" s="12">
        <f t="shared" si="241"/>
        <v>1943.1</v>
      </c>
      <c r="J671" s="16">
        <f t="shared" si="244"/>
        <v>1943.1</v>
      </c>
      <c r="K671" s="16">
        <f t="shared" si="244"/>
        <v>1943.1</v>
      </c>
    </row>
    <row r="672" spans="1:11" ht="38.25" customHeight="1">
      <c r="A672" s="44" t="s">
        <v>306</v>
      </c>
      <c r="B672" s="18" t="s">
        <v>243</v>
      </c>
      <c r="C672" s="18" t="s">
        <v>270</v>
      </c>
      <c r="D672" s="30" t="s">
        <v>286</v>
      </c>
      <c r="E672" s="18" t="s">
        <v>254</v>
      </c>
      <c r="F672" s="18"/>
      <c r="G672" s="16">
        <f t="shared" si="244"/>
        <v>1943.1</v>
      </c>
      <c r="H672" s="16">
        <f t="shared" si="244"/>
        <v>0</v>
      </c>
      <c r="I672" s="12">
        <f t="shared" si="241"/>
        <v>1943.1</v>
      </c>
      <c r="J672" s="16">
        <f t="shared" si="244"/>
        <v>1943.1</v>
      </c>
      <c r="K672" s="16">
        <f t="shared" si="244"/>
        <v>1943.1</v>
      </c>
    </row>
    <row r="673" spans="1:11" ht="15.75" customHeight="1">
      <c r="A673" s="44" t="s">
        <v>255</v>
      </c>
      <c r="B673" s="18" t="s">
        <v>243</v>
      </c>
      <c r="C673" s="18" t="s">
        <v>270</v>
      </c>
      <c r="D673" s="30" t="s">
        <v>286</v>
      </c>
      <c r="E673" s="18" t="s">
        <v>256</v>
      </c>
      <c r="F673" s="18"/>
      <c r="G673" s="16">
        <f t="shared" si="244"/>
        <v>1943.1</v>
      </c>
      <c r="H673" s="16">
        <f t="shared" si="244"/>
        <v>0</v>
      </c>
      <c r="I673" s="12">
        <f t="shared" si="241"/>
        <v>1943.1</v>
      </c>
      <c r="J673" s="16">
        <f t="shared" si="244"/>
        <v>1943.1</v>
      </c>
      <c r="K673" s="16">
        <f t="shared" si="244"/>
        <v>1943.1</v>
      </c>
    </row>
    <row r="674" spans="1:11">
      <c r="A674" s="44" t="s">
        <v>18</v>
      </c>
      <c r="B674" s="18" t="s">
        <v>243</v>
      </c>
      <c r="C674" s="18" t="s">
        <v>270</v>
      </c>
      <c r="D674" s="30" t="s">
        <v>286</v>
      </c>
      <c r="E674" s="18" t="s">
        <v>256</v>
      </c>
      <c r="F674" s="18" t="s">
        <v>10</v>
      </c>
      <c r="G674" s="20">
        <f>'[3]Бюджет 2025 г 2 чтение'!$H$883</f>
        <v>1943.1</v>
      </c>
      <c r="H674" s="20"/>
      <c r="I674" s="12">
        <f t="shared" si="241"/>
        <v>1943.1</v>
      </c>
      <c r="J674" s="19">
        <f>'[3]Бюджет 2025 г 2 чтение'!$I$883</f>
        <v>1943.1</v>
      </c>
      <c r="K674" s="26">
        <f>'[3]Бюджет 2025 г 2 чтение'!$J$883</f>
        <v>1943.1</v>
      </c>
    </row>
    <row r="675" spans="1:11" ht="50.25" customHeight="1">
      <c r="A675" s="74" t="s">
        <v>287</v>
      </c>
      <c r="B675" s="18" t="s">
        <v>243</v>
      </c>
      <c r="C675" s="18" t="s">
        <v>270</v>
      </c>
      <c r="D675" s="37" t="s">
        <v>288</v>
      </c>
      <c r="E675" s="24"/>
      <c r="F675" s="24"/>
      <c r="G675" s="16">
        <f t="shared" ref="G675:K676" si="245">G676</f>
        <v>2353.5</v>
      </c>
      <c r="H675" s="16">
        <f t="shared" si="245"/>
        <v>0</v>
      </c>
      <c r="I675" s="12">
        <f t="shared" si="241"/>
        <v>2353.5</v>
      </c>
      <c r="J675" s="16">
        <f t="shared" si="245"/>
        <v>2111.5</v>
      </c>
      <c r="K675" s="16">
        <f t="shared" si="245"/>
        <v>2018.6</v>
      </c>
    </row>
    <row r="676" spans="1:11" ht="40.5" customHeight="1">
      <c r="A676" s="48" t="s">
        <v>306</v>
      </c>
      <c r="B676" s="18" t="s">
        <v>243</v>
      </c>
      <c r="C676" s="18" t="s">
        <v>270</v>
      </c>
      <c r="D676" s="37" t="s">
        <v>288</v>
      </c>
      <c r="E676" s="24" t="s">
        <v>254</v>
      </c>
      <c r="F676" s="24"/>
      <c r="G676" s="16">
        <f t="shared" si="245"/>
        <v>2353.5</v>
      </c>
      <c r="H676" s="16">
        <f t="shared" si="245"/>
        <v>0</v>
      </c>
      <c r="I676" s="12">
        <f t="shared" si="241"/>
        <v>2353.5</v>
      </c>
      <c r="J676" s="16">
        <f t="shared" si="245"/>
        <v>2111.5</v>
      </c>
      <c r="K676" s="16">
        <f t="shared" si="245"/>
        <v>2018.6</v>
      </c>
    </row>
    <row r="677" spans="1:11" ht="12" customHeight="1">
      <c r="A677" s="48" t="s">
        <v>255</v>
      </c>
      <c r="B677" s="18" t="s">
        <v>243</v>
      </c>
      <c r="C677" s="18" t="s">
        <v>270</v>
      </c>
      <c r="D677" s="37" t="s">
        <v>288</v>
      </c>
      <c r="E677" s="24" t="s">
        <v>256</v>
      </c>
      <c r="F677" s="24"/>
      <c r="G677" s="16">
        <f t="shared" ref="G677:K677" si="246">G678+G679+G680</f>
        <v>2353.5</v>
      </c>
      <c r="H677" s="16">
        <f t="shared" si="246"/>
        <v>0</v>
      </c>
      <c r="I677" s="12">
        <f t="shared" si="241"/>
        <v>2353.5</v>
      </c>
      <c r="J677" s="16">
        <f t="shared" si="246"/>
        <v>2111.5</v>
      </c>
      <c r="K677" s="16">
        <f t="shared" si="246"/>
        <v>2018.6</v>
      </c>
    </row>
    <row r="678" spans="1:11">
      <c r="A678" s="48" t="s">
        <v>16</v>
      </c>
      <c r="B678" s="18" t="s">
        <v>243</v>
      </c>
      <c r="C678" s="18" t="s">
        <v>270</v>
      </c>
      <c r="D678" s="37" t="s">
        <v>288</v>
      </c>
      <c r="E678" s="24" t="s">
        <v>256</v>
      </c>
      <c r="F678" s="24" t="s">
        <v>17</v>
      </c>
      <c r="G678" s="22">
        <f>'[3]Бюджет 2025 г 2 чтение'!$H$887</f>
        <v>23.5</v>
      </c>
      <c r="H678" s="22"/>
      <c r="I678" s="12">
        <f t="shared" si="241"/>
        <v>23.5</v>
      </c>
      <c r="J678" s="26">
        <f>'[3]Бюджет 2025 г 2 чтение'!$I$887</f>
        <v>21.1</v>
      </c>
      <c r="K678" s="26">
        <f>'[3]Бюджет 2025 г 2 чтение'!$J$887</f>
        <v>20.2</v>
      </c>
    </row>
    <row r="679" spans="1:11">
      <c r="A679" s="48" t="s">
        <v>18</v>
      </c>
      <c r="B679" s="18" t="s">
        <v>243</v>
      </c>
      <c r="C679" s="18" t="s">
        <v>270</v>
      </c>
      <c r="D679" s="37" t="s">
        <v>288</v>
      </c>
      <c r="E679" s="24" t="s">
        <v>256</v>
      </c>
      <c r="F679" s="24" t="s">
        <v>10</v>
      </c>
      <c r="G679" s="22">
        <f>'[3]Бюджет 2025 г 2 чтение'!$H$888</f>
        <v>209.7</v>
      </c>
      <c r="H679" s="22"/>
      <c r="I679" s="12">
        <f t="shared" si="241"/>
        <v>209.7</v>
      </c>
      <c r="J679" s="26">
        <f>'[3]Бюджет 2025 г 2 чтение'!$I$888</f>
        <v>209</v>
      </c>
      <c r="K679" s="26">
        <f>'[3]Бюджет 2025 г 2 чтение'!$J$888</f>
        <v>199.8</v>
      </c>
    </row>
    <row r="680" spans="1:11">
      <c r="A680" s="48" t="s">
        <v>19</v>
      </c>
      <c r="B680" s="18" t="s">
        <v>243</v>
      </c>
      <c r="C680" s="18" t="s">
        <v>270</v>
      </c>
      <c r="D680" s="37" t="s">
        <v>288</v>
      </c>
      <c r="E680" s="24" t="s">
        <v>256</v>
      </c>
      <c r="F680" s="24" t="s">
        <v>11</v>
      </c>
      <c r="G680" s="22">
        <f>'[3]Бюджет 2025 г 2 чтение'!$H$889</f>
        <v>2120.3000000000002</v>
      </c>
      <c r="H680" s="22"/>
      <c r="I680" s="12">
        <f t="shared" si="241"/>
        <v>2120.3000000000002</v>
      </c>
      <c r="J680" s="26">
        <f>'[3]Бюджет 2025 г 2 чтение'!$I$889</f>
        <v>1881.4</v>
      </c>
      <c r="K680" s="26">
        <f>'[3]Бюджет 2025 г 2 чтение'!$J$889</f>
        <v>1798.6</v>
      </c>
    </row>
    <row r="681" spans="1:11" ht="36">
      <c r="A681" s="165" t="s">
        <v>289</v>
      </c>
      <c r="B681" s="18" t="s">
        <v>243</v>
      </c>
      <c r="C681" s="18" t="s">
        <v>270</v>
      </c>
      <c r="D681" s="30" t="s">
        <v>290</v>
      </c>
      <c r="E681" s="18"/>
      <c r="F681" s="18"/>
      <c r="G681" s="16">
        <f t="shared" ref="G681:K683" si="247">G682</f>
        <v>1943.1</v>
      </c>
      <c r="H681" s="16">
        <f t="shared" si="247"/>
        <v>0</v>
      </c>
      <c r="I681" s="12">
        <f t="shared" si="241"/>
        <v>1943.1</v>
      </c>
      <c r="J681" s="16">
        <f t="shared" si="247"/>
        <v>1943.1</v>
      </c>
      <c r="K681" s="16">
        <f t="shared" si="247"/>
        <v>1943.1</v>
      </c>
    </row>
    <row r="682" spans="1:11" ht="35.25" customHeight="1">
      <c r="A682" s="60" t="s">
        <v>259</v>
      </c>
      <c r="B682" s="18" t="s">
        <v>243</v>
      </c>
      <c r="C682" s="18" t="s">
        <v>270</v>
      </c>
      <c r="D682" s="30" t="s">
        <v>290</v>
      </c>
      <c r="E682" s="18" t="s">
        <v>254</v>
      </c>
      <c r="F682" s="18"/>
      <c r="G682" s="16">
        <f t="shared" si="247"/>
        <v>1943.1</v>
      </c>
      <c r="H682" s="16">
        <f t="shared" si="247"/>
        <v>0</v>
      </c>
      <c r="I682" s="12">
        <f t="shared" si="241"/>
        <v>1943.1</v>
      </c>
      <c r="J682" s="16">
        <f t="shared" si="247"/>
        <v>1943.1</v>
      </c>
      <c r="K682" s="16">
        <f t="shared" si="247"/>
        <v>1943.1</v>
      </c>
    </row>
    <row r="683" spans="1:11" ht="15.75" customHeight="1">
      <c r="A683" s="60" t="s">
        <v>255</v>
      </c>
      <c r="B683" s="18" t="s">
        <v>243</v>
      </c>
      <c r="C683" s="18" t="s">
        <v>270</v>
      </c>
      <c r="D683" s="30" t="s">
        <v>290</v>
      </c>
      <c r="E683" s="18" t="s">
        <v>256</v>
      </c>
      <c r="F683" s="18"/>
      <c r="G683" s="16">
        <f t="shared" si="247"/>
        <v>1943.1</v>
      </c>
      <c r="H683" s="16">
        <f t="shared" si="247"/>
        <v>0</v>
      </c>
      <c r="I683" s="12">
        <f t="shared" si="241"/>
        <v>1943.1</v>
      </c>
      <c r="J683" s="16">
        <f t="shared" si="247"/>
        <v>1943.1</v>
      </c>
      <c r="K683" s="16">
        <f t="shared" si="247"/>
        <v>1943.1</v>
      </c>
    </row>
    <row r="684" spans="1:11">
      <c r="A684" s="60" t="s">
        <v>16</v>
      </c>
      <c r="B684" s="18" t="s">
        <v>243</v>
      </c>
      <c r="C684" s="18" t="s">
        <v>270</v>
      </c>
      <c r="D684" s="30" t="s">
        <v>290</v>
      </c>
      <c r="E684" s="18" t="s">
        <v>256</v>
      </c>
      <c r="F684" s="18" t="s">
        <v>17</v>
      </c>
      <c r="G684" s="64">
        <f>'[3]Бюджет 2025 г 2 чтение'!$H$857</f>
        <v>1943.1</v>
      </c>
      <c r="H684" s="64"/>
      <c r="I684" s="12">
        <f t="shared" si="241"/>
        <v>1943.1</v>
      </c>
      <c r="J684" s="19">
        <f>'[3]Бюджет 2025 г 2 чтение'!$I$858</f>
        <v>1943.1</v>
      </c>
      <c r="K684" s="19">
        <f>'[3]Бюджет 2025 г 2 чтение'!$J$858</f>
        <v>1943.1</v>
      </c>
    </row>
    <row r="685" spans="1:11" ht="22.5" customHeight="1">
      <c r="A685" s="60" t="s">
        <v>291</v>
      </c>
      <c r="B685" s="34" t="s">
        <v>243</v>
      </c>
      <c r="C685" s="34" t="s">
        <v>270</v>
      </c>
      <c r="D685" s="30" t="s">
        <v>292</v>
      </c>
      <c r="E685" s="18" t="s">
        <v>64</v>
      </c>
      <c r="F685" s="34"/>
      <c r="G685" s="16">
        <f t="shared" ref="G685:K687" si="248">G686</f>
        <v>1560</v>
      </c>
      <c r="H685" s="16">
        <f t="shared" si="248"/>
        <v>92</v>
      </c>
      <c r="I685" s="12">
        <f t="shared" si="241"/>
        <v>1652</v>
      </c>
      <c r="J685" s="16">
        <f t="shared" si="248"/>
        <v>1400</v>
      </c>
      <c r="K685" s="16">
        <f t="shared" si="248"/>
        <v>1400</v>
      </c>
    </row>
    <row r="686" spans="1:11" ht="39" customHeight="1">
      <c r="A686" s="60" t="s">
        <v>259</v>
      </c>
      <c r="B686" s="18" t="s">
        <v>243</v>
      </c>
      <c r="C686" s="18" t="s">
        <v>270</v>
      </c>
      <c r="D686" s="30" t="s">
        <v>292</v>
      </c>
      <c r="E686" s="18" t="s">
        <v>254</v>
      </c>
      <c r="F686" s="18"/>
      <c r="G686" s="16">
        <f t="shared" si="248"/>
        <v>1560</v>
      </c>
      <c r="H686" s="16">
        <f t="shared" si="248"/>
        <v>92</v>
      </c>
      <c r="I686" s="12">
        <f t="shared" si="241"/>
        <v>1652</v>
      </c>
      <c r="J686" s="16">
        <f t="shared" si="248"/>
        <v>1400</v>
      </c>
      <c r="K686" s="16">
        <f t="shared" si="248"/>
        <v>1400</v>
      </c>
    </row>
    <row r="687" spans="1:11" ht="14.25" customHeight="1">
      <c r="A687" s="60" t="s">
        <v>255</v>
      </c>
      <c r="B687" s="18" t="s">
        <v>243</v>
      </c>
      <c r="C687" s="18" t="s">
        <v>270</v>
      </c>
      <c r="D687" s="30" t="s">
        <v>292</v>
      </c>
      <c r="E687" s="18" t="s">
        <v>256</v>
      </c>
      <c r="F687" s="18"/>
      <c r="G687" s="16">
        <f t="shared" si="248"/>
        <v>1560</v>
      </c>
      <c r="H687" s="16">
        <f t="shared" si="248"/>
        <v>92</v>
      </c>
      <c r="I687" s="12">
        <f t="shared" si="241"/>
        <v>1652</v>
      </c>
      <c r="J687" s="16">
        <f t="shared" si="248"/>
        <v>1400</v>
      </c>
      <c r="K687" s="16">
        <f t="shared" si="248"/>
        <v>1400</v>
      </c>
    </row>
    <row r="688" spans="1:11">
      <c r="A688" s="60" t="s">
        <v>16</v>
      </c>
      <c r="B688" s="18" t="s">
        <v>243</v>
      </c>
      <c r="C688" s="18" t="s">
        <v>270</v>
      </c>
      <c r="D688" s="30" t="s">
        <v>292</v>
      </c>
      <c r="E688" s="18" t="s">
        <v>256</v>
      </c>
      <c r="F688" s="18" t="s">
        <v>17</v>
      </c>
      <c r="G688" s="20">
        <f>'[2]Бюджет 2025 г 1 чтение'!$H$861</f>
        <v>1560</v>
      </c>
      <c r="H688" s="20">
        <f>'[11]Поправки март)'!$I$870</f>
        <v>92</v>
      </c>
      <c r="I688" s="12">
        <f t="shared" si="241"/>
        <v>1652</v>
      </c>
      <c r="J688" s="19">
        <f>'[2]Бюджет 2025 г 1 чтение'!$I$861</f>
        <v>1400</v>
      </c>
      <c r="K688" s="19">
        <f>'[2]Бюджет 2025 г 1 чтение'!$J$861</f>
        <v>1400</v>
      </c>
    </row>
    <row r="689" spans="1:11" ht="71.25" customHeight="1">
      <c r="A689" s="159" t="s">
        <v>293</v>
      </c>
      <c r="B689" s="18" t="s">
        <v>243</v>
      </c>
      <c r="C689" s="18" t="s">
        <v>270</v>
      </c>
      <c r="D689" s="30" t="s">
        <v>294</v>
      </c>
      <c r="E689" s="18" t="s">
        <v>64</v>
      </c>
      <c r="F689" s="18"/>
      <c r="G689" s="16">
        <f t="shared" ref="G689:K691" si="249">G690</f>
        <v>97869.7</v>
      </c>
      <c r="H689" s="16">
        <f t="shared" si="249"/>
        <v>0</v>
      </c>
      <c r="I689" s="12">
        <f t="shared" si="241"/>
        <v>97869.7</v>
      </c>
      <c r="J689" s="16">
        <f t="shared" si="249"/>
        <v>97845.8</v>
      </c>
      <c r="K689" s="16">
        <f t="shared" si="249"/>
        <v>97845.8</v>
      </c>
    </row>
    <row r="690" spans="1:11" ht="35.25" customHeight="1">
      <c r="A690" s="44" t="s">
        <v>306</v>
      </c>
      <c r="B690" s="18" t="s">
        <v>243</v>
      </c>
      <c r="C690" s="18" t="s">
        <v>270</v>
      </c>
      <c r="D690" s="30" t="s">
        <v>294</v>
      </c>
      <c r="E690" s="18" t="s">
        <v>254</v>
      </c>
      <c r="F690" s="18"/>
      <c r="G690" s="16">
        <f t="shared" si="249"/>
        <v>97869.7</v>
      </c>
      <c r="H690" s="16">
        <f t="shared" si="249"/>
        <v>0</v>
      </c>
      <c r="I690" s="12">
        <f t="shared" si="241"/>
        <v>97869.7</v>
      </c>
      <c r="J690" s="16">
        <f t="shared" si="249"/>
        <v>97845.8</v>
      </c>
      <c r="K690" s="16">
        <f t="shared" si="249"/>
        <v>97845.8</v>
      </c>
    </row>
    <row r="691" spans="1:11" ht="14.25" customHeight="1">
      <c r="A691" s="44" t="s">
        <v>255</v>
      </c>
      <c r="B691" s="18" t="s">
        <v>243</v>
      </c>
      <c r="C691" s="18" t="s">
        <v>270</v>
      </c>
      <c r="D691" s="30" t="s">
        <v>294</v>
      </c>
      <c r="E691" s="18" t="s">
        <v>256</v>
      </c>
      <c r="F691" s="18"/>
      <c r="G691" s="16">
        <f t="shared" si="249"/>
        <v>97869.7</v>
      </c>
      <c r="H691" s="16">
        <f t="shared" si="249"/>
        <v>0</v>
      </c>
      <c r="I691" s="12">
        <f t="shared" si="241"/>
        <v>97869.7</v>
      </c>
      <c r="J691" s="16">
        <f t="shared" si="249"/>
        <v>97845.8</v>
      </c>
      <c r="K691" s="16">
        <f t="shared" si="249"/>
        <v>97845.8</v>
      </c>
    </row>
    <row r="692" spans="1:11">
      <c r="A692" s="44" t="s">
        <v>18</v>
      </c>
      <c r="B692" s="18" t="s">
        <v>243</v>
      </c>
      <c r="C692" s="18" t="s">
        <v>270</v>
      </c>
      <c r="D692" s="30" t="s">
        <v>294</v>
      </c>
      <c r="E692" s="18" t="s">
        <v>256</v>
      </c>
      <c r="F692" s="18" t="s">
        <v>10</v>
      </c>
      <c r="G692" s="149">
        <f>'[3]Бюджет 2025 г 2 чтение'!$H$875</f>
        <v>97869.7</v>
      </c>
      <c r="H692" s="149"/>
      <c r="I692" s="12">
        <f t="shared" si="241"/>
        <v>97869.7</v>
      </c>
      <c r="J692" s="20">
        <f>'[3]Бюджет 2025 г 2 чтение'!$I$875</f>
        <v>97845.8</v>
      </c>
      <c r="K692" s="19">
        <f>'[3]Бюджет 2025 г 2 чтение'!$J$875</f>
        <v>97845.8</v>
      </c>
    </row>
    <row r="693" spans="1:11" ht="76.5">
      <c r="A693" s="184" t="s">
        <v>646</v>
      </c>
      <c r="B693" s="151" t="s">
        <v>243</v>
      </c>
      <c r="C693" s="151" t="s">
        <v>270</v>
      </c>
      <c r="D693" s="117" t="s">
        <v>688</v>
      </c>
      <c r="E693" s="151"/>
      <c r="F693" s="151"/>
      <c r="G693" s="149">
        <f>G694</f>
        <v>1491.3000000000002</v>
      </c>
      <c r="H693" s="149">
        <f>H694</f>
        <v>0</v>
      </c>
      <c r="I693" s="185">
        <f t="shared" si="241"/>
        <v>1491.3000000000002</v>
      </c>
      <c r="J693" s="155">
        <f>J694</f>
        <v>1513.8999999999999</v>
      </c>
      <c r="K693" s="155">
        <f>K694</f>
        <v>1541.3</v>
      </c>
    </row>
    <row r="694" spans="1:11" ht="38.25">
      <c r="A694" s="108" t="s">
        <v>306</v>
      </c>
      <c r="B694" s="151" t="s">
        <v>243</v>
      </c>
      <c r="C694" s="151" t="s">
        <v>270</v>
      </c>
      <c r="D694" s="117" t="s">
        <v>688</v>
      </c>
      <c r="E694" s="113" t="s">
        <v>254</v>
      </c>
      <c r="F694" s="113"/>
      <c r="G694" s="149">
        <f>G695</f>
        <v>1491.3000000000002</v>
      </c>
      <c r="H694" s="149">
        <f>H695</f>
        <v>0</v>
      </c>
      <c r="I694" s="185">
        <f t="shared" si="241"/>
        <v>1491.3000000000002</v>
      </c>
      <c r="J694" s="155">
        <f>J695</f>
        <v>1513.8999999999999</v>
      </c>
      <c r="K694" s="155">
        <f>K695</f>
        <v>1541.3</v>
      </c>
    </row>
    <row r="695" spans="1:11">
      <c r="A695" s="108" t="s">
        <v>255</v>
      </c>
      <c r="B695" s="151" t="s">
        <v>243</v>
      </c>
      <c r="C695" s="151" t="s">
        <v>270</v>
      </c>
      <c r="D695" s="117" t="s">
        <v>688</v>
      </c>
      <c r="E695" s="113" t="s">
        <v>256</v>
      </c>
      <c r="F695" s="113"/>
      <c r="G695" s="149">
        <f>G696+G697</f>
        <v>1491.3000000000002</v>
      </c>
      <c r="H695" s="149">
        <f>H696+H697</f>
        <v>0</v>
      </c>
      <c r="I695" s="185">
        <f t="shared" si="241"/>
        <v>1491.3000000000002</v>
      </c>
      <c r="J695" s="155">
        <f>J696+J697</f>
        <v>1513.8999999999999</v>
      </c>
      <c r="K695" s="155">
        <f>K696+K697</f>
        <v>1541.3</v>
      </c>
    </row>
    <row r="696" spans="1:11">
      <c r="A696" s="108" t="s">
        <v>18</v>
      </c>
      <c r="B696" s="151" t="s">
        <v>243</v>
      </c>
      <c r="C696" s="151" t="s">
        <v>270</v>
      </c>
      <c r="D696" s="117" t="s">
        <v>688</v>
      </c>
      <c r="E696" s="113" t="s">
        <v>256</v>
      </c>
      <c r="F696" s="113" t="s">
        <v>10</v>
      </c>
      <c r="G696" s="149">
        <v>14.9</v>
      </c>
      <c r="H696" s="149">
        <v>0</v>
      </c>
      <c r="I696" s="185">
        <f t="shared" si="241"/>
        <v>14.9</v>
      </c>
      <c r="J696" s="155">
        <f>'[4]Поправки февраль'!$K$874</f>
        <v>15.1</v>
      </c>
      <c r="K696" s="154">
        <f>'[4]Поправки февраль'!$L$874</f>
        <v>30.8</v>
      </c>
    </row>
    <row r="697" spans="1:11">
      <c r="A697" s="108" t="s">
        <v>19</v>
      </c>
      <c r="B697" s="151" t="s">
        <v>243</v>
      </c>
      <c r="C697" s="151" t="s">
        <v>270</v>
      </c>
      <c r="D697" s="117" t="s">
        <v>688</v>
      </c>
      <c r="E697" s="113" t="s">
        <v>256</v>
      </c>
      <c r="F697" s="113" t="s">
        <v>11</v>
      </c>
      <c r="G697" s="149">
        <v>1476.4</v>
      </c>
      <c r="H697" s="149">
        <v>0</v>
      </c>
      <c r="I697" s="185">
        <f t="shared" si="241"/>
        <v>1476.4</v>
      </c>
      <c r="J697" s="155">
        <f>'[4]Поправки февраль'!$K$875</f>
        <v>1498.8</v>
      </c>
      <c r="K697" s="154">
        <f>'[4]Поправки февраль'!$L$875</f>
        <v>1510.5</v>
      </c>
    </row>
    <row r="698" spans="1:11" ht="76.5">
      <c r="A698" s="45" t="s">
        <v>646</v>
      </c>
      <c r="B698" s="18" t="s">
        <v>243</v>
      </c>
      <c r="C698" s="18" t="s">
        <v>270</v>
      </c>
      <c r="D698" s="117" t="s">
        <v>647</v>
      </c>
      <c r="E698" s="18"/>
      <c r="F698" s="18"/>
      <c r="G698" s="64">
        <f>G699</f>
        <v>0</v>
      </c>
      <c r="H698" s="64">
        <f>H699</f>
        <v>0</v>
      </c>
      <c r="I698" s="12">
        <f t="shared" si="241"/>
        <v>0</v>
      </c>
      <c r="J698" s="64">
        <f t="shared" ref="J698:K699" si="250">J699</f>
        <v>0</v>
      </c>
      <c r="K698" s="64">
        <f t="shared" si="250"/>
        <v>0</v>
      </c>
    </row>
    <row r="699" spans="1:11" ht="38.25">
      <c r="A699" s="108" t="s">
        <v>306</v>
      </c>
      <c r="B699" s="18" t="s">
        <v>243</v>
      </c>
      <c r="C699" s="18" t="s">
        <v>270</v>
      </c>
      <c r="D699" s="117" t="s">
        <v>647</v>
      </c>
      <c r="E699" s="134" t="s">
        <v>254</v>
      </c>
      <c r="F699" s="134"/>
      <c r="G699" s="64">
        <f>G700</f>
        <v>0</v>
      </c>
      <c r="H699" s="64">
        <f>H700</f>
        <v>0</v>
      </c>
      <c r="I699" s="12">
        <f t="shared" si="241"/>
        <v>0</v>
      </c>
      <c r="J699" s="64">
        <f t="shared" si="250"/>
        <v>0</v>
      </c>
      <c r="K699" s="64">
        <f t="shared" si="250"/>
        <v>0</v>
      </c>
    </row>
    <row r="700" spans="1:11">
      <c r="A700" s="108" t="s">
        <v>255</v>
      </c>
      <c r="B700" s="18" t="s">
        <v>243</v>
      </c>
      <c r="C700" s="18" t="s">
        <v>270</v>
      </c>
      <c r="D700" s="117" t="s">
        <v>647</v>
      </c>
      <c r="E700" s="134" t="s">
        <v>256</v>
      </c>
      <c r="F700" s="134"/>
      <c r="G700" s="64">
        <f>G701+G702</f>
        <v>0</v>
      </c>
      <c r="H700" s="64">
        <f>H701+H702</f>
        <v>0</v>
      </c>
      <c r="I700" s="12">
        <f t="shared" si="241"/>
        <v>0</v>
      </c>
      <c r="J700" s="64">
        <f t="shared" ref="J700:K700" si="251">J701+J702</f>
        <v>0</v>
      </c>
      <c r="K700" s="64">
        <f t="shared" si="251"/>
        <v>0</v>
      </c>
    </row>
    <row r="701" spans="1:11">
      <c r="A701" s="108" t="s">
        <v>18</v>
      </c>
      <c r="B701" s="18" t="s">
        <v>243</v>
      </c>
      <c r="C701" s="18" t="s">
        <v>270</v>
      </c>
      <c r="D701" s="117" t="s">
        <v>647</v>
      </c>
      <c r="E701" s="134" t="s">
        <v>256</v>
      </c>
      <c r="F701" s="134" t="s">
        <v>10</v>
      </c>
      <c r="G701" s="64">
        <v>0</v>
      </c>
      <c r="H701" s="64">
        <v>0</v>
      </c>
      <c r="I701" s="12">
        <f t="shared" si="241"/>
        <v>0</v>
      </c>
      <c r="J701" s="20">
        <f>'[4]Поправки февраль'!$K$879</f>
        <v>0</v>
      </c>
      <c r="K701" s="19">
        <f>'[4]Поправки февраль'!$L$879</f>
        <v>0</v>
      </c>
    </row>
    <row r="702" spans="1:11">
      <c r="A702" s="108" t="s">
        <v>19</v>
      </c>
      <c r="B702" s="18" t="s">
        <v>243</v>
      </c>
      <c r="C702" s="18" t="s">
        <v>270</v>
      </c>
      <c r="D702" s="117" t="s">
        <v>647</v>
      </c>
      <c r="E702" s="134" t="s">
        <v>256</v>
      </c>
      <c r="F702" s="134" t="s">
        <v>11</v>
      </c>
      <c r="G702" s="64">
        <v>0</v>
      </c>
      <c r="H702" s="64">
        <v>0</v>
      </c>
      <c r="I702" s="12">
        <f t="shared" si="241"/>
        <v>0</v>
      </c>
      <c r="J702" s="20">
        <f>'[4]Поправки февраль'!$K$880</f>
        <v>0</v>
      </c>
      <c r="K702" s="19">
        <f>'[4]Поправки февраль'!$L$880</f>
        <v>0</v>
      </c>
    </row>
    <row r="703" spans="1:11" s="186" customFormat="1" ht="89.25">
      <c r="A703" s="108" t="s">
        <v>679</v>
      </c>
      <c r="B703" s="151" t="s">
        <v>243</v>
      </c>
      <c r="C703" s="151" t="s">
        <v>270</v>
      </c>
      <c r="D703" s="117" t="s">
        <v>687</v>
      </c>
      <c r="E703" s="113"/>
      <c r="F703" s="113"/>
      <c r="G703" s="149">
        <f t="shared" ref="G703:H705" si="252">G704</f>
        <v>546.79999999999995</v>
      </c>
      <c r="H703" s="149">
        <f t="shared" si="252"/>
        <v>0</v>
      </c>
      <c r="I703" s="185">
        <f t="shared" si="241"/>
        <v>546.79999999999995</v>
      </c>
      <c r="J703" s="155">
        <f t="shared" ref="J703:K705" si="253">J704</f>
        <v>546.79999999999995</v>
      </c>
      <c r="K703" s="155">
        <f t="shared" si="253"/>
        <v>546.79999999999995</v>
      </c>
    </row>
    <row r="704" spans="1:11" s="186" customFormat="1" ht="38.25">
      <c r="A704" s="108" t="s">
        <v>306</v>
      </c>
      <c r="B704" s="151" t="s">
        <v>243</v>
      </c>
      <c r="C704" s="151" t="s">
        <v>270</v>
      </c>
      <c r="D704" s="117" t="s">
        <v>687</v>
      </c>
      <c r="E704" s="113" t="s">
        <v>254</v>
      </c>
      <c r="F704" s="113"/>
      <c r="G704" s="149">
        <f t="shared" si="252"/>
        <v>546.79999999999995</v>
      </c>
      <c r="H704" s="149">
        <f t="shared" si="252"/>
        <v>0</v>
      </c>
      <c r="I704" s="185">
        <f t="shared" si="241"/>
        <v>546.79999999999995</v>
      </c>
      <c r="J704" s="155">
        <f t="shared" si="253"/>
        <v>546.79999999999995</v>
      </c>
      <c r="K704" s="155">
        <f t="shared" si="253"/>
        <v>546.79999999999995</v>
      </c>
    </row>
    <row r="705" spans="1:11" s="186" customFormat="1">
      <c r="A705" s="108" t="s">
        <v>255</v>
      </c>
      <c r="B705" s="151" t="s">
        <v>243</v>
      </c>
      <c r="C705" s="151" t="s">
        <v>270</v>
      </c>
      <c r="D705" s="117" t="s">
        <v>687</v>
      </c>
      <c r="E705" s="113" t="s">
        <v>256</v>
      </c>
      <c r="F705" s="113"/>
      <c r="G705" s="149">
        <f t="shared" si="252"/>
        <v>546.79999999999995</v>
      </c>
      <c r="H705" s="149">
        <f t="shared" si="252"/>
        <v>0</v>
      </c>
      <c r="I705" s="185">
        <f t="shared" si="241"/>
        <v>546.79999999999995</v>
      </c>
      <c r="J705" s="155">
        <f t="shared" si="253"/>
        <v>546.79999999999995</v>
      </c>
      <c r="K705" s="155">
        <f t="shared" si="253"/>
        <v>546.79999999999995</v>
      </c>
    </row>
    <row r="706" spans="1:11" s="186" customFormat="1">
      <c r="A706" s="108" t="s">
        <v>19</v>
      </c>
      <c r="B706" s="151" t="s">
        <v>243</v>
      </c>
      <c r="C706" s="151" t="s">
        <v>270</v>
      </c>
      <c r="D706" s="117" t="s">
        <v>687</v>
      </c>
      <c r="E706" s="113" t="s">
        <v>256</v>
      </c>
      <c r="F706" s="113" t="s">
        <v>11</v>
      </c>
      <c r="G706" s="149">
        <v>546.79999999999995</v>
      </c>
      <c r="H706" s="149">
        <v>0</v>
      </c>
      <c r="I706" s="185">
        <f t="shared" si="241"/>
        <v>546.79999999999995</v>
      </c>
      <c r="J706" s="155">
        <f>'[4]Поправки февраль'!$K$884</f>
        <v>546.79999999999995</v>
      </c>
      <c r="K706" s="154">
        <f>'[4]Поправки февраль'!$L$884</f>
        <v>546.79999999999995</v>
      </c>
    </row>
    <row r="707" spans="1:11" s="186" customFormat="1" ht="89.25">
      <c r="A707" s="108" t="s">
        <v>679</v>
      </c>
      <c r="B707" s="151" t="s">
        <v>243</v>
      </c>
      <c r="C707" s="151" t="s">
        <v>270</v>
      </c>
      <c r="D707" s="117" t="s">
        <v>680</v>
      </c>
      <c r="E707" s="113"/>
      <c r="F707" s="113"/>
      <c r="G707" s="149">
        <f t="shared" ref="G707:K709" si="254">G708</f>
        <v>0</v>
      </c>
      <c r="H707" s="149">
        <f t="shared" si="254"/>
        <v>0</v>
      </c>
      <c r="I707" s="185">
        <f t="shared" si="241"/>
        <v>0</v>
      </c>
      <c r="J707" s="149">
        <f t="shared" si="254"/>
        <v>0</v>
      </c>
      <c r="K707" s="149">
        <f t="shared" si="254"/>
        <v>0</v>
      </c>
    </row>
    <row r="708" spans="1:11" s="186" customFormat="1" ht="38.25">
      <c r="A708" s="108" t="s">
        <v>306</v>
      </c>
      <c r="B708" s="151" t="s">
        <v>243</v>
      </c>
      <c r="C708" s="151" t="s">
        <v>270</v>
      </c>
      <c r="D708" s="117" t="s">
        <v>680</v>
      </c>
      <c r="E708" s="113" t="s">
        <v>254</v>
      </c>
      <c r="F708" s="113"/>
      <c r="G708" s="149">
        <f t="shared" si="254"/>
        <v>0</v>
      </c>
      <c r="H708" s="149">
        <f t="shared" si="254"/>
        <v>0</v>
      </c>
      <c r="I708" s="185">
        <f t="shared" si="241"/>
        <v>0</v>
      </c>
      <c r="J708" s="149">
        <f t="shared" si="254"/>
        <v>0</v>
      </c>
      <c r="K708" s="149">
        <f t="shared" si="254"/>
        <v>0</v>
      </c>
    </row>
    <row r="709" spans="1:11" s="186" customFormat="1">
      <c r="A709" s="108" t="s">
        <v>255</v>
      </c>
      <c r="B709" s="151" t="s">
        <v>243</v>
      </c>
      <c r="C709" s="151" t="s">
        <v>270</v>
      </c>
      <c r="D709" s="117" t="s">
        <v>680</v>
      </c>
      <c r="E709" s="113" t="s">
        <v>256</v>
      </c>
      <c r="F709" s="113"/>
      <c r="G709" s="149">
        <f t="shared" si="254"/>
        <v>0</v>
      </c>
      <c r="H709" s="149">
        <f t="shared" si="254"/>
        <v>0</v>
      </c>
      <c r="I709" s="185">
        <f t="shared" si="241"/>
        <v>0</v>
      </c>
      <c r="J709" s="149">
        <f t="shared" si="254"/>
        <v>0</v>
      </c>
      <c r="K709" s="149">
        <f t="shared" si="254"/>
        <v>0</v>
      </c>
    </row>
    <row r="710" spans="1:11" s="186" customFormat="1">
      <c r="A710" s="108" t="s">
        <v>19</v>
      </c>
      <c r="B710" s="151" t="s">
        <v>243</v>
      </c>
      <c r="C710" s="151" t="s">
        <v>270</v>
      </c>
      <c r="D710" s="117" t="s">
        <v>680</v>
      </c>
      <c r="E710" s="113" t="s">
        <v>256</v>
      </c>
      <c r="F710" s="113" t="s">
        <v>11</v>
      </c>
      <c r="G710" s="149">
        <v>0</v>
      </c>
      <c r="H710" s="149">
        <v>0</v>
      </c>
      <c r="I710" s="185">
        <f t="shared" si="241"/>
        <v>0</v>
      </c>
      <c r="J710" s="155">
        <f>'[4]Поправки февраль'!$K$888</f>
        <v>0</v>
      </c>
      <c r="K710" s="154">
        <f>'[4]Поправки февраль'!$L$888</f>
        <v>0</v>
      </c>
    </row>
    <row r="711" spans="1:11" ht="90.75" customHeight="1">
      <c r="A711" s="74" t="s">
        <v>624</v>
      </c>
      <c r="B711" s="18" t="s">
        <v>243</v>
      </c>
      <c r="C711" s="18" t="s">
        <v>270</v>
      </c>
      <c r="D711" s="117" t="s">
        <v>625</v>
      </c>
      <c r="E711" s="134"/>
      <c r="F711" s="134"/>
      <c r="G711" s="64">
        <f t="shared" ref="G711:K713" si="255">G712</f>
        <v>150.6</v>
      </c>
      <c r="H711" s="64">
        <f t="shared" si="255"/>
        <v>0</v>
      </c>
      <c r="I711" s="12">
        <f t="shared" si="241"/>
        <v>150.6</v>
      </c>
      <c r="J711" s="22">
        <f t="shared" si="255"/>
        <v>150.6</v>
      </c>
      <c r="K711" s="22">
        <f t="shared" si="255"/>
        <v>150.6</v>
      </c>
    </row>
    <row r="712" spans="1:11" ht="38.25">
      <c r="A712" s="108" t="s">
        <v>306</v>
      </c>
      <c r="B712" s="18" t="s">
        <v>243</v>
      </c>
      <c r="C712" s="18" t="s">
        <v>270</v>
      </c>
      <c r="D712" s="117" t="s">
        <v>625</v>
      </c>
      <c r="E712" s="134" t="s">
        <v>254</v>
      </c>
      <c r="F712" s="134"/>
      <c r="G712" s="64">
        <f t="shared" si="255"/>
        <v>150.6</v>
      </c>
      <c r="H712" s="64">
        <f t="shared" si="255"/>
        <v>0</v>
      </c>
      <c r="I712" s="12">
        <f t="shared" si="241"/>
        <v>150.6</v>
      </c>
      <c r="J712" s="22">
        <f t="shared" si="255"/>
        <v>150.6</v>
      </c>
      <c r="K712" s="22">
        <f t="shared" si="255"/>
        <v>150.6</v>
      </c>
    </row>
    <row r="713" spans="1:11">
      <c r="A713" s="108" t="s">
        <v>255</v>
      </c>
      <c r="B713" s="18" t="s">
        <v>243</v>
      </c>
      <c r="C713" s="18" t="s">
        <v>270</v>
      </c>
      <c r="D713" s="117" t="s">
        <v>625</v>
      </c>
      <c r="E713" s="134" t="s">
        <v>256</v>
      </c>
      <c r="F713" s="134"/>
      <c r="G713" s="64">
        <f t="shared" si="255"/>
        <v>150.6</v>
      </c>
      <c r="H713" s="64">
        <f t="shared" si="255"/>
        <v>0</v>
      </c>
      <c r="I713" s="12">
        <f t="shared" si="241"/>
        <v>150.6</v>
      </c>
      <c r="J713" s="22">
        <f t="shared" si="255"/>
        <v>150.6</v>
      </c>
      <c r="K713" s="22">
        <f t="shared" si="255"/>
        <v>150.6</v>
      </c>
    </row>
    <row r="714" spans="1:11">
      <c r="A714" s="108" t="s">
        <v>18</v>
      </c>
      <c r="B714" s="18" t="s">
        <v>243</v>
      </c>
      <c r="C714" s="18" t="s">
        <v>270</v>
      </c>
      <c r="D714" s="117" t="s">
        <v>625</v>
      </c>
      <c r="E714" s="134" t="s">
        <v>256</v>
      </c>
      <c r="F714" s="134" t="s">
        <v>10</v>
      </c>
      <c r="G714" s="64">
        <f>'[2]Бюджет 2025 г 1 чтение'!$H$874</f>
        <v>150.6</v>
      </c>
      <c r="H714" s="64"/>
      <c r="I714" s="12">
        <f t="shared" si="241"/>
        <v>150.6</v>
      </c>
      <c r="J714" s="22">
        <f>'[2]Бюджет 2025 г 1 чтение'!$I$874</f>
        <v>150.6</v>
      </c>
      <c r="K714" s="22">
        <f>'[2]Бюджет 2025 г 1 чтение'!$J$874</f>
        <v>150.6</v>
      </c>
    </row>
    <row r="715" spans="1:11" ht="24" customHeight="1">
      <c r="A715" s="166" t="s">
        <v>295</v>
      </c>
      <c r="B715" s="34" t="s">
        <v>243</v>
      </c>
      <c r="C715" s="34" t="s">
        <v>270</v>
      </c>
      <c r="D715" s="35" t="s">
        <v>296</v>
      </c>
      <c r="E715" s="34"/>
      <c r="F715" s="34"/>
      <c r="G715" s="16">
        <f t="shared" ref="G715:K717" si="256">G716</f>
        <v>1258.8</v>
      </c>
      <c r="H715" s="16">
        <f t="shared" si="256"/>
        <v>0</v>
      </c>
      <c r="I715" s="12">
        <f t="shared" si="241"/>
        <v>1258.8</v>
      </c>
      <c r="J715" s="16">
        <f t="shared" si="256"/>
        <v>1183</v>
      </c>
      <c r="K715" s="16">
        <f t="shared" si="256"/>
        <v>1102.5999999999999</v>
      </c>
    </row>
    <row r="716" spans="1:11" ht="36">
      <c r="A716" s="44" t="s">
        <v>306</v>
      </c>
      <c r="B716" s="18" t="s">
        <v>243</v>
      </c>
      <c r="C716" s="18" t="s">
        <v>270</v>
      </c>
      <c r="D716" s="30" t="s">
        <v>296</v>
      </c>
      <c r="E716" s="18" t="s">
        <v>254</v>
      </c>
      <c r="F716" s="18"/>
      <c r="G716" s="16">
        <f t="shared" si="256"/>
        <v>1258.8</v>
      </c>
      <c r="H716" s="16">
        <f t="shared" si="256"/>
        <v>0</v>
      </c>
      <c r="I716" s="12">
        <f t="shared" si="241"/>
        <v>1258.8</v>
      </c>
      <c r="J716" s="16">
        <f t="shared" si="256"/>
        <v>1183</v>
      </c>
      <c r="K716" s="16">
        <f t="shared" si="256"/>
        <v>1102.5999999999999</v>
      </c>
    </row>
    <row r="717" spans="1:11" ht="15" customHeight="1">
      <c r="A717" s="44" t="s">
        <v>255</v>
      </c>
      <c r="B717" s="18" t="s">
        <v>243</v>
      </c>
      <c r="C717" s="18" t="s">
        <v>270</v>
      </c>
      <c r="D717" s="30" t="s">
        <v>296</v>
      </c>
      <c r="E717" s="18" t="s">
        <v>256</v>
      </c>
      <c r="F717" s="18"/>
      <c r="G717" s="16">
        <f t="shared" si="256"/>
        <v>1258.8</v>
      </c>
      <c r="H717" s="16">
        <f t="shared" si="256"/>
        <v>0</v>
      </c>
      <c r="I717" s="12">
        <f t="shared" si="241"/>
        <v>1258.8</v>
      </c>
      <c r="J717" s="16">
        <f t="shared" si="256"/>
        <v>1183</v>
      </c>
      <c r="K717" s="16">
        <f t="shared" si="256"/>
        <v>1102.5999999999999</v>
      </c>
    </row>
    <row r="718" spans="1:11">
      <c r="A718" s="44" t="s">
        <v>18</v>
      </c>
      <c r="B718" s="18" t="s">
        <v>243</v>
      </c>
      <c r="C718" s="18" t="s">
        <v>270</v>
      </c>
      <c r="D718" s="30" t="s">
        <v>296</v>
      </c>
      <c r="E718" s="18" t="s">
        <v>256</v>
      </c>
      <c r="F718" s="18" t="s">
        <v>10</v>
      </c>
      <c r="G718" s="64">
        <f>'[3]Бюджет 2025 г 2 чтение'!$H$893</f>
        <v>1258.8</v>
      </c>
      <c r="H718" s="64"/>
      <c r="I718" s="12">
        <f t="shared" si="241"/>
        <v>1258.8</v>
      </c>
      <c r="J718" s="20">
        <f>'[3]Бюджет 2025 г 2 чтение'!$I$893</f>
        <v>1183</v>
      </c>
      <c r="K718" s="19">
        <f>'[3]Бюджет 2025 г 2 чтение'!$J$893</f>
        <v>1102.5999999999999</v>
      </c>
    </row>
    <row r="719" spans="1:11" ht="60">
      <c r="A719" s="166" t="s">
        <v>640</v>
      </c>
      <c r="B719" s="18" t="s">
        <v>243</v>
      </c>
      <c r="C719" s="18" t="s">
        <v>270</v>
      </c>
      <c r="D719" s="116" t="s">
        <v>686</v>
      </c>
      <c r="E719" s="34"/>
      <c r="F719" s="34"/>
      <c r="G719" s="64">
        <f t="shared" ref="G719:H721" si="257">G720</f>
        <v>13749.1</v>
      </c>
      <c r="H719" s="64">
        <f t="shared" si="257"/>
        <v>0</v>
      </c>
      <c r="I719" s="12">
        <f t="shared" si="241"/>
        <v>13749.1</v>
      </c>
      <c r="J719" s="20">
        <f t="shared" ref="J719:K721" si="258">J720</f>
        <v>13749.1</v>
      </c>
      <c r="K719" s="20">
        <f t="shared" si="258"/>
        <v>13749.1</v>
      </c>
    </row>
    <row r="720" spans="1:11" ht="36">
      <c r="A720" s="44" t="s">
        <v>306</v>
      </c>
      <c r="B720" s="18" t="s">
        <v>243</v>
      </c>
      <c r="C720" s="18" t="s">
        <v>270</v>
      </c>
      <c r="D720" s="116" t="s">
        <v>686</v>
      </c>
      <c r="E720" s="18" t="s">
        <v>254</v>
      </c>
      <c r="F720" s="18"/>
      <c r="G720" s="64">
        <f t="shared" si="257"/>
        <v>13749.1</v>
      </c>
      <c r="H720" s="64">
        <f t="shared" si="257"/>
        <v>0</v>
      </c>
      <c r="I720" s="12">
        <f t="shared" si="241"/>
        <v>13749.1</v>
      </c>
      <c r="J720" s="20">
        <f t="shared" si="258"/>
        <v>13749.1</v>
      </c>
      <c r="K720" s="20">
        <f t="shared" si="258"/>
        <v>13749.1</v>
      </c>
    </row>
    <row r="721" spans="1:11" ht="25.5">
      <c r="A721" s="44" t="s">
        <v>255</v>
      </c>
      <c r="B721" s="18" t="s">
        <v>243</v>
      </c>
      <c r="C721" s="18" t="s">
        <v>270</v>
      </c>
      <c r="D721" s="116" t="s">
        <v>686</v>
      </c>
      <c r="E721" s="18" t="s">
        <v>256</v>
      </c>
      <c r="F721" s="18"/>
      <c r="G721" s="64">
        <f t="shared" si="257"/>
        <v>13749.1</v>
      </c>
      <c r="H721" s="64">
        <f t="shared" si="257"/>
        <v>0</v>
      </c>
      <c r="I721" s="12">
        <f t="shared" si="241"/>
        <v>13749.1</v>
      </c>
      <c r="J721" s="20">
        <f t="shared" si="258"/>
        <v>13749.1</v>
      </c>
      <c r="K721" s="20">
        <f t="shared" si="258"/>
        <v>13749.1</v>
      </c>
    </row>
    <row r="722" spans="1:11" ht="25.5">
      <c r="A722" s="44" t="s">
        <v>19</v>
      </c>
      <c r="B722" s="18" t="s">
        <v>243</v>
      </c>
      <c r="C722" s="18" t="s">
        <v>270</v>
      </c>
      <c r="D722" s="116" t="s">
        <v>686</v>
      </c>
      <c r="E722" s="18" t="s">
        <v>256</v>
      </c>
      <c r="F722" s="18" t="s">
        <v>11</v>
      </c>
      <c r="G722" s="64">
        <v>13749.1</v>
      </c>
      <c r="H722" s="64">
        <v>0</v>
      </c>
      <c r="I722" s="12">
        <f t="shared" si="241"/>
        <v>13749.1</v>
      </c>
      <c r="J722" s="20">
        <f>'[4]Поправки февраль'!$K$914</f>
        <v>13749.1</v>
      </c>
      <c r="K722" s="20">
        <f>'[4]Поправки февраль'!$L$914</f>
        <v>13749.1</v>
      </c>
    </row>
    <row r="723" spans="1:11" ht="64.5" customHeight="1">
      <c r="A723" s="166" t="s">
        <v>640</v>
      </c>
      <c r="B723" s="18" t="s">
        <v>243</v>
      </c>
      <c r="C723" s="18" t="s">
        <v>270</v>
      </c>
      <c r="D723" s="35" t="s">
        <v>297</v>
      </c>
      <c r="E723" s="34"/>
      <c r="F723" s="34"/>
      <c r="G723" s="16">
        <f t="shared" ref="G723:K725" si="259">G724</f>
        <v>0</v>
      </c>
      <c r="H723" s="16">
        <f t="shared" si="259"/>
        <v>0</v>
      </c>
      <c r="I723" s="12">
        <f t="shared" si="241"/>
        <v>0</v>
      </c>
      <c r="J723" s="16">
        <f t="shared" si="259"/>
        <v>0</v>
      </c>
      <c r="K723" s="16">
        <f t="shared" si="259"/>
        <v>0</v>
      </c>
    </row>
    <row r="724" spans="1:11" ht="37.5" customHeight="1">
      <c r="A724" s="44" t="s">
        <v>306</v>
      </c>
      <c r="B724" s="18" t="s">
        <v>243</v>
      </c>
      <c r="C724" s="18" t="s">
        <v>270</v>
      </c>
      <c r="D724" s="35" t="s">
        <v>297</v>
      </c>
      <c r="E724" s="18" t="s">
        <v>254</v>
      </c>
      <c r="F724" s="18"/>
      <c r="G724" s="16">
        <f t="shared" si="259"/>
        <v>0</v>
      </c>
      <c r="H724" s="16">
        <f t="shared" si="259"/>
        <v>0</v>
      </c>
      <c r="I724" s="12">
        <f t="shared" si="241"/>
        <v>0</v>
      </c>
      <c r="J724" s="16">
        <f t="shared" si="259"/>
        <v>0</v>
      </c>
      <c r="K724" s="16">
        <f t="shared" si="259"/>
        <v>0</v>
      </c>
    </row>
    <row r="725" spans="1:11" ht="15" customHeight="1">
      <c r="A725" s="44" t="s">
        <v>255</v>
      </c>
      <c r="B725" s="18" t="s">
        <v>243</v>
      </c>
      <c r="C725" s="18" t="s">
        <v>270</v>
      </c>
      <c r="D725" s="35" t="s">
        <v>297</v>
      </c>
      <c r="E725" s="18" t="s">
        <v>256</v>
      </c>
      <c r="F725" s="18"/>
      <c r="G725" s="16">
        <f t="shared" si="259"/>
        <v>0</v>
      </c>
      <c r="H725" s="16">
        <f t="shared" si="259"/>
        <v>0</v>
      </c>
      <c r="I725" s="12">
        <f t="shared" si="241"/>
        <v>0</v>
      </c>
      <c r="J725" s="16">
        <f t="shared" si="259"/>
        <v>0</v>
      </c>
      <c r="K725" s="16">
        <f t="shared" si="259"/>
        <v>0</v>
      </c>
    </row>
    <row r="726" spans="1:11">
      <c r="A726" s="44" t="s">
        <v>19</v>
      </c>
      <c r="B726" s="18" t="s">
        <v>243</v>
      </c>
      <c r="C726" s="18" t="s">
        <v>270</v>
      </c>
      <c r="D726" s="35" t="s">
        <v>297</v>
      </c>
      <c r="E726" s="18" t="s">
        <v>256</v>
      </c>
      <c r="F726" s="18" t="s">
        <v>11</v>
      </c>
      <c r="G726" s="130">
        <v>0</v>
      </c>
      <c r="H726" s="130">
        <v>0</v>
      </c>
      <c r="I726" s="12">
        <f t="shared" si="241"/>
        <v>0</v>
      </c>
      <c r="J726" s="20">
        <f>'[4]Поправки февраль'!$K$918</f>
        <v>0</v>
      </c>
      <c r="K726" s="20">
        <f>'[4]Поправки февраль'!$L$918</f>
        <v>0</v>
      </c>
    </row>
    <row r="727" spans="1:11" s="50" customFormat="1" ht="38.25">
      <c r="A727" s="23" t="s">
        <v>200</v>
      </c>
      <c r="B727" s="18" t="s">
        <v>243</v>
      </c>
      <c r="C727" s="18" t="s">
        <v>270</v>
      </c>
      <c r="D727" s="54" t="s">
        <v>201</v>
      </c>
      <c r="E727" s="18"/>
      <c r="F727" s="18"/>
      <c r="G727" s="16">
        <f t="shared" ref="G727:J732" si="260">G728</f>
        <v>0</v>
      </c>
      <c r="H727" s="16">
        <f t="shared" si="260"/>
        <v>0</v>
      </c>
      <c r="I727" s="12">
        <f t="shared" si="241"/>
        <v>0</v>
      </c>
      <c r="J727" s="16">
        <f t="shared" si="260"/>
        <v>0</v>
      </c>
      <c r="K727" s="26"/>
    </row>
    <row r="728" spans="1:11" ht="38.25" customHeight="1">
      <c r="A728" s="48" t="s">
        <v>298</v>
      </c>
      <c r="B728" s="18" t="s">
        <v>243</v>
      </c>
      <c r="C728" s="18" t="s">
        <v>270</v>
      </c>
      <c r="D728" s="24" t="s">
        <v>299</v>
      </c>
      <c r="E728" s="25"/>
      <c r="F728" s="25"/>
      <c r="G728" s="16">
        <f t="shared" si="260"/>
        <v>0</v>
      </c>
      <c r="H728" s="16">
        <f t="shared" si="260"/>
        <v>0</v>
      </c>
      <c r="I728" s="12">
        <f t="shared" si="241"/>
        <v>0</v>
      </c>
      <c r="J728" s="16">
        <f t="shared" si="260"/>
        <v>0</v>
      </c>
      <c r="K728" s="26"/>
    </row>
    <row r="729" spans="1:11" ht="38.25">
      <c r="A729" s="65" t="s">
        <v>300</v>
      </c>
      <c r="B729" s="18" t="s">
        <v>243</v>
      </c>
      <c r="C729" s="18" t="s">
        <v>270</v>
      </c>
      <c r="D729" s="24" t="s">
        <v>301</v>
      </c>
      <c r="E729" s="18"/>
      <c r="F729" s="18"/>
      <c r="G729" s="16">
        <f t="shared" si="260"/>
        <v>0</v>
      </c>
      <c r="H729" s="16">
        <f t="shared" si="260"/>
        <v>0</v>
      </c>
      <c r="I729" s="12">
        <f t="shared" si="241"/>
        <v>0</v>
      </c>
      <c r="J729" s="16">
        <f t="shared" si="260"/>
        <v>0</v>
      </c>
      <c r="K729" s="26"/>
    </row>
    <row r="730" spans="1:11">
      <c r="A730" s="23" t="s">
        <v>133</v>
      </c>
      <c r="B730" s="18" t="s">
        <v>243</v>
      </c>
      <c r="C730" s="18" t="s">
        <v>270</v>
      </c>
      <c r="D730" s="24" t="s">
        <v>302</v>
      </c>
      <c r="E730" s="18" t="s">
        <v>254</v>
      </c>
      <c r="F730" s="18"/>
      <c r="G730" s="16">
        <f t="shared" si="260"/>
        <v>0</v>
      </c>
      <c r="H730" s="16">
        <f t="shared" si="260"/>
        <v>0</v>
      </c>
      <c r="I730" s="12">
        <f t="shared" si="241"/>
        <v>0</v>
      </c>
      <c r="J730" s="16">
        <f t="shared" si="260"/>
        <v>0</v>
      </c>
      <c r="K730" s="26"/>
    </row>
    <row r="731" spans="1:11" ht="38.25">
      <c r="A731" s="48" t="s">
        <v>306</v>
      </c>
      <c r="B731" s="18" t="s">
        <v>243</v>
      </c>
      <c r="C731" s="18" t="s">
        <v>270</v>
      </c>
      <c r="D731" s="55" t="s">
        <v>302</v>
      </c>
      <c r="E731" s="18" t="s">
        <v>256</v>
      </c>
      <c r="F731" s="18"/>
      <c r="G731" s="16">
        <f t="shared" si="260"/>
        <v>0</v>
      </c>
      <c r="H731" s="16">
        <f t="shared" si="260"/>
        <v>0</v>
      </c>
      <c r="I731" s="12">
        <f t="shared" si="241"/>
        <v>0</v>
      </c>
      <c r="J731" s="16">
        <f t="shared" si="260"/>
        <v>0</v>
      </c>
      <c r="K731" s="26"/>
    </row>
    <row r="732" spans="1:11">
      <c r="A732" s="48" t="s">
        <v>255</v>
      </c>
      <c r="B732" s="18" t="s">
        <v>243</v>
      </c>
      <c r="C732" s="18" t="s">
        <v>270</v>
      </c>
      <c r="D732" s="55" t="s">
        <v>302</v>
      </c>
      <c r="E732" s="18" t="s">
        <v>256</v>
      </c>
      <c r="F732" s="18"/>
      <c r="G732" s="16">
        <f t="shared" si="260"/>
        <v>0</v>
      </c>
      <c r="H732" s="16">
        <f t="shared" si="260"/>
        <v>0</v>
      </c>
      <c r="I732" s="12">
        <f t="shared" si="241"/>
        <v>0</v>
      </c>
      <c r="J732" s="16">
        <f t="shared" si="260"/>
        <v>0</v>
      </c>
      <c r="K732" s="26"/>
    </row>
    <row r="733" spans="1:11" s="50" customFormat="1">
      <c r="A733" s="48" t="s">
        <v>16</v>
      </c>
      <c r="B733" s="24" t="s">
        <v>243</v>
      </c>
      <c r="C733" s="24" t="s">
        <v>270</v>
      </c>
      <c r="D733" s="55" t="s">
        <v>302</v>
      </c>
      <c r="E733" s="24" t="s">
        <v>256</v>
      </c>
      <c r="F733" s="24" t="s">
        <v>17</v>
      </c>
      <c r="G733" s="63"/>
      <c r="H733" s="63"/>
      <c r="I733" s="12">
        <f t="shared" si="241"/>
        <v>0</v>
      </c>
      <c r="J733" s="63"/>
      <c r="K733" s="26"/>
    </row>
    <row r="734" spans="1:11" s="50" customFormat="1" ht="30">
      <c r="A734" s="118" t="s">
        <v>25</v>
      </c>
      <c r="B734" s="24" t="s">
        <v>243</v>
      </c>
      <c r="C734" s="24" t="s">
        <v>270</v>
      </c>
      <c r="D734" s="55" t="s">
        <v>228</v>
      </c>
      <c r="E734" s="24"/>
      <c r="F734" s="24"/>
      <c r="G734" s="63">
        <f>G735+G739+G743</f>
        <v>0</v>
      </c>
      <c r="H734" s="63">
        <f>H735+H739+H743</f>
        <v>0</v>
      </c>
      <c r="I734" s="12">
        <f t="shared" si="241"/>
        <v>0</v>
      </c>
      <c r="J734" s="63">
        <f>J735+J739+J743</f>
        <v>0</v>
      </c>
      <c r="K734" s="26"/>
    </row>
    <row r="735" spans="1:11" s="50" customFormat="1" ht="38.25">
      <c r="A735" s="127" t="s">
        <v>82</v>
      </c>
      <c r="B735" s="24" t="s">
        <v>243</v>
      </c>
      <c r="C735" s="24" t="s">
        <v>270</v>
      </c>
      <c r="D735" s="55" t="s">
        <v>303</v>
      </c>
      <c r="E735" s="24"/>
      <c r="F735" s="24"/>
      <c r="G735" s="63">
        <f t="shared" ref="G735:J737" si="261">G736</f>
        <v>0</v>
      </c>
      <c r="H735" s="63">
        <f t="shared" si="261"/>
        <v>0</v>
      </c>
      <c r="I735" s="12">
        <f t="shared" si="241"/>
        <v>0</v>
      </c>
      <c r="J735" s="63">
        <f t="shared" si="261"/>
        <v>0</v>
      </c>
      <c r="K735" s="26"/>
    </row>
    <row r="736" spans="1:11" s="50" customFormat="1" ht="51">
      <c r="A736" s="108" t="s">
        <v>259</v>
      </c>
      <c r="B736" s="24" t="s">
        <v>243</v>
      </c>
      <c r="C736" s="24" t="s">
        <v>270</v>
      </c>
      <c r="D736" s="55" t="s">
        <v>303</v>
      </c>
      <c r="E736" s="24" t="s">
        <v>254</v>
      </c>
      <c r="F736" s="24"/>
      <c r="G736" s="63">
        <f t="shared" si="261"/>
        <v>0</v>
      </c>
      <c r="H736" s="63">
        <f t="shared" si="261"/>
        <v>0</v>
      </c>
      <c r="I736" s="12">
        <f t="shared" si="241"/>
        <v>0</v>
      </c>
      <c r="J736" s="63">
        <f t="shared" si="261"/>
        <v>0</v>
      </c>
      <c r="K736" s="26"/>
    </row>
    <row r="737" spans="1:11" s="50" customFormat="1">
      <c r="A737" s="108" t="s">
        <v>255</v>
      </c>
      <c r="B737" s="24" t="s">
        <v>243</v>
      </c>
      <c r="C737" s="24" t="s">
        <v>270</v>
      </c>
      <c r="D737" s="55" t="s">
        <v>303</v>
      </c>
      <c r="E737" s="24" t="s">
        <v>256</v>
      </c>
      <c r="F737" s="24"/>
      <c r="G737" s="63">
        <f t="shared" si="261"/>
        <v>0</v>
      </c>
      <c r="H737" s="63">
        <f t="shared" si="261"/>
        <v>0</v>
      </c>
      <c r="I737" s="12">
        <f t="shared" si="241"/>
        <v>0</v>
      </c>
      <c r="J737" s="63">
        <f t="shared" si="261"/>
        <v>0</v>
      </c>
      <c r="K737" s="26"/>
    </row>
    <row r="738" spans="1:11" s="50" customFormat="1">
      <c r="A738" s="108" t="s">
        <v>16</v>
      </c>
      <c r="B738" s="24" t="s">
        <v>243</v>
      </c>
      <c r="C738" s="24" t="s">
        <v>270</v>
      </c>
      <c r="D738" s="55" t="s">
        <v>303</v>
      </c>
      <c r="E738" s="24" t="s">
        <v>256</v>
      </c>
      <c r="F738" s="24" t="s">
        <v>17</v>
      </c>
      <c r="G738" s="63"/>
      <c r="H738" s="63"/>
      <c r="I738" s="12">
        <f t="shared" si="241"/>
        <v>0</v>
      </c>
      <c r="J738" s="63"/>
      <c r="K738" s="26"/>
    </row>
    <row r="739" spans="1:11" s="50" customFormat="1" ht="90" customHeight="1">
      <c r="A739" s="48" t="s">
        <v>304</v>
      </c>
      <c r="B739" s="24" t="s">
        <v>243</v>
      </c>
      <c r="C739" s="24" t="s">
        <v>270</v>
      </c>
      <c r="D739" s="55" t="s">
        <v>305</v>
      </c>
      <c r="E739" s="24"/>
      <c r="F739" s="24"/>
      <c r="G739" s="63">
        <f t="shared" ref="G739:J741" si="262">G740</f>
        <v>0</v>
      </c>
      <c r="H739" s="63">
        <f t="shared" si="262"/>
        <v>0</v>
      </c>
      <c r="I739" s="12">
        <f t="shared" si="241"/>
        <v>0</v>
      </c>
      <c r="J739" s="63">
        <f t="shared" si="262"/>
        <v>0</v>
      </c>
      <c r="K739" s="26"/>
    </row>
    <row r="740" spans="1:11" s="50" customFormat="1" ht="41.25" customHeight="1">
      <c r="A740" s="48" t="s">
        <v>306</v>
      </c>
      <c r="B740" s="24" t="s">
        <v>243</v>
      </c>
      <c r="C740" s="24" t="s">
        <v>270</v>
      </c>
      <c r="D740" s="55" t="s">
        <v>305</v>
      </c>
      <c r="E740" s="24" t="s">
        <v>254</v>
      </c>
      <c r="F740" s="24"/>
      <c r="G740" s="63">
        <f t="shared" si="262"/>
        <v>0</v>
      </c>
      <c r="H740" s="63">
        <f t="shared" si="262"/>
        <v>0</v>
      </c>
      <c r="I740" s="12">
        <f t="shared" si="241"/>
        <v>0</v>
      </c>
      <c r="J740" s="63">
        <f t="shared" si="262"/>
        <v>0</v>
      </c>
      <c r="K740" s="26"/>
    </row>
    <row r="741" spans="1:11" s="50" customFormat="1">
      <c r="A741" s="48" t="s">
        <v>255</v>
      </c>
      <c r="B741" s="24" t="s">
        <v>243</v>
      </c>
      <c r="C741" s="24" t="s">
        <v>270</v>
      </c>
      <c r="D741" s="55" t="s">
        <v>305</v>
      </c>
      <c r="E741" s="24" t="s">
        <v>256</v>
      </c>
      <c r="F741" s="24"/>
      <c r="G741" s="63">
        <f t="shared" si="262"/>
        <v>0</v>
      </c>
      <c r="H741" s="63">
        <f t="shared" si="262"/>
        <v>0</v>
      </c>
      <c r="I741" s="12">
        <f t="shared" si="241"/>
        <v>0</v>
      </c>
      <c r="J741" s="63">
        <f t="shared" si="262"/>
        <v>0</v>
      </c>
      <c r="K741" s="26"/>
    </row>
    <row r="742" spans="1:11" s="50" customFormat="1">
      <c r="A742" s="48" t="s">
        <v>18</v>
      </c>
      <c r="B742" s="24" t="s">
        <v>243</v>
      </c>
      <c r="C742" s="24" t="s">
        <v>270</v>
      </c>
      <c r="D742" s="55" t="s">
        <v>305</v>
      </c>
      <c r="E742" s="24" t="s">
        <v>256</v>
      </c>
      <c r="F742" s="24" t="s">
        <v>10</v>
      </c>
      <c r="G742" s="63"/>
      <c r="H742" s="63"/>
      <c r="I742" s="12">
        <f t="shared" ref="I742:I805" si="263">G742+H742</f>
        <v>0</v>
      </c>
      <c r="J742" s="63"/>
      <c r="K742" s="26"/>
    </row>
    <row r="743" spans="1:11" s="50" customFormat="1" ht="74.25" customHeight="1">
      <c r="A743" s="48" t="s">
        <v>307</v>
      </c>
      <c r="B743" s="24" t="s">
        <v>243</v>
      </c>
      <c r="C743" s="24" t="s">
        <v>270</v>
      </c>
      <c r="D743" s="55" t="s">
        <v>308</v>
      </c>
      <c r="E743" s="24"/>
      <c r="F743" s="24"/>
      <c r="G743" s="63">
        <f>G744</f>
        <v>0</v>
      </c>
      <c r="H743" s="63">
        <f>H744</f>
        <v>0</v>
      </c>
      <c r="I743" s="12">
        <f t="shared" si="263"/>
        <v>0</v>
      </c>
      <c r="J743" s="63">
        <f>J744</f>
        <v>0</v>
      </c>
      <c r="K743" s="26"/>
    </row>
    <row r="744" spans="1:11" s="50" customFormat="1" ht="36.75" customHeight="1">
      <c r="A744" s="48" t="s">
        <v>306</v>
      </c>
      <c r="B744" s="24" t="s">
        <v>243</v>
      </c>
      <c r="C744" s="24" t="s">
        <v>270</v>
      </c>
      <c r="D744" s="55" t="s">
        <v>308</v>
      </c>
      <c r="E744" s="24" t="s">
        <v>254</v>
      </c>
      <c r="F744" s="24"/>
      <c r="G744" s="63">
        <f>G745</f>
        <v>0</v>
      </c>
      <c r="H744" s="63">
        <f>H745</f>
        <v>0</v>
      </c>
      <c r="I744" s="12">
        <f t="shared" si="263"/>
        <v>0</v>
      </c>
      <c r="J744" s="63">
        <f>J745</f>
        <v>0</v>
      </c>
      <c r="K744" s="26"/>
    </row>
    <row r="745" spans="1:11" s="50" customFormat="1">
      <c r="A745" s="48" t="s">
        <v>255</v>
      </c>
      <c r="B745" s="24" t="s">
        <v>243</v>
      </c>
      <c r="C745" s="24" t="s">
        <v>270</v>
      </c>
      <c r="D745" s="55" t="s">
        <v>308</v>
      </c>
      <c r="E745" s="24" t="s">
        <v>256</v>
      </c>
      <c r="F745" s="24"/>
      <c r="G745" s="63">
        <f>G746+G747+G748</f>
        <v>0</v>
      </c>
      <c r="H745" s="63">
        <f>H746+H747+H748</f>
        <v>0</v>
      </c>
      <c r="I745" s="12">
        <f t="shared" si="263"/>
        <v>0</v>
      </c>
      <c r="J745" s="63">
        <f>J746+J747+J748</f>
        <v>0</v>
      </c>
      <c r="K745" s="26"/>
    </row>
    <row r="746" spans="1:11" s="50" customFormat="1">
      <c r="A746" s="48" t="s">
        <v>16</v>
      </c>
      <c r="B746" s="24" t="s">
        <v>243</v>
      </c>
      <c r="C746" s="24" t="s">
        <v>270</v>
      </c>
      <c r="D746" s="55" t="s">
        <v>308</v>
      </c>
      <c r="E746" s="24" t="s">
        <v>256</v>
      </c>
      <c r="F746" s="24" t="s">
        <v>17</v>
      </c>
      <c r="G746" s="63"/>
      <c r="H746" s="63"/>
      <c r="I746" s="12">
        <f t="shared" si="263"/>
        <v>0</v>
      </c>
      <c r="J746" s="63"/>
      <c r="K746" s="26"/>
    </row>
    <row r="747" spans="1:11" s="50" customFormat="1">
      <c r="A747" s="48" t="s">
        <v>18</v>
      </c>
      <c r="B747" s="24" t="s">
        <v>243</v>
      </c>
      <c r="C747" s="24" t="s">
        <v>270</v>
      </c>
      <c r="D747" s="55" t="s">
        <v>308</v>
      </c>
      <c r="E747" s="24" t="s">
        <v>256</v>
      </c>
      <c r="F747" s="24" t="s">
        <v>10</v>
      </c>
      <c r="G747" s="63"/>
      <c r="H747" s="63"/>
      <c r="I747" s="12">
        <f t="shared" si="263"/>
        <v>0</v>
      </c>
      <c r="J747" s="63"/>
      <c r="K747" s="26"/>
    </row>
    <row r="748" spans="1:11" s="50" customFormat="1">
      <c r="A748" s="48" t="s">
        <v>20</v>
      </c>
      <c r="B748" s="24" t="s">
        <v>243</v>
      </c>
      <c r="C748" s="24" t="s">
        <v>270</v>
      </c>
      <c r="D748" s="55" t="s">
        <v>308</v>
      </c>
      <c r="E748" s="24" t="s">
        <v>256</v>
      </c>
      <c r="F748" s="24" t="s">
        <v>12</v>
      </c>
      <c r="G748" s="63"/>
      <c r="H748" s="63"/>
      <c r="I748" s="12">
        <f t="shared" si="263"/>
        <v>0</v>
      </c>
      <c r="J748" s="63"/>
      <c r="K748" s="26"/>
    </row>
    <row r="749" spans="1:11" s="50" customFormat="1" ht="30">
      <c r="A749" s="118" t="s">
        <v>25</v>
      </c>
      <c r="B749" s="18" t="s">
        <v>243</v>
      </c>
      <c r="C749" s="18" t="s">
        <v>270</v>
      </c>
      <c r="D749" s="55" t="s">
        <v>528</v>
      </c>
      <c r="E749" s="24"/>
      <c r="F749" s="24"/>
      <c r="G749" s="63">
        <f t="shared" ref="G749:H752" si="264">G750</f>
        <v>0</v>
      </c>
      <c r="H749" s="63">
        <f t="shared" si="264"/>
        <v>0</v>
      </c>
      <c r="I749" s="12">
        <f t="shared" si="263"/>
        <v>0</v>
      </c>
      <c r="J749" s="63">
        <f t="shared" ref="J749:K752" si="265">J750</f>
        <v>0</v>
      </c>
      <c r="K749" s="63">
        <f t="shared" si="265"/>
        <v>0</v>
      </c>
    </row>
    <row r="750" spans="1:11" s="50" customFormat="1" ht="38.25">
      <c r="A750" s="48" t="s">
        <v>527</v>
      </c>
      <c r="B750" s="18" t="s">
        <v>243</v>
      </c>
      <c r="C750" s="18" t="s">
        <v>270</v>
      </c>
      <c r="D750" s="55" t="s">
        <v>528</v>
      </c>
      <c r="E750" s="24"/>
      <c r="F750" s="24"/>
      <c r="G750" s="63">
        <f t="shared" si="264"/>
        <v>0</v>
      </c>
      <c r="H750" s="63">
        <f t="shared" si="264"/>
        <v>0</v>
      </c>
      <c r="I750" s="12">
        <f t="shared" si="263"/>
        <v>0</v>
      </c>
      <c r="J750" s="63">
        <f t="shared" si="265"/>
        <v>0</v>
      </c>
      <c r="K750" s="63">
        <f t="shared" si="265"/>
        <v>0</v>
      </c>
    </row>
    <row r="751" spans="1:11" s="50" customFormat="1" ht="36">
      <c r="A751" s="44" t="s">
        <v>306</v>
      </c>
      <c r="B751" s="18" t="s">
        <v>243</v>
      </c>
      <c r="C751" s="18" t="s">
        <v>270</v>
      </c>
      <c r="D751" s="55" t="s">
        <v>528</v>
      </c>
      <c r="E751" s="24" t="s">
        <v>254</v>
      </c>
      <c r="F751" s="24"/>
      <c r="G751" s="63">
        <f t="shared" si="264"/>
        <v>0</v>
      </c>
      <c r="H751" s="63">
        <f t="shared" si="264"/>
        <v>0</v>
      </c>
      <c r="I751" s="12">
        <f t="shared" si="263"/>
        <v>0</v>
      </c>
      <c r="J751" s="63">
        <f t="shared" si="265"/>
        <v>0</v>
      </c>
      <c r="K751" s="63">
        <f t="shared" si="265"/>
        <v>0</v>
      </c>
    </row>
    <row r="752" spans="1:11" s="50" customFormat="1">
      <c r="A752" s="44" t="s">
        <v>255</v>
      </c>
      <c r="B752" s="18" t="s">
        <v>243</v>
      </c>
      <c r="C752" s="18" t="s">
        <v>270</v>
      </c>
      <c r="D752" s="55" t="s">
        <v>528</v>
      </c>
      <c r="E752" s="24" t="s">
        <v>256</v>
      </c>
      <c r="F752" s="24"/>
      <c r="G752" s="63">
        <f t="shared" si="264"/>
        <v>0</v>
      </c>
      <c r="H752" s="63">
        <f t="shared" si="264"/>
        <v>0</v>
      </c>
      <c r="I752" s="12">
        <f t="shared" si="263"/>
        <v>0</v>
      </c>
      <c r="J752" s="63">
        <f t="shared" si="265"/>
        <v>0</v>
      </c>
      <c r="K752" s="63">
        <f t="shared" si="265"/>
        <v>0</v>
      </c>
    </row>
    <row r="753" spans="1:11" s="50" customFormat="1">
      <c r="A753" s="44" t="s">
        <v>16</v>
      </c>
      <c r="B753" s="18" t="s">
        <v>243</v>
      </c>
      <c r="C753" s="18" t="s">
        <v>270</v>
      </c>
      <c r="D753" s="55" t="s">
        <v>528</v>
      </c>
      <c r="E753" s="24" t="s">
        <v>256</v>
      </c>
      <c r="F753" s="24" t="s">
        <v>17</v>
      </c>
      <c r="G753" s="63"/>
      <c r="H753" s="63"/>
      <c r="I753" s="12">
        <f t="shared" si="263"/>
        <v>0</v>
      </c>
      <c r="J753" s="63"/>
      <c r="K753" s="26"/>
    </row>
    <row r="754" spans="1:11" s="50" customFormat="1" ht="25.5">
      <c r="A754" s="105" t="s">
        <v>25</v>
      </c>
      <c r="B754" s="137" t="s">
        <v>243</v>
      </c>
      <c r="C754" s="137" t="s">
        <v>270</v>
      </c>
      <c r="D754" s="137" t="s">
        <v>26</v>
      </c>
      <c r="E754" s="137"/>
      <c r="F754" s="133"/>
      <c r="G754" s="64">
        <f>G769+G773+G778+G782+G786+G790+G794+G798+G802+G806+G810+G816+G820+G829+G824</f>
        <v>0</v>
      </c>
      <c r="H754" s="64">
        <f>H769+H773+H778+H782+H786+H790+H794+H798+H802+H806+H810+H816+H820+H829+H824</f>
        <v>0</v>
      </c>
      <c r="I754" s="12">
        <f t="shared" si="263"/>
        <v>0</v>
      </c>
      <c r="J754" s="64">
        <f>J769+J773+J778+J782+J786+J790+J794+J798+J802+J806+J810+J816+J820+J829+J824</f>
        <v>0</v>
      </c>
      <c r="K754" s="64">
        <f t="shared" ref="K754" si="266">K769+K773+K778+K782+K786+K790+K794+K798+K802+K806+K810+K816+K820+K829+K824</f>
        <v>0</v>
      </c>
    </row>
    <row r="755" spans="1:11" s="50" customFormat="1" ht="38.25">
      <c r="A755" s="135" t="s">
        <v>82</v>
      </c>
      <c r="B755" s="137" t="s">
        <v>243</v>
      </c>
      <c r="C755" s="137" t="s">
        <v>270</v>
      </c>
      <c r="D755" s="117" t="s">
        <v>570</v>
      </c>
      <c r="E755" s="134"/>
      <c r="F755" s="134"/>
      <c r="G755" s="64"/>
      <c r="H755" s="64"/>
      <c r="I755" s="12">
        <f t="shared" si="263"/>
        <v>0</v>
      </c>
      <c r="J755" s="64"/>
      <c r="K755" s="64"/>
    </row>
    <row r="756" spans="1:11" s="50" customFormat="1" ht="38.25">
      <c r="A756" s="108" t="s">
        <v>382</v>
      </c>
      <c r="B756" s="134" t="s">
        <v>243</v>
      </c>
      <c r="C756" s="134" t="s">
        <v>270</v>
      </c>
      <c r="D756" s="117" t="s">
        <v>570</v>
      </c>
      <c r="E756" s="134" t="s">
        <v>254</v>
      </c>
      <c r="F756" s="134"/>
      <c r="G756" s="64"/>
      <c r="H756" s="64"/>
      <c r="I756" s="12">
        <f t="shared" si="263"/>
        <v>0</v>
      </c>
      <c r="J756" s="64"/>
      <c r="K756" s="64"/>
    </row>
    <row r="757" spans="1:11" s="50" customFormat="1">
      <c r="A757" s="108" t="s">
        <v>255</v>
      </c>
      <c r="B757" s="134" t="s">
        <v>243</v>
      </c>
      <c r="C757" s="134" t="s">
        <v>270</v>
      </c>
      <c r="D757" s="117" t="s">
        <v>570</v>
      </c>
      <c r="E757" s="134" t="s">
        <v>256</v>
      </c>
      <c r="F757" s="134"/>
      <c r="G757" s="64"/>
      <c r="H757" s="64"/>
      <c r="I757" s="12">
        <f t="shared" si="263"/>
        <v>0</v>
      </c>
      <c r="J757" s="64"/>
      <c r="K757" s="64"/>
    </row>
    <row r="758" spans="1:11" s="50" customFormat="1">
      <c r="A758" s="106" t="s">
        <v>276</v>
      </c>
      <c r="B758" s="134" t="s">
        <v>243</v>
      </c>
      <c r="C758" s="134" t="s">
        <v>270</v>
      </c>
      <c r="D758" s="117" t="s">
        <v>570</v>
      </c>
      <c r="E758" s="134" t="s">
        <v>256</v>
      </c>
      <c r="F758" s="134" t="s">
        <v>17</v>
      </c>
      <c r="G758" s="64"/>
      <c r="H758" s="64"/>
      <c r="I758" s="12">
        <f t="shared" si="263"/>
        <v>0</v>
      </c>
      <c r="J758" s="64"/>
      <c r="K758" s="64"/>
    </row>
    <row r="759" spans="1:11" s="50" customFormat="1" ht="63.75" hidden="1">
      <c r="A759" s="106" t="s">
        <v>257</v>
      </c>
      <c r="B759" s="134" t="s">
        <v>243</v>
      </c>
      <c r="C759" s="134" t="s">
        <v>270</v>
      </c>
      <c r="D759" s="117" t="s">
        <v>585</v>
      </c>
      <c r="E759" s="134"/>
      <c r="F759" s="134"/>
      <c r="G759" s="64"/>
      <c r="H759" s="64"/>
      <c r="I759" s="12">
        <f t="shared" si="263"/>
        <v>0</v>
      </c>
      <c r="J759" s="64"/>
      <c r="K759" s="64"/>
    </row>
    <row r="760" spans="1:11" s="50" customFormat="1" ht="51" hidden="1">
      <c r="A760" s="108" t="s">
        <v>259</v>
      </c>
      <c r="B760" s="134" t="s">
        <v>243</v>
      </c>
      <c r="C760" s="134" t="s">
        <v>270</v>
      </c>
      <c r="D760" s="117" t="s">
        <v>585</v>
      </c>
      <c r="E760" s="134" t="s">
        <v>254</v>
      </c>
      <c r="F760" s="134"/>
      <c r="G760" s="64"/>
      <c r="H760" s="64"/>
      <c r="I760" s="12">
        <f t="shared" si="263"/>
        <v>0</v>
      </c>
      <c r="J760" s="64"/>
      <c r="K760" s="64"/>
    </row>
    <row r="761" spans="1:11" s="50" customFormat="1" hidden="1">
      <c r="A761" s="108" t="s">
        <v>255</v>
      </c>
      <c r="B761" s="134" t="s">
        <v>243</v>
      </c>
      <c r="C761" s="134" t="s">
        <v>270</v>
      </c>
      <c r="D761" s="117" t="s">
        <v>585</v>
      </c>
      <c r="E761" s="134" t="s">
        <v>256</v>
      </c>
      <c r="F761" s="134"/>
      <c r="G761" s="64"/>
      <c r="H761" s="64"/>
      <c r="I761" s="12">
        <f t="shared" si="263"/>
        <v>0</v>
      </c>
      <c r="J761" s="64"/>
      <c r="K761" s="64"/>
    </row>
    <row r="762" spans="1:11" s="50" customFormat="1" hidden="1">
      <c r="A762" s="108" t="s">
        <v>18</v>
      </c>
      <c r="B762" s="134" t="s">
        <v>243</v>
      </c>
      <c r="C762" s="134" t="s">
        <v>270</v>
      </c>
      <c r="D762" s="117" t="s">
        <v>585</v>
      </c>
      <c r="E762" s="134" t="s">
        <v>256</v>
      </c>
      <c r="F762" s="134" t="s">
        <v>10</v>
      </c>
      <c r="G762" s="64"/>
      <c r="H762" s="64"/>
      <c r="I762" s="12">
        <f t="shared" si="263"/>
        <v>0</v>
      </c>
      <c r="J762" s="64"/>
      <c r="K762" s="64"/>
    </row>
    <row r="763" spans="1:11" s="50" customFormat="1" ht="63.75" hidden="1">
      <c r="A763" s="108" t="s">
        <v>274</v>
      </c>
      <c r="B763" s="134" t="s">
        <v>243</v>
      </c>
      <c r="C763" s="134" t="s">
        <v>270</v>
      </c>
      <c r="D763" s="117" t="s">
        <v>586</v>
      </c>
      <c r="E763" s="134"/>
      <c r="F763" s="134"/>
      <c r="G763" s="64"/>
      <c r="H763" s="64"/>
      <c r="I763" s="12">
        <f t="shared" si="263"/>
        <v>0</v>
      </c>
      <c r="J763" s="64"/>
      <c r="K763" s="64"/>
    </row>
    <row r="764" spans="1:11" s="50" customFormat="1" ht="51" hidden="1">
      <c r="A764" s="108" t="s">
        <v>259</v>
      </c>
      <c r="B764" s="134" t="s">
        <v>243</v>
      </c>
      <c r="C764" s="134" t="s">
        <v>270</v>
      </c>
      <c r="D764" s="117" t="s">
        <v>275</v>
      </c>
      <c r="E764" s="134" t="s">
        <v>254</v>
      </c>
      <c r="F764" s="134"/>
      <c r="G764" s="64"/>
      <c r="H764" s="64"/>
      <c r="I764" s="12">
        <f t="shared" si="263"/>
        <v>0</v>
      </c>
      <c r="J764" s="64"/>
      <c r="K764" s="64"/>
    </row>
    <row r="765" spans="1:11" s="50" customFormat="1" hidden="1">
      <c r="A765" s="108" t="s">
        <v>255</v>
      </c>
      <c r="B765" s="134" t="s">
        <v>243</v>
      </c>
      <c r="C765" s="134" t="s">
        <v>270</v>
      </c>
      <c r="D765" s="117" t="s">
        <v>275</v>
      </c>
      <c r="E765" s="134" t="s">
        <v>256</v>
      </c>
      <c r="F765" s="134"/>
      <c r="G765" s="64"/>
      <c r="H765" s="64"/>
      <c r="I765" s="12">
        <f t="shared" si="263"/>
        <v>0</v>
      </c>
      <c r="J765" s="64"/>
      <c r="K765" s="64"/>
    </row>
    <row r="766" spans="1:11" s="50" customFormat="1" hidden="1">
      <c r="A766" s="108" t="s">
        <v>16</v>
      </c>
      <c r="B766" s="134" t="s">
        <v>243</v>
      </c>
      <c r="C766" s="134" t="s">
        <v>270</v>
      </c>
      <c r="D766" s="117" t="s">
        <v>275</v>
      </c>
      <c r="E766" s="134" t="s">
        <v>256</v>
      </c>
      <c r="F766" s="134" t="s">
        <v>17</v>
      </c>
      <c r="G766" s="64"/>
      <c r="H766" s="64"/>
      <c r="I766" s="12">
        <f t="shared" si="263"/>
        <v>0</v>
      </c>
      <c r="J766" s="64"/>
      <c r="K766" s="64"/>
    </row>
    <row r="767" spans="1:11" s="50" customFormat="1" hidden="1">
      <c r="A767" s="108" t="s">
        <v>18</v>
      </c>
      <c r="B767" s="134" t="s">
        <v>243</v>
      </c>
      <c r="C767" s="134" t="s">
        <v>270</v>
      </c>
      <c r="D767" s="117" t="s">
        <v>275</v>
      </c>
      <c r="E767" s="134" t="s">
        <v>256</v>
      </c>
      <c r="F767" s="134" t="s">
        <v>10</v>
      </c>
      <c r="G767" s="64"/>
      <c r="H767" s="64"/>
      <c r="I767" s="12">
        <f t="shared" si="263"/>
        <v>0</v>
      </c>
      <c r="J767" s="64"/>
      <c r="K767" s="64"/>
    </row>
    <row r="768" spans="1:11" s="50" customFormat="1" hidden="1">
      <c r="A768" s="108" t="s">
        <v>19</v>
      </c>
      <c r="B768" s="134" t="s">
        <v>243</v>
      </c>
      <c r="C768" s="134" t="s">
        <v>270</v>
      </c>
      <c r="D768" s="117" t="s">
        <v>275</v>
      </c>
      <c r="E768" s="134" t="s">
        <v>256</v>
      </c>
      <c r="F768" s="134" t="s">
        <v>11</v>
      </c>
      <c r="G768" s="64"/>
      <c r="H768" s="64"/>
      <c r="I768" s="12">
        <f t="shared" si="263"/>
        <v>0</v>
      </c>
      <c r="J768" s="64"/>
      <c r="K768" s="64"/>
    </row>
    <row r="769" spans="1:11" s="50" customFormat="1" ht="38.25">
      <c r="A769" s="114" t="s">
        <v>277</v>
      </c>
      <c r="B769" s="107" t="s">
        <v>243</v>
      </c>
      <c r="C769" s="107" t="s">
        <v>270</v>
      </c>
      <c r="D769" s="116" t="s">
        <v>587</v>
      </c>
      <c r="E769" s="138"/>
      <c r="F769" s="138"/>
      <c r="G769" s="64">
        <f t="shared" ref="G769:K771" si="267">G770</f>
        <v>0</v>
      </c>
      <c r="H769" s="64">
        <f t="shared" si="267"/>
        <v>0</v>
      </c>
      <c r="I769" s="12">
        <f t="shared" si="263"/>
        <v>0</v>
      </c>
      <c r="J769" s="64">
        <f t="shared" si="267"/>
        <v>0</v>
      </c>
      <c r="K769" s="64">
        <f t="shared" si="267"/>
        <v>0</v>
      </c>
    </row>
    <row r="770" spans="1:11" s="50" customFormat="1" ht="25.5">
      <c r="A770" s="106" t="s">
        <v>44</v>
      </c>
      <c r="B770" s="134" t="s">
        <v>243</v>
      </c>
      <c r="C770" s="134" t="s">
        <v>270</v>
      </c>
      <c r="D770" s="116" t="s">
        <v>587</v>
      </c>
      <c r="E770" s="134" t="s">
        <v>45</v>
      </c>
      <c r="F770" s="138"/>
      <c r="G770" s="64">
        <f t="shared" si="267"/>
        <v>0</v>
      </c>
      <c r="H770" s="64">
        <f t="shared" si="267"/>
        <v>0</v>
      </c>
      <c r="I770" s="12">
        <f t="shared" si="263"/>
        <v>0</v>
      </c>
      <c r="J770" s="64">
        <f t="shared" si="267"/>
        <v>0</v>
      </c>
      <c r="K770" s="64">
        <f t="shared" si="267"/>
        <v>0</v>
      </c>
    </row>
    <row r="771" spans="1:11" s="50" customFormat="1" ht="38.25">
      <c r="A771" s="106" t="s">
        <v>46</v>
      </c>
      <c r="B771" s="134" t="s">
        <v>243</v>
      </c>
      <c r="C771" s="134" t="s">
        <v>270</v>
      </c>
      <c r="D771" s="116" t="s">
        <v>587</v>
      </c>
      <c r="E771" s="134" t="s">
        <v>53</v>
      </c>
      <c r="F771" s="138"/>
      <c r="G771" s="64">
        <f t="shared" si="267"/>
        <v>0</v>
      </c>
      <c r="H771" s="64">
        <f t="shared" si="267"/>
        <v>0</v>
      </c>
      <c r="I771" s="12">
        <f t="shared" si="263"/>
        <v>0</v>
      </c>
      <c r="J771" s="64">
        <f t="shared" si="267"/>
        <v>0</v>
      </c>
      <c r="K771" s="64">
        <f t="shared" si="267"/>
        <v>0</v>
      </c>
    </row>
    <row r="772" spans="1:11" s="50" customFormat="1">
      <c r="A772" s="106" t="s">
        <v>16</v>
      </c>
      <c r="B772" s="134" t="s">
        <v>243</v>
      </c>
      <c r="C772" s="134" t="s">
        <v>270</v>
      </c>
      <c r="D772" s="116" t="s">
        <v>587</v>
      </c>
      <c r="E772" s="134" t="s">
        <v>53</v>
      </c>
      <c r="F772" s="134" t="s">
        <v>17</v>
      </c>
      <c r="G772" s="64">
        <f>'[2]Бюджет 2025 г 1 чтение'!$H$937</f>
        <v>0</v>
      </c>
      <c r="H772" s="64"/>
      <c r="I772" s="12">
        <f t="shared" si="263"/>
        <v>0</v>
      </c>
      <c r="J772" s="64">
        <f>'[2]Бюджет 2025 г 1 чтение'!$I$937</f>
        <v>0</v>
      </c>
      <c r="K772" s="22">
        <f>'[2]Бюджет 2025 г 1 чтение'!$J$937</f>
        <v>0</v>
      </c>
    </row>
    <row r="773" spans="1:11" s="50" customFormat="1" ht="38.25">
      <c r="A773" s="95" t="s">
        <v>560</v>
      </c>
      <c r="B773" s="134" t="s">
        <v>243</v>
      </c>
      <c r="C773" s="134" t="s">
        <v>270</v>
      </c>
      <c r="D773" s="117" t="s">
        <v>351</v>
      </c>
      <c r="E773" s="134"/>
      <c r="F773" s="138"/>
      <c r="G773" s="64">
        <f t="shared" ref="G773:H776" si="268">G774</f>
        <v>0</v>
      </c>
      <c r="H773" s="64">
        <f t="shared" si="268"/>
        <v>0</v>
      </c>
      <c r="I773" s="12">
        <f t="shared" si="263"/>
        <v>0</v>
      </c>
      <c r="J773" s="64">
        <f t="shared" ref="J773:K776" si="269">J774</f>
        <v>0</v>
      </c>
      <c r="K773" s="64">
        <f t="shared" si="269"/>
        <v>0</v>
      </c>
    </row>
    <row r="774" spans="1:11" s="50" customFormat="1" ht="25.5">
      <c r="A774" s="108" t="s">
        <v>280</v>
      </c>
      <c r="B774" s="107" t="s">
        <v>243</v>
      </c>
      <c r="C774" s="107" t="s">
        <v>270</v>
      </c>
      <c r="D774" s="117" t="s">
        <v>351</v>
      </c>
      <c r="E774" s="138"/>
      <c r="F774" s="138"/>
      <c r="G774" s="64">
        <f t="shared" si="268"/>
        <v>0</v>
      </c>
      <c r="H774" s="64">
        <f t="shared" si="268"/>
        <v>0</v>
      </c>
      <c r="I774" s="12">
        <f t="shared" si="263"/>
        <v>0</v>
      </c>
      <c r="J774" s="64">
        <f t="shared" si="269"/>
        <v>0</v>
      </c>
      <c r="K774" s="64">
        <f t="shared" si="269"/>
        <v>0</v>
      </c>
    </row>
    <row r="775" spans="1:11" s="50" customFormat="1" ht="43.5" customHeight="1">
      <c r="A775" s="108" t="s">
        <v>259</v>
      </c>
      <c r="B775" s="134" t="s">
        <v>243</v>
      </c>
      <c r="C775" s="134" t="s">
        <v>270</v>
      </c>
      <c r="D775" s="117" t="s">
        <v>351</v>
      </c>
      <c r="E775" s="134" t="s">
        <v>254</v>
      </c>
      <c r="F775" s="134"/>
      <c r="G775" s="64">
        <f t="shared" si="268"/>
        <v>0</v>
      </c>
      <c r="H775" s="64">
        <f t="shared" si="268"/>
        <v>0</v>
      </c>
      <c r="I775" s="12">
        <f t="shared" si="263"/>
        <v>0</v>
      </c>
      <c r="J775" s="64">
        <f t="shared" si="269"/>
        <v>0</v>
      </c>
      <c r="K775" s="64">
        <f t="shared" si="269"/>
        <v>0</v>
      </c>
    </row>
    <row r="776" spans="1:11" s="50" customFormat="1">
      <c r="A776" s="108" t="s">
        <v>255</v>
      </c>
      <c r="B776" s="134" t="s">
        <v>243</v>
      </c>
      <c r="C776" s="134" t="s">
        <v>270</v>
      </c>
      <c r="D776" s="117" t="s">
        <v>351</v>
      </c>
      <c r="E776" s="134" t="s">
        <v>256</v>
      </c>
      <c r="F776" s="134"/>
      <c r="G776" s="64">
        <f t="shared" si="268"/>
        <v>0</v>
      </c>
      <c r="H776" s="64">
        <f t="shared" si="268"/>
        <v>0</v>
      </c>
      <c r="I776" s="12">
        <f t="shared" si="263"/>
        <v>0</v>
      </c>
      <c r="J776" s="64">
        <f t="shared" si="269"/>
        <v>0</v>
      </c>
      <c r="K776" s="64">
        <f t="shared" si="269"/>
        <v>0</v>
      </c>
    </row>
    <row r="777" spans="1:11" s="50" customFormat="1">
      <c r="A777" s="108" t="s">
        <v>16</v>
      </c>
      <c r="B777" s="134" t="s">
        <v>243</v>
      </c>
      <c r="C777" s="134" t="s">
        <v>270</v>
      </c>
      <c r="D777" s="117" t="s">
        <v>351</v>
      </c>
      <c r="E777" s="134" t="s">
        <v>256</v>
      </c>
      <c r="F777" s="134" t="s">
        <v>17</v>
      </c>
      <c r="G777" s="64"/>
      <c r="H777" s="64"/>
      <c r="I777" s="12">
        <f t="shared" si="263"/>
        <v>0</v>
      </c>
      <c r="J777" s="64">
        <v>0</v>
      </c>
      <c r="K777" s="64">
        <v>0</v>
      </c>
    </row>
    <row r="778" spans="1:11" s="50" customFormat="1" ht="25.5">
      <c r="A778" s="108" t="s">
        <v>263</v>
      </c>
      <c r="B778" s="134" t="s">
        <v>243</v>
      </c>
      <c r="C778" s="134" t="s">
        <v>270</v>
      </c>
      <c r="D778" s="117" t="s">
        <v>580</v>
      </c>
      <c r="E778" s="134"/>
      <c r="F778" s="134"/>
      <c r="G778" s="64">
        <f t="shared" ref="G778:K780" si="270">G779</f>
        <v>0</v>
      </c>
      <c r="H778" s="64">
        <f t="shared" si="270"/>
        <v>0</v>
      </c>
      <c r="I778" s="12">
        <f t="shared" si="263"/>
        <v>0</v>
      </c>
      <c r="J778" s="64">
        <f t="shared" si="270"/>
        <v>0</v>
      </c>
      <c r="K778" s="64">
        <f t="shared" si="270"/>
        <v>0</v>
      </c>
    </row>
    <row r="779" spans="1:11" s="50" customFormat="1" ht="38.25">
      <c r="A779" s="108" t="s">
        <v>306</v>
      </c>
      <c r="B779" s="134" t="s">
        <v>243</v>
      </c>
      <c r="C779" s="134" t="s">
        <v>270</v>
      </c>
      <c r="D779" s="117" t="s">
        <v>580</v>
      </c>
      <c r="E779" s="134" t="s">
        <v>254</v>
      </c>
      <c r="F779" s="134"/>
      <c r="G779" s="64">
        <f t="shared" si="270"/>
        <v>0</v>
      </c>
      <c r="H779" s="64">
        <f t="shared" si="270"/>
        <v>0</v>
      </c>
      <c r="I779" s="12">
        <f t="shared" si="263"/>
        <v>0</v>
      </c>
      <c r="J779" s="64">
        <f t="shared" si="270"/>
        <v>0</v>
      </c>
      <c r="K779" s="64">
        <f t="shared" si="270"/>
        <v>0</v>
      </c>
    </row>
    <row r="780" spans="1:11" s="50" customFormat="1">
      <c r="A780" s="108" t="s">
        <v>255</v>
      </c>
      <c r="B780" s="134" t="s">
        <v>243</v>
      </c>
      <c r="C780" s="134" t="s">
        <v>270</v>
      </c>
      <c r="D780" s="117" t="s">
        <v>580</v>
      </c>
      <c r="E780" s="134" t="s">
        <v>256</v>
      </c>
      <c r="F780" s="134"/>
      <c r="G780" s="64">
        <f t="shared" si="270"/>
        <v>0</v>
      </c>
      <c r="H780" s="64">
        <f t="shared" si="270"/>
        <v>0</v>
      </c>
      <c r="I780" s="12">
        <f t="shared" si="263"/>
        <v>0</v>
      </c>
      <c r="J780" s="64">
        <f t="shared" si="270"/>
        <v>0</v>
      </c>
      <c r="K780" s="64">
        <f t="shared" si="270"/>
        <v>0</v>
      </c>
    </row>
    <row r="781" spans="1:11" s="50" customFormat="1">
      <c r="A781" s="108" t="s">
        <v>16</v>
      </c>
      <c r="B781" s="134" t="s">
        <v>243</v>
      </c>
      <c r="C781" s="134" t="s">
        <v>270</v>
      </c>
      <c r="D781" s="117" t="s">
        <v>580</v>
      </c>
      <c r="E781" s="134" t="s">
        <v>256</v>
      </c>
      <c r="F781" s="134" t="s">
        <v>17</v>
      </c>
      <c r="G781" s="64">
        <f>'[2]Бюджет 2025 г 1 чтение'!$H$946</f>
        <v>0</v>
      </c>
      <c r="H781" s="64"/>
      <c r="I781" s="12">
        <f t="shared" si="263"/>
        <v>0</v>
      </c>
      <c r="J781" s="64">
        <f>'[2]Бюджет 2025 г 1 чтение'!$I$946</f>
        <v>0</v>
      </c>
      <c r="K781" s="64">
        <f>'[2]Бюджет 2025 г 1 чтение'!$J$946</f>
        <v>0</v>
      </c>
    </row>
    <row r="782" spans="1:11" s="50" customFormat="1" ht="14.25" customHeight="1">
      <c r="A782" s="108" t="s">
        <v>265</v>
      </c>
      <c r="B782" s="134" t="s">
        <v>243</v>
      </c>
      <c r="C782" s="134" t="s">
        <v>270</v>
      </c>
      <c r="D782" s="117" t="s">
        <v>581</v>
      </c>
      <c r="E782" s="134"/>
      <c r="F782" s="134"/>
      <c r="G782" s="64">
        <f t="shared" ref="G782:K784" si="271">G783</f>
        <v>0</v>
      </c>
      <c r="H782" s="64">
        <f t="shared" si="271"/>
        <v>0</v>
      </c>
      <c r="I782" s="12">
        <f t="shared" si="263"/>
        <v>0</v>
      </c>
      <c r="J782" s="64">
        <f t="shared" si="271"/>
        <v>0</v>
      </c>
      <c r="K782" s="64">
        <f t="shared" si="271"/>
        <v>0</v>
      </c>
    </row>
    <row r="783" spans="1:11" s="50" customFormat="1" ht="38.25">
      <c r="A783" s="108" t="s">
        <v>306</v>
      </c>
      <c r="B783" s="134" t="s">
        <v>243</v>
      </c>
      <c r="C783" s="134" t="s">
        <v>270</v>
      </c>
      <c r="D783" s="117" t="s">
        <v>581</v>
      </c>
      <c r="E783" s="134" t="s">
        <v>254</v>
      </c>
      <c r="F783" s="134"/>
      <c r="G783" s="64">
        <f t="shared" si="271"/>
        <v>0</v>
      </c>
      <c r="H783" s="64">
        <f t="shared" si="271"/>
        <v>0</v>
      </c>
      <c r="I783" s="12">
        <f t="shared" si="263"/>
        <v>0</v>
      </c>
      <c r="J783" s="64">
        <f t="shared" si="271"/>
        <v>0</v>
      </c>
      <c r="K783" s="64">
        <f t="shared" si="271"/>
        <v>0</v>
      </c>
    </row>
    <row r="784" spans="1:11" s="50" customFormat="1">
      <c r="A784" s="108" t="s">
        <v>255</v>
      </c>
      <c r="B784" s="134" t="s">
        <v>243</v>
      </c>
      <c r="C784" s="134" t="s">
        <v>270</v>
      </c>
      <c r="D784" s="117" t="s">
        <v>581</v>
      </c>
      <c r="E784" s="134" t="s">
        <v>256</v>
      </c>
      <c r="F784" s="134"/>
      <c r="G784" s="64">
        <f t="shared" si="271"/>
        <v>0</v>
      </c>
      <c r="H784" s="64">
        <f t="shared" si="271"/>
        <v>0</v>
      </c>
      <c r="I784" s="12">
        <f t="shared" si="263"/>
        <v>0</v>
      </c>
      <c r="J784" s="64">
        <f t="shared" si="271"/>
        <v>0</v>
      </c>
      <c r="K784" s="64">
        <f t="shared" si="271"/>
        <v>0</v>
      </c>
    </row>
    <row r="785" spans="1:11" s="50" customFormat="1">
      <c r="A785" s="108" t="s">
        <v>16</v>
      </c>
      <c r="B785" s="134" t="s">
        <v>243</v>
      </c>
      <c r="C785" s="134" t="s">
        <v>270</v>
      </c>
      <c r="D785" s="117" t="s">
        <v>581</v>
      </c>
      <c r="E785" s="134" t="s">
        <v>256</v>
      </c>
      <c r="F785" s="134" t="s">
        <v>17</v>
      </c>
      <c r="G785" s="64">
        <f>'[2]Бюджет 2025 г 1 чтение'!$H$950</f>
        <v>0</v>
      </c>
      <c r="H785" s="64"/>
      <c r="I785" s="12">
        <f t="shared" si="263"/>
        <v>0</v>
      </c>
      <c r="J785" s="64">
        <f>'[2]Бюджет 2025 г 1 чтение'!$I$950</f>
        <v>0</v>
      </c>
      <c r="K785" s="64">
        <f>'[2]Бюджет 2025 г 1 чтение'!$J$950</f>
        <v>0</v>
      </c>
    </row>
    <row r="786" spans="1:11" s="50" customFormat="1" ht="41.25" customHeight="1">
      <c r="A786" s="45" t="s">
        <v>583</v>
      </c>
      <c r="B786" s="107" t="s">
        <v>243</v>
      </c>
      <c r="C786" s="107" t="s">
        <v>270</v>
      </c>
      <c r="D786" s="117" t="s">
        <v>582</v>
      </c>
      <c r="E786" s="138" t="s">
        <v>64</v>
      </c>
      <c r="F786" s="138"/>
      <c r="G786" s="64">
        <f t="shared" ref="G786:K788" si="272">G787</f>
        <v>0</v>
      </c>
      <c r="H786" s="64">
        <f t="shared" si="272"/>
        <v>0</v>
      </c>
      <c r="I786" s="12">
        <f t="shared" si="263"/>
        <v>0</v>
      </c>
      <c r="J786" s="64">
        <f t="shared" si="272"/>
        <v>0</v>
      </c>
      <c r="K786" s="64">
        <f t="shared" si="272"/>
        <v>0</v>
      </c>
    </row>
    <row r="787" spans="1:11" s="50" customFormat="1" ht="51">
      <c r="A787" s="45" t="s">
        <v>259</v>
      </c>
      <c r="B787" s="134" t="s">
        <v>243</v>
      </c>
      <c r="C787" s="134" t="s">
        <v>270</v>
      </c>
      <c r="D787" s="117" t="s">
        <v>582</v>
      </c>
      <c r="E787" s="134" t="s">
        <v>254</v>
      </c>
      <c r="F787" s="134"/>
      <c r="G787" s="64">
        <f t="shared" si="272"/>
        <v>0</v>
      </c>
      <c r="H787" s="64">
        <f t="shared" si="272"/>
        <v>0</v>
      </c>
      <c r="I787" s="12">
        <f t="shared" si="263"/>
        <v>0</v>
      </c>
      <c r="J787" s="64">
        <f t="shared" si="272"/>
        <v>0</v>
      </c>
      <c r="K787" s="64">
        <f t="shared" si="272"/>
        <v>0</v>
      </c>
    </row>
    <row r="788" spans="1:11" s="50" customFormat="1">
      <c r="A788" s="45" t="s">
        <v>255</v>
      </c>
      <c r="B788" s="134" t="s">
        <v>243</v>
      </c>
      <c r="C788" s="134" t="s">
        <v>270</v>
      </c>
      <c r="D788" s="117" t="s">
        <v>582</v>
      </c>
      <c r="E788" s="134" t="s">
        <v>256</v>
      </c>
      <c r="F788" s="134"/>
      <c r="G788" s="64">
        <f t="shared" si="272"/>
        <v>0</v>
      </c>
      <c r="H788" s="64">
        <f t="shared" si="272"/>
        <v>0</v>
      </c>
      <c r="I788" s="12">
        <f t="shared" si="263"/>
        <v>0</v>
      </c>
      <c r="J788" s="64">
        <f t="shared" si="272"/>
        <v>0</v>
      </c>
      <c r="K788" s="64">
        <f t="shared" si="272"/>
        <v>0</v>
      </c>
    </row>
    <row r="789" spans="1:11" s="50" customFormat="1">
      <c r="A789" s="45" t="s">
        <v>16</v>
      </c>
      <c r="B789" s="134" t="s">
        <v>243</v>
      </c>
      <c r="C789" s="134" t="s">
        <v>270</v>
      </c>
      <c r="D789" s="117" t="s">
        <v>582</v>
      </c>
      <c r="E789" s="134" t="s">
        <v>256</v>
      </c>
      <c r="F789" s="134" t="s">
        <v>17</v>
      </c>
      <c r="G789" s="64">
        <f>'[2]Бюджет 2025 г 1 чтение'!$H$954</f>
        <v>0</v>
      </c>
      <c r="H789" s="64"/>
      <c r="I789" s="12">
        <f t="shared" si="263"/>
        <v>0</v>
      </c>
      <c r="J789" s="64">
        <f>'[2]Бюджет 2025 г 1 чтение'!$I$954</f>
        <v>0</v>
      </c>
      <c r="K789" s="64">
        <f>'[2]Бюджет 2025 г 1 чтение'!$J$954</f>
        <v>0</v>
      </c>
    </row>
    <row r="790" spans="1:11" s="50" customFormat="1" ht="51">
      <c r="A790" s="45" t="s">
        <v>561</v>
      </c>
      <c r="B790" s="134" t="s">
        <v>243</v>
      </c>
      <c r="C790" s="134" t="s">
        <v>270</v>
      </c>
      <c r="D790" s="117" t="s">
        <v>588</v>
      </c>
      <c r="E790" s="134"/>
      <c r="F790" s="134"/>
      <c r="G790" s="64">
        <f t="shared" ref="G790:K792" si="273">G791</f>
        <v>0</v>
      </c>
      <c r="H790" s="64">
        <f t="shared" si="273"/>
        <v>0</v>
      </c>
      <c r="I790" s="12">
        <f t="shared" si="263"/>
        <v>0</v>
      </c>
      <c r="J790" s="64">
        <f t="shared" si="273"/>
        <v>0</v>
      </c>
      <c r="K790" s="64">
        <f t="shared" si="273"/>
        <v>0</v>
      </c>
    </row>
    <row r="791" spans="1:11" s="50" customFormat="1" ht="38.25" customHeight="1">
      <c r="A791" s="45" t="s">
        <v>259</v>
      </c>
      <c r="B791" s="134" t="s">
        <v>243</v>
      </c>
      <c r="C791" s="134" t="s">
        <v>270</v>
      </c>
      <c r="D791" s="117" t="s">
        <v>588</v>
      </c>
      <c r="E791" s="134" t="s">
        <v>254</v>
      </c>
      <c r="F791" s="134"/>
      <c r="G791" s="64">
        <f t="shared" si="273"/>
        <v>0</v>
      </c>
      <c r="H791" s="64">
        <f t="shared" si="273"/>
        <v>0</v>
      </c>
      <c r="I791" s="12">
        <f t="shared" si="263"/>
        <v>0</v>
      </c>
      <c r="J791" s="64">
        <f t="shared" si="273"/>
        <v>0</v>
      </c>
      <c r="K791" s="64">
        <f t="shared" si="273"/>
        <v>0</v>
      </c>
    </row>
    <row r="792" spans="1:11" s="50" customFormat="1">
      <c r="A792" s="45" t="s">
        <v>255</v>
      </c>
      <c r="B792" s="134" t="s">
        <v>243</v>
      </c>
      <c r="C792" s="134" t="s">
        <v>270</v>
      </c>
      <c r="D792" s="117" t="s">
        <v>588</v>
      </c>
      <c r="E792" s="134" t="s">
        <v>256</v>
      </c>
      <c r="F792" s="134"/>
      <c r="G792" s="64">
        <f t="shared" si="273"/>
        <v>0</v>
      </c>
      <c r="H792" s="64">
        <f t="shared" si="273"/>
        <v>0</v>
      </c>
      <c r="I792" s="12">
        <f t="shared" si="263"/>
        <v>0</v>
      </c>
      <c r="J792" s="64">
        <f t="shared" si="273"/>
        <v>0</v>
      </c>
      <c r="K792" s="64">
        <f t="shared" si="273"/>
        <v>0</v>
      </c>
    </row>
    <row r="793" spans="1:11" s="50" customFormat="1">
      <c r="A793" s="45" t="s">
        <v>16</v>
      </c>
      <c r="B793" s="134" t="s">
        <v>243</v>
      </c>
      <c r="C793" s="134" t="s">
        <v>270</v>
      </c>
      <c r="D793" s="117" t="s">
        <v>588</v>
      </c>
      <c r="E793" s="134" t="s">
        <v>256</v>
      </c>
      <c r="F793" s="134" t="s">
        <v>17</v>
      </c>
      <c r="G793" s="64">
        <f>'[2]Бюджет 2025 г 1 чтение'!$H$958</f>
        <v>0</v>
      </c>
      <c r="H793" s="64"/>
      <c r="I793" s="12">
        <f t="shared" si="263"/>
        <v>0</v>
      </c>
      <c r="J793" s="64">
        <f>'[2]Бюджет 2025 г 1 чтение'!$I$958</f>
        <v>0</v>
      </c>
      <c r="K793" s="64">
        <f>'[2]Бюджет 2025 г 1 чтение'!$J$958</f>
        <v>0</v>
      </c>
    </row>
    <row r="794" spans="1:11" s="50" customFormat="1" ht="38.25">
      <c r="A794" s="136" t="s">
        <v>584</v>
      </c>
      <c r="B794" s="134" t="s">
        <v>243</v>
      </c>
      <c r="C794" s="134" t="s">
        <v>270</v>
      </c>
      <c r="D794" s="117" t="s">
        <v>589</v>
      </c>
      <c r="E794" s="134"/>
      <c r="F794" s="134"/>
      <c r="G794" s="64">
        <f t="shared" ref="G794:K796" si="274">G795</f>
        <v>0</v>
      </c>
      <c r="H794" s="64">
        <f t="shared" si="274"/>
        <v>0</v>
      </c>
      <c r="I794" s="12">
        <f t="shared" si="263"/>
        <v>0</v>
      </c>
      <c r="J794" s="64">
        <f t="shared" si="274"/>
        <v>0</v>
      </c>
      <c r="K794" s="64">
        <f t="shared" si="274"/>
        <v>0</v>
      </c>
    </row>
    <row r="795" spans="1:11" s="50" customFormat="1" ht="37.5" customHeight="1">
      <c r="A795" s="45" t="s">
        <v>259</v>
      </c>
      <c r="B795" s="134" t="s">
        <v>243</v>
      </c>
      <c r="C795" s="134" t="s">
        <v>270</v>
      </c>
      <c r="D795" s="117" t="s">
        <v>589</v>
      </c>
      <c r="E795" s="134" t="s">
        <v>254</v>
      </c>
      <c r="F795" s="134"/>
      <c r="G795" s="64">
        <f t="shared" si="274"/>
        <v>0</v>
      </c>
      <c r="H795" s="64">
        <f t="shared" si="274"/>
        <v>0</v>
      </c>
      <c r="I795" s="12">
        <f t="shared" si="263"/>
        <v>0</v>
      </c>
      <c r="J795" s="64">
        <f t="shared" si="274"/>
        <v>0</v>
      </c>
      <c r="K795" s="64">
        <f t="shared" si="274"/>
        <v>0</v>
      </c>
    </row>
    <row r="796" spans="1:11" s="50" customFormat="1">
      <c r="A796" s="45" t="s">
        <v>255</v>
      </c>
      <c r="B796" s="134" t="s">
        <v>243</v>
      </c>
      <c r="C796" s="134" t="s">
        <v>270</v>
      </c>
      <c r="D796" s="117" t="s">
        <v>589</v>
      </c>
      <c r="E796" s="134" t="s">
        <v>256</v>
      </c>
      <c r="F796" s="134"/>
      <c r="G796" s="64">
        <f t="shared" si="274"/>
        <v>0</v>
      </c>
      <c r="H796" s="64">
        <f t="shared" si="274"/>
        <v>0</v>
      </c>
      <c r="I796" s="12">
        <f t="shared" si="263"/>
        <v>0</v>
      </c>
      <c r="J796" s="64">
        <f t="shared" si="274"/>
        <v>0</v>
      </c>
      <c r="K796" s="64">
        <f t="shared" si="274"/>
        <v>0</v>
      </c>
    </row>
    <row r="797" spans="1:11" s="50" customFormat="1">
      <c r="A797" s="45" t="s">
        <v>16</v>
      </c>
      <c r="B797" s="134" t="s">
        <v>243</v>
      </c>
      <c r="C797" s="134" t="s">
        <v>270</v>
      </c>
      <c r="D797" s="117" t="s">
        <v>589</v>
      </c>
      <c r="E797" s="134" t="s">
        <v>256</v>
      </c>
      <c r="F797" s="134" t="s">
        <v>17</v>
      </c>
      <c r="G797" s="64">
        <f>'[2]Бюджет 2025 г 1 чтение'!$H$962</f>
        <v>0</v>
      </c>
      <c r="H797" s="64"/>
      <c r="I797" s="12">
        <f t="shared" si="263"/>
        <v>0</v>
      </c>
      <c r="J797" s="64">
        <f>'[2]Бюджет 2025 г 1 чтение'!$I$962</f>
        <v>0</v>
      </c>
      <c r="K797" s="64">
        <f>'[2]Бюджет 2025 г 1 чтение'!$J$962</f>
        <v>0</v>
      </c>
    </row>
    <row r="798" spans="1:11" s="50" customFormat="1" ht="21.75" customHeight="1">
      <c r="A798" s="45" t="s">
        <v>291</v>
      </c>
      <c r="B798" s="107" t="s">
        <v>243</v>
      </c>
      <c r="C798" s="107" t="s">
        <v>270</v>
      </c>
      <c r="D798" s="117" t="s">
        <v>590</v>
      </c>
      <c r="E798" s="138" t="s">
        <v>64</v>
      </c>
      <c r="F798" s="138"/>
      <c r="G798" s="64">
        <f t="shared" ref="G798:K800" si="275">G799</f>
        <v>0</v>
      </c>
      <c r="H798" s="64">
        <f t="shared" si="275"/>
        <v>0</v>
      </c>
      <c r="I798" s="12">
        <f t="shared" si="263"/>
        <v>0</v>
      </c>
      <c r="J798" s="64">
        <f t="shared" si="275"/>
        <v>0</v>
      </c>
      <c r="K798" s="64">
        <f t="shared" si="275"/>
        <v>0</v>
      </c>
    </row>
    <row r="799" spans="1:11" s="50" customFormat="1" ht="40.5" customHeight="1">
      <c r="A799" s="45" t="s">
        <v>259</v>
      </c>
      <c r="B799" s="134" t="s">
        <v>243</v>
      </c>
      <c r="C799" s="134" t="s">
        <v>270</v>
      </c>
      <c r="D799" s="117" t="s">
        <v>590</v>
      </c>
      <c r="E799" s="134" t="s">
        <v>254</v>
      </c>
      <c r="F799" s="134"/>
      <c r="G799" s="64">
        <f t="shared" si="275"/>
        <v>0</v>
      </c>
      <c r="H799" s="64">
        <f t="shared" si="275"/>
        <v>0</v>
      </c>
      <c r="I799" s="12">
        <f t="shared" si="263"/>
        <v>0</v>
      </c>
      <c r="J799" s="64">
        <f t="shared" si="275"/>
        <v>0</v>
      </c>
      <c r="K799" s="64">
        <f t="shared" si="275"/>
        <v>0</v>
      </c>
    </row>
    <row r="800" spans="1:11" s="50" customFormat="1">
      <c r="A800" s="45" t="s">
        <v>255</v>
      </c>
      <c r="B800" s="134" t="s">
        <v>243</v>
      </c>
      <c r="C800" s="134" t="s">
        <v>270</v>
      </c>
      <c r="D800" s="117" t="s">
        <v>590</v>
      </c>
      <c r="E800" s="134" t="s">
        <v>256</v>
      </c>
      <c r="F800" s="134"/>
      <c r="G800" s="64">
        <f t="shared" si="275"/>
        <v>0</v>
      </c>
      <c r="H800" s="64">
        <f t="shared" si="275"/>
        <v>0</v>
      </c>
      <c r="I800" s="12">
        <f t="shared" si="263"/>
        <v>0</v>
      </c>
      <c r="J800" s="64">
        <f t="shared" si="275"/>
        <v>0</v>
      </c>
      <c r="K800" s="64">
        <f t="shared" si="275"/>
        <v>0</v>
      </c>
    </row>
    <row r="801" spans="1:11" s="50" customFormat="1">
      <c r="A801" s="45" t="s">
        <v>16</v>
      </c>
      <c r="B801" s="134" t="s">
        <v>243</v>
      </c>
      <c r="C801" s="134" t="s">
        <v>270</v>
      </c>
      <c r="D801" s="117" t="s">
        <v>590</v>
      </c>
      <c r="E801" s="134" t="s">
        <v>256</v>
      </c>
      <c r="F801" s="134" t="s">
        <v>17</v>
      </c>
      <c r="G801" s="149">
        <f>'[2]Бюджет 2025 г 1 чтение'!$H$966</f>
        <v>0</v>
      </c>
      <c r="H801" s="149"/>
      <c r="I801" s="12">
        <f t="shared" si="263"/>
        <v>0</v>
      </c>
      <c r="J801" s="64">
        <f>'[2]Бюджет 2025 г 1 чтение'!$I$966</f>
        <v>0</v>
      </c>
      <c r="K801" s="64">
        <f>'[2]Бюджет 2025 г 1 чтение'!$J$966</f>
        <v>0</v>
      </c>
    </row>
    <row r="802" spans="1:11" s="50" customFormat="1" ht="89.25">
      <c r="A802" s="95" t="s">
        <v>293</v>
      </c>
      <c r="B802" s="134" t="s">
        <v>243</v>
      </c>
      <c r="C802" s="134" t="s">
        <v>270</v>
      </c>
      <c r="D802" s="117" t="s">
        <v>579</v>
      </c>
      <c r="E802" s="134" t="s">
        <v>64</v>
      </c>
      <c r="F802" s="134"/>
      <c r="G802" s="64">
        <f t="shared" ref="G802:H804" si="276">G803</f>
        <v>0</v>
      </c>
      <c r="H802" s="64">
        <f t="shared" si="276"/>
        <v>0</v>
      </c>
      <c r="I802" s="12">
        <f>G802+H802</f>
        <v>0</v>
      </c>
      <c r="J802" s="64">
        <f t="shared" ref="J802:K804" si="277">J803</f>
        <v>0</v>
      </c>
      <c r="K802" s="64">
        <f t="shared" si="277"/>
        <v>0</v>
      </c>
    </row>
    <row r="803" spans="1:11" s="50" customFormat="1" ht="38.25">
      <c r="A803" s="108" t="s">
        <v>306</v>
      </c>
      <c r="B803" s="134" t="s">
        <v>243</v>
      </c>
      <c r="C803" s="134" t="s">
        <v>270</v>
      </c>
      <c r="D803" s="117" t="s">
        <v>579</v>
      </c>
      <c r="E803" s="134" t="s">
        <v>254</v>
      </c>
      <c r="F803" s="134"/>
      <c r="G803" s="64">
        <f t="shared" si="276"/>
        <v>0</v>
      </c>
      <c r="H803" s="64">
        <f t="shared" si="276"/>
        <v>0</v>
      </c>
      <c r="I803" s="12">
        <f>G803+H803</f>
        <v>0</v>
      </c>
      <c r="J803" s="64">
        <f t="shared" si="277"/>
        <v>0</v>
      </c>
      <c r="K803" s="64">
        <f t="shared" si="277"/>
        <v>0</v>
      </c>
    </row>
    <row r="804" spans="1:11" s="50" customFormat="1">
      <c r="A804" s="108" t="s">
        <v>255</v>
      </c>
      <c r="B804" s="134" t="s">
        <v>243</v>
      </c>
      <c r="C804" s="134" t="s">
        <v>270</v>
      </c>
      <c r="D804" s="117" t="s">
        <v>579</v>
      </c>
      <c r="E804" s="134" t="s">
        <v>256</v>
      </c>
      <c r="F804" s="134"/>
      <c r="G804" s="64">
        <f t="shared" si="276"/>
        <v>0</v>
      </c>
      <c r="H804" s="64">
        <f t="shared" si="276"/>
        <v>0</v>
      </c>
      <c r="I804" s="12">
        <f>G804+H804</f>
        <v>0</v>
      </c>
      <c r="J804" s="64">
        <f t="shared" si="277"/>
        <v>0</v>
      </c>
      <c r="K804" s="64">
        <f t="shared" si="277"/>
        <v>0</v>
      </c>
    </row>
    <row r="805" spans="1:11" s="50" customFormat="1">
      <c r="A805" s="108" t="s">
        <v>18</v>
      </c>
      <c r="B805" s="134" t="s">
        <v>243</v>
      </c>
      <c r="C805" s="134" t="s">
        <v>270</v>
      </c>
      <c r="D805" s="117" t="s">
        <v>579</v>
      </c>
      <c r="E805" s="134" t="s">
        <v>256</v>
      </c>
      <c r="F805" s="134" t="s">
        <v>10</v>
      </c>
      <c r="G805" s="64">
        <f>'[2]Бюджет 2025 г 1 чтение'!$H$970</f>
        <v>0</v>
      </c>
      <c r="H805" s="64"/>
      <c r="I805" s="12">
        <f t="shared" si="263"/>
        <v>0</v>
      </c>
      <c r="J805" s="64">
        <f>'[2]Бюджет 2025 г 1 чтение'!$I$970</f>
        <v>0</v>
      </c>
      <c r="K805" s="64">
        <f>'[2]Бюджет 2025 г 1 чтение'!$J$970</f>
        <v>0</v>
      </c>
    </row>
    <row r="806" spans="1:11" s="50" customFormat="1" ht="63.75">
      <c r="A806" s="74" t="s">
        <v>285</v>
      </c>
      <c r="B806" s="134" t="s">
        <v>243</v>
      </c>
      <c r="C806" s="134" t="s">
        <v>270</v>
      </c>
      <c r="D806" s="117" t="s">
        <v>591</v>
      </c>
      <c r="E806" s="134"/>
      <c r="F806" s="134"/>
      <c r="G806" s="64">
        <f t="shared" ref="G806:K808" si="278">G807</f>
        <v>0</v>
      </c>
      <c r="H806" s="64">
        <f t="shared" si="278"/>
        <v>0</v>
      </c>
      <c r="I806" s="12">
        <f t="shared" ref="I806:I869" si="279">G806+H806</f>
        <v>0</v>
      </c>
      <c r="J806" s="64">
        <f t="shared" si="278"/>
        <v>0</v>
      </c>
      <c r="K806" s="64">
        <f t="shared" si="278"/>
        <v>0</v>
      </c>
    </row>
    <row r="807" spans="1:11" s="50" customFormat="1" ht="38.25">
      <c r="A807" s="108" t="s">
        <v>306</v>
      </c>
      <c r="B807" s="134" t="s">
        <v>243</v>
      </c>
      <c r="C807" s="134" t="s">
        <v>270</v>
      </c>
      <c r="D807" s="117" t="s">
        <v>591</v>
      </c>
      <c r="E807" s="134" t="s">
        <v>254</v>
      </c>
      <c r="F807" s="134"/>
      <c r="G807" s="64">
        <f t="shared" si="278"/>
        <v>0</v>
      </c>
      <c r="H807" s="64">
        <f t="shared" si="278"/>
        <v>0</v>
      </c>
      <c r="I807" s="12">
        <f t="shared" si="279"/>
        <v>0</v>
      </c>
      <c r="J807" s="64">
        <f t="shared" si="278"/>
        <v>0</v>
      </c>
      <c r="K807" s="64">
        <f t="shared" si="278"/>
        <v>0</v>
      </c>
    </row>
    <row r="808" spans="1:11" s="50" customFormat="1">
      <c r="A808" s="108" t="s">
        <v>255</v>
      </c>
      <c r="B808" s="134" t="s">
        <v>243</v>
      </c>
      <c r="C808" s="134" t="s">
        <v>270</v>
      </c>
      <c r="D808" s="117" t="s">
        <v>591</v>
      </c>
      <c r="E808" s="134" t="s">
        <v>256</v>
      </c>
      <c r="F808" s="134"/>
      <c r="G808" s="64">
        <f t="shared" si="278"/>
        <v>0</v>
      </c>
      <c r="H808" s="64">
        <f t="shared" si="278"/>
        <v>0</v>
      </c>
      <c r="I808" s="12">
        <f t="shared" si="279"/>
        <v>0</v>
      </c>
      <c r="J808" s="64">
        <f t="shared" si="278"/>
        <v>0</v>
      </c>
      <c r="K808" s="64">
        <f t="shared" si="278"/>
        <v>0</v>
      </c>
    </row>
    <row r="809" spans="1:11" s="50" customFormat="1">
      <c r="A809" s="108" t="s">
        <v>18</v>
      </c>
      <c r="B809" s="134" t="s">
        <v>243</v>
      </c>
      <c r="C809" s="134" t="s">
        <v>270</v>
      </c>
      <c r="D809" s="117" t="s">
        <v>591</v>
      </c>
      <c r="E809" s="134" t="s">
        <v>256</v>
      </c>
      <c r="F809" s="134" t="s">
        <v>10</v>
      </c>
      <c r="G809" s="64">
        <f>'[2]Бюджет 2025 г 1 чтение'!$H$983</f>
        <v>0</v>
      </c>
      <c r="H809" s="64"/>
      <c r="I809" s="12">
        <f t="shared" si="279"/>
        <v>0</v>
      </c>
      <c r="J809" s="64">
        <f>'[2]Бюджет 2025 г 1 чтение'!$I$983</f>
        <v>0</v>
      </c>
      <c r="K809" s="64">
        <f>'[2]Бюджет 2025 г 1 чтение'!$J$983</f>
        <v>0</v>
      </c>
    </row>
    <row r="810" spans="1:11" s="50" customFormat="1" ht="54.75" customHeight="1">
      <c r="A810" s="74" t="s">
        <v>287</v>
      </c>
      <c r="B810" s="134" t="s">
        <v>243</v>
      </c>
      <c r="C810" s="134" t="s">
        <v>270</v>
      </c>
      <c r="D810" s="117" t="s">
        <v>592</v>
      </c>
      <c r="E810" s="134"/>
      <c r="F810" s="134"/>
      <c r="G810" s="64">
        <f t="shared" ref="G810:K811" si="280">G811</f>
        <v>0</v>
      </c>
      <c r="H810" s="64">
        <f t="shared" si="280"/>
        <v>0</v>
      </c>
      <c r="I810" s="12">
        <f t="shared" si="279"/>
        <v>0</v>
      </c>
      <c r="J810" s="64">
        <f t="shared" si="280"/>
        <v>0</v>
      </c>
      <c r="K810" s="64">
        <f t="shared" si="280"/>
        <v>0</v>
      </c>
    </row>
    <row r="811" spans="1:11" s="50" customFormat="1" ht="38.25">
      <c r="A811" s="108" t="s">
        <v>306</v>
      </c>
      <c r="B811" s="134" t="s">
        <v>243</v>
      </c>
      <c r="C811" s="134" t="s">
        <v>270</v>
      </c>
      <c r="D811" s="117" t="s">
        <v>592</v>
      </c>
      <c r="E811" s="134" t="s">
        <v>254</v>
      </c>
      <c r="F811" s="134"/>
      <c r="G811" s="64">
        <f t="shared" si="280"/>
        <v>0</v>
      </c>
      <c r="H811" s="64">
        <f t="shared" si="280"/>
        <v>0</v>
      </c>
      <c r="I811" s="12">
        <f t="shared" si="279"/>
        <v>0</v>
      </c>
      <c r="J811" s="64">
        <f t="shared" si="280"/>
        <v>0</v>
      </c>
      <c r="K811" s="64">
        <f t="shared" si="280"/>
        <v>0</v>
      </c>
    </row>
    <row r="812" spans="1:11" s="50" customFormat="1">
      <c r="A812" s="108" t="s">
        <v>255</v>
      </c>
      <c r="B812" s="134" t="s">
        <v>243</v>
      </c>
      <c r="C812" s="134" t="s">
        <v>270</v>
      </c>
      <c r="D812" s="117" t="s">
        <v>592</v>
      </c>
      <c r="E812" s="134" t="s">
        <v>256</v>
      </c>
      <c r="F812" s="134"/>
      <c r="G812" s="64">
        <f>G813</f>
        <v>0</v>
      </c>
      <c r="H812" s="64">
        <f>H813</f>
        <v>0</v>
      </c>
      <c r="I812" s="12">
        <f t="shared" si="279"/>
        <v>0</v>
      </c>
      <c r="J812" s="64">
        <f>J813+J814+J815</f>
        <v>0</v>
      </c>
      <c r="K812" s="64">
        <f>K813+K814+K815</f>
        <v>0</v>
      </c>
    </row>
    <row r="813" spans="1:11" s="50" customFormat="1">
      <c r="A813" s="108" t="s">
        <v>16</v>
      </c>
      <c r="B813" s="134" t="s">
        <v>243</v>
      </c>
      <c r="C813" s="134" t="s">
        <v>270</v>
      </c>
      <c r="D813" s="117" t="s">
        <v>592</v>
      </c>
      <c r="E813" s="134" t="s">
        <v>256</v>
      </c>
      <c r="F813" s="134" t="s">
        <v>17</v>
      </c>
      <c r="G813" s="64">
        <f>'[2]Бюджет 2025 г 1 чтение'!$H$987</f>
        <v>0</v>
      </c>
      <c r="H813" s="64"/>
      <c r="I813" s="12">
        <f t="shared" si="279"/>
        <v>0</v>
      </c>
      <c r="J813" s="64">
        <f>'[2]Бюджет 2025 г 1 чтение'!$I$987</f>
        <v>0</v>
      </c>
      <c r="K813" s="64">
        <f>'[2]Бюджет 2025 г 1 чтение'!$J$987</f>
        <v>0</v>
      </c>
    </row>
    <row r="814" spans="1:11" s="50" customFormat="1">
      <c r="A814" s="108" t="s">
        <v>18</v>
      </c>
      <c r="B814" s="134" t="s">
        <v>243</v>
      </c>
      <c r="C814" s="134" t="s">
        <v>270</v>
      </c>
      <c r="D814" s="117" t="s">
        <v>592</v>
      </c>
      <c r="E814" s="134" t="s">
        <v>256</v>
      </c>
      <c r="F814" s="134" t="s">
        <v>10</v>
      </c>
      <c r="G814" s="64">
        <f>'[2]Бюджет 2025 г 1 чтение'!$H$988</f>
        <v>0</v>
      </c>
      <c r="H814" s="64"/>
      <c r="I814" s="12">
        <f t="shared" si="279"/>
        <v>0</v>
      </c>
      <c r="J814" s="64">
        <f>'[2]Бюджет 2025 г 1 чтение'!$I$988</f>
        <v>0</v>
      </c>
      <c r="K814" s="64">
        <f>'[2]Бюджет 2025 г 1 чтение'!$J$988</f>
        <v>0</v>
      </c>
    </row>
    <row r="815" spans="1:11" s="50" customFormat="1">
      <c r="A815" s="108" t="s">
        <v>19</v>
      </c>
      <c r="B815" s="134" t="s">
        <v>243</v>
      </c>
      <c r="C815" s="134" t="s">
        <v>270</v>
      </c>
      <c r="D815" s="117" t="s">
        <v>592</v>
      </c>
      <c r="E815" s="134" t="s">
        <v>256</v>
      </c>
      <c r="F815" s="134" t="s">
        <v>11</v>
      </c>
      <c r="G815" s="64">
        <f>'[2]Бюджет 2025 г 1 чтение'!$H$989</f>
        <v>0</v>
      </c>
      <c r="H815" s="64"/>
      <c r="I815" s="12">
        <f t="shared" si="279"/>
        <v>0</v>
      </c>
      <c r="J815" s="64">
        <f>'[2]Бюджет 2025 г 1 чтение'!$I$989</f>
        <v>0</v>
      </c>
      <c r="K815" s="64">
        <f>'[2]Бюджет 2025 г 1 чтение'!$J$989</f>
        <v>0</v>
      </c>
    </row>
    <row r="816" spans="1:11" s="50" customFormat="1" ht="27" customHeight="1">
      <c r="A816" s="167" t="s">
        <v>295</v>
      </c>
      <c r="B816" s="107" t="s">
        <v>243</v>
      </c>
      <c r="C816" s="107" t="s">
        <v>270</v>
      </c>
      <c r="D816" s="116" t="s">
        <v>593</v>
      </c>
      <c r="E816" s="138"/>
      <c r="F816" s="138"/>
      <c r="G816" s="64">
        <f t="shared" ref="G816:K818" si="281">G817</f>
        <v>0</v>
      </c>
      <c r="H816" s="64">
        <f t="shared" si="281"/>
        <v>0</v>
      </c>
      <c r="I816" s="12">
        <f t="shared" si="279"/>
        <v>0</v>
      </c>
      <c r="J816" s="64">
        <f t="shared" si="281"/>
        <v>0</v>
      </c>
      <c r="K816" s="64">
        <f t="shared" si="281"/>
        <v>0</v>
      </c>
    </row>
    <row r="817" spans="1:11" s="50" customFormat="1" ht="38.25">
      <c r="A817" s="108" t="s">
        <v>306</v>
      </c>
      <c r="B817" s="134" t="s">
        <v>243</v>
      </c>
      <c r="C817" s="134" t="s">
        <v>270</v>
      </c>
      <c r="D817" s="116" t="s">
        <v>593</v>
      </c>
      <c r="E817" s="134" t="s">
        <v>254</v>
      </c>
      <c r="F817" s="134"/>
      <c r="G817" s="64">
        <f t="shared" si="281"/>
        <v>0</v>
      </c>
      <c r="H817" s="64">
        <f t="shared" si="281"/>
        <v>0</v>
      </c>
      <c r="I817" s="12">
        <f t="shared" si="279"/>
        <v>0</v>
      </c>
      <c r="J817" s="64">
        <f t="shared" si="281"/>
        <v>0</v>
      </c>
      <c r="K817" s="64">
        <f t="shared" si="281"/>
        <v>0</v>
      </c>
    </row>
    <row r="818" spans="1:11" s="50" customFormat="1">
      <c r="A818" s="108" t="s">
        <v>255</v>
      </c>
      <c r="B818" s="134" t="s">
        <v>243</v>
      </c>
      <c r="C818" s="134" t="s">
        <v>270</v>
      </c>
      <c r="D818" s="116" t="s">
        <v>593</v>
      </c>
      <c r="E818" s="134" t="s">
        <v>256</v>
      </c>
      <c r="F818" s="134"/>
      <c r="G818" s="64">
        <f t="shared" si="281"/>
        <v>0</v>
      </c>
      <c r="H818" s="64">
        <f t="shared" si="281"/>
        <v>0</v>
      </c>
      <c r="I818" s="12">
        <f t="shared" si="279"/>
        <v>0</v>
      </c>
      <c r="J818" s="64">
        <f t="shared" si="281"/>
        <v>0</v>
      </c>
      <c r="K818" s="64">
        <f t="shared" si="281"/>
        <v>0</v>
      </c>
    </row>
    <row r="819" spans="1:11" s="50" customFormat="1">
      <c r="A819" s="108" t="s">
        <v>18</v>
      </c>
      <c r="B819" s="134" t="s">
        <v>243</v>
      </c>
      <c r="C819" s="134" t="s">
        <v>270</v>
      </c>
      <c r="D819" s="116" t="s">
        <v>593</v>
      </c>
      <c r="E819" s="134" t="s">
        <v>256</v>
      </c>
      <c r="F819" s="134" t="s">
        <v>10</v>
      </c>
      <c r="G819" s="64">
        <f>'[2]Бюджет 2025 г 1 чтение'!$H$993</f>
        <v>0</v>
      </c>
      <c r="H819" s="64"/>
      <c r="I819" s="12">
        <f t="shared" si="279"/>
        <v>0</v>
      </c>
      <c r="J819" s="64">
        <f>'[2]Бюджет 2025 г 1 чтение'!$I$993</f>
        <v>0</v>
      </c>
      <c r="K819" s="64">
        <f>'[2]Бюджет 2025 г 1 чтение'!$J$993</f>
        <v>0</v>
      </c>
    </row>
    <row r="820" spans="1:11" s="50" customFormat="1" ht="63" customHeight="1">
      <c r="A820" s="167" t="s">
        <v>640</v>
      </c>
      <c r="B820" s="107" t="s">
        <v>243</v>
      </c>
      <c r="C820" s="107" t="s">
        <v>270</v>
      </c>
      <c r="D820" s="116" t="s">
        <v>594</v>
      </c>
      <c r="E820" s="138"/>
      <c r="F820" s="138"/>
      <c r="G820" s="64">
        <f t="shared" ref="G820:K822" si="282">G821</f>
        <v>0</v>
      </c>
      <c r="H820" s="64">
        <f t="shared" si="282"/>
        <v>0</v>
      </c>
      <c r="I820" s="12">
        <f t="shared" si="279"/>
        <v>0</v>
      </c>
      <c r="J820" s="64">
        <f t="shared" si="282"/>
        <v>0</v>
      </c>
      <c r="K820" s="64">
        <f t="shared" si="282"/>
        <v>0</v>
      </c>
    </row>
    <row r="821" spans="1:11" s="50" customFormat="1" ht="38.25">
      <c r="A821" s="108" t="s">
        <v>306</v>
      </c>
      <c r="B821" s="134" t="s">
        <v>243</v>
      </c>
      <c r="C821" s="134" t="s">
        <v>270</v>
      </c>
      <c r="D821" s="116" t="s">
        <v>594</v>
      </c>
      <c r="E821" s="134" t="s">
        <v>254</v>
      </c>
      <c r="F821" s="134"/>
      <c r="G821" s="64">
        <f t="shared" si="282"/>
        <v>0</v>
      </c>
      <c r="H821" s="64">
        <f t="shared" si="282"/>
        <v>0</v>
      </c>
      <c r="I821" s="12">
        <f t="shared" si="279"/>
        <v>0</v>
      </c>
      <c r="J821" s="64">
        <f t="shared" si="282"/>
        <v>0</v>
      </c>
      <c r="K821" s="64">
        <f t="shared" si="282"/>
        <v>0</v>
      </c>
    </row>
    <row r="822" spans="1:11" s="50" customFormat="1">
      <c r="A822" s="108" t="s">
        <v>255</v>
      </c>
      <c r="B822" s="134" t="s">
        <v>243</v>
      </c>
      <c r="C822" s="134" t="s">
        <v>270</v>
      </c>
      <c r="D822" s="116" t="s">
        <v>594</v>
      </c>
      <c r="E822" s="134" t="s">
        <v>256</v>
      </c>
      <c r="F822" s="134"/>
      <c r="G822" s="64">
        <f t="shared" si="282"/>
        <v>0</v>
      </c>
      <c r="H822" s="64">
        <f t="shared" si="282"/>
        <v>0</v>
      </c>
      <c r="I822" s="12">
        <f t="shared" si="279"/>
        <v>0</v>
      </c>
      <c r="J822" s="64">
        <f t="shared" si="282"/>
        <v>0</v>
      </c>
      <c r="K822" s="64">
        <f t="shared" si="282"/>
        <v>0</v>
      </c>
    </row>
    <row r="823" spans="1:11" s="50" customFormat="1">
      <c r="A823" s="108" t="s">
        <v>19</v>
      </c>
      <c r="B823" s="134" t="s">
        <v>243</v>
      </c>
      <c r="C823" s="134" t="s">
        <v>270</v>
      </c>
      <c r="D823" s="116" t="s">
        <v>594</v>
      </c>
      <c r="E823" s="134" t="s">
        <v>256</v>
      </c>
      <c r="F823" s="134" t="s">
        <v>11</v>
      </c>
      <c r="G823" s="64">
        <f>'[2]Бюджет 2025 г 1 чтение'!$H$997</f>
        <v>0</v>
      </c>
      <c r="H823" s="64"/>
      <c r="I823" s="12">
        <f t="shared" si="279"/>
        <v>0</v>
      </c>
      <c r="J823" s="64">
        <f>'[2]Бюджет 2025 г 1 чтение'!$I$997</f>
        <v>0</v>
      </c>
      <c r="K823" s="64">
        <f>'[2]Бюджет 2025 г 1 чтение'!$J$997</f>
        <v>0</v>
      </c>
    </row>
    <row r="824" spans="1:11" s="50" customFormat="1" ht="61.5" customHeight="1">
      <c r="A824" s="45" t="s">
        <v>646</v>
      </c>
      <c r="B824" s="18" t="s">
        <v>243</v>
      </c>
      <c r="C824" s="18" t="s">
        <v>270</v>
      </c>
      <c r="D824" s="117" t="s">
        <v>648</v>
      </c>
      <c r="E824" s="18"/>
      <c r="F824" s="18"/>
      <c r="G824" s="64">
        <f>G825</f>
        <v>0</v>
      </c>
      <c r="H824" s="64">
        <f>H825</f>
        <v>0</v>
      </c>
      <c r="I824" s="12">
        <f t="shared" si="279"/>
        <v>0</v>
      </c>
      <c r="J824" s="64">
        <f t="shared" ref="J824:K825" si="283">J825</f>
        <v>0</v>
      </c>
      <c r="K824" s="64">
        <f t="shared" si="283"/>
        <v>0</v>
      </c>
    </row>
    <row r="825" spans="1:11" s="50" customFormat="1" ht="38.25">
      <c r="A825" s="108" t="s">
        <v>306</v>
      </c>
      <c r="B825" s="18" t="s">
        <v>243</v>
      </c>
      <c r="C825" s="18" t="s">
        <v>270</v>
      </c>
      <c r="D825" s="117" t="s">
        <v>648</v>
      </c>
      <c r="E825" s="134" t="s">
        <v>254</v>
      </c>
      <c r="F825" s="134"/>
      <c r="G825" s="64">
        <f>G826</f>
        <v>0</v>
      </c>
      <c r="H825" s="64">
        <f>H826</f>
        <v>0</v>
      </c>
      <c r="I825" s="12">
        <f t="shared" si="279"/>
        <v>0</v>
      </c>
      <c r="J825" s="64">
        <f t="shared" si="283"/>
        <v>0</v>
      </c>
      <c r="K825" s="64">
        <f t="shared" si="283"/>
        <v>0</v>
      </c>
    </row>
    <row r="826" spans="1:11" s="50" customFormat="1">
      <c r="A826" s="108" t="s">
        <v>255</v>
      </c>
      <c r="B826" s="18" t="s">
        <v>243</v>
      </c>
      <c r="C826" s="18" t="s">
        <v>270</v>
      </c>
      <c r="D826" s="117" t="s">
        <v>648</v>
      </c>
      <c r="E826" s="134" t="s">
        <v>256</v>
      </c>
      <c r="F826" s="134"/>
      <c r="G826" s="64">
        <f>G827+G828</f>
        <v>0</v>
      </c>
      <c r="H826" s="64">
        <f>H827+H828</f>
        <v>0</v>
      </c>
      <c r="I826" s="12">
        <f t="shared" si="279"/>
        <v>0</v>
      </c>
      <c r="J826" s="64">
        <f t="shared" ref="J826:K826" si="284">J827+J828</f>
        <v>0</v>
      </c>
      <c r="K826" s="64">
        <f t="shared" si="284"/>
        <v>0</v>
      </c>
    </row>
    <row r="827" spans="1:11" s="50" customFormat="1">
      <c r="A827" s="108" t="s">
        <v>18</v>
      </c>
      <c r="B827" s="18" t="s">
        <v>243</v>
      </c>
      <c r="C827" s="18" t="s">
        <v>270</v>
      </c>
      <c r="D827" s="117" t="s">
        <v>648</v>
      </c>
      <c r="E827" s="134" t="s">
        <v>256</v>
      </c>
      <c r="F827" s="134" t="s">
        <v>10</v>
      </c>
      <c r="G827" s="64">
        <f>'[2]Бюджет 2025 г 1 чтение'!$H$974</f>
        <v>0</v>
      </c>
      <c r="H827" s="64"/>
      <c r="I827" s="12">
        <f t="shared" si="279"/>
        <v>0</v>
      </c>
      <c r="J827" s="22">
        <f>'[2]Бюджет 2025 г 1 чтение'!$I$974</f>
        <v>0</v>
      </c>
      <c r="K827" s="22">
        <f>'[2]Бюджет 2025 г 1 чтение'!$J$974</f>
        <v>0</v>
      </c>
    </row>
    <row r="828" spans="1:11" s="50" customFormat="1">
      <c r="A828" s="108" t="s">
        <v>19</v>
      </c>
      <c r="B828" s="18" t="s">
        <v>243</v>
      </c>
      <c r="C828" s="18" t="s">
        <v>270</v>
      </c>
      <c r="D828" s="117" t="s">
        <v>648</v>
      </c>
      <c r="E828" s="134" t="s">
        <v>256</v>
      </c>
      <c r="F828" s="134" t="s">
        <v>11</v>
      </c>
      <c r="G828" s="64">
        <f>'[2]Бюджет 2025 г 1 чтение'!$H$975</f>
        <v>0</v>
      </c>
      <c r="H828" s="64"/>
      <c r="I828" s="12">
        <f t="shared" si="279"/>
        <v>0</v>
      </c>
      <c r="J828" s="22">
        <f>'[2]Бюджет 2025 г 1 чтение'!$I$975</f>
        <v>0</v>
      </c>
      <c r="K828" s="22">
        <f>'[2]Бюджет 2025 г 1 чтение'!$J$975</f>
        <v>0</v>
      </c>
    </row>
    <row r="829" spans="1:11" s="50" customFormat="1" ht="90" customHeight="1">
      <c r="A829" s="74" t="s">
        <v>624</v>
      </c>
      <c r="B829" s="18" t="s">
        <v>243</v>
      </c>
      <c r="C829" s="18" t="s">
        <v>270</v>
      </c>
      <c r="D829" s="117" t="s">
        <v>627</v>
      </c>
      <c r="E829" s="134"/>
      <c r="F829" s="134"/>
      <c r="G829" s="64">
        <f t="shared" ref="G829:K831" si="285">G830</f>
        <v>0</v>
      </c>
      <c r="H829" s="64">
        <f t="shared" si="285"/>
        <v>0</v>
      </c>
      <c r="I829" s="12">
        <f t="shared" si="279"/>
        <v>0</v>
      </c>
      <c r="J829" s="64">
        <f t="shared" si="285"/>
        <v>0</v>
      </c>
      <c r="K829" s="64">
        <f t="shared" si="285"/>
        <v>0</v>
      </c>
    </row>
    <row r="830" spans="1:11" s="50" customFormat="1" ht="38.25">
      <c r="A830" s="108" t="s">
        <v>306</v>
      </c>
      <c r="B830" s="18" t="s">
        <v>243</v>
      </c>
      <c r="C830" s="18" t="s">
        <v>270</v>
      </c>
      <c r="D830" s="117" t="s">
        <v>627</v>
      </c>
      <c r="E830" s="134" t="s">
        <v>254</v>
      </c>
      <c r="F830" s="134"/>
      <c r="G830" s="64">
        <f t="shared" si="285"/>
        <v>0</v>
      </c>
      <c r="H830" s="64">
        <f t="shared" si="285"/>
        <v>0</v>
      </c>
      <c r="I830" s="12">
        <f t="shared" si="279"/>
        <v>0</v>
      </c>
      <c r="J830" s="64">
        <f t="shared" si="285"/>
        <v>0</v>
      </c>
      <c r="K830" s="64">
        <f t="shared" si="285"/>
        <v>0</v>
      </c>
    </row>
    <row r="831" spans="1:11" s="50" customFormat="1">
      <c r="A831" s="108" t="s">
        <v>255</v>
      </c>
      <c r="B831" s="18" t="s">
        <v>243</v>
      </c>
      <c r="C831" s="18" t="s">
        <v>270</v>
      </c>
      <c r="D831" s="117" t="s">
        <v>627</v>
      </c>
      <c r="E831" s="134" t="s">
        <v>256</v>
      </c>
      <c r="F831" s="134"/>
      <c r="G831" s="64">
        <f t="shared" si="285"/>
        <v>0</v>
      </c>
      <c r="H831" s="64">
        <f t="shared" si="285"/>
        <v>0</v>
      </c>
      <c r="I831" s="12">
        <f t="shared" si="279"/>
        <v>0</v>
      </c>
      <c r="J831" s="64">
        <f t="shared" si="285"/>
        <v>0</v>
      </c>
      <c r="K831" s="64">
        <f t="shared" si="285"/>
        <v>0</v>
      </c>
    </row>
    <row r="832" spans="1:11" s="50" customFormat="1">
      <c r="A832" s="108" t="s">
        <v>18</v>
      </c>
      <c r="B832" s="18" t="s">
        <v>243</v>
      </c>
      <c r="C832" s="18" t="s">
        <v>270</v>
      </c>
      <c r="D832" s="117" t="s">
        <v>627</v>
      </c>
      <c r="E832" s="134" t="s">
        <v>256</v>
      </c>
      <c r="F832" s="134" t="s">
        <v>10</v>
      </c>
      <c r="G832" s="64">
        <f>'[2]Бюджет 2025 г 1 чтение'!$H$979</f>
        <v>0</v>
      </c>
      <c r="H832" s="64"/>
      <c r="I832" s="12">
        <f t="shared" si="279"/>
        <v>0</v>
      </c>
      <c r="J832" s="22">
        <f>'[2]Бюджет 2025 г 1 чтение'!$I$979</f>
        <v>0</v>
      </c>
      <c r="K832" s="22">
        <f>'[2]Бюджет 2025 г 1 чтение'!$J$979</f>
        <v>0</v>
      </c>
    </row>
    <row r="833" spans="1:11" ht="15" customHeight="1">
      <c r="A833" s="31" t="s">
        <v>309</v>
      </c>
      <c r="B833" s="14" t="s">
        <v>243</v>
      </c>
      <c r="C833" s="14" t="s">
        <v>310</v>
      </c>
      <c r="D833" s="30"/>
      <c r="E833" s="18"/>
      <c r="F833" s="18"/>
      <c r="G833" s="15">
        <f>G834+G894+G877</f>
        <v>13295.7</v>
      </c>
      <c r="H833" s="15">
        <f>H834+H894+H877</f>
        <v>0</v>
      </c>
      <c r="I833" s="12">
        <f t="shared" si="279"/>
        <v>13295.7</v>
      </c>
      <c r="J833" s="15">
        <f>J834+J894+J877</f>
        <v>11871</v>
      </c>
      <c r="K833" s="15">
        <f>K834+K894+K877</f>
        <v>11618.7</v>
      </c>
    </row>
    <row r="834" spans="1:11" ht="26.25" customHeight="1">
      <c r="A834" s="13" t="s">
        <v>246</v>
      </c>
      <c r="B834" s="14" t="s">
        <v>243</v>
      </c>
      <c r="C834" s="14" t="s">
        <v>310</v>
      </c>
      <c r="D834" s="32" t="s">
        <v>247</v>
      </c>
      <c r="E834" s="14"/>
      <c r="F834" s="14"/>
      <c r="G834" s="16">
        <f>G835</f>
        <v>7295.7</v>
      </c>
      <c r="H834" s="16">
        <f>H835</f>
        <v>0</v>
      </c>
      <c r="I834" s="12">
        <f t="shared" si="279"/>
        <v>7295.7</v>
      </c>
      <c r="J834" s="16">
        <f t="shared" ref="J834:K834" si="286">J835</f>
        <v>5871</v>
      </c>
      <c r="K834" s="16">
        <f t="shared" si="286"/>
        <v>6618.7</v>
      </c>
    </row>
    <row r="835" spans="1:11" ht="36" customHeight="1">
      <c r="A835" s="13" t="s">
        <v>248</v>
      </c>
      <c r="B835" s="14" t="s">
        <v>243</v>
      </c>
      <c r="C835" s="14" t="s">
        <v>310</v>
      </c>
      <c r="D835" s="32" t="s">
        <v>249</v>
      </c>
      <c r="E835" s="14"/>
      <c r="F835" s="14"/>
      <c r="G835" s="16">
        <f>G836</f>
        <v>7295.7</v>
      </c>
      <c r="H835" s="16">
        <f>H836</f>
        <v>0</v>
      </c>
      <c r="I835" s="12">
        <f t="shared" si="279"/>
        <v>7295.7</v>
      </c>
      <c r="J835" s="16">
        <f>J836</f>
        <v>5871</v>
      </c>
      <c r="K835" s="16">
        <f>K836</f>
        <v>6618.7</v>
      </c>
    </row>
    <row r="836" spans="1:11" ht="48" customHeight="1">
      <c r="A836" s="53" t="s">
        <v>562</v>
      </c>
      <c r="B836" s="34" t="s">
        <v>243</v>
      </c>
      <c r="C836" s="34" t="s">
        <v>310</v>
      </c>
      <c r="D836" s="35" t="s">
        <v>311</v>
      </c>
      <c r="E836" s="25"/>
      <c r="F836" s="25"/>
      <c r="G836" s="16">
        <f>G841+G873+G866+G853+G845+G849+G837</f>
        <v>7295.7</v>
      </c>
      <c r="H836" s="16">
        <f>H841+H873+H866+H853+H845+H849+H837</f>
        <v>0</v>
      </c>
      <c r="I836" s="12">
        <f t="shared" si="279"/>
        <v>7295.7</v>
      </c>
      <c r="J836" s="16">
        <f t="shared" ref="J836:K836" si="287">J841+J873+J866+J853+J845+J849+J837</f>
        <v>5871</v>
      </c>
      <c r="K836" s="16">
        <f t="shared" si="287"/>
        <v>6618.7</v>
      </c>
    </row>
    <row r="837" spans="1:11" ht="48" customHeight="1">
      <c r="A837" s="108" t="s">
        <v>641</v>
      </c>
      <c r="B837" s="18" t="s">
        <v>243</v>
      </c>
      <c r="C837" s="18" t="s">
        <v>310</v>
      </c>
      <c r="D837" s="117" t="s">
        <v>626</v>
      </c>
      <c r="E837" s="134"/>
      <c r="F837" s="134"/>
      <c r="G837" s="130">
        <f t="shared" ref="G837:H839" si="288">G838</f>
        <v>0</v>
      </c>
      <c r="H837" s="130">
        <f t="shared" si="288"/>
        <v>0</v>
      </c>
      <c r="I837" s="12">
        <f t="shared" si="279"/>
        <v>0</v>
      </c>
      <c r="J837" s="130">
        <f>J838</f>
        <v>0</v>
      </c>
      <c r="K837" s="130">
        <f>K838</f>
        <v>0</v>
      </c>
    </row>
    <row r="838" spans="1:11" ht="36.75" customHeight="1">
      <c r="A838" s="108" t="s">
        <v>306</v>
      </c>
      <c r="B838" s="18" t="s">
        <v>243</v>
      </c>
      <c r="C838" s="18" t="s">
        <v>310</v>
      </c>
      <c r="D838" s="117" t="s">
        <v>626</v>
      </c>
      <c r="E838" s="134" t="s">
        <v>254</v>
      </c>
      <c r="F838" s="134"/>
      <c r="G838" s="130">
        <f t="shared" si="288"/>
        <v>0</v>
      </c>
      <c r="H838" s="130">
        <f t="shared" si="288"/>
        <v>0</v>
      </c>
      <c r="I838" s="12">
        <f t="shared" si="279"/>
        <v>0</v>
      </c>
      <c r="J838" s="130">
        <f>J839</f>
        <v>0</v>
      </c>
      <c r="K838" s="130"/>
    </row>
    <row r="839" spans="1:11">
      <c r="A839" s="108" t="s">
        <v>255</v>
      </c>
      <c r="B839" s="18" t="s">
        <v>243</v>
      </c>
      <c r="C839" s="18" t="s">
        <v>310</v>
      </c>
      <c r="D839" s="117" t="s">
        <v>626</v>
      </c>
      <c r="E839" s="134" t="s">
        <v>256</v>
      </c>
      <c r="F839" s="134"/>
      <c r="G839" s="130">
        <f t="shared" si="288"/>
        <v>0</v>
      </c>
      <c r="H839" s="130">
        <f t="shared" si="288"/>
        <v>0</v>
      </c>
      <c r="I839" s="12">
        <f t="shared" si="279"/>
        <v>0</v>
      </c>
      <c r="J839" s="130">
        <f>J840</f>
        <v>0</v>
      </c>
      <c r="K839" s="130"/>
    </row>
    <row r="840" spans="1:11" ht="14.25" customHeight="1">
      <c r="A840" s="108" t="s">
        <v>18</v>
      </c>
      <c r="B840" s="18" t="s">
        <v>243</v>
      </c>
      <c r="C840" s="18" t="s">
        <v>310</v>
      </c>
      <c r="D840" s="117" t="s">
        <v>626</v>
      </c>
      <c r="E840" s="134" t="s">
        <v>256</v>
      </c>
      <c r="F840" s="134" t="s">
        <v>10</v>
      </c>
      <c r="G840" s="130"/>
      <c r="H840" s="130"/>
      <c r="I840" s="12">
        <f t="shared" si="279"/>
        <v>0</v>
      </c>
      <c r="J840" s="130"/>
      <c r="K840" s="130"/>
    </row>
    <row r="841" spans="1:11" ht="24">
      <c r="A841" s="44" t="s">
        <v>312</v>
      </c>
      <c r="B841" s="18" t="s">
        <v>243</v>
      </c>
      <c r="C841" s="18" t="s">
        <v>310</v>
      </c>
      <c r="D841" s="30" t="s">
        <v>313</v>
      </c>
      <c r="E841" s="18"/>
      <c r="F841" s="18"/>
      <c r="G841" s="16">
        <f t="shared" ref="G841:K843" si="289">G842</f>
        <v>520</v>
      </c>
      <c r="H841" s="16">
        <f t="shared" si="289"/>
        <v>0</v>
      </c>
      <c r="I841" s="12">
        <f t="shared" si="279"/>
        <v>520</v>
      </c>
      <c r="J841" s="16">
        <f t="shared" si="289"/>
        <v>418</v>
      </c>
      <c r="K841" s="16">
        <f t="shared" si="289"/>
        <v>418</v>
      </c>
    </row>
    <row r="842" spans="1:11" ht="35.25" customHeight="1">
      <c r="A842" s="44" t="s">
        <v>306</v>
      </c>
      <c r="B842" s="18" t="s">
        <v>243</v>
      </c>
      <c r="C842" s="18" t="s">
        <v>310</v>
      </c>
      <c r="D842" s="30" t="s">
        <v>313</v>
      </c>
      <c r="E842" s="18" t="s">
        <v>254</v>
      </c>
      <c r="F842" s="18"/>
      <c r="G842" s="16">
        <f t="shared" si="289"/>
        <v>520</v>
      </c>
      <c r="H842" s="16">
        <f t="shared" si="289"/>
        <v>0</v>
      </c>
      <c r="I842" s="12">
        <f t="shared" si="279"/>
        <v>520</v>
      </c>
      <c r="J842" s="16">
        <f t="shared" si="289"/>
        <v>418</v>
      </c>
      <c r="K842" s="16">
        <f t="shared" si="289"/>
        <v>418</v>
      </c>
    </row>
    <row r="843" spans="1:11">
      <c r="A843" s="44" t="s">
        <v>255</v>
      </c>
      <c r="B843" s="18" t="s">
        <v>243</v>
      </c>
      <c r="C843" s="18" t="s">
        <v>310</v>
      </c>
      <c r="D843" s="30" t="s">
        <v>313</v>
      </c>
      <c r="E843" s="18" t="s">
        <v>256</v>
      </c>
      <c r="F843" s="18"/>
      <c r="G843" s="16">
        <f t="shared" si="289"/>
        <v>520</v>
      </c>
      <c r="H843" s="16">
        <f t="shared" si="289"/>
        <v>0</v>
      </c>
      <c r="I843" s="12">
        <f t="shared" si="279"/>
        <v>520</v>
      </c>
      <c r="J843" s="16">
        <f t="shared" si="289"/>
        <v>418</v>
      </c>
      <c r="K843" s="16">
        <f t="shared" si="289"/>
        <v>418</v>
      </c>
    </row>
    <row r="844" spans="1:11">
      <c r="A844" s="44" t="s">
        <v>16</v>
      </c>
      <c r="B844" s="18" t="s">
        <v>243</v>
      </c>
      <c r="C844" s="18" t="s">
        <v>310</v>
      </c>
      <c r="D844" s="30" t="s">
        <v>313</v>
      </c>
      <c r="E844" s="18" t="s">
        <v>256</v>
      </c>
      <c r="F844" s="18" t="s">
        <v>17</v>
      </c>
      <c r="G844" s="64">
        <f>'[2]Бюджет 2025 г 1 чтение'!$H$1032</f>
        <v>520</v>
      </c>
      <c r="H844" s="64"/>
      <c r="I844" s="12">
        <f t="shared" si="279"/>
        <v>520</v>
      </c>
      <c r="J844" s="22">
        <f>'[2]Бюджет 2025 г 1 чтение'!$I$1032</f>
        <v>418</v>
      </c>
      <c r="K844" s="22">
        <f>'[2]Бюджет 2025 г 1 чтение'!$J$1032</f>
        <v>418</v>
      </c>
    </row>
    <row r="845" spans="1:11" ht="25.5">
      <c r="A845" s="108" t="s">
        <v>263</v>
      </c>
      <c r="B845" s="134" t="s">
        <v>243</v>
      </c>
      <c r="C845" s="134" t="s">
        <v>310</v>
      </c>
      <c r="D845" s="117" t="s">
        <v>673</v>
      </c>
      <c r="E845" s="134"/>
      <c r="F845" s="134"/>
      <c r="G845" s="64">
        <f t="shared" ref="G845:H847" si="290">G846</f>
        <v>5118.7</v>
      </c>
      <c r="H845" s="64">
        <f t="shared" si="290"/>
        <v>0</v>
      </c>
      <c r="I845" s="12">
        <f t="shared" si="279"/>
        <v>5118.7</v>
      </c>
      <c r="J845" s="64">
        <f t="shared" ref="J845:K847" si="291">J846</f>
        <v>4620.5</v>
      </c>
      <c r="K845" s="64">
        <f t="shared" si="291"/>
        <v>5368.2</v>
      </c>
    </row>
    <row r="846" spans="1:11" ht="38.25">
      <c r="A846" s="108" t="s">
        <v>306</v>
      </c>
      <c r="B846" s="134" t="s">
        <v>243</v>
      </c>
      <c r="C846" s="134" t="s">
        <v>310</v>
      </c>
      <c r="D846" s="117" t="s">
        <v>673</v>
      </c>
      <c r="E846" s="134" t="s">
        <v>254</v>
      </c>
      <c r="F846" s="134"/>
      <c r="G846" s="64">
        <f t="shared" si="290"/>
        <v>5118.7</v>
      </c>
      <c r="H846" s="64">
        <f t="shared" si="290"/>
        <v>0</v>
      </c>
      <c r="I846" s="12">
        <f t="shared" si="279"/>
        <v>5118.7</v>
      </c>
      <c r="J846" s="64">
        <f t="shared" si="291"/>
        <v>4620.5</v>
      </c>
      <c r="K846" s="64">
        <f t="shared" si="291"/>
        <v>5368.2</v>
      </c>
    </row>
    <row r="847" spans="1:11">
      <c r="A847" s="108" t="s">
        <v>255</v>
      </c>
      <c r="B847" s="134" t="s">
        <v>243</v>
      </c>
      <c r="C847" s="134" t="s">
        <v>310</v>
      </c>
      <c r="D847" s="117" t="s">
        <v>673</v>
      </c>
      <c r="E847" s="134" t="s">
        <v>256</v>
      </c>
      <c r="F847" s="134"/>
      <c r="G847" s="64">
        <f t="shared" si="290"/>
        <v>5118.7</v>
      </c>
      <c r="H847" s="64">
        <f t="shared" si="290"/>
        <v>0</v>
      </c>
      <c r="I847" s="12">
        <f t="shared" si="279"/>
        <v>5118.7</v>
      </c>
      <c r="J847" s="64">
        <f t="shared" si="291"/>
        <v>4620.5</v>
      </c>
      <c r="K847" s="64">
        <f t="shared" si="291"/>
        <v>5368.2</v>
      </c>
    </row>
    <row r="848" spans="1:11">
      <c r="A848" s="108" t="s">
        <v>16</v>
      </c>
      <c r="B848" s="134" t="s">
        <v>243</v>
      </c>
      <c r="C848" s="134" t="s">
        <v>310</v>
      </c>
      <c r="D848" s="117" t="s">
        <v>673</v>
      </c>
      <c r="E848" s="134" t="s">
        <v>256</v>
      </c>
      <c r="F848" s="134" t="s">
        <v>17</v>
      </c>
      <c r="G848" s="64">
        <f>'[3]Бюджет 2025 г 2 чтение'!$H$1041</f>
        <v>5118.7</v>
      </c>
      <c r="H848" s="64"/>
      <c r="I848" s="12">
        <f t="shared" si="279"/>
        <v>5118.7</v>
      </c>
      <c r="J848" s="22">
        <f>'[3]Бюджет 2025 г 2 чтение'!$I$1041</f>
        <v>4620.5</v>
      </c>
      <c r="K848" s="22">
        <f>'[3]Бюджет 2025 г 2 чтение'!$J$1041</f>
        <v>5368.2</v>
      </c>
    </row>
    <row r="849" spans="1:11" ht="15" customHeight="1">
      <c r="A849" s="108" t="s">
        <v>265</v>
      </c>
      <c r="B849" s="134" t="s">
        <v>243</v>
      </c>
      <c r="C849" s="134" t="s">
        <v>310</v>
      </c>
      <c r="D849" s="117" t="s">
        <v>674</v>
      </c>
      <c r="E849" s="134"/>
      <c r="F849" s="134"/>
      <c r="G849" s="64">
        <f t="shared" ref="G849:H851" si="292">G850</f>
        <v>778</v>
      </c>
      <c r="H849" s="64">
        <f t="shared" si="292"/>
        <v>0</v>
      </c>
      <c r="I849" s="12">
        <f t="shared" si="279"/>
        <v>778</v>
      </c>
      <c r="J849" s="64">
        <f t="shared" ref="J849:K851" si="293">J850</f>
        <v>832.5</v>
      </c>
      <c r="K849" s="64">
        <f t="shared" si="293"/>
        <v>832.5</v>
      </c>
    </row>
    <row r="850" spans="1:11" ht="38.25">
      <c r="A850" s="108" t="s">
        <v>306</v>
      </c>
      <c r="B850" s="134" t="s">
        <v>243</v>
      </c>
      <c r="C850" s="134" t="s">
        <v>310</v>
      </c>
      <c r="D850" s="117" t="s">
        <v>674</v>
      </c>
      <c r="E850" s="134" t="s">
        <v>254</v>
      </c>
      <c r="F850" s="134"/>
      <c r="G850" s="64">
        <f t="shared" si="292"/>
        <v>778</v>
      </c>
      <c r="H850" s="64">
        <f t="shared" si="292"/>
        <v>0</v>
      </c>
      <c r="I850" s="12">
        <f t="shared" si="279"/>
        <v>778</v>
      </c>
      <c r="J850" s="64">
        <f t="shared" si="293"/>
        <v>832.5</v>
      </c>
      <c r="K850" s="64">
        <f t="shared" si="293"/>
        <v>832.5</v>
      </c>
    </row>
    <row r="851" spans="1:11">
      <c r="A851" s="108" t="s">
        <v>255</v>
      </c>
      <c r="B851" s="134" t="s">
        <v>243</v>
      </c>
      <c r="C851" s="134" t="s">
        <v>310</v>
      </c>
      <c r="D851" s="117" t="s">
        <v>674</v>
      </c>
      <c r="E851" s="134" t="s">
        <v>256</v>
      </c>
      <c r="F851" s="134"/>
      <c r="G851" s="64">
        <f t="shared" si="292"/>
        <v>778</v>
      </c>
      <c r="H851" s="64">
        <f t="shared" si="292"/>
        <v>0</v>
      </c>
      <c r="I851" s="12">
        <f t="shared" si="279"/>
        <v>778</v>
      </c>
      <c r="J851" s="64">
        <f t="shared" si="293"/>
        <v>832.5</v>
      </c>
      <c r="K851" s="64">
        <f t="shared" si="293"/>
        <v>832.5</v>
      </c>
    </row>
    <row r="852" spans="1:11">
      <c r="A852" s="108" t="s">
        <v>16</v>
      </c>
      <c r="B852" s="134" t="s">
        <v>243</v>
      </c>
      <c r="C852" s="134" t="s">
        <v>310</v>
      </c>
      <c r="D852" s="117" t="s">
        <v>674</v>
      </c>
      <c r="E852" s="134" t="s">
        <v>256</v>
      </c>
      <c r="F852" s="134" t="s">
        <v>17</v>
      </c>
      <c r="G852" s="64">
        <f>'[2]Бюджет 2025 г 1 чтение'!$H$1040</f>
        <v>778</v>
      </c>
      <c r="H852" s="64"/>
      <c r="I852" s="12">
        <f t="shared" si="279"/>
        <v>778</v>
      </c>
      <c r="J852" s="22">
        <f>'[2]Бюджет 2025 г 1 чтение'!$I$1040</f>
        <v>832.5</v>
      </c>
      <c r="K852" s="22">
        <f>'[2]Бюджет 2025 г 1 чтение'!$J$1040</f>
        <v>832.5</v>
      </c>
    </row>
    <row r="853" spans="1:11" ht="29.25" customHeight="1">
      <c r="A853" s="49" t="s">
        <v>664</v>
      </c>
      <c r="B853" s="134" t="s">
        <v>243</v>
      </c>
      <c r="C853" s="134" t="s">
        <v>310</v>
      </c>
      <c r="D853" s="117" t="s">
        <v>675</v>
      </c>
      <c r="E853" s="134"/>
      <c r="F853" s="134"/>
      <c r="G853" s="64">
        <f>G854+G863</f>
        <v>879</v>
      </c>
      <c r="H853" s="64">
        <f>H854+H863</f>
        <v>0</v>
      </c>
      <c r="I853" s="12">
        <f t="shared" si="279"/>
        <v>879</v>
      </c>
      <c r="J853" s="64">
        <f t="shared" ref="J853:K853" si="294">J854+J863</f>
        <v>0</v>
      </c>
      <c r="K853" s="64">
        <f t="shared" si="294"/>
        <v>0</v>
      </c>
    </row>
    <row r="854" spans="1:11" ht="38.25">
      <c r="A854" s="108" t="s">
        <v>306</v>
      </c>
      <c r="B854" s="134" t="s">
        <v>243</v>
      </c>
      <c r="C854" s="134" t="s">
        <v>310</v>
      </c>
      <c r="D854" s="117" t="s">
        <v>675</v>
      </c>
      <c r="E854" s="134" t="s">
        <v>254</v>
      </c>
      <c r="F854" s="134"/>
      <c r="G854" s="64">
        <f>G855+G857+G859+G861</f>
        <v>879</v>
      </c>
      <c r="H854" s="64">
        <f>H855+H857+H859+H861</f>
        <v>0</v>
      </c>
      <c r="I854" s="12">
        <f t="shared" si="279"/>
        <v>879</v>
      </c>
      <c r="J854" s="64">
        <f t="shared" ref="J854:K854" si="295">J855+J857+J859+J861</f>
        <v>0</v>
      </c>
      <c r="K854" s="64">
        <f t="shared" si="295"/>
        <v>0</v>
      </c>
    </row>
    <row r="855" spans="1:11">
      <c r="A855" s="108" t="s">
        <v>255</v>
      </c>
      <c r="B855" s="134" t="s">
        <v>243</v>
      </c>
      <c r="C855" s="134" t="s">
        <v>310</v>
      </c>
      <c r="D855" s="117" t="s">
        <v>675</v>
      </c>
      <c r="E855" s="134" t="s">
        <v>256</v>
      </c>
      <c r="F855" s="134"/>
      <c r="G855" s="64">
        <f>G856</f>
        <v>879</v>
      </c>
      <c r="H855" s="64">
        <f>H856</f>
        <v>0</v>
      </c>
      <c r="I855" s="12">
        <f t="shared" si="279"/>
        <v>879</v>
      </c>
      <c r="J855" s="64">
        <f t="shared" ref="J855:K855" si="296">J856</f>
        <v>0</v>
      </c>
      <c r="K855" s="64">
        <f t="shared" si="296"/>
        <v>0</v>
      </c>
    </row>
    <row r="856" spans="1:11">
      <c r="A856" s="108" t="s">
        <v>16</v>
      </c>
      <c r="B856" s="134" t="s">
        <v>243</v>
      </c>
      <c r="C856" s="134" t="s">
        <v>310</v>
      </c>
      <c r="D856" s="117" t="s">
        <v>675</v>
      </c>
      <c r="E856" s="134" t="s">
        <v>256</v>
      </c>
      <c r="F856" s="134" t="s">
        <v>17</v>
      </c>
      <c r="G856" s="64">
        <f>'[2]Бюджет 2025 г 1 чтение'!$H$1044</f>
        <v>879</v>
      </c>
      <c r="H856" s="64"/>
      <c r="I856" s="12">
        <f t="shared" si="279"/>
        <v>879</v>
      </c>
      <c r="J856" s="22">
        <f>'[2]Бюджет 2025 г 1 чтение'!$I$1044</f>
        <v>0</v>
      </c>
      <c r="K856" s="22">
        <f>'[2]Бюджет 2025 г 1 чтение'!$J$1044</f>
        <v>0</v>
      </c>
    </row>
    <row r="857" spans="1:11">
      <c r="A857" s="126" t="s">
        <v>546</v>
      </c>
      <c r="B857" s="18" t="s">
        <v>243</v>
      </c>
      <c r="C857" s="18" t="s">
        <v>310</v>
      </c>
      <c r="D857" s="168" t="s">
        <v>550</v>
      </c>
      <c r="E857" s="169" t="s">
        <v>256</v>
      </c>
      <c r="F857" s="18"/>
      <c r="G857" s="64">
        <f>G858</f>
        <v>0</v>
      </c>
      <c r="H857" s="64">
        <f>H858</f>
        <v>0</v>
      </c>
      <c r="I857" s="12">
        <f t="shared" si="279"/>
        <v>0</v>
      </c>
      <c r="J857" s="22"/>
      <c r="K857" s="22"/>
    </row>
    <row r="858" spans="1:11">
      <c r="A858" s="125" t="s">
        <v>16</v>
      </c>
      <c r="B858" s="34" t="s">
        <v>243</v>
      </c>
      <c r="C858" s="34" t="s">
        <v>310</v>
      </c>
      <c r="D858" s="168" t="s">
        <v>550</v>
      </c>
      <c r="E858" s="169" t="s">
        <v>551</v>
      </c>
      <c r="F858" s="18" t="s">
        <v>17</v>
      </c>
      <c r="G858" s="64"/>
      <c r="H858" s="64"/>
      <c r="I858" s="12">
        <f t="shared" si="279"/>
        <v>0</v>
      </c>
      <c r="J858" s="22"/>
      <c r="K858" s="22"/>
    </row>
    <row r="859" spans="1:11">
      <c r="A859" s="126" t="s">
        <v>547</v>
      </c>
      <c r="B859" s="18" t="s">
        <v>243</v>
      </c>
      <c r="C859" s="18" t="s">
        <v>310</v>
      </c>
      <c r="D859" s="168" t="s">
        <v>550</v>
      </c>
      <c r="E859" s="169" t="s">
        <v>552</v>
      </c>
      <c r="F859" s="18"/>
      <c r="G859" s="64">
        <f>G860</f>
        <v>0</v>
      </c>
      <c r="H859" s="64">
        <f>H860</f>
        <v>0</v>
      </c>
      <c r="I859" s="12">
        <f t="shared" si="279"/>
        <v>0</v>
      </c>
      <c r="J859" s="22"/>
      <c r="K859" s="22"/>
    </row>
    <row r="860" spans="1:11">
      <c r="A860" s="125" t="s">
        <v>16</v>
      </c>
      <c r="B860" s="18" t="s">
        <v>243</v>
      </c>
      <c r="C860" s="18" t="s">
        <v>310</v>
      </c>
      <c r="D860" s="168" t="s">
        <v>550</v>
      </c>
      <c r="E860" s="169" t="s">
        <v>553</v>
      </c>
      <c r="F860" s="18" t="s">
        <v>17</v>
      </c>
      <c r="G860" s="64"/>
      <c r="H860" s="64"/>
      <c r="I860" s="12">
        <f t="shared" si="279"/>
        <v>0</v>
      </c>
      <c r="J860" s="22"/>
      <c r="K860" s="22"/>
    </row>
    <row r="861" spans="1:11" ht="76.5">
      <c r="A861" s="74" t="s">
        <v>548</v>
      </c>
      <c r="B861" s="18" t="s">
        <v>243</v>
      </c>
      <c r="C861" s="18" t="s">
        <v>310</v>
      </c>
      <c r="D861" s="168" t="s">
        <v>550</v>
      </c>
      <c r="E861" s="169" t="s">
        <v>554</v>
      </c>
      <c r="F861" s="18"/>
      <c r="G861" s="64">
        <f>G862</f>
        <v>0</v>
      </c>
      <c r="H861" s="64">
        <f>H862</f>
        <v>0</v>
      </c>
      <c r="I861" s="12">
        <f t="shared" si="279"/>
        <v>0</v>
      </c>
      <c r="J861" s="22"/>
      <c r="K861" s="22"/>
    </row>
    <row r="862" spans="1:11">
      <c r="A862" s="125" t="s">
        <v>16</v>
      </c>
      <c r="B862" s="18" t="s">
        <v>243</v>
      </c>
      <c r="C862" s="18" t="s">
        <v>310</v>
      </c>
      <c r="D862" s="168" t="s">
        <v>313</v>
      </c>
      <c r="E862" s="169" t="s">
        <v>555</v>
      </c>
      <c r="F862" s="18" t="s">
        <v>17</v>
      </c>
      <c r="G862" s="64"/>
      <c r="H862" s="64"/>
      <c r="I862" s="12">
        <f t="shared" si="279"/>
        <v>0</v>
      </c>
      <c r="J862" s="22"/>
      <c r="K862" s="22"/>
    </row>
    <row r="863" spans="1:11">
      <c r="A863" s="74" t="s">
        <v>56</v>
      </c>
      <c r="B863" s="18" t="s">
        <v>243</v>
      </c>
      <c r="C863" s="18" t="s">
        <v>310</v>
      </c>
      <c r="D863" s="168" t="s">
        <v>550</v>
      </c>
      <c r="E863" s="169" t="s">
        <v>57</v>
      </c>
      <c r="F863" s="18"/>
      <c r="G863" s="64">
        <f>G864</f>
        <v>0</v>
      </c>
      <c r="H863" s="64">
        <f>H864</f>
        <v>0</v>
      </c>
      <c r="I863" s="12">
        <f t="shared" si="279"/>
        <v>0</v>
      </c>
      <c r="J863" s="22"/>
      <c r="K863" s="22"/>
    </row>
    <row r="864" spans="1:11" ht="63.75">
      <c r="A864" s="74" t="s">
        <v>549</v>
      </c>
      <c r="B864" s="18" t="s">
        <v>243</v>
      </c>
      <c r="C864" s="18" t="s">
        <v>310</v>
      </c>
      <c r="D864" s="168" t="s">
        <v>550</v>
      </c>
      <c r="E864" s="169" t="s">
        <v>556</v>
      </c>
      <c r="F864" s="18"/>
      <c r="G864" s="64">
        <f>G865</f>
        <v>0</v>
      </c>
      <c r="H864" s="64">
        <f>H865</f>
        <v>0</v>
      </c>
      <c r="I864" s="12">
        <f t="shared" si="279"/>
        <v>0</v>
      </c>
      <c r="J864" s="22"/>
      <c r="K864" s="22"/>
    </row>
    <row r="865" spans="1:11">
      <c r="A865" s="125" t="s">
        <v>16</v>
      </c>
      <c r="B865" s="18" t="s">
        <v>243</v>
      </c>
      <c r="C865" s="18" t="s">
        <v>310</v>
      </c>
      <c r="D865" s="168" t="s">
        <v>550</v>
      </c>
      <c r="E865" s="169" t="s">
        <v>556</v>
      </c>
      <c r="F865" s="18" t="s">
        <v>17</v>
      </c>
      <c r="G865" s="64"/>
      <c r="H865" s="64"/>
      <c r="I865" s="12">
        <f t="shared" si="279"/>
        <v>0</v>
      </c>
      <c r="J865" s="22"/>
      <c r="K865" s="22"/>
    </row>
    <row r="866" spans="1:11" ht="38.25">
      <c r="A866" s="108" t="s">
        <v>519</v>
      </c>
      <c r="B866" s="18" t="s">
        <v>243</v>
      </c>
      <c r="C866" s="18" t="s">
        <v>310</v>
      </c>
      <c r="D866" s="30" t="s">
        <v>520</v>
      </c>
      <c r="E866" s="18"/>
      <c r="F866" s="18"/>
      <c r="G866" s="64">
        <f t="shared" ref="G866:K868" si="297">G867</f>
        <v>0</v>
      </c>
      <c r="H866" s="64">
        <f t="shared" si="297"/>
        <v>0</v>
      </c>
      <c r="I866" s="12">
        <f t="shared" si="279"/>
        <v>0</v>
      </c>
      <c r="J866" s="64">
        <f t="shared" si="297"/>
        <v>0</v>
      </c>
      <c r="K866" s="64">
        <f t="shared" si="297"/>
        <v>0</v>
      </c>
    </row>
    <row r="867" spans="1:11" ht="51.75" customHeight="1">
      <c r="A867" s="44" t="s">
        <v>563</v>
      </c>
      <c r="B867" s="18" t="s">
        <v>243</v>
      </c>
      <c r="C867" s="18" t="s">
        <v>310</v>
      </c>
      <c r="D867" s="35" t="s">
        <v>510</v>
      </c>
      <c r="E867" s="18"/>
      <c r="F867" s="18"/>
      <c r="G867" s="19">
        <f t="shared" si="297"/>
        <v>0</v>
      </c>
      <c r="H867" s="19">
        <f t="shared" si="297"/>
        <v>0</v>
      </c>
      <c r="I867" s="12">
        <f t="shared" si="279"/>
        <v>0</v>
      </c>
      <c r="J867" s="19">
        <f t="shared" si="297"/>
        <v>0</v>
      </c>
      <c r="K867" s="19">
        <f t="shared" si="297"/>
        <v>0</v>
      </c>
    </row>
    <row r="868" spans="1:11" ht="36">
      <c r="A868" s="44" t="s">
        <v>306</v>
      </c>
      <c r="B868" s="18" t="s">
        <v>243</v>
      </c>
      <c r="C868" s="18" t="s">
        <v>310</v>
      </c>
      <c r="D868" s="35" t="s">
        <v>510</v>
      </c>
      <c r="E868" s="18" t="s">
        <v>254</v>
      </c>
      <c r="F868" s="18"/>
      <c r="G868" s="19">
        <f t="shared" si="297"/>
        <v>0</v>
      </c>
      <c r="H868" s="19">
        <f t="shared" si="297"/>
        <v>0</v>
      </c>
      <c r="I868" s="12">
        <f t="shared" si="279"/>
        <v>0</v>
      </c>
      <c r="J868" s="19">
        <f t="shared" si="297"/>
        <v>0</v>
      </c>
      <c r="K868" s="19">
        <f t="shared" si="297"/>
        <v>0</v>
      </c>
    </row>
    <row r="869" spans="1:11">
      <c r="A869" s="44" t="s">
        <v>255</v>
      </c>
      <c r="B869" s="18" t="s">
        <v>243</v>
      </c>
      <c r="C869" s="18" t="s">
        <v>310</v>
      </c>
      <c r="D869" s="35" t="s">
        <v>510</v>
      </c>
      <c r="E869" s="18" t="s">
        <v>256</v>
      </c>
      <c r="F869" s="18"/>
      <c r="G869" s="19">
        <f>G872+G870+G871</f>
        <v>0</v>
      </c>
      <c r="H869" s="19">
        <f>H872+H870+H871</f>
        <v>0</v>
      </c>
      <c r="I869" s="12">
        <f t="shared" si="279"/>
        <v>0</v>
      </c>
      <c r="J869" s="19">
        <f t="shared" ref="J869:K869" si="298">J872+J870+J871</f>
        <v>0</v>
      </c>
      <c r="K869" s="19">
        <f t="shared" si="298"/>
        <v>0</v>
      </c>
    </row>
    <row r="870" spans="1:11">
      <c r="A870" s="44" t="s">
        <v>276</v>
      </c>
      <c r="B870" s="18" t="s">
        <v>243</v>
      </c>
      <c r="C870" s="18" t="s">
        <v>310</v>
      </c>
      <c r="D870" s="35" t="s">
        <v>510</v>
      </c>
      <c r="E870" s="18" t="s">
        <v>256</v>
      </c>
      <c r="F870" s="18" t="s">
        <v>17</v>
      </c>
      <c r="G870" s="19"/>
      <c r="H870" s="19"/>
      <c r="I870" s="12">
        <f t="shared" ref="I870:I933" si="299">G870+H870</f>
        <v>0</v>
      </c>
      <c r="J870" s="19"/>
      <c r="K870" s="19"/>
    </row>
    <row r="871" spans="1:11">
      <c r="A871" s="44" t="s">
        <v>18</v>
      </c>
      <c r="B871" s="18" t="s">
        <v>243</v>
      </c>
      <c r="C871" s="18" t="s">
        <v>310</v>
      </c>
      <c r="D871" s="35" t="s">
        <v>510</v>
      </c>
      <c r="E871" s="18" t="s">
        <v>256</v>
      </c>
      <c r="F871" s="18" t="s">
        <v>10</v>
      </c>
      <c r="G871" s="19"/>
      <c r="H871" s="19"/>
      <c r="I871" s="12">
        <f t="shared" si="299"/>
        <v>0</v>
      </c>
      <c r="J871" s="19"/>
      <c r="K871" s="19"/>
    </row>
    <row r="872" spans="1:11">
      <c r="A872" s="44" t="s">
        <v>19</v>
      </c>
      <c r="B872" s="18" t="s">
        <v>243</v>
      </c>
      <c r="C872" s="18" t="s">
        <v>310</v>
      </c>
      <c r="D872" s="35" t="s">
        <v>510</v>
      </c>
      <c r="E872" s="18" t="s">
        <v>256</v>
      </c>
      <c r="F872" s="18" t="s">
        <v>11</v>
      </c>
      <c r="G872" s="20"/>
      <c r="H872" s="20"/>
      <c r="I872" s="12">
        <f t="shared" si="299"/>
        <v>0</v>
      </c>
      <c r="J872" s="20"/>
      <c r="K872" s="26"/>
    </row>
    <row r="873" spans="1:11" ht="46.5" customHeight="1">
      <c r="A873" s="127" t="s">
        <v>605</v>
      </c>
      <c r="B873" s="18" t="s">
        <v>243</v>
      </c>
      <c r="C873" s="18" t="s">
        <v>310</v>
      </c>
      <c r="D873" s="30" t="s">
        <v>314</v>
      </c>
      <c r="E873" s="18"/>
      <c r="F873" s="18"/>
      <c r="G873" s="16">
        <f t="shared" ref="G873:J875" si="300">G874</f>
        <v>0</v>
      </c>
      <c r="H873" s="16">
        <f t="shared" si="300"/>
        <v>0</v>
      </c>
      <c r="I873" s="12">
        <f t="shared" si="299"/>
        <v>0</v>
      </c>
      <c r="J873" s="16">
        <f t="shared" si="300"/>
        <v>0</v>
      </c>
      <c r="K873" s="26"/>
    </row>
    <row r="874" spans="1:11" ht="48" customHeight="1">
      <c r="A874" s="48" t="s">
        <v>259</v>
      </c>
      <c r="B874" s="18" t="s">
        <v>243</v>
      </c>
      <c r="C874" s="18" t="s">
        <v>310</v>
      </c>
      <c r="D874" s="30" t="s">
        <v>314</v>
      </c>
      <c r="E874" s="18" t="s">
        <v>254</v>
      </c>
      <c r="F874" s="18"/>
      <c r="G874" s="16">
        <f t="shared" si="300"/>
        <v>0</v>
      </c>
      <c r="H874" s="16">
        <f t="shared" si="300"/>
        <v>0</v>
      </c>
      <c r="I874" s="12">
        <f t="shared" si="299"/>
        <v>0</v>
      </c>
      <c r="J874" s="16">
        <f t="shared" si="300"/>
        <v>0</v>
      </c>
      <c r="K874" s="26"/>
    </row>
    <row r="875" spans="1:11">
      <c r="A875" s="48" t="s">
        <v>255</v>
      </c>
      <c r="B875" s="18" t="s">
        <v>243</v>
      </c>
      <c r="C875" s="18" t="s">
        <v>310</v>
      </c>
      <c r="D875" s="30" t="s">
        <v>314</v>
      </c>
      <c r="E875" s="18" t="s">
        <v>256</v>
      </c>
      <c r="F875" s="18"/>
      <c r="G875" s="16">
        <f t="shared" si="300"/>
        <v>0</v>
      </c>
      <c r="H875" s="16">
        <f t="shared" si="300"/>
        <v>0</v>
      </c>
      <c r="I875" s="12">
        <f t="shared" si="299"/>
        <v>0</v>
      </c>
      <c r="J875" s="16">
        <f t="shared" si="300"/>
        <v>0</v>
      </c>
      <c r="K875" s="26"/>
    </row>
    <row r="876" spans="1:11">
      <c r="A876" s="48" t="s">
        <v>18</v>
      </c>
      <c r="B876" s="18" t="s">
        <v>243</v>
      </c>
      <c r="C876" s="18" t="s">
        <v>310</v>
      </c>
      <c r="D876" s="30" t="s">
        <v>314</v>
      </c>
      <c r="E876" s="18" t="s">
        <v>256</v>
      </c>
      <c r="F876" s="18" t="s">
        <v>10</v>
      </c>
      <c r="G876" s="19"/>
      <c r="H876" s="19"/>
      <c r="I876" s="12">
        <f t="shared" si="299"/>
        <v>0</v>
      </c>
      <c r="J876" s="20"/>
      <c r="K876" s="26"/>
    </row>
    <row r="877" spans="1:11" ht="25.5">
      <c r="A877" s="105" t="s">
        <v>25</v>
      </c>
      <c r="B877" s="137" t="s">
        <v>243</v>
      </c>
      <c r="C877" s="137" t="s">
        <v>310</v>
      </c>
      <c r="D877" s="139" t="s">
        <v>26</v>
      </c>
      <c r="E877" s="137"/>
      <c r="F877" s="137"/>
      <c r="G877" s="64">
        <f>G882+G886+G890+G878</f>
        <v>0</v>
      </c>
      <c r="H877" s="64">
        <f>H882+H886+H890+H878</f>
        <v>0</v>
      </c>
      <c r="I877" s="12">
        <f t="shared" si="299"/>
        <v>0</v>
      </c>
      <c r="J877" s="64">
        <f t="shared" ref="J877:K877" si="301">J882+J886+J890+J878</f>
        <v>0</v>
      </c>
      <c r="K877" s="64">
        <f t="shared" si="301"/>
        <v>0</v>
      </c>
    </row>
    <row r="878" spans="1:11" ht="77.25" customHeight="1">
      <c r="A878" s="108" t="s">
        <v>642</v>
      </c>
      <c r="B878" s="134" t="s">
        <v>243</v>
      </c>
      <c r="C878" s="134" t="s">
        <v>310</v>
      </c>
      <c r="D878" s="117" t="s">
        <v>627</v>
      </c>
      <c r="E878" s="134"/>
      <c r="F878" s="134"/>
      <c r="G878" s="64">
        <f t="shared" ref="G878:K880" si="302">G879</f>
        <v>0</v>
      </c>
      <c r="H878" s="64">
        <f t="shared" si="302"/>
        <v>0</v>
      </c>
      <c r="I878" s="12">
        <f t="shared" si="299"/>
        <v>0</v>
      </c>
      <c r="J878" s="64">
        <f t="shared" si="302"/>
        <v>0</v>
      </c>
      <c r="K878" s="64">
        <f t="shared" si="302"/>
        <v>0</v>
      </c>
    </row>
    <row r="879" spans="1:11" ht="38.25">
      <c r="A879" s="108" t="s">
        <v>306</v>
      </c>
      <c r="B879" s="134" t="s">
        <v>243</v>
      </c>
      <c r="C879" s="134" t="s">
        <v>310</v>
      </c>
      <c r="D879" s="117" t="s">
        <v>627</v>
      </c>
      <c r="E879" s="134" t="s">
        <v>254</v>
      </c>
      <c r="F879" s="134"/>
      <c r="G879" s="64">
        <f t="shared" si="302"/>
        <v>0</v>
      </c>
      <c r="H879" s="64">
        <f t="shared" si="302"/>
        <v>0</v>
      </c>
      <c r="I879" s="12">
        <f t="shared" si="299"/>
        <v>0</v>
      </c>
      <c r="J879" s="64">
        <f t="shared" si="302"/>
        <v>0</v>
      </c>
      <c r="K879" s="64">
        <f t="shared" si="302"/>
        <v>0</v>
      </c>
    </row>
    <row r="880" spans="1:11">
      <c r="A880" s="108" t="s">
        <v>255</v>
      </c>
      <c r="B880" s="134" t="s">
        <v>243</v>
      </c>
      <c r="C880" s="134" t="s">
        <v>310</v>
      </c>
      <c r="D880" s="117" t="s">
        <v>627</v>
      </c>
      <c r="E880" s="134" t="s">
        <v>256</v>
      </c>
      <c r="F880" s="134"/>
      <c r="G880" s="64">
        <f t="shared" si="302"/>
        <v>0</v>
      </c>
      <c r="H880" s="64">
        <f t="shared" si="302"/>
        <v>0</v>
      </c>
      <c r="I880" s="12">
        <f t="shared" si="299"/>
        <v>0</v>
      </c>
      <c r="J880" s="64">
        <f t="shared" si="302"/>
        <v>0</v>
      </c>
      <c r="K880" s="64">
        <f t="shared" si="302"/>
        <v>0</v>
      </c>
    </row>
    <row r="881" spans="1:11">
      <c r="A881" s="108" t="s">
        <v>18</v>
      </c>
      <c r="B881" s="134" t="s">
        <v>243</v>
      </c>
      <c r="C881" s="134" t="s">
        <v>310</v>
      </c>
      <c r="D881" s="117" t="s">
        <v>627</v>
      </c>
      <c r="E881" s="134" t="s">
        <v>256</v>
      </c>
      <c r="F881" s="134" t="s">
        <v>10</v>
      </c>
      <c r="G881" s="64"/>
      <c r="H881" s="64"/>
      <c r="I881" s="12">
        <f t="shared" si="299"/>
        <v>0</v>
      </c>
      <c r="J881" s="22"/>
      <c r="K881" s="22"/>
    </row>
    <row r="882" spans="1:11" ht="25.5">
      <c r="A882" s="108" t="s">
        <v>312</v>
      </c>
      <c r="B882" s="134" t="s">
        <v>243</v>
      </c>
      <c r="C882" s="134" t="s">
        <v>310</v>
      </c>
      <c r="D882" s="117" t="s">
        <v>351</v>
      </c>
      <c r="E882" s="134"/>
      <c r="F882" s="134"/>
      <c r="G882" s="64">
        <f t="shared" ref="G882:K884" si="303">G883</f>
        <v>0</v>
      </c>
      <c r="H882" s="64">
        <f t="shared" si="303"/>
        <v>0</v>
      </c>
      <c r="I882" s="12">
        <f t="shared" si="299"/>
        <v>0</v>
      </c>
      <c r="J882" s="64">
        <f t="shared" si="303"/>
        <v>0</v>
      </c>
      <c r="K882" s="64">
        <f t="shared" si="303"/>
        <v>0</v>
      </c>
    </row>
    <row r="883" spans="1:11" ht="38.25">
      <c r="A883" s="108" t="s">
        <v>306</v>
      </c>
      <c r="B883" s="134" t="s">
        <v>243</v>
      </c>
      <c r="C883" s="134" t="s">
        <v>310</v>
      </c>
      <c r="D883" s="117" t="s">
        <v>351</v>
      </c>
      <c r="E883" s="134" t="s">
        <v>254</v>
      </c>
      <c r="F883" s="134"/>
      <c r="G883" s="64">
        <f t="shared" si="303"/>
        <v>0</v>
      </c>
      <c r="H883" s="64">
        <f t="shared" si="303"/>
        <v>0</v>
      </c>
      <c r="I883" s="12">
        <f t="shared" si="299"/>
        <v>0</v>
      </c>
      <c r="J883" s="64">
        <f t="shared" si="303"/>
        <v>0</v>
      </c>
      <c r="K883" s="64">
        <f t="shared" si="303"/>
        <v>0</v>
      </c>
    </row>
    <row r="884" spans="1:11">
      <c r="A884" s="108" t="s">
        <v>255</v>
      </c>
      <c r="B884" s="134" t="s">
        <v>243</v>
      </c>
      <c r="C884" s="134" t="s">
        <v>310</v>
      </c>
      <c r="D884" s="117" t="s">
        <v>351</v>
      </c>
      <c r="E884" s="134" t="s">
        <v>256</v>
      </c>
      <c r="F884" s="134"/>
      <c r="G884" s="64">
        <f t="shared" si="303"/>
        <v>0</v>
      </c>
      <c r="H884" s="64">
        <f t="shared" si="303"/>
        <v>0</v>
      </c>
      <c r="I884" s="12">
        <f t="shared" si="299"/>
        <v>0</v>
      </c>
      <c r="J884" s="64">
        <f t="shared" si="303"/>
        <v>0</v>
      </c>
      <c r="K884" s="64">
        <f t="shared" si="303"/>
        <v>0</v>
      </c>
    </row>
    <row r="885" spans="1:11">
      <c r="A885" s="108" t="s">
        <v>16</v>
      </c>
      <c r="B885" s="134" t="s">
        <v>243</v>
      </c>
      <c r="C885" s="134" t="s">
        <v>310</v>
      </c>
      <c r="D885" s="117" t="s">
        <v>351</v>
      </c>
      <c r="E885" s="134" t="s">
        <v>256</v>
      </c>
      <c r="F885" s="134" t="s">
        <v>17</v>
      </c>
      <c r="G885" s="64">
        <f>'[2]Бюджет 2025 г 1 чтение'!$H$1070</f>
        <v>0</v>
      </c>
      <c r="H885" s="64"/>
      <c r="I885" s="12">
        <f t="shared" si="299"/>
        <v>0</v>
      </c>
      <c r="J885" s="22">
        <f>'[2]Бюджет 2025 г 1 чтение'!$I$1070</f>
        <v>0</v>
      </c>
      <c r="K885" s="22">
        <f>'[2]Бюджет 2025 г 1 чтение'!$J$1070</f>
        <v>0</v>
      </c>
    </row>
    <row r="886" spans="1:11" ht="25.5">
      <c r="A886" s="108" t="s">
        <v>263</v>
      </c>
      <c r="B886" s="134" t="s">
        <v>243</v>
      </c>
      <c r="C886" s="134" t="s">
        <v>310</v>
      </c>
      <c r="D886" s="117" t="s">
        <v>580</v>
      </c>
      <c r="E886" s="134"/>
      <c r="F886" s="134"/>
      <c r="G886" s="64">
        <f t="shared" ref="G886:H888" si="304">G887</f>
        <v>0</v>
      </c>
      <c r="H886" s="64">
        <f t="shared" si="304"/>
        <v>0</v>
      </c>
      <c r="I886" s="12">
        <f t="shared" si="299"/>
        <v>0</v>
      </c>
      <c r="J886" s="64">
        <f t="shared" ref="J886:K888" si="305">J887</f>
        <v>0</v>
      </c>
      <c r="K886" s="64">
        <f t="shared" si="305"/>
        <v>0</v>
      </c>
    </row>
    <row r="887" spans="1:11" ht="38.25">
      <c r="A887" s="108" t="s">
        <v>306</v>
      </c>
      <c r="B887" s="134" t="s">
        <v>243</v>
      </c>
      <c r="C887" s="134" t="s">
        <v>310</v>
      </c>
      <c r="D887" s="117" t="s">
        <v>580</v>
      </c>
      <c r="E887" s="134" t="s">
        <v>254</v>
      </c>
      <c r="F887" s="134"/>
      <c r="G887" s="64">
        <f t="shared" si="304"/>
        <v>0</v>
      </c>
      <c r="H887" s="64">
        <f t="shared" si="304"/>
        <v>0</v>
      </c>
      <c r="I887" s="12">
        <f t="shared" si="299"/>
        <v>0</v>
      </c>
      <c r="J887" s="64">
        <f t="shared" si="305"/>
        <v>0</v>
      </c>
      <c r="K887" s="64">
        <f t="shared" si="305"/>
        <v>0</v>
      </c>
    </row>
    <row r="888" spans="1:11">
      <c r="A888" s="108" t="s">
        <v>255</v>
      </c>
      <c r="B888" s="134" t="s">
        <v>243</v>
      </c>
      <c r="C888" s="134" t="s">
        <v>310</v>
      </c>
      <c r="D888" s="117" t="s">
        <v>580</v>
      </c>
      <c r="E888" s="134" t="s">
        <v>256</v>
      </c>
      <c r="F888" s="134"/>
      <c r="G888" s="64">
        <f t="shared" si="304"/>
        <v>0</v>
      </c>
      <c r="H888" s="64">
        <f t="shared" si="304"/>
        <v>0</v>
      </c>
      <c r="I888" s="12">
        <f t="shared" si="299"/>
        <v>0</v>
      </c>
      <c r="J888" s="64">
        <f t="shared" si="305"/>
        <v>0</v>
      </c>
      <c r="K888" s="64">
        <f t="shared" si="305"/>
        <v>0</v>
      </c>
    </row>
    <row r="889" spans="1:11">
      <c r="A889" s="108" t="s">
        <v>16</v>
      </c>
      <c r="B889" s="134" t="s">
        <v>243</v>
      </c>
      <c r="C889" s="134" t="s">
        <v>310</v>
      </c>
      <c r="D889" s="117" t="s">
        <v>580</v>
      </c>
      <c r="E889" s="134" t="s">
        <v>256</v>
      </c>
      <c r="F889" s="134" t="s">
        <v>17</v>
      </c>
      <c r="G889" s="64">
        <f>'[2]Бюджет 2025 г 1 чтение'!$H$1074</f>
        <v>0</v>
      </c>
      <c r="H889" s="64"/>
      <c r="I889" s="12">
        <f t="shared" si="299"/>
        <v>0</v>
      </c>
      <c r="J889" s="22">
        <f>'[2]Бюджет 2025 г 1 чтение'!$I$1074</f>
        <v>0</v>
      </c>
      <c r="K889" s="22">
        <f>'[2]Бюджет 2025 г 1 чтение'!$J$1074</f>
        <v>0</v>
      </c>
    </row>
    <row r="890" spans="1:11" ht="13.5" customHeight="1">
      <c r="A890" s="108" t="s">
        <v>265</v>
      </c>
      <c r="B890" s="134" t="s">
        <v>243</v>
      </c>
      <c r="C890" s="134" t="s">
        <v>310</v>
      </c>
      <c r="D890" s="117" t="s">
        <v>581</v>
      </c>
      <c r="E890" s="134"/>
      <c r="F890" s="134"/>
      <c r="G890" s="64">
        <f t="shared" ref="G890:K892" si="306">G891</f>
        <v>0</v>
      </c>
      <c r="H890" s="64">
        <f t="shared" si="306"/>
        <v>0</v>
      </c>
      <c r="I890" s="12">
        <f t="shared" si="299"/>
        <v>0</v>
      </c>
      <c r="J890" s="64">
        <f t="shared" si="306"/>
        <v>0</v>
      </c>
      <c r="K890" s="64">
        <f t="shared" si="306"/>
        <v>0</v>
      </c>
    </row>
    <row r="891" spans="1:11" ht="38.25">
      <c r="A891" s="108" t="s">
        <v>306</v>
      </c>
      <c r="B891" s="134" t="s">
        <v>243</v>
      </c>
      <c r="C891" s="134" t="s">
        <v>310</v>
      </c>
      <c r="D891" s="117" t="s">
        <v>581</v>
      </c>
      <c r="E891" s="134" t="s">
        <v>254</v>
      </c>
      <c r="F891" s="134"/>
      <c r="G891" s="64">
        <f t="shared" si="306"/>
        <v>0</v>
      </c>
      <c r="H891" s="64">
        <f t="shared" si="306"/>
        <v>0</v>
      </c>
      <c r="I891" s="12">
        <f t="shared" si="299"/>
        <v>0</v>
      </c>
      <c r="J891" s="64">
        <f t="shared" si="306"/>
        <v>0</v>
      </c>
      <c r="K891" s="64">
        <f t="shared" si="306"/>
        <v>0</v>
      </c>
    </row>
    <row r="892" spans="1:11">
      <c r="A892" s="108" t="s">
        <v>255</v>
      </c>
      <c r="B892" s="134" t="s">
        <v>243</v>
      </c>
      <c r="C892" s="134" t="s">
        <v>310</v>
      </c>
      <c r="D892" s="117" t="s">
        <v>581</v>
      </c>
      <c r="E892" s="134" t="s">
        <v>256</v>
      </c>
      <c r="F892" s="134"/>
      <c r="G892" s="64">
        <f t="shared" si="306"/>
        <v>0</v>
      </c>
      <c r="H892" s="64">
        <f t="shared" si="306"/>
        <v>0</v>
      </c>
      <c r="I892" s="12">
        <f t="shared" si="299"/>
        <v>0</v>
      </c>
      <c r="J892" s="64">
        <f t="shared" si="306"/>
        <v>0</v>
      </c>
      <c r="K892" s="64">
        <f t="shared" si="306"/>
        <v>0</v>
      </c>
    </row>
    <row r="893" spans="1:11">
      <c r="A893" s="108" t="s">
        <v>16</v>
      </c>
      <c r="B893" s="134" t="s">
        <v>243</v>
      </c>
      <c r="C893" s="134" t="s">
        <v>310</v>
      </c>
      <c r="D893" s="117" t="s">
        <v>581</v>
      </c>
      <c r="E893" s="134" t="s">
        <v>256</v>
      </c>
      <c r="F893" s="134" t="s">
        <v>17</v>
      </c>
      <c r="G893" s="64">
        <f>'[2]Бюджет 2025 г 1 чтение'!$H$1082</f>
        <v>0</v>
      </c>
      <c r="H893" s="64"/>
      <c r="I893" s="12">
        <f t="shared" si="299"/>
        <v>0</v>
      </c>
      <c r="J893" s="22">
        <f>'[2]Бюджет 2025 г 1 чтение'!$I$1082</f>
        <v>0</v>
      </c>
      <c r="K893" s="22">
        <f>'[2]Бюджет 2025 г 1 чтение'!$J$1082</f>
        <v>0</v>
      </c>
    </row>
    <row r="894" spans="1:11" ht="59.25" customHeight="1">
      <c r="A894" s="31" t="s">
        <v>701</v>
      </c>
      <c r="B894" s="14" t="s">
        <v>243</v>
      </c>
      <c r="C894" s="14" t="s">
        <v>310</v>
      </c>
      <c r="D894" s="32" t="s">
        <v>316</v>
      </c>
      <c r="E894" s="14"/>
      <c r="F894" s="14"/>
      <c r="G894" s="15">
        <f t="shared" ref="G894:K895" si="307">G895</f>
        <v>6000</v>
      </c>
      <c r="H894" s="15">
        <f t="shared" si="307"/>
        <v>0</v>
      </c>
      <c r="I894" s="12">
        <f t="shared" si="299"/>
        <v>6000</v>
      </c>
      <c r="J894" s="15">
        <f t="shared" si="307"/>
        <v>6000</v>
      </c>
      <c r="K894" s="15">
        <f t="shared" si="307"/>
        <v>5000</v>
      </c>
    </row>
    <row r="895" spans="1:11" ht="36.75" customHeight="1">
      <c r="A895" s="104" t="s">
        <v>317</v>
      </c>
      <c r="B895" s="34" t="s">
        <v>243</v>
      </c>
      <c r="C895" s="34" t="s">
        <v>310</v>
      </c>
      <c r="D895" s="35" t="s">
        <v>318</v>
      </c>
      <c r="E895" s="34"/>
      <c r="F895" s="34"/>
      <c r="G895" s="36">
        <f t="shared" si="307"/>
        <v>6000</v>
      </c>
      <c r="H895" s="36">
        <f t="shared" si="307"/>
        <v>0</v>
      </c>
      <c r="I895" s="12">
        <f t="shared" si="299"/>
        <v>6000</v>
      </c>
      <c r="J895" s="36">
        <f t="shared" si="307"/>
        <v>6000</v>
      </c>
      <c r="K895" s="36">
        <f t="shared" si="307"/>
        <v>5000</v>
      </c>
    </row>
    <row r="896" spans="1:11" ht="36">
      <c r="A896" s="104" t="s">
        <v>319</v>
      </c>
      <c r="B896" s="34" t="s">
        <v>243</v>
      </c>
      <c r="C896" s="34" t="s">
        <v>310</v>
      </c>
      <c r="D896" s="35" t="s">
        <v>320</v>
      </c>
      <c r="E896" s="34"/>
      <c r="F896" s="34"/>
      <c r="G896" s="36">
        <f t="shared" ref="G896:K896" si="308">G897+G901+G907</f>
        <v>6000</v>
      </c>
      <c r="H896" s="36">
        <f t="shared" si="308"/>
        <v>0</v>
      </c>
      <c r="I896" s="12">
        <f t="shared" si="299"/>
        <v>6000</v>
      </c>
      <c r="J896" s="36">
        <f t="shared" si="308"/>
        <v>6000</v>
      </c>
      <c r="K896" s="36">
        <f t="shared" si="308"/>
        <v>5000</v>
      </c>
    </row>
    <row r="897" spans="1:11" ht="23.25" customHeight="1">
      <c r="A897" s="44" t="s">
        <v>321</v>
      </c>
      <c r="B897" s="18" t="s">
        <v>243</v>
      </c>
      <c r="C897" s="18" t="s">
        <v>310</v>
      </c>
      <c r="D897" s="30" t="s">
        <v>322</v>
      </c>
      <c r="E897" s="18"/>
      <c r="F897" s="18"/>
      <c r="G897" s="16">
        <f t="shared" ref="G897:K899" si="309">G898</f>
        <v>6000</v>
      </c>
      <c r="H897" s="16">
        <f t="shared" si="309"/>
        <v>0</v>
      </c>
      <c r="I897" s="12">
        <f t="shared" si="299"/>
        <v>6000</v>
      </c>
      <c r="J897" s="16">
        <f t="shared" si="309"/>
        <v>6000</v>
      </c>
      <c r="K897" s="16">
        <f t="shared" si="309"/>
        <v>5000</v>
      </c>
    </row>
    <row r="898" spans="1:11" ht="36" customHeight="1">
      <c r="A898" s="44" t="s">
        <v>306</v>
      </c>
      <c r="B898" s="18" t="s">
        <v>243</v>
      </c>
      <c r="C898" s="18" t="s">
        <v>310</v>
      </c>
      <c r="D898" s="30" t="s">
        <v>322</v>
      </c>
      <c r="E898" s="18" t="s">
        <v>254</v>
      </c>
      <c r="F898" s="18"/>
      <c r="G898" s="16">
        <f t="shared" si="309"/>
        <v>6000</v>
      </c>
      <c r="H898" s="16">
        <f t="shared" si="309"/>
        <v>0</v>
      </c>
      <c r="I898" s="12">
        <f t="shared" si="299"/>
        <v>6000</v>
      </c>
      <c r="J898" s="16">
        <f t="shared" si="309"/>
        <v>6000</v>
      </c>
      <c r="K898" s="16">
        <f t="shared" si="309"/>
        <v>5000</v>
      </c>
    </row>
    <row r="899" spans="1:11" ht="13.5" customHeight="1">
      <c r="A899" s="44" t="s">
        <v>255</v>
      </c>
      <c r="B899" s="18" t="s">
        <v>243</v>
      </c>
      <c r="C899" s="18" t="s">
        <v>310</v>
      </c>
      <c r="D899" s="30" t="s">
        <v>322</v>
      </c>
      <c r="E899" s="18" t="s">
        <v>256</v>
      </c>
      <c r="F899" s="18"/>
      <c r="G899" s="16">
        <f t="shared" si="309"/>
        <v>6000</v>
      </c>
      <c r="H899" s="16">
        <f t="shared" si="309"/>
        <v>0</v>
      </c>
      <c r="I899" s="12">
        <f t="shared" si="299"/>
        <v>6000</v>
      </c>
      <c r="J899" s="16">
        <f t="shared" si="309"/>
        <v>6000</v>
      </c>
      <c r="K899" s="16">
        <f t="shared" si="309"/>
        <v>5000</v>
      </c>
    </row>
    <row r="900" spans="1:11">
      <c r="A900" s="44" t="s">
        <v>16</v>
      </c>
      <c r="B900" s="18" t="s">
        <v>243</v>
      </c>
      <c r="C900" s="18" t="s">
        <v>310</v>
      </c>
      <c r="D900" s="30" t="s">
        <v>322</v>
      </c>
      <c r="E900" s="18" t="s">
        <v>256</v>
      </c>
      <c r="F900" s="18" t="s">
        <v>17</v>
      </c>
      <c r="G900" s="64">
        <f>'[2]Бюджет 2025 г 1 чтение'!$H$1306</f>
        <v>6000</v>
      </c>
      <c r="H900" s="64"/>
      <c r="I900" s="12">
        <f t="shared" si="299"/>
        <v>6000</v>
      </c>
      <c r="J900" s="20">
        <f>'[2]Бюджет 2025 г 1 чтение'!$I$1306</f>
        <v>6000</v>
      </c>
      <c r="K900" s="19">
        <f>'[2]Бюджет 2025 г 1 чтение'!$J$1306</f>
        <v>5000</v>
      </c>
    </row>
    <row r="901" spans="1:11" ht="66.75" customHeight="1">
      <c r="A901" s="48" t="s">
        <v>564</v>
      </c>
      <c r="B901" s="24" t="s">
        <v>243</v>
      </c>
      <c r="C901" s="24" t="s">
        <v>310</v>
      </c>
      <c r="D901" s="37" t="s">
        <v>323</v>
      </c>
      <c r="E901" s="24"/>
      <c r="F901" s="24"/>
      <c r="G901" s="16">
        <f t="shared" ref="G901:K902" si="310">G902</f>
        <v>0</v>
      </c>
      <c r="H901" s="16">
        <f t="shared" si="310"/>
        <v>0</v>
      </c>
      <c r="I901" s="12">
        <f t="shared" si="299"/>
        <v>0</v>
      </c>
      <c r="J901" s="16">
        <f t="shared" si="310"/>
        <v>0</v>
      </c>
      <c r="K901" s="16">
        <f t="shared" si="310"/>
        <v>0</v>
      </c>
    </row>
    <row r="902" spans="1:11" ht="38.25">
      <c r="A902" s="48" t="s">
        <v>306</v>
      </c>
      <c r="B902" s="24" t="s">
        <v>243</v>
      </c>
      <c r="C902" s="24" t="s">
        <v>310</v>
      </c>
      <c r="D902" s="37" t="s">
        <v>323</v>
      </c>
      <c r="E902" s="24" t="s">
        <v>254</v>
      </c>
      <c r="F902" s="24"/>
      <c r="G902" s="16">
        <f t="shared" si="310"/>
        <v>0</v>
      </c>
      <c r="H902" s="16">
        <f t="shared" si="310"/>
        <v>0</v>
      </c>
      <c r="I902" s="12">
        <f t="shared" si="299"/>
        <v>0</v>
      </c>
      <c r="J902" s="16">
        <f t="shared" si="310"/>
        <v>0</v>
      </c>
      <c r="K902" s="26"/>
    </row>
    <row r="903" spans="1:11">
      <c r="A903" s="48" t="s">
        <v>255</v>
      </c>
      <c r="B903" s="24" t="s">
        <v>243</v>
      </c>
      <c r="C903" s="24" t="s">
        <v>310</v>
      </c>
      <c r="D903" s="37" t="s">
        <v>323</v>
      </c>
      <c r="E903" s="24" t="s">
        <v>256</v>
      </c>
      <c r="F903" s="24"/>
      <c r="G903" s="16">
        <f t="shared" ref="G903:J903" si="311">G904+G905+G906</f>
        <v>0</v>
      </c>
      <c r="H903" s="16">
        <f t="shared" si="311"/>
        <v>0</v>
      </c>
      <c r="I903" s="12">
        <f t="shared" si="299"/>
        <v>0</v>
      </c>
      <c r="J903" s="16">
        <f t="shared" si="311"/>
        <v>0</v>
      </c>
      <c r="K903" s="26"/>
    </row>
    <row r="904" spans="1:11">
      <c r="A904" s="48" t="s">
        <v>16</v>
      </c>
      <c r="B904" s="24" t="s">
        <v>243</v>
      </c>
      <c r="C904" s="24" t="s">
        <v>310</v>
      </c>
      <c r="D904" s="37" t="s">
        <v>323</v>
      </c>
      <c r="E904" s="24" t="s">
        <v>256</v>
      </c>
      <c r="F904" s="24" t="s">
        <v>17</v>
      </c>
      <c r="G904" s="19"/>
      <c r="H904" s="19"/>
      <c r="I904" s="12">
        <f t="shared" si="299"/>
        <v>0</v>
      </c>
      <c r="J904" s="20"/>
      <c r="K904" s="26"/>
    </row>
    <row r="905" spans="1:11">
      <c r="A905" s="48" t="s">
        <v>18</v>
      </c>
      <c r="B905" s="24" t="s">
        <v>243</v>
      </c>
      <c r="C905" s="24" t="s">
        <v>310</v>
      </c>
      <c r="D905" s="37" t="s">
        <v>323</v>
      </c>
      <c r="E905" s="24" t="s">
        <v>256</v>
      </c>
      <c r="F905" s="24" t="s">
        <v>10</v>
      </c>
      <c r="G905" s="19"/>
      <c r="H905" s="19"/>
      <c r="I905" s="12">
        <f t="shared" si="299"/>
        <v>0</v>
      </c>
      <c r="J905" s="20"/>
      <c r="K905" s="26"/>
    </row>
    <row r="906" spans="1:11">
      <c r="A906" s="48" t="s">
        <v>19</v>
      </c>
      <c r="B906" s="24" t="s">
        <v>243</v>
      </c>
      <c r="C906" s="24" t="s">
        <v>310</v>
      </c>
      <c r="D906" s="37" t="s">
        <v>323</v>
      </c>
      <c r="E906" s="24" t="s">
        <v>256</v>
      </c>
      <c r="F906" s="24" t="s">
        <v>11</v>
      </c>
      <c r="G906" s="19"/>
      <c r="H906" s="19"/>
      <c r="I906" s="12">
        <f t="shared" si="299"/>
        <v>0</v>
      </c>
      <c r="J906" s="20"/>
      <c r="K906" s="26"/>
    </row>
    <row r="907" spans="1:11" ht="39" customHeight="1">
      <c r="A907" s="127" t="s">
        <v>605</v>
      </c>
      <c r="B907" s="24" t="s">
        <v>243</v>
      </c>
      <c r="C907" s="24" t="s">
        <v>310</v>
      </c>
      <c r="D907" s="37" t="s">
        <v>324</v>
      </c>
      <c r="E907" s="24"/>
      <c r="F907" s="24"/>
      <c r="G907" s="16">
        <f t="shared" ref="G907:J909" si="312">G908</f>
        <v>0</v>
      </c>
      <c r="H907" s="16">
        <f t="shared" si="312"/>
        <v>0</v>
      </c>
      <c r="I907" s="12">
        <f t="shared" si="299"/>
        <v>0</v>
      </c>
      <c r="J907" s="16">
        <f t="shared" si="312"/>
        <v>0</v>
      </c>
      <c r="K907" s="26"/>
    </row>
    <row r="908" spans="1:11" ht="39.75" customHeight="1">
      <c r="A908" s="48" t="s">
        <v>259</v>
      </c>
      <c r="B908" s="24" t="s">
        <v>243</v>
      </c>
      <c r="C908" s="24" t="s">
        <v>310</v>
      </c>
      <c r="D908" s="37" t="s">
        <v>324</v>
      </c>
      <c r="E908" s="24" t="s">
        <v>254</v>
      </c>
      <c r="F908" s="24"/>
      <c r="G908" s="16">
        <f t="shared" si="312"/>
        <v>0</v>
      </c>
      <c r="H908" s="16">
        <f t="shared" si="312"/>
        <v>0</v>
      </c>
      <c r="I908" s="12">
        <f t="shared" si="299"/>
        <v>0</v>
      </c>
      <c r="J908" s="16">
        <f t="shared" si="312"/>
        <v>0</v>
      </c>
      <c r="K908" s="26"/>
    </row>
    <row r="909" spans="1:11">
      <c r="A909" s="48" t="s">
        <v>255</v>
      </c>
      <c r="B909" s="24" t="s">
        <v>243</v>
      </c>
      <c r="C909" s="24" t="s">
        <v>310</v>
      </c>
      <c r="D909" s="37" t="s">
        <v>324</v>
      </c>
      <c r="E909" s="24" t="s">
        <v>256</v>
      </c>
      <c r="F909" s="24"/>
      <c r="G909" s="16">
        <f t="shared" si="312"/>
        <v>0</v>
      </c>
      <c r="H909" s="16">
        <f t="shared" si="312"/>
        <v>0</v>
      </c>
      <c r="I909" s="12">
        <f t="shared" si="299"/>
        <v>0</v>
      </c>
      <c r="J909" s="16">
        <f t="shared" si="312"/>
        <v>0</v>
      </c>
      <c r="K909" s="26"/>
    </row>
    <row r="910" spans="1:11">
      <c r="A910" s="48" t="s">
        <v>18</v>
      </c>
      <c r="B910" s="24" t="s">
        <v>243</v>
      </c>
      <c r="C910" s="24" t="s">
        <v>310</v>
      </c>
      <c r="D910" s="37" t="s">
        <v>324</v>
      </c>
      <c r="E910" s="24" t="s">
        <v>256</v>
      </c>
      <c r="F910" s="24" t="s">
        <v>10</v>
      </c>
      <c r="G910" s="19"/>
      <c r="H910" s="19"/>
      <c r="I910" s="12">
        <f t="shared" si="299"/>
        <v>0</v>
      </c>
      <c r="J910" s="20"/>
      <c r="K910" s="26"/>
    </row>
    <row r="911" spans="1:11" ht="48.75" customHeight="1">
      <c r="A911" s="48" t="s">
        <v>325</v>
      </c>
      <c r="B911" s="18" t="s">
        <v>243</v>
      </c>
      <c r="C911" s="18" t="s">
        <v>310</v>
      </c>
      <c r="D911" s="37" t="s">
        <v>326</v>
      </c>
      <c r="E911" s="18"/>
      <c r="F911" s="18"/>
      <c r="G911" s="16">
        <f t="shared" ref="G911:J913" si="313">G912</f>
        <v>0</v>
      </c>
      <c r="H911" s="16">
        <f t="shared" si="313"/>
        <v>0</v>
      </c>
      <c r="I911" s="12">
        <f t="shared" si="299"/>
        <v>0</v>
      </c>
      <c r="J911" s="16">
        <f t="shared" si="313"/>
        <v>0</v>
      </c>
      <c r="K911" s="26"/>
    </row>
    <row r="912" spans="1:11" ht="39.75" customHeight="1">
      <c r="A912" s="48" t="s">
        <v>259</v>
      </c>
      <c r="B912" s="18" t="s">
        <v>243</v>
      </c>
      <c r="C912" s="18" t="s">
        <v>310</v>
      </c>
      <c r="D912" s="37" t="s">
        <v>326</v>
      </c>
      <c r="E912" s="18" t="s">
        <v>254</v>
      </c>
      <c r="F912" s="18"/>
      <c r="G912" s="16">
        <f t="shared" si="313"/>
        <v>0</v>
      </c>
      <c r="H912" s="16">
        <f t="shared" si="313"/>
        <v>0</v>
      </c>
      <c r="I912" s="12">
        <f t="shared" si="299"/>
        <v>0</v>
      </c>
      <c r="J912" s="16">
        <f t="shared" si="313"/>
        <v>0</v>
      </c>
      <c r="K912" s="26"/>
    </row>
    <row r="913" spans="1:11">
      <c r="A913" s="48" t="s">
        <v>255</v>
      </c>
      <c r="B913" s="18" t="s">
        <v>243</v>
      </c>
      <c r="C913" s="18" t="s">
        <v>310</v>
      </c>
      <c r="D913" s="37" t="s">
        <v>326</v>
      </c>
      <c r="E913" s="18" t="s">
        <v>256</v>
      </c>
      <c r="F913" s="18"/>
      <c r="G913" s="16">
        <f t="shared" si="313"/>
        <v>0</v>
      </c>
      <c r="H913" s="16">
        <f t="shared" si="313"/>
        <v>0</v>
      </c>
      <c r="I913" s="12">
        <f t="shared" si="299"/>
        <v>0</v>
      </c>
      <c r="J913" s="16">
        <f t="shared" si="313"/>
        <v>0</v>
      </c>
      <c r="K913" s="26"/>
    </row>
    <row r="914" spans="1:11">
      <c r="A914" s="48" t="s">
        <v>18</v>
      </c>
      <c r="B914" s="18" t="s">
        <v>243</v>
      </c>
      <c r="C914" s="18" t="s">
        <v>310</v>
      </c>
      <c r="D914" s="37" t="s">
        <v>326</v>
      </c>
      <c r="E914" s="18" t="s">
        <v>256</v>
      </c>
      <c r="F914" s="18" t="s">
        <v>17</v>
      </c>
      <c r="G914" s="19"/>
      <c r="H914" s="19"/>
      <c r="I914" s="12">
        <f t="shared" si="299"/>
        <v>0</v>
      </c>
      <c r="J914" s="20"/>
      <c r="K914" s="26"/>
    </row>
    <row r="915" spans="1:11">
      <c r="A915" s="31" t="s">
        <v>681</v>
      </c>
      <c r="B915" s="14" t="s">
        <v>243</v>
      </c>
      <c r="C915" s="14" t="s">
        <v>327</v>
      </c>
      <c r="D915" s="14"/>
      <c r="E915" s="14"/>
      <c r="F915" s="14"/>
      <c r="G915" s="15">
        <f>G916+G933+G957+G963</f>
        <v>167.4</v>
      </c>
      <c r="H915" s="15">
        <f>H916+H933+H957+H963</f>
        <v>0</v>
      </c>
      <c r="I915" s="12">
        <f t="shared" si="299"/>
        <v>167.4</v>
      </c>
      <c r="J915" s="15">
        <f t="shared" ref="J915:K915" si="314">J916+J933+J957+J963</f>
        <v>72.099999999999994</v>
      </c>
      <c r="K915" s="15">
        <f t="shared" si="314"/>
        <v>73.7</v>
      </c>
    </row>
    <row r="916" spans="1:11" ht="26.25" customHeight="1">
      <c r="A916" s="13" t="s">
        <v>328</v>
      </c>
      <c r="B916" s="14" t="s">
        <v>243</v>
      </c>
      <c r="C916" s="14" t="s">
        <v>349</v>
      </c>
      <c r="D916" s="14" t="s">
        <v>247</v>
      </c>
      <c r="E916" s="14"/>
      <c r="F916" s="14"/>
      <c r="G916" s="16">
        <f t="shared" ref="G916:K917" si="315">G917</f>
        <v>0</v>
      </c>
      <c r="H916" s="16">
        <f t="shared" si="315"/>
        <v>0</v>
      </c>
      <c r="I916" s="12">
        <f t="shared" si="299"/>
        <v>0</v>
      </c>
      <c r="J916" s="16">
        <f t="shared" si="315"/>
        <v>0</v>
      </c>
      <c r="K916" s="16">
        <f t="shared" si="315"/>
        <v>0</v>
      </c>
    </row>
    <row r="917" spans="1:11" ht="43.5" customHeight="1">
      <c r="A917" s="66" t="s">
        <v>329</v>
      </c>
      <c r="B917" s="14" t="s">
        <v>243</v>
      </c>
      <c r="C917" s="14" t="s">
        <v>349</v>
      </c>
      <c r="D917" s="14" t="s">
        <v>249</v>
      </c>
      <c r="E917" s="14"/>
      <c r="F917" s="14"/>
      <c r="G917" s="16">
        <f t="shared" si="315"/>
        <v>0</v>
      </c>
      <c r="H917" s="16">
        <f t="shared" si="315"/>
        <v>0</v>
      </c>
      <c r="I917" s="12">
        <f t="shared" si="299"/>
        <v>0</v>
      </c>
      <c r="J917" s="16">
        <f t="shared" si="315"/>
        <v>0</v>
      </c>
      <c r="K917" s="16">
        <f t="shared" si="315"/>
        <v>0</v>
      </c>
    </row>
    <row r="918" spans="1:11" ht="37.5" customHeight="1">
      <c r="A918" s="67" t="s">
        <v>330</v>
      </c>
      <c r="B918" s="14" t="s">
        <v>243</v>
      </c>
      <c r="C918" s="14" t="s">
        <v>349</v>
      </c>
      <c r="D918" s="14" t="s">
        <v>331</v>
      </c>
      <c r="E918" s="14"/>
      <c r="F918" s="14"/>
      <c r="G918" s="16">
        <f t="shared" ref="G918:K918" si="316">G919+G928</f>
        <v>0</v>
      </c>
      <c r="H918" s="16">
        <f t="shared" si="316"/>
        <v>0</v>
      </c>
      <c r="I918" s="12">
        <f t="shared" si="299"/>
        <v>0</v>
      </c>
      <c r="J918" s="16">
        <f t="shared" si="316"/>
        <v>0</v>
      </c>
      <c r="K918" s="16">
        <f t="shared" si="316"/>
        <v>0</v>
      </c>
    </row>
    <row r="919" spans="1:11">
      <c r="A919" s="68" t="s">
        <v>332</v>
      </c>
      <c r="B919" s="18" t="s">
        <v>243</v>
      </c>
      <c r="C919" s="18" t="s">
        <v>349</v>
      </c>
      <c r="D919" s="30" t="s">
        <v>331</v>
      </c>
      <c r="E919" s="14"/>
      <c r="F919" s="14"/>
      <c r="G919" s="16">
        <f>G920+G924</f>
        <v>0</v>
      </c>
      <c r="H919" s="16">
        <f>H920+H924</f>
        <v>0</v>
      </c>
      <c r="I919" s="12">
        <f t="shared" si="299"/>
        <v>0</v>
      </c>
      <c r="J919" s="16">
        <f t="shared" ref="J919:K919" si="317">J920+J924</f>
        <v>0</v>
      </c>
      <c r="K919" s="16">
        <f t="shared" si="317"/>
        <v>0</v>
      </c>
    </row>
    <row r="920" spans="1:11">
      <c r="A920" s="23" t="s">
        <v>333</v>
      </c>
      <c r="B920" s="18" t="s">
        <v>243</v>
      </c>
      <c r="C920" s="18" t="s">
        <v>349</v>
      </c>
      <c r="D920" s="35" t="s">
        <v>539</v>
      </c>
      <c r="E920" s="14"/>
      <c r="F920" s="14"/>
      <c r="G920" s="16">
        <f t="shared" ref="G920:K922" si="318">G921</f>
        <v>0</v>
      </c>
      <c r="H920" s="16">
        <f t="shared" si="318"/>
        <v>0</v>
      </c>
      <c r="I920" s="12">
        <f t="shared" si="299"/>
        <v>0</v>
      </c>
      <c r="J920" s="16">
        <f t="shared" si="318"/>
        <v>0</v>
      </c>
      <c r="K920" s="16">
        <f t="shared" si="318"/>
        <v>0</v>
      </c>
    </row>
    <row r="921" spans="1:11" ht="24">
      <c r="A921" s="68" t="s">
        <v>73</v>
      </c>
      <c r="B921" s="18" t="s">
        <v>243</v>
      </c>
      <c r="C921" s="18" t="s">
        <v>349</v>
      </c>
      <c r="D921" s="35" t="s">
        <v>539</v>
      </c>
      <c r="E921" s="18" t="s">
        <v>74</v>
      </c>
      <c r="F921" s="18"/>
      <c r="G921" s="16">
        <f t="shared" si="318"/>
        <v>0</v>
      </c>
      <c r="H921" s="16">
        <f t="shared" si="318"/>
        <v>0</v>
      </c>
      <c r="I921" s="12">
        <f t="shared" si="299"/>
        <v>0</v>
      </c>
      <c r="J921" s="16">
        <f t="shared" si="318"/>
        <v>0</v>
      </c>
      <c r="K921" s="16">
        <f t="shared" si="318"/>
        <v>0</v>
      </c>
    </row>
    <row r="922" spans="1:11" ht="24">
      <c r="A922" s="68" t="s">
        <v>75</v>
      </c>
      <c r="B922" s="18" t="s">
        <v>243</v>
      </c>
      <c r="C922" s="18" t="s">
        <v>349</v>
      </c>
      <c r="D922" s="35" t="s">
        <v>539</v>
      </c>
      <c r="E922" s="18" t="s">
        <v>76</v>
      </c>
      <c r="F922" s="18"/>
      <c r="G922" s="16">
        <f t="shared" si="318"/>
        <v>0</v>
      </c>
      <c r="H922" s="16">
        <f t="shared" si="318"/>
        <v>0</v>
      </c>
      <c r="I922" s="12">
        <f t="shared" si="299"/>
        <v>0</v>
      </c>
      <c r="J922" s="16">
        <f t="shared" si="318"/>
        <v>0</v>
      </c>
      <c r="K922" s="16">
        <f t="shared" si="318"/>
        <v>0</v>
      </c>
    </row>
    <row r="923" spans="1:11">
      <c r="A923" s="68" t="s">
        <v>16</v>
      </c>
      <c r="B923" s="18" t="s">
        <v>243</v>
      </c>
      <c r="C923" s="18" t="s">
        <v>349</v>
      </c>
      <c r="D923" s="35" t="s">
        <v>539</v>
      </c>
      <c r="E923" s="18" t="s">
        <v>76</v>
      </c>
      <c r="F923" s="18" t="s">
        <v>17</v>
      </c>
      <c r="G923" s="130">
        <v>0</v>
      </c>
      <c r="H923" s="130"/>
      <c r="I923" s="12">
        <f t="shared" si="299"/>
        <v>0</v>
      </c>
      <c r="J923" s="22">
        <v>0</v>
      </c>
      <c r="K923" s="22">
        <v>0</v>
      </c>
    </row>
    <row r="924" spans="1:11" ht="36">
      <c r="A924" s="17" t="s">
        <v>334</v>
      </c>
      <c r="B924" s="18" t="s">
        <v>243</v>
      </c>
      <c r="C924" s="18" t="s">
        <v>327</v>
      </c>
      <c r="D924" s="35" t="s">
        <v>335</v>
      </c>
      <c r="E924" s="14"/>
      <c r="F924" s="14"/>
      <c r="G924" s="16">
        <f t="shared" ref="G924:J926" si="319">G925</f>
        <v>0</v>
      </c>
      <c r="H924" s="16">
        <f t="shared" si="319"/>
        <v>0</v>
      </c>
      <c r="I924" s="12">
        <f t="shared" si="299"/>
        <v>0</v>
      </c>
      <c r="J924" s="16">
        <f t="shared" si="319"/>
        <v>0</v>
      </c>
      <c r="K924" s="26"/>
    </row>
    <row r="925" spans="1:11" ht="24">
      <c r="A925" s="68" t="s">
        <v>73</v>
      </c>
      <c r="B925" s="18" t="s">
        <v>243</v>
      </c>
      <c r="C925" s="18" t="s">
        <v>327</v>
      </c>
      <c r="D925" s="35" t="s">
        <v>335</v>
      </c>
      <c r="E925" s="18" t="s">
        <v>74</v>
      </c>
      <c r="F925" s="18"/>
      <c r="G925" s="16">
        <f t="shared" si="319"/>
        <v>0</v>
      </c>
      <c r="H925" s="16">
        <f t="shared" si="319"/>
        <v>0</v>
      </c>
      <c r="I925" s="12">
        <f t="shared" si="299"/>
        <v>0</v>
      </c>
      <c r="J925" s="16">
        <f t="shared" si="319"/>
        <v>0</v>
      </c>
      <c r="K925" s="26"/>
    </row>
    <row r="926" spans="1:11" ht="24">
      <c r="A926" s="68" t="s">
        <v>75</v>
      </c>
      <c r="B926" s="18" t="s">
        <v>243</v>
      </c>
      <c r="C926" s="18" t="s">
        <v>327</v>
      </c>
      <c r="D926" s="35" t="s">
        <v>335</v>
      </c>
      <c r="E926" s="18" t="s">
        <v>76</v>
      </c>
      <c r="F926" s="18"/>
      <c r="G926" s="16">
        <f t="shared" si="319"/>
        <v>0</v>
      </c>
      <c r="H926" s="16">
        <f t="shared" si="319"/>
        <v>0</v>
      </c>
      <c r="I926" s="12">
        <f t="shared" si="299"/>
        <v>0</v>
      </c>
      <c r="J926" s="16">
        <f t="shared" si="319"/>
        <v>0</v>
      </c>
      <c r="K926" s="26"/>
    </row>
    <row r="927" spans="1:11">
      <c r="A927" s="68" t="s">
        <v>18</v>
      </c>
      <c r="B927" s="18" t="s">
        <v>243</v>
      </c>
      <c r="C927" s="18" t="s">
        <v>327</v>
      </c>
      <c r="D927" s="35" t="s">
        <v>335</v>
      </c>
      <c r="E927" s="18" t="s">
        <v>76</v>
      </c>
      <c r="F927" s="18" t="s">
        <v>10</v>
      </c>
      <c r="G927" s="19"/>
      <c r="H927" s="19"/>
      <c r="I927" s="12">
        <f t="shared" si="299"/>
        <v>0</v>
      </c>
      <c r="J927" s="20"/>
      <c r="K927" s="26"/>
    </row>
    <row r="928" spans="1:11" ht="12" customHeight="1">
      <c r="A928" s="33" t="s">
        <v>336</v>
      </c>
      <c r="B928" s="18" t="s">
        <v>243</v>
      </c>
      <c r="C928" s="18" t="s">
        <v>349</v>
      </c>
      <c r="D928" s="30" t="s">
        <v>337</v>
      </c>
      <c r="E928" s="18"/>
      <c r="F928" s="18"/>
      <c r="G928" s="16">
        <f t="shared" ref="G928:K931" si="320">G929</f>
        <v>0</v>
      </c>
      <c r="H928" s="16">
        <f t="shared" si="320"/>
        <v>0</v>
      </c>
      <c r="I928" s="12">
        <f t="shared" si="299"/>
        <v>0</v>
      </c>
      <c r="J928" s="16">
        <f t="shared" si="320"/>
        <v>0</v>
      </c>
      <c r="K928" s="16">
        <f t="shared" si="320"/>
        <v>0</v>
      </c>
    </row>
    <row r="929" spans="1:11" ht="23.25" customHeight="1">
      <c r="A929" s="17" t="s">
        <v>44</v>
      </c>
      <c r="B929" s="18" t="s">
        <v>243</v>
      </c>
      <c r="C929" s="18" t="s">
        <v>349</v>
      </c>
      <c r="D929" s="30" t="s">
        <v>337</v>
      </c>
      <c r="E929" s="18" t="s">
        <v>45</v>
      </c>
      <c r="F929" s="18"/>
      <c r="G929" s="16">
        <f t="shared" si="320"/>
        <v>0</v>
      </c>
      <c r="H929" s="16">
        <f t="shared" si="320"/>
        <v>0</v>
      </c>
      <c r="I929" s="12">
        <f t="shared" si="299"/>
        <v>0</v>
      </c>
      <c r="J929" s="16">
        <f t="shared" si="320"/>
        <v>0</v>
      </c>
      <c r="K929" s="16">
        <f t="shared" si="320"/>
        <v>0</v>
      </c>
    </row>
    <row r="930" spans="1:11" ht="36.75" customHeight="1">
      <c r="A930" s="44" t="s">
        <v>306</v>
      </c>
      <c r="B930" s="18" t="s">
        <v>243</v>
      </c>
      <c r="C930" s="18" t="s">
        <v>349</v>
      </c>
      <c r="D930" s="30" t="s">
        <v>337</v>
      </c>
      <c r="E930" s="18" t="s">
        <v>254</v>
      </c>
      <c r="F930" s="18"/>
      <c r="G930" s="16">
        <f t="shared" si="320"/>
        <v>0</v>
      </c>
      <c r="H930" s="16">
        <f t="shared" si="320"/>
        <v>0</v>
      </c>
      <c r="I930" s="12">
        <f t="shared" si="299"/>
        <v>0</v>
      </c>
      <c r="J930" s="16">
        <f t="shared" si="320"/>
        <v>0</v>
      </c>
      <c r="K930" s="16">
        <f t="shared" si="320"/>
        <v>0</v>
      </c>
    </row>
    <row r="931" spans="1:11" ht="15.75" customHeight="1">
      <c r="A931" s="44" t="s">
        <v>255</v>
      </c>
      <c r="B931" s="18" t="s">
        <v>243</v>
      </c>
      <c r="C931" s="18" t="s">
        <v>349</v>
      </c>
      <c r="D931" s="30" t="s">
        <v>337</v>
      </c>
      <c r="E931" s="18" t="s">
        <v>256</v>
      </c>
      <c r="F931" s="18"/>
      <c r="G931" s="16">
        <f t="shared" si="320"/>
        <v>0</v>
      </c>
      <c r="H931" s="16">
        <f t="shared" si="320"/>
        <v>0</v>
      </c>
      <c r="I931" s="12">
        <f t="shared" si="299"/>
        <v>0</v>
      </c>
      <c r="J931" s="16">
        <f t="shared" si="320"/>
        <v>0</v>
      </c>
      <c r="K931" s="16">
        <f t="shared" si="320"/>
        <v>0</v>
      </c>
    </row>
    <row r="932" spans="1:11">
      <c r="A932" s="44" t="s">
        <v>16</v>
      </c>
      <c r="B932" s="18" t="s">
        <v>243</v>
      </c>
      <c r="C932" s="18" t="s">
        <v>349</v>
      </c>
      <c r="D932" s="30" t="s">
        <v>337</v>
      </c>
      <c r="E932" s="18" t="s">
        <v>256</v>
      </c>
      <c r="F932" s="18" t="s">
        <v>17</v>
      </c>
      <c r="G932" s="64">
        <v>0</v>
      </c>
      <c r="H932" s="64"/>
      <c r="I932" s="12">
        <f t="shared" si="299"/>
        <v>0</v>
      </c>
      <c r="J932" s="20">
        <v>0</v>
      </c>
      <c r="K932" s="19">
        <v>0</v>
      </c>
    </row>
    <row r="933" spans="1:11" ht="38.25" customHeight="1">
      <c r="A933" s="122" t="s">
        <v>531</v>
      </c>
      <c r="B933" s="14" t="s">
        <v>243</v>
      </c>
      <c r="C933" s="14" t="s">
        <v>327</v>
      </c>
      <c r="D933" s="123" t="s">
        <v>533</v>
      </c>
      <c r="E933" s="14"/>
      <c r="F933" s="14"/>
      <c r="G933" s="15">
        <f>G934+G939+G945</f>
        <v>96</v>
      </c>
      <c r="H933" s="15">
        <f>H934+H939+H945</f>
        <v>0</v>
      </c>
      <c r="I933" s="12">
        <f t="shared" si="299"/>
        <v>96</v>
      </c>
      <c r="J933" s="15">
        <f t="shared" ref="J933:K933" si="321">J934+J939+J945</f>
        <v>0</v>
      </c>
      <c r="K933" s="15">
        <f t="shared" si="321"/>
        <v>0</v>
      </c>
    </row>
    <row r="934" spans="1:11" ht="38.25">
      <c r="A934" s="45" t="s">
        <v>532</v>
      </c>
      <c r="B934" s="14" t="s">
        <v>243</v>
      </c>
      <c r="C934" s="14" t="s">
        <v>327</v>
      </c>
      <c r="D934" s="123" t="s">
        <v>534</v>
      </c>
      <c r="E934" s="14"/>
      <c r="F934" s="14"/>
      <c r="G934" s="15">
        <f>G935</f>
        <v>12</v>
      </c>
      <c r="H934" s="15">
        <f>H935</f>
        <v>0</v>
      </c>
      <c r="I934" s="12">
        <f t="shared" ref="I934:I997" si="322">G934+H934</f>
        <v>12</v>
      </c>
      <c r="J934" s="15">
        <f t="shared" ref="J934:K934" si="323">J935</f>
        <v>0</v>
      </c>
      <c r="K934" s="15">
        <f t="shared" si="323"/>
        <v>0</v>
      </c>
    </row>
    <row r="935" spans="1:11">
      <c r="A935" s="170" t="s">
        <v>133</v>
      </c>
      <c r="B935" s="18" t="s">
        <v>243</v>
      </c>
      <c r="C935" s="18" t="s">
        <v>327</v>
      </c>
      <c r="D935" s="41" t="s">
        <v>540</v>
      </c>
      <c r="E935" s="18"/>
      <c r="F935" s="18"/>
      <c r="G935" s="16">
        <f t="shared" ref="G935:K937" si="324">G936</f>
        <v>12</v>
      </c>
      <c r="H935" s="16">
        <f t="shared" si="324"/>
        <v>0</v>
      </c>
      <c r="I935" s="12">
        <f t="shared" si="322"/>
        <v>12</v>
      </c>
      <c r="J935" s="16">
        <f t="shared" si="324"/>
        <v>0</v>
      </c>
      <c r="K935" s="16">
        <f t="shared" si="324"/>
        <v>0</v>
      </c>
    </row>
    <row r="936" spans="1:11" ht="24">
      <c r="A936" s="17" t="s">
        <v>44</v>
      </c>
      <c r="B936" s="18" t="s">
        <v>243</v>
      </c>
      <c r="C936" s="18" t="s">
        <v>327</v>
      </c>
      <c r="D936" s="41" t="s">
        <v>540</v>
      </c>
      <c r="E936" s="18" t="s">
        <v>45</v>
      </c>
      <c r="F936" s="18"/>
      <c r="G936" s="16">
        <f t="shared" si="324"/>
        <v>12</v>
      </c>
      <c r="H936" s="16">
        <f t="shared" si="324"/>
        <v>0</v>
      </c>
      <c r="I936" s="12">
        <f t="shared" si="322"/>
        <v>12</v>
      </c>
      <c r="J936" s="16">
        <f t="shared" si="324"/>
        <v>0</v>
      </c>
      <c r="K936" s="16">
        <f t="shared" si="324"/>
        <v>0</v>
      </c>
    </row>
    <row r="937" spans="1:11" ht="36">
      <c r="A937" s="17" t="s">
        <v>46</v>
      </c>
      <c r="B937" s="18" t="s">
        <v>243</v>
      </c>
      <c r="C937" s="18" t="s">
        <v>327</v>
      </c>
      <c r="D937" s="41" t="s">
        <v>540</v>
      </c>
      <c r="E937" s="18" t="s">
        <v>53</v>
      </c>
      <c r="F937" s="18"/>
      <c r="G937" s="16">
        <f t="shared" si="324"/>
        <v>12</v>
      </c>
      <c r="H937" s="16">
        <f t="shared" si="324"/>
        <v>0</v>
      </c>
      <c r="I937" s="12">
        <f t="shared" si="322"/>
        <v>12</v>
      </c>
      <c r="J937" s="16">
        <f t="shared" si="324"/>
        <v>0</v>
      </c>
      <c r="K937" s="16">
        <f t="shared" si="324"/>
        <v>0</v>
      </c>
    </row>
    <row r="938" spans="1:11">
      <c r="A938" s="17" t="s">
        <v>16</v>
      </c>
      <c r="B938" s="18" t="s">
        <v>243</v>
      </c>
      <c r="C938" s="18" t="s">
        <v>327</v>
      </c>
      <c r="D938" s="41" t="s">
        <v>540</v>
      </c>
      <c r="E938" s="151" t="s">
        <v>53</v>
      </c>
      <c r="F938" s="18" t="s">
        <v>17</v>
      </c>
      <c r="G938" s="155">
        <f>'[2]Бюджет 2025 г 1 чтение'!$H$1107</f>
        <v>12</v>
      </c>
      <c r="H938" s="155"/>
      <c r="I938" s="12">
        <f t="shared" si="322"/>
        <v>12</v>
      </c>
      <c r="J938" s="16">
        <f>'[2]Бюджет 2025 г 1 чтение'!$I$1107</f>
        <v>0</v>
      </c>
      <c r="K938" s="19">
        <f>'[2]Бюджет 2025 г 1 чтение'!$J$1107</f>
        <v>0</v>
      </c>
    </row>
    <row r="939" spans="1:11" ht="38.25">
      <c r="A939" s="45" t="s">
        <v>535</v>
      </c>
      <c r="B939" s="18" t="s">
        <v>243</v>
      </c>
      <c r="C939" s="18" t="s">
        <v>327</v>
      </c>
      <c r="D939" s="41" t="s">
        <v>536</v>
      </c>
      <c r="E939" s="14"/>
      <c r="F939" s="14"/>
      <c r="G939" s="15">
        <f t="shared" ref="G939:K943" si="325">G940</f>
        <v>72</v>
      </c>
      <c r="H939" s="15">
        <f t="shared" si="325"/>
        <v>0</v>
      </c>
      <c r="I939" s="12">
        <f t="shared" si="322"/>
        <v>72</v>
      </c>
      <c r="J939" s="15">
        <f t="shared" si="325"/>
        <v>0</v>
      </c>
      <c r="K939" s="15">
        <f t="shared" si="325"/>
        <v>0</v>
      </c>
    </row>
    <row r="940" spans="1:11" ht="23.25" customHeight="1">
      <c r="A940" s="170" t="s">
        <v>338</v>
      </c>
      <c r="B940" s="18" t="s">
        <v>243</v>
      </c>
      <c r="C940" s="18" t="s">
        <v>327</v>
      </c>
      <c r="D940" s="41" t="s">
        <v>542</v>
      </c>
      <c r="E940" s="18"/>
      <c r="F940" s="18"/>
      <c r="G940" s="16">
        <f t="shared" si="325"/>
        <v>72</v>
      </c>
      <c r="H940" s="16">
        <f t="shared" si="325"/>
        <v>0</v>
      </c>
      <c r="I940" s="12">
        <f t="shared" si="322"/>
        <v>72</v>
      </c>
      <c r="J940" s="16">
        <f t="shared" si="325"/>
        <v>0</v>
      </c>
      <c r="K940" s="16">
        <f t="shared" si="325"/>
        <v>0</v>
      </c>
    </row>
    <row r="941" spans="1:11">
      <c r="A941" s="170" t="s">
        <v>133</v>
      </c>
      <c r="B941" s="18" t="s">
        <v>243</v>
      </c>
      <c r="C941" s="18" t="s">
        <v>327</v>
      </c>
      <c r="D941" s="41" t="s">
        <v>541</v>
      </c>
      <c r="E941" s="18"/>
      <c r="F941" s="18"/>
      <c r="G941" s="16">
        <f t="shared" si="325"/>
        <v>72</v>
      </c>
      <c r="H941" s="16">
        <f t="shared" si="325"/>
        <v>0</v>
      </c>
      <c r="I941" s="12">
        <f t="shared" si="322"/>
        <v>72</v>
      </c>
      <c r="J941" s="16">
        <f t="shared" si="325"/>
        <v>0</v>
      </c>
      <c r="K941" s="16">
        <f t="shared" si="325"/>
        <v>0</v>
      </c>
    </row>
    <row r="942" spans="1:11" ht="28.5" customHeight="1">
      <c r="A942" s="17" t="s">
        <v>44</v>
      </c>
      <c r="B942" s="18" t="s">
        <v>243</v>
      </c>
      <c r="C942" s="18" t="s">
        <v>327</v>
      </c>
      <c r="D942" s="41" t="s">
        <v>541</v>
      </c>
      <c r="E942" s="18" t="s">
        <v>45</v>
      </c>
      <c r="F942" s="18"/>
      <c r="G942" s="16">
        <f t="shared" si="325"/>
        <v>72</v>
      </c>
      <c r="H942" s="16">
        <f t="shared" si="325"/>
        <v>0</v>
      </c>
      <c r="I942" s="12">
        <f t="shared" si="322"/>
        <v>72</v>
      </c>
      <c r="J942" s="16">
        <f t="shared" si="325"/>
        <v>0</v>
      </c>
      <c r="K942" s="16">
        <f t="shared" si="325"/>
        <v>0</v>
      </c>
    </row>
    <row r="943" spans="1:11" ht="36">
      <c r="A943" s="17" t="s">
        <v>46</v>
      </c>
      <c r="B943" s="18" t="s">
        <v>243</v>
      </c>
      <c r="C943" s="18" t="s">
        <v>327</v>
      </c>
      <c r="D943" s="41" t="s">
        <v>541</v>
      </c>
      <c r="E943" s="18" t="s">
        <v>53</v>
      </c>
      <c r="F943" s="18"/>
      <c r="G943" s="16">
        <f t="shared" si="325"/>
        <v>72</v>
      </c>
      <c r="H943" s="16">
        <f t="shared" si="325"/>
        <v>0</v>
      </c>
      <c r="I943" s="12">
        <f t="shared" si="322"/>
        <v>72</v>
      </c>
      <c r="J943" s="16">
        <f t="shared" si="325"/>
        <v>0</v>
      </c>
      <c r="K943" s="16">
        <f t="shared" si="325"/>
        <v>0</v>
      </c>
    </row>
    <row r="944" spans="1:11">
      <c r="A944" s="17" t="s">
        <v>16</v>
      </c>
      <c r="B944" s="18" t="s">
        <v>243</v>
      </c>
      <c r="C944" s="18" t="s">
        <v>327</v>
      </c>
      <c r="D944" s="41" t="s">
        <v>541</v>
      </c>
      <c r="E944" s="151" t="s">
        <v>53</v>
      </c>
      <c r="F944" s="18" t="s">
        <v>17</v>
      </c>
      <c r="G944" s="16">
        <f>'[2]Бюджет 2025 г 1 чтение'!$H$1113</f>
        <v>72</v>
      </c>
      <c r="H944" s="16"/>
      <c r="I944" s="12">
        <f t="shared" si="322"/>
        <v>72</v>
      </c>
      <c r="J944" s="16">
        <f>'[2]Бюджет 2025 г 1 чтение'!$I$1113</f>
        <v>0</v>
      </c>
      <c r="K944" s="19">
        <f>'[2]Бюджет 2025 г 1 чтение'!$J$1113</f>
        <v>0</v>
      </c>
    </row>
    <row r="945" spans="1:11" ht="47.25" customHeight="1">
      <c r="A945" s="45" t="s">
        <v>565</v>
      </c>
      <c r="B945" s="18" t="s">
        <v>243</v>
      </c>
      <c r="C945" s="18" t="s">
        <v>327</v>
      </c>
      <c r="D945" s="41" t="s">
        <v>537</v>
      </c>
      <c r="E945" s="14"/>
      <c r="F945" s="14"/>
      <c r="G945" s="15">
        <f t="shared" ref="G945:K949" si="326">G946</f>
        <v>12</v>
      </c>
      <c r="H945" s="15">
        <f t="shared" si="326"/>
        <v>0</v>
      </c>
      <c r="I945" s="12">
        <f t="shared" si="322"/>
        <v>12</v>
      </c>
      <c r="J945" s="15">
        <f t="shared" si="326"/>
        <v>0</v>
      </c>
      <c r="K945" s="15">
        <f t="shared" si="326"/>
        <v>0</v>
      </c>
    </row>
    <row r="946" spans="1:11" ht="40.5" customHeight="1">
      <c r="A946" s="160" t="s">
        <v>339</v>
      </c>
      <c r="B946" s="18" t="s">
        <v>243</v>
      </c>
      <c r="C946" s="18" t="s">
        <v>327</v>
      </c>
      <c r="D946" s="41" t="s">
        <v>538</v>
      </c>
      <c r="E946" s="18"/>
      <c r="F946" s="18"/>
      <c r="G946" s="16">
        <f t="shared" si="326"/>
        <v>12</v>
      </c>
      <c r="H946" s="16">
        <f t="shared" si="326"/>
        <v>0</v>
      </c>
      <c r="I946" s="12">
        <f t="shared" si="322"/>
        <v>12</v>
      </c>
      <c r="J946" s="16">
        <f t="shared" si="326"/>
        <v>0</v>
      </c>
      <c r="K946" s="16">
        <f t="shared" si="326"/>
        <v>0</v>
      </c>
    </row>
    <row r="947" spans="1:11">
      <c r="A947" s="170" t="s">
        <v>133</v>
      </c>
      <c r="B947" s="18" t="s">
        <v>243</v>
      </c>
      <c r="C947" s="18" t="s">
        <v>327</v>
      </c>
      <c r="D947" s="41" t="s">
        <v>543</v>
      </c>
      <c r="E947" s="18"/>
      <c r="F947" s="18"/>
      <c r="G947" s="16">
        <f t="shared" si="326"/>
        <v>12</v>
      </c>
      <c r="H947" s="16">
        <f t="shared" si="326"/>
        <v>0</v>
      </c>
      <c r="I947" s="12">
        <f t="shared" si="322"/>
        <v>12</v>
      </c>
      <c r="J947" s="16">
        <f t="shared" si="326"/>
        <v>0</v>
      </c>
      <c r="K947" s="16">
        <f t="shared" si="326"/>
        <v>0</v>
      </c>
    </row>
    <row r="948" spans="1:11" ht="24">
      <c r="A948" s="17" t="s">
        <v>44</v>
      </c>
      <c r="B948" s="18" t="s">
        <v>243</v>
      </c>
      <c r="C948" s="18" t="s">
        <v>327</v>
      </c>
      <c r="D948" s="41" t="s">
        <v>543</v>
      </c>
      <c r="E948" s="18" t="s">
        <v>45</v>
      </c>
      <c r="F948" s="18"/>
      <c r="G948" s="16">
        <f t="shared" si="326"/>
        <v>12</v>
      </c>
      <c r="H948" s="16">
        <f t="shared" si="326"/>
        <v>0</v>
      </c>
      <c r="I948" s="12">
        <f t="shared" si="322"/>
        <v>12</v>
      </c>
      <c r="J948" s="16">
        <f t="shared" si="326"/>
        <v>0</v>
      </c>
      <c r="K948" s="16">
        <f t="shared" si="326"/>
        <v>0</v>
      </c>
    </row>
    <row r="949" spans="1:11" ht="36">
      <c r="A949" s="17" t="s">
        <v>46</v>
      </c>
      <c r="B949" s="18" t="s">
        <v>243</v>
      </c>
      <c r="C949" s="18" t="s">
        <v>327</v>
      </c>
      <c r="D949" s="41" t="s">
        <v>543</v>
      </c>
      <c r="E949" s="18" t="s">
        <v>53</v>
      </c>
      <c r="F949" s="18"/>
      <c r="G949" s="16">
        <f t="shared" si="326"/>
        <v>12</v>
      </c>
      <c r="H949" s="16">
        <f t="shared" si="326"/>
        <v>0</v>
      </c>
      <c r="I949" s="12">
        <f t="shared" si="322"/>
        <v>12</v>
      </c>
      <c r="J949" s="16">
        <f t="shared" si="326"/>
        <v>0</v>
      </c>
      <c r="K949" s="16">
        <f t="shared" si="326"/>
        <v>0</v>
      </c>
    </row>
    <row r="950" spans="1:11">
      <c r="A950" s="17" t="s">
        <v>16</v>
      </c>
      <c r="B950" s="18" t="s">
        <v>243</v>
      </c>
      <c r="C950" s="18" t="s">
        <v>327</v>
      </c>
      <c r="D950" s="41" t="s">
        <v>543</v>
      </c>
      <c r="E950" s="151" t="s">
        <v>53</v>
      </c>
      <c r="F950" s="18" t="s">
        <v>17</v>
      </c>
      <c r="G950" s="16">
        <f>'[2]Бюджет 2025 г 1 чтение'!$H$1119</f>
        <v>12</v>
      </c>
      <c r="H950" s="16"/>
      <c r="I950" s="12">
        <f t="shared" si="322"/>
        <v>12</v>
      </c>
      <c r="J950" s="16">
        <f>'[2]Бюджет 2025 г 1 чтение'!$I$1119</f>
        <v>0</v>
      </c>
      <c r="K950" s="19">
        <f>'[2]Бюджет 2025 г 1 чтение'!$J$1119</f>
        <v>0</v>
      </c>
    </row>
    <row r="951" spans="1:11" ht="36">
      <c r="A951" s="69" t="s">
        <v>340</v>
      </c>
      <c r="B951" s="14" t="s">
        <v>243</v>
      </c>
      <c r="C951" s="14" t="s">
        <v>327</v>
      </c>
      <c r="D951" s="38" t="s">
        <v>341</v>
      </c>
      <c r="E951" s="14"/>
      <c r="F951" s="14"/>
      <c r="G951" s="16">
        <f t="shared" ref="G951:J955" si="327">G952</f>
        <v>0</v>
      </c>
      <c r="H951" s="16">
        <f t="shared" si="327"/>
        <v>0</v>
      </c>
      <c r="I951" s="12">
        <f t="shared" si="322"/>
        <v>0</v>
      </c>
      <c r="J951" s="16">
        <f t="shared" si="327"/>
        <v>0</v>
      </c>
      <c r="K951" s="26"/>
    </row>
    <row r="952" spans="1:11" ht="48" hidden="1">
      <c r="A952" s="60" t="s">
        <v>342</v>
      </c>
      <c r="B952" s="18" t="s">
        <v>243</v>
      </c>
      <c r="C952" s="18" t="s">
        <v>327</v>
      </c>
      <c r="D952" s="39" t="s">
        <v>343</v>
      </c>
      <c r="E952" s="18"/>
      <c r="F952" s="18"/>
      <c r="G952" s="16">
        <f t="shared" si="327"/>
        <v>0</v>
      </c>
      <c r="H952" s="16">
        <f t="shared" si="327"/>
        <v>0</v>
      </c>
      <c r="I952" s="12">
        <f t="shared" si="322"/>
        <v>0</v>
      </c>
      <c r="J952" s="16">
        <f t="shared" si="327"/>
        <v>0</v>
      </c>
      <c r="K952" s="26"/>
    </row>
    <row r="953" spans="1:11" hidden="1">
      <c r="A953" s="60" t="s">
        <v>133</v>
      </c>
      <c r="B953" s="18" t="s">
        <v>243</v>
      </c>
      <c r="C953" s="18" t="s">
        <v>327</v>
      </c>
      <c r="D953" s="39" t="s">
        <v>344</v>
      </c>
      <c r="E953" s="18"/>
      <c r="F953" s="18"/>
      <c r="G953" s="16">
        <f t="shared" si="327"/>
        <v>0</v>
      </c>
      <c r="H953" s="16">
        <f t="shared" si="327"/>
        <v>0</v>
      </c>
      <c r="I953" s="12">
        <f t="shared" si="322"/>
        <v>0</v>
      </c>
      <c r="J953" s="16">
        <f t="shared" si="327"/>
        <v>0</v>
      </c>
      <c r="K953" s="26"/>
    </row>
    <row r="954" spans="1:11" ht="36" hidden="1">
      <c r="A954" s="44" t="s">
        <v>306</v>
      </c>
      <c r="B954" s="18" t="s">
        <v>243</v>
      </c>
      <c r="C954" s="18" t="s">
        <v>327</v>
      </c>
      <c r="D954" s="39" t="s">
        <v>344</v>
      </c>
      <c r="E954" s="18" t="s">
        <v>254</v>
      </c>
      <c r="F954" s="18"/>
      <c r="G954" s="16">
        <f t="shared" si="327"/>
        <v>0</v>
      </c>
      <c r="H954" s="16">
        <f t="shared" si="327"/>
        <v>0</v>
      </c>
      <c r="I954" s="12">
        <f t="shared" si="322"/>
        <v>0</v>
      </c>
      <c r="J954" s="16">
        <f t="shared" si="327"/>
        <v>0</v>
      </c>
      <c r="K954" s="26"/>
    </row>
    <row r="955" spans="1:11" hidden="1">
      <c r="A955" s="44" t="s">
        <v>255</v>
      </c>
      <c r="B955" s="18" t="s">
        <v>243</v>
      </c>
      <c r="C955" s="18" t="s">
        <v>327</v>
      </c>
      <c r="D955" s="39" t="s">
        <v>344</v>
      </c>
      <c r="E955" s="18" t="s">
        <v>256</v>
      </c>
      <c r="F955" s="18"/>
      <c r="G955" s="16">
        <f t="shared" si="327"/>
        <v>0</v>
      </c>
      <c r="H955" s="16">
        <f t="shared" si="327"/>
        <v>0</v>
      </c>
      <c r="I955" s="12">
        <f t="shared" si="322"/>
        <v>0</v>
      </c>
      <c r="J955" s="16">
        <f t="shared" si="327"/>
        <v>0</v>
      </c>
      <c r="K955" s="26"/>
    </row>
    <row r="956" spans="1:11" hidden="1">
      <c r="A956" s="44" t="s">
        <v>566</v>
      </c>
      <c r="B956" s="18" t="s">
        <v>243</v>
      </c>
      <c r="C956" s="18" t="s">
        <v>327</v>
      </c>
      <c r="D956" s="39" t="s">
        <v>344</v>
      </c>
      <c r="E956" s="18" t="s">
        <v>256</v>
      </c>
      <c r="F956" s="18" t="s">
        <v>17</v>
      </c>
      <c r="G956" s="16"/>
      <c r="H956" s="16"/>
      <c r="I956" s="12">
        <f t="shared" si="322"/>
        <v>0</v>
      </c>
      <c r="J956" s="16"/>
      <c r="K956" s="26"/>
    </row>
    <row r="957" spans="1:11" ht="33.75" customHeight="1">
      <c r="A957" s="69" t="s">
        <v>340</v>
      </c>
      <c r="B957" s="14" t="s">
        <v>243</v>
      </c>
      <c r="C957" s="14" t="s">
        <v>327</v>
      </c>
      <c r="D957" s="38" t="s">
        <v>345</v>
      </c>
      <c r="E957" s="14"/>
      <c r="F957" s="14"/>
      <c r="G957" s="16">
        <f t="shared" ref="G957:K961" si="328">G958</f>
        <v>71.400000000000006</v>
      </c>
      <c r="H957" s="16">
        <f t="shared" si="328"/>
        <v>0</v>
      </c>
      <c r="I957" s="12">
        <f t="shared" si="322"/>
        <v>71.400000000000006</v>
      </c>
      <c r="J957" s="16">
        <f t="shared" si="328"/>
        <v>72.099999999999994</v>
      </c>
      <c r="K957" s="16">
        <f t="shared" si="328"/>
        <v>73.7</v>
      </c>
    </row>
    <row r="958" spans="1:11" ht="47.25" customHeight="1">
      <c r="A958" s="60" t="s">
        <v>346</v>
      </c>
      <c r="B958" s="18" t="s">
        <v>243</v>
      </c>
      <c r="C958" s="18" t="s">
        <v>327</v>
      </c>
      <c r="D958" s="39" t="s">
        <v>347</v>
      </c>
      <c r="E958" s="18"/>
      <c r="F958" s="18"/>
      <c r="G958" s="16">
        <f t="shared" si="328"/>
        <v>71.400000000000006</v>
      </c>
      <c r="H958" s="16">
        <f t="shared" si="328"/>
        <v>0</v>
      </c>
      <c r="I958" s="12">
        <f t="shared" si="322"/>
        <v>71.400000000000006</v>
      </c>
      <c r="J958" s="16">
        <f t="shared" si="328"/>
        <v>72.099999999999994</v>
      </c>
      <c r="K958" s="16">
        <f t="shared" si="328"/>
        <v>73.7</v>
      </c>
    </row>
    <row r="959" spans="1:11" ht="13.5" customHeight="1">
      <c r="A959" s="60" t="s">
        <v>133</v>
      </c>
      <c r="B959" s="18" t="s">
        <v>243</v>
      </c>
      <c r="C959" s="18" t="s">
        <v>327</v>
      </c>
      <c r="D959" s="39" t="s">
        <v>667</v>
      </c>
      <c r="E959" s="18"/>
      <c r="F959" s="18"/>
      <c r="G959" s="16">
        <f t="shared" si="328"/>
        <v>71.400000000000006</v>
      </c>
      <c r="H959" s="16">
        <f t="shared" si="328"/>
        <v>0</v>
      </c>
      <c r="I959" s="12">
        <f t="shared" si="322"/>
        <v>71.400000000000006</v>
      </c>
      <c r="J959" s="16">
        <f t="shared" si="328"/>
        <v>72.099999999999994</v>
      </c>
      <c r="K959" s="16">
        <f t="shared" si="328"/>
        <v>73.7</v>
      </c>
    </row>
    <row r="960" spans="1:11" ht="33.75" customHeight="1">
      <c r="A960" s="44" t="s">
        <v>306</v>
      </c>
      <c r="B960" s="18" t="s">
        <v>243</v>
      </c>
      <c r="C960" s="18" t="s">
        <v>327</v>
      </c>
      <c r="D960" s="39" t="s">
        <v>667</v>
      </c>
      <c r="E960" s="18" t="s">
        <v>254</v>
      </c>
      <c r="F960" s="18"/>
      <c r="G960" s="16">
        <f t="shared" si="328"/>
        <v>71.400000000000006</v>
      </c>
      <c r="H960" s="16">
        <f t="shared" si="328"/>
        <v>0</v>
      </c>
      <c r="I960" s="12">
        <f t="shared" si="322"/>
        <v>71.400000000000006</v>
      </c>
      <c r="J960" s="16">
        <f t="shared" si="328"/>
        <v>72.099999999999994</v>
      </c>
      <c r="K960" s="16">
        <f t="shared" si="328"/>
        <v>73.7</v>
      </c>
    </row>
    <row r="961" spans="1:11" ht="16.5" customHeight="1">
      <c r="A961" s="44" t="s">
        <v>255</v>
      </c>
      <c r="B961" s="18" t="s">
        <v>243</v>
      </c>
      <c r="C961" s="18" t="s">
        <v>327</v>
      </c>
      <c r="D961" s="39" t="s">
        <v>667</v>
      </c>
      <c r="E961" s="18" t="s">
        <v>256</v>
      </c>
      <c r="F961" s="18"/>
      <c r="G961" s="16">
        <f t="shared" si="328"/>
        <v>71.400000000000006</v>
      </c>
      <c r="H961" s="16">
        <f t="shared" si="328"/>
        <v>0</v>
      </c>
      <c r="I961" s="12">
        <f t="shared" si="322"/>
        <v>71.400000000000006</v>
      </c>
      <c r="J961" s="16">
        <f t="shared" si="328"/>
        <v>72.099999999999994</v>
      </c>
      <c r="K961" s="16">
        <f t="shared" si="328"/>
        <v>73.7</v>
      </c>
    </row>
    <row r="962" spans="1:11">
      <c r="A962" s="44" t="s">
        <v>566</v>
      </c>
      <c r="B962" s="18" t="s">
        <v>243</v>
      </c>
      <c r="C962" s="18" t="s">
        <v>327</v>
      </c>
      <c r="D962" s="151" t="s">
        <v>667</v>
      </c>
      <c r="E962" s="18" t="s">
        <v>256</v>
      </c>
      <c r="F962" s="18" t="s">
        <v>17</v>
      </c>
      <c r="G962" s="102">
        <f>'[2]Бюджет 2025 г 1 чтение'!$H$1131</f>
        <v>71.400000000000006</v>
      </c>
      <c r="H962" s="102"/>
      <c r="I962" s="12">
        <f t="shared" si="322"/>
        <v>71.400000000000006</v>
      </c>
      <c r="J962" s="22">
        <f>'[2]Бюджет 2025 г 1 чтение'!$I$1131</f>
        <v>72.099999999999994</v>
      </c>
      <c r="K962" s="22">
        <f>'[2]Бюджет 2025 г 1 чтение'!$J$1131</f>
        <v>73.7</v>
      </c>
    </row>
    <row r="963" spans="1:11" ht="25.5">
      <c r="A963" s="48" t="s">
        <v>25</v>
      </c>
      <c r="B963" s="24" t="s">
        <v>243</v>
      </c>
      <c r="C963" s="24" t="s">
        <v>327</v>
      </c>
      <c r="D963" s="41" t="s">
        <v>26</v>
      </c>
      <c r="E963" s="24"/>
      <c r="F963" s="24"/>
      <c r="G963" s="102">
        <f>G964+G972</f>
        <v>0</v>
      </c>
      <c r="H963" s="102">
        <f>H964+H972</f>
        <v>0</v>
      </c>
      <c r="I963" s="12">
        <f t="shared" si="322"/>
        <v>0</v>
      </c>
      <c r="J963" s="102">
        <f t="shared" ref="J963:K963" si="329">J964+J972</f>
        <v>0</v>
      </c>
      <c r="K963" s="102">
        <f t="shared" si="329"/>
        <v>0</v>
      </c>
    </row>
    <row r="964" spans="1:11">
      <c r="A964" s="23" t="s">
        <v>333</v>
      </c>
      <c r="B964" s="18" t="s">
        <v>243</v>
      </c>
      <c r="C964" s="18" t="s">
        <v>327</v>
      </c>
      <c r="D964" s="35" t="s">
        <v>595</v>
      </c>
      <c r="E964" s="14"/>
      <c r="F964" s="14"/>
      <c r="G964" s="102">
        <f t="shared" ref="G964:H966" si="330">G965</f>
        <v>0</v>
      </c>
      <c r="H964" s="102">
        <f t="shared" si="330"/>
        <v>0</v>
      </c>
      <c r="I964" s="12">
        <f t="shared" si="322"/>
        <v>0</v>
      </c>
      <c r="J964" s="102">
        <f t="shared" ref="J964:K966" si="331">J965</f>
        <v>0</v>
      </c>
      <c r="K964" s="102">
        <f t="shared" si="331"/>
        <v>0</v>
      </c>
    </row>
    <row r="965" spans="1:11" ht="24">
      <c r="A965" s="68" t="s">
        <v>73</v>
      </c>
      <c r="B965" s="18" t="s">
        <v>243</v>
      </c>
      <c r="C965" s="18" t="s">
        <v>327</v>
      </c>
      <c r="D965" s="35" t="s">
        <v>595</v>
      </c>
      <c r="E965" s="18" t="s">
        <v>74</v>
      </c>
      <c r="F965" s="18"/>
      <c r="G965" s="102">
        <f t="shared" si="330"/>
        <v>0</v>
      </c>
      <c r="H965" s="102">
        <f t="shared" si="330"/>
        <v>0</v>
      </c>
      <c r="I965" s="12">
        <f t="shared" si="322"/>
        <v>0</v>
      </c>
      <c r="J965" s="102">
        <f t="shared" si="331"/>
        <v>0</v>
      </c>
      <c r="K965" s="102">
        <f t="shared" si="331"/>
        <v>0</v>
      </c>
    </row>
    <row r="966" spans="1:11" ht="24">
      <c r="A966" s="68" t="s">
        <v>75</v>
      </c>
      <c r="B966" s="18" t="s">
        <v>243</v>
      </c>
      <c r="C966" s="18" t="s">
        <v>327</v>
      </c>
      <c r="D966" s="35" t="s">
        <v>595</v>
      </c>
      <c r="E966" s="18" t="s">
        <v>76</v>
      </c>
      <c r="F966" s="18"/>
      <c r="G966" s="102">
        <f t="shared" si="330"/>
        <v>0</v>
      </c>
      <c r="H966" s="102">
        <f t="shared" si="330"/>
        <v>0</v>
      </c>
      <c r="I966" s="12">
        <f t="shared" si="322"/>
        <v>0</v>
      </c>
      <c r="J966" s="102">
        <f t="shared" si="331"/>
        <v>0</v>
      </c>
      <c r="K966" s="102">
        <f t="shared" si="331"/>
        <v>0</v>
      </c>
    </row>
    <row r="967" spans="1:11">
      <c r="A967" s="68" t="s">
        <v>16</v>
      </c>
      <c r="B967" s="18" t="s">
        <v>243</v>
      </c>
      <c r="C967" s="18" t="s">
        <v>327</v>
      </c>
      <c r="D967" s="35" t="s">
        <v>595</v>
      </c>
      <c r="E967" s="18" t="s">
        <v>76</v>
      </c>
      <c r="F967" s="18" t="s">
        <v>17</v>
      </c>
      <c r="G967" s="102">
        <f>'[2]Бюджет 2025 г 1 чтение'!$H$1136</f>
        <v>0</v>
      </c>
      <c r="H967" s="102"/>
      <c r="I967" s="12">
        <f t="shared" si="322"/>
        <v>0</v>
      </c>
      <c r="J967" s="22">
        <f>'[2]Бюджет 2025 г 1 чтение'!$I$1136</f>
        <v>0</v>
      </c>
      <c r="K967" s="22">
        <f>'[2]Бюджет 2025 г 1 чтение'!$J$1136</f>
        <v>0</v>
      </c>
    </row>
    <row r="968" spans="1:11" ht="36">
      <c r="A968" s="17" t="s">
        <v>334</v>
      </c>
      <c r="B968" s="18" t="s">
        <v>243</v>
      </c>
      <c r="C968" s="18" t="s">
        <v>327</v>
      </c>
      <c r="D968" s="35" t="s">
        <v>335</v>
      </c>
      <c r="E968" s="14"/>
      <c r="F968" s="14"/>
      <c r="G968" s="102"/>
      <c r="H968" s="102"/>
      <c r="I968" s="12">
        <f t="shared" si="322"/>
        <v>0</v>
      </c>
      <c r="J968" s="22"/>
      <c r="K968" s="22"/>
    </row>
    <row r="969" spans="1:11" ht="24">
      <c r="A969" s="68" t="s">
        <v>73</v>
      </c>
      <c r="B969" s="18" t="s">
        <v>243</v>
      </c>
      <c r="C969" s="18" t="s">
        <v>327</v>
      </c>
      <c r="D969" s="35" t="s">
        <v>335</v>
      </c>
      <c r="E969" s="18" t="s">
        <v>74</v>
      </c>
      <c r="F969" s="18"/>
      <c r="G969" s="102"/>
      <c r="H969" s="102"/>
      <c r="I969" s="12">
        <f t="shared" si="322"/>
        <v>0</v>
      </c>
      <c r="J969" s="22"/>
      <c r="K969" s="22"/>
    </row>
    <row r="970" spans="1:11" ht="24">
      <c r="A970" s="68" t="s">
        <v>75</v>
      </c>
      <c r="B970" s="18" t="s">
        <v>243</v>
      </c>
      <c r="C970" s="18" t="s">
        <v>327</v>
      </c>
      <c r="D970" s="35" t="s">
        <v>335</v>
      </c>
      <c r="E970" s="18" t="s">
        <v>76</v>
      </c>
      <c r="F970" s="18"/>
      <c r="G970" s="102"/>
      <c r="H970" s="102"/>
      <c r="I970" s="12">
        <f t="shared" si="322"/>
        <v>0</v>
      </c>
      <c r="J970" s="22"/>
      <c r="K970" s="22"/>
    </row>
    <row r="971" spans="1:11">
      <c r="A971" s="68" t="s">
        <v>18</v>
      </c>
      <c r="B971" s="18" t="s">
        <v>243</v>
      </c>
      <c r="C971" s="18" t="s">
        <v>327</v>
      </c>
      <c r="D971" s="35" t="s">
        <v>335</v>
      </c>
      <c r="E971" s="18" t="s">
        <v>76</v>
      </c>
      <c r="F971" s="18" t="s">
        <v>10</v>
      </c>
      <c r="G971" s="102"/>
      <c r="H971" s="102"/>
      <c r="I971" s="12">
        <f t="shared" si="322"/>
        <v>0</v>
      </c>
      <c r="J971" s="22"/>
      <c r="K971" s="22"/>
    </row>
    <row r="972" spans="1:11">
      <c r="A972" s="33" t="s">
        <v>336</v>
      </c>
      <c r="B972" s="18" t="s">
        <v>243</v>
      </c>
      <c r="C972" s="18" t="s">
        <v>327</v>
      </c>
      <c r="D972" s="30" t="s">
        <v>351</v>
      </c>
      <c r="E972" s="18"/>
      <c r="F972" s="18"/>
      <c r="G972" s="102">
        <f t="shared" ref="G972:H975" si="332">G973</f>
        <v>0</v>
      </c>
      <c r="H972" s="102">
        <f t="shared" si="332"/>
        <v>0</v>
      </c>
      <c r="I972" s="12">
        <f t="shared" si="322"/>
        <v>0</v>
      </c>
      <c r="J972" s="102">
        <f t="shared" ref="J972:K975" si="333">J973</f>
        <v>0</v>
      </c>
      <c r="K972" s="102">
        <f t="shared" si="333"/>
        <v>0</v>
      </c>
    </row>
    <row r="973" spans="1:11" ht="24">
      <c r="A973" s="17" t="s">
        <v>44</v>
      </c>
      <c r="B973" s="18" t="s">
        <v>243</v>
      </c>
      <c r="C973" s="18" t="s">
        <v>327</v>
      </c>
      <c r="D973" s="30" t="s">
        <v>351</v>
      </c>
      <c r="E973" s="18" t="s">
        <v>45</v>
      </c>
      <c r="F973" s="18"/>
      <c r="G973" s="102">
        <f t="shared" si="332"/>
        <v>0</v>
      </c>
      <c r="H973" s="102">
        <f t="shared" si="332"/>
        <v>0</v>
      </c>
      <c r="I973" s="12">
        <f t="shared" si="322"/>
        <v>0</v>
      </c>
      <c r="J973" s="102">
        <f t="shared" si="333"/>
        <v>0</v>
      </c>
      <c r="K973" s="102">
        <f t="shared" si="333"/>
        <v>0</v>
      </c>
    </row>
    <row r="974" spans="1:11" ht="36">
      <c r="A974" s="44" t="s">
        <v>306</v>
      </c>
      <c r="B974" s="18" t="s">
        <v>243</v>
      </c>
      <c r="C974" s="18" t="s">
        <v>327</v>
      </c>
      <c r="D974" s="30" t="s">
        <v>351</v>
      </c>
      <c r="E974" s="18" t="s">
        <v>254</v>
      </c>
      <c r="F974" s="18"/>
      <c r="G974" s="102">
        <f t="shared" si="332"/>
        <v>0</v>
      </c>
      <c r="H974" s="102">
        <f t="shared" si="332"/>
        <v>0</v>
      </c>
      <c r="I974" s="12">
        <f t="shared" si="322"/>
        <v>0</v>
      </c>
      <c r="J974" s="102">
        <f t="shared" si="333"/>
        <v>0</v>
      </c>
      <c r="K974" s="102">
        <f t="shared" si="333"/>
        <v>0</v>
      </c>
    </row>
    <row r="975" spans="1:11">
      <c r="A975" s="44" t="s">
        <v>255</v>
      </c>
      <c r="B975" s="18" t="s">
        <v>243</v>
      </c>
      <c r="C975" s="18" t="s">
        <v>327</v>
      </c>
      <c r="D975" s="30" t="s">
        <v>351</v>
      </c>
      <c r="E975" s="18" t="s">
        <v>256</v>
      </c>
      <c r="F975" s="18"/>
      <c r="G975" s="102">
        <f t="shared" si="332"/>
        <v>0</v>
      </c>
      <c r="H975" s="102">
        <f t="shared" si="332"/>
        <v>0</v>
      </c>
      <c r="I975" s="12">
        <f t="shared" si="322"/>
        <v>0</v>
      </c>
      <c r="J975" s="102">
        <f t="shared" si="333"/>
        <v>0</v>
      </c>
      <c r="K975" s="102">
        <f t="shared" si="333"/>
        <v>0</v>
      </c>
    </row>
    <row r="976" spans="1:11">
      <c r="A976" s="44" t="s">
        <v>16</v>
      </c>
      <c r="B976" s="18" t="s">
        <v>243</v>
      </c>
      <c r="C976" s="18" t="s">
        <v>327</v>
      </c>
      <c r="D976" s="30" t="s">
        <v>351</v>
      </c>
      <c r="E976" s="18" t="s">
        <v>256</v>
      </c>
      <c r="F976" s="18" t="s">
        <v>17</v>
      </c>
      <c r="G976" s="102">
        <f>'[2]Бюджет 2025 г 1 чтение'!$H$1145</f>
        <v>0</v>
      </c>
      <c r="H976" s="102"/>
      <c r="I976" s="12">
        <f t="shared" si="322"/>
        <v>0</v>
      </c>
      <c r="J976" s="22">
        <f>'[2]Бюджет 2025 г 1 чтение'!$I$1145</f>
        <v>0</v>
      </c>
      <c r="K976" s="22">
        <f>'[2]Бюджет 2025 г 1 чтение'!$J$1145</f>
        <v>0</v>
      </c>
    </row>
    <row r="977" spans="1:11" ht="14.25" customHeight="1">
      <c r="A977" s="13" t="s">
        <v>348</v>
      </c>
      <c r="B977" s="14" t="s">
        <v>243</v>
      </c>
      <c r="C977" s="14" t="s">
        <v>349</v>
      </c>
      <c r="D977" s="14"/>
      <c r="E977" s="14"/>
      <c r="F977" s="14"/>
      <c r="G977" s="15">
        <f>G998+G978</f>
        <v>7510</v>
      </c>
      <c r="H977" s="15">
        <f>H998+H978</f>
        <v>0</v>
      </c>
      <c r="I977" s="12">
        <f t="shared" si="322"/>
        <v>7510</v>
      </c>
      <c r="J977" s="15">
        <f t="shared" ref="J977:K977" si="334">J998+J978</f>
        <v>7250.5</v>
      </c>
      <c r="K977" s="15">
        <f t="shared" si="334"/>
        <v>6718.1</v>
      </c>
    </row>
    <row r="978" spans="1:11" ht="26.25" customHeight="1">
      <c r="A978" s="13" t="s">
        <v>328</v>
      </c>
      <c r="B978" s="14" t="s">
        <v>243</v>
      </c>
      <c r="C978" s="14" t="s">
        <v>349</v>
      </c>
      <c r="D978" s="14" t="s">
        <v>247</v>
      </c>
      <c r="E978" s="14"/>
      <c r="F978" s="14"/>
      <c r="G978" s="16">
        <f t="shared" ref="G978:K979" si="335">G979</f>
        <v>1773.2</v>
      </c>
      <c r="H978" s="16">
        <f t="shared" si="335"/>
        <v>0</v>
      </c>
      <c r="I978" s="12">
        <f t="shared" si="322"/>
        <v>1773.2</v>
      </c>
      <c r="J978" s="16">
        <f t="shared" si="335"/>
        <v>1585.4</v>
      </c>
      <c r="K978" s="16">
        <f t="shared" si="335"/>
        <v>1012.4</v>
      </c>
    </row>
    <row r="979" spans="1:11" ht="43.5" customHeight="1">
      <c r="A979" s="66" t="s">
        <v>329</v>
      </c>
      <c r="B979" s="14" t="s">
        <v>243</v>
      </c>
      <c r="C979" s="14" t="s">
        <v>349</v>
      </c>
      <c r="D979" s="14" t="s">
        <v>249</v>
      </c>
      <c r="E979" s="14"/>
      <c r="F979" s="14"/>
      <c r="G979" s="16">
        <f t="shared" si="335"/>
        <v>1773.2</v>
      </c>
      <c r="H979" s="16">
        <f t="shared" si="335"/>
        <v>0</v>
      </c>
      <c r="I979" s="12">
        <f t="shared" si="322"/>
        <v>1773.2</v>
      </c>
      <c r="J979" s="16">
        <f t="shared" si="335"/>
        <v>1585.4</v>
      </c>
      <c r="K979" s="16">
        <f t="shared" si="335"/>
        <v>1012.4</v>
      </c>
    </row>
    <row r="980" spans="1:11" ht="37.5" customHeight="1">
      <c r="A980" s="67" t="s">
        <v>330</v>
      </c>
      <c r="B980" s="14" t="s">
        <v>243</v>
      </c>
      <c r="C980" s="14" t="s">
        <v>349</v>
      </c>
      <c r="D980" s="14" t="s">
        <v>331</v>
      </c>
      <c r="E980" s="14"/>
      <c r="F980" s="14"/>
      <c r="G980" s="16">
        <f t="shared" ref="G980:K980" si="336">G981+G990</f>
        <v>1773.2</v>
      </c>
      <c r="H980" s="16">
        <f t="shared" si="336"/>
        <v>0</v>
      </c>
      <c r="I980" s="12">
        <f t="shared" si="322"/>
        <v>1773.2</v>
      </c>
      <c r="J980" s="16">
        <f t="shared" si="336"/>
        <v>1585.4</v>
      </c>
      <c r="K980" s="16">
        <f t="shared" si="336"/>
        <v>1012.4</v>
      </c>
    </row>
    <row r="981" spans="1:11">
      <c r="A981" s="68" t="s">
        <v>332</v>
      </c>
      <c r="B981" s="18" t="s">
        <v>243</v>
      </c>
      <c r="C981" s="18" t="s">
        <v>349</v>
      </c>
      <c r="D981" s="30" t="s">
        <v>331</v>
      </c>
      <c r="E981" s="14"/>
      <c r="F981" s="14"/>
      <c r="G981" s="16">
        <f>G982+G986</f>
        <v>200</v>
      </c>
      <c r="H981" s="16">
        <f>H982+H986</f>
        <v>0</v>
      </c>
      <c r="I981" s="12">
        <f t="shared" si="322"/>
        <v>200</v>
      </c>
      <c r="J981" s="16">
        <f t="shared" ref="J981:K981" si="337">J982+J986</f>
        <v>150</v>
      </c>
      <c r="K981" s="16">
        <f t="shared" si="337"/>
        <v>150</v>
      </c>
    </row>
    <row r="982" spans="1:11">
      <c r="A982" s="23" t="s">
        <v>333</v>
      </c>
      <c r="B982" s="18" t="s">
        <v>243</v>
      </c>
      <c r="C982" s="18" t="s">
        <v>349</v>
      </c>
      <c r="D982" s="35" t="s">
        <v>539</v>
      </c>
      <c r="E982" s="14"/>
      <c r="F982" s="14"/>
      <c r="G982" s="16">
        <f t="shared" ref="G982:K984" si="338">G983</f>
        <v>200</v>
      </c>
      <c r="H982" s="16">
        <f t="shared" si="338"/>
        <v>0</v>
      </c>
      <c r="I982" s="12">
        <f t="shared" si="322"/>
        <v>200</v>
      </c>
      <c r="J982" s="16">
        <f t="shared" si="338"/>
        <v>150</v>
      </c>
      <c r="K982" s="16">
        <f t="shared" si="338"/>
        <v>150</v>
      </c>
    </row>
    <row r="983" spans="1:11" ht="24">
      <c r="A983" s="68" t="s">
        <v>73</v>
      </c>
      <c r="B983" s="18" t="s">
        <v>243</v>
      </c>
      <c r="C983" s="18" t="s">
        <v>349</v>
      </c>
      <c r="D983" s="35" t="s">
        <v>539</v>
      </c>
      <c r="E983" s="18" t="s">
        <v>74</v>
      </c>
      <c r="F983" s="18"/>
      <c r="G983" s="16">
        <f t="shared" si="338"/>
        <v>200</v>
      </c>
      <c r="H983" s="16">
        <f t="shared" si="338"/>
        <v>0</v>
      </c>
      <c r="I983" s="12">
        <f t="shared" si="322"/>
        <v>200</v>
      </c>
      <c r="J983" s="16">
        <f t="shared" si="338"/>
        <v>150</v>
      </c>
      <c r="K983" s="16">
        <f t="shared" si="338"/>
        <v>150</v>
      </c>
    </row>
    <row r="984" spans="1:11" ht="24">
      <c r="A984" s="68" t="s">
        <v>75</v>
      </c>
      <c r="B984" s="18" t="s">
        <v>243</v>
      </c>
      <c r="C984" s="18" t="s">
        <v>349</v>
      </c>
      <c r="D984" s="35" t="s">
        <v>539</v>
      </c>
      <c r="E984" s="18" t="s">
        <v>76</v>
      </c>
      <c r="F984" s="18"/>
      <c r="G984" s="16">
        <f t="shared" si="338"/>
        <v>200</v>
      </c>
      <c r="H984" s="16">
        <f t="shared" si="338"/>
        <v>0</v>
      </c>
      <c r="I984" s="12">
        <f t="shared" si="322"/>
        <v>200</v>
      </c>
      <c r="J984" s="16">
        <f t="shared" si="338"/>
        <v>150</v>
      </c>
      <c r="K984" s="16">
        <f t="shared" si="338"/>
        <v>150</v>
      </c>
    </row>
    <row r="985" spans="1:11">
      <c r="A985" s="68" t="s">
        <v>16</v>
      </c>
      <c r="B985" s="18" t="s">
        <v>243</v>
      </c>
      <c r="C985" s="18" t="s">
        <v>349</v>
      </c>
      <c r="D985" s="35" t="s">
        <v>539</v>
      </c>
      <c r="E985" s="18" t="s">
        <v>76</v>
      </c>
      <c r="F985" s="18" t="s">
        <v>17</v>
      </c>
      <c r="G985" s="130">
        <f>'[2]Бюджет 2025 г 1 чтение'!$H$1090</f>
        <v>200</v>
      </c>
      <c r="H985" s="130"/>
      <c r="I985" s="12">
        <f t="shared" si="322"/>
        <v>200</v>
      </c>
      <c r="J985" s="22">
        <f>'[2]Бюджет 2025 г 1 чтение'!$I$1090</f>
        <v>150</v>
      </c>
      <c r="K985" s="22">
        <f>'[2]Бюджет 2025 г 1 чтение'!$J$1090</f>
        <v>150</v>
      </c>
    </row>
    <row r="986" spans="1:11" ht="36">
      <c r="A986" s="17" t="s">
        <v>334</v>
      </c>
      <c r="B986" s="18" t="s">
        <v>243</v>
      </c>
      <c r="C986" s="18" t="s">
        <v>327</v>
      </c>
      <c r="D986" s="35" t="s">
        <v>335</v>
      </c>
      <c r="E986" s="14"/>
      <c r="F986" s="14"/>
      <c r="G986" s="16">
        <f t="shared" ref="G986:J988" si="339">G987</f>
        <v>0</v>
      </c>
      <c r="H986" s="16">
        <f t="shared" si="339"/>
        <v>0</v>
      </c>
      <c r="I986" s="12">
        <f t="shared" si="322"/>
        <v>0</v>
      </c>
      <c r="J986" s="16">
        <f t="shared" si="339"/>
        <v>0</v>
      </c>
      <c r="K986" s="26"/>
    </row>
    <row r="987" spans="1:11" ht="24">
      <c r="A987" s="68" t="s">
        <v>73</v>
      </c>
      <c r="B987" s="18" t="s">
        <v>243</v>
      </c>
      <c r="C987" s="18" t="s">
        <v>327</v>
      </c>
      <c r="D987" s="35" t="s">
        <v>335</v>
      </c>
      <c r="E987" s="18" t="s">
        <v>74</v>
      </c>
      <c r="F987" s="18"/>
      <c r="G987" s="16">
        <f t="shared" si="339"/>
        <v>0</v>
      </c>
      <c r="H987" s="16">
        <f t="shared" si="339"/>
        <v>0</v>
      </c>
      <c r="I987" s="12">
        <f t="shared" si="322"/>
        <v>0</v>
      </c>
      <c r="J987" s="16">
        <f t="shared" si="339"/>
        <v>0</v>
      </c>
      <c r="K987" s="26"/>
    </row>
    <row r="988" spans="1:11" ht="24">
      <c r="A988" s="68" t="s">
        <v>75</v>
      </c>
      <c r="B988" s="18" t="s">
        <v>243</v>
      </c>
      <c r="C988" s="18" t="s">
        <v>327</v>
      </c>
      <c r="D988" s="35" t="s">
        <v>335</v>
      </c>
      <c r="E988" s="18" t="s">
        <v>76</v>
      </c>
      <c r="F988" s="18"/>
      <c r="G988" s="16">
        <f t="shared" si="339"/>
        <v>0</v>
      </c>
      <c r="H988" s="16">
        <f t="shared" si="339"/>
        <v>0</v>
      </c>
      <c r="I988" s="12">
        <f t="shared" si="322"/>
        <v>0</v>
      </c>
      <c r="J988" s="16">
        <f t="shared" si="339"/>
        <v>0</v>
      </c>
      <c r="K988" s="26"/>
    </row>
    <row r="989" spans="1:11">
      <c r="A989" s="68" t="s">
        <v>18</v>
      </c>
      <c r="B989" s="18" t="s">
        <v>243</v>
      </c>
      <c r="C989" s="18" t="s">
        <v>327</v>
      </c>
      <c r="D989" s="35" t="s">
        <v>335</v>
      </c>
      <c r="E989" s="18" t="s">
        <v>76</v>
      </c>
      <c r="F989" s="18" t="s">
        <v>10</v>
      </c>
      <c r="G989" s="19"/>
      <c r="H989" s="19"/>
      <c r="I989" s="12">
        <f t="shared" si="322"/>
        <v>0</v>
      </c>
      <c r="J989" s="20"/>
      <c r="K989" s="26"/>
    </row>
    <row r="990" spans="1:11" ht="12" customHeight="1">
      <c r="A990" s="33" t="s">
        <v>336</v>
      </c>
      <c r="B990" s="18" t="s">
        <v>243</v>
      </c>
      <c r="C990" s="18" t="s">
        <v>349</v>
      </c>
      <c r="D990" s="30" t="s">
        <v>337</v>
      </c>
      <c r="E990" s="18"/>
      <c r="F990" s="18"/>
      <c r="G990" s="16">
        <f t="shared" ref="G990:K993" si="340">G991</f>
        <v>1573.2</v>
      </c>
      <c r="H990" s="16">
        <f t="shared" si="340"/>
        <v>0</v>
      </c>
      <c r="I990" s="12">
        <f t="shared" si="322"/>
        <v>1573.2</v>
      </c>
      <c r="J990" s="16">
        <f t="shared" si="340"/>
        <v>1435.4</v>
      </c>
      <c r="K990" s="16">
        <f t="shared" si="340"/>
        <v>862.4</v>
      </c>
    </row>
    <row r="991" spans="1:11" ht="23.25" customHeight="1">
      <c r="A991" s="17" t="s">
        <v>44</v>
      </c>
      <c r="B991" s="18" t="s">
        <v>243</v>
      </c>
      <c r="C991" s="18" t="s">
        <v>349</v>
      </c>
      <c r="D991" s="30" t="s">
        <v>337</v>
      </c>
      <c r="E991" s="18" t="s">
        <v>45</v>
      </c>
      <c r="F991" s="18"/>
      <c r="G991" s="16">
        <f t="shared" si="340"/>
        <v>1573.2</v>
      </c>
      <c r="H991" s="16">
        <f t="shared" si="340"/>
        <v>0</v>
      </c>
      <c r="I991" s="12">
        <f t="shared" si="322"/>
        <v>1573.2</v>
      </c>
      <c r="J991" s="16">
        <f t="shared" si="340"/>
        <v>1435.4</v>
      </c>
      <c r="K991" s="16">
        <f t="shared" si="340"/>
        <v>862.4</v>
      </c>
    </row>
    <row r="992" spans="1:11" ht="36.75" customHeight="1">
      <c r="A992" s="44" t="s">
        <v>306</v>
      </c>
      <c r="B992" s="18" t="s">
        <v>243</v>
      </c>
      <c r="C992" s="18" t="s">
        <v>349</v>
      </c>
      <c r="D992" s="30" t="s">
        <v>337</v>
      </c>
      <c r="E992" s="18" t="s">
        <v>254</v>
      </c>
      <c r="F992" s="18"/>
      <c r="G992" s="16">
        <f t="shared" si="340"/>
        <v>1573.2</v>
      </c>
      <c r="H992" s="16">
        <f t="shared" si="340"/>
        <v>0</v>
      </c>
      <c r="I992" s="12">
        <f t="shared" si="322"/>
        <v>1573.2</v>
      </c>
      <c r="J992" s="16">
        <f t="shared" si="340"/>
        <v>1435.4</v>
      </c>
      <c r="K992" s="16">
        <f t="shared" si="340"/>
        <v>862.4</v>
      </c>
    </row>
    <row r="993" spans="1:11" ht="15.75" customHeight="1">
      <c r="A993" s="44" t="s">
        <v>255</v>
      </c>
      <c r="B993" s="18" t="s">
        <v>243</v>
      </c>
      <c r="C993" s="18" t="s">
        <v>349</v>
      </c>
      <c r="D993" s="30" t="s">
        <v>337</v>
      </c>
      <c r="E993" s="18" t="s">
        <v>256</v>
      </c>
      <c r="F993" s="18"/>
      <c r="G993" s="16">
        <f t="shared" si="340"/>
        <v>1573.2</v>
      </c>
      <c r="H993" s="16">
        <f t="shared" si="340"/>
        <v>0</v>
      </c>
      <c r="I993" s="12">
        <f t="shared" si="322"/>
        <v>1573.2</v>
      </c>
      <c r="J993" s="16">
        <f t="shared" si="340"/>
        <v>1435.4</v>
      </c>
      <c r="K993" s="16">
        <f t="shared" si="340"/>
        <v>862.4</v>
      </c>
    </row>
    <row r="994" spans="1:11">
      <c r="A994" s="44" t="s">
        <v>16</v>
      </c>
      <c r="B994" s="18" t="s">
        <v>243</v>
      </c>
      <c r="C994" s="18" t="s">
        <v>349</v>
      </c>
      <c r="D994" s="30" t="s">
        <v>337</v>
      </c>
      <c r="E994" s="18" t="s">
        <v>256</v>
      </c>
      <c r="F994" s="18" t="s">
        <v>17</v>
      </c>
      <c r="G994" s="64">
        <f>'[2]Бюджет 2025 г 1 чтение'!$H$1101</f>
        <v>1573.2</v>
      </c>
      <c r="H994" s="64"/>
      <c r="I994" s="12">
        <f t="shared" si="322"/>
        <v>1573.2</v>
      </c>
      <c r="J994" s="20">
        <f>'[2]Бюджет 2025 г 1 чтение'!$I$1101</f>
        <v>1435.4</v>
      </c>
      <c r="K994" s="19">
        <f>'[2]Бюджет 2025 г 1 чтение'!$J$1101</f>
        <v>862.4</v>
      </c>
    </row>
    <row r="995" spans="1:11" ht="14.25" customHeight="1">
      <c r="A995" s="13"/>
      <c r="B995" s="14"/>
      <c r="C995" s="14"/>
      <c r="D995" s="14"/>
      <c r="E995" s="14"/>
      <c r="F995" s="14"/>
      <c r="G995" s="15"/>
      <c r="H995" s="15"/>
      <c r="I995" s="12">
        <f t="shared" si="322"/>
        <v>0</v>
      </c>
      <c r="J995" s="15"/>
      <c r="K995" s="15"/>
    </row>
    <row r="996" spans="1:11" ht="14.25" customHeight="1">
      <c r="A996" s="13"/>
      <c r="B996" s="14"/>
      <c r="C996" s="14"/>
      <c r="D996" s="14"/>
      <c r="E996" s="14"/>
      <c r="F996" s="14"/>
      <c r="G996" s="15"/>
      <c r="H996" s="15"/>
      <c r="I996" s="12">
        <f t="shared" si="322"/>
        <v>0</v>
      </c>
      <c r="J996" s="15"/>
      <c r="K996" s="15"/>
    </row>
    <row r="997" spans="1:11" ht="14.25" customHeight="1">
      <c r="A997" s="13"/>
      <c r="B997" s="14"/>
      <c r="C997" s="14"/>
      <c r="D997" s="14"/>
      <c r="E997" s="14"/>
      <c r="F997" s="14"/>
      <c r="G997" s="15"/>
      <c r="H997" s="15"/>
      <c r="I997" s="12">
        <f t="shared" si="322"/>
        <v>0</v>
      </c>
      <c r="J997" s="15"/>
      <c r="K997" s="15"/>
    </row>
    <row r="998" spans="1:11" ht="27" customHeight="1">
      <c r="A998" s="13" t="s">
        <v>25</v>
      </c>
      <c r="B998" s="14" t="s">
        <v>243</v>
      </c>
      <c r="C998" s="14" t="s">
        <v>349</v>
      </c>
      <c r="D998" s="14" t="s">
        <v>26</v>
      </c>
      <c r="E998" s="14"/>
      <c r="F998" s="14"/>
      <c r="G998" s="16">
        <f t="shared" ref="G998:J998" si="341">G1003+G1010+G999</f>
        <v>5736.8</v>
      </c>
      <c r="H998" s="16">
        <f t="shared" si="341"/>
        <v>0</v>
      </c>
      <c r="I998" s="12">
        <f t="shared" ref="I998:I1061" si="342">G998+H998</f>
        <v>5736.8</v>
      </c>
      <c r="J998" s="16">
        <f t="shared" si="341"/>
        <v>5665.1</v>
      </c>
      <c r="K998" s="16">
        <f>K1003+K1010+K999</f>
        <v>5705.7000000000007</v>
      </c>
    </row>
    <row r="999" spans="1:11" ht="38.25">
      <c r="A999" s="23" t="s">
        <v>33</v>
      </c>
      <c r="B999" s="18" t="s">
        <v>243</v>
      </c>
      <c r="C999" s="18" t="s">
        <v>349</v>
      </c>
      <c r="D999" s="24" t="s">
        <v>34</v>
      </c>
      <c r="E999" s="24"/>
      <c r="F999" s="24"/>
      <c r="G999" s="16">
        <f t="shared" ref="G999:J1001" si="343">G1000</f>
        <v>0</v>
      </c>
      <c r="H999" s="16">
        <f t="shared" si="343"/>
        <v>0</v>
      </c>
      <c r="I999" s="12">
        <f t="shared" si="342"/>
        <v>0</v>
      </c>
      <c r="J999" s="16">
        <f t="shared" si="343"/>
        <v>0</v>
      </c>
      <c r="K999" s="26"/>
    </row>
    <row r="1000" spans="1:11" ht="76.5">
      <c r="A1000" s="23" t="s">
        <v>29</v>
      </c>
      <c r="B1000" s="18" t="s">
        <v>243</v>
      </c>
      <c r="C1000" s="18" t="s">
        <v>349</v>
      </c>
      <c r="D1000" s="24" t="s">
        <v>34</v>
      </c>
      <c r="E1000" s="24" t="s">
        <v>30</v>
      </c>
      <c r="F1000" s="24"/>
      <c r="G1000" s="16">
        <f t="shared" si="343"/>
        <v>0</v>
      </c>
      <c r="H1000" s="16">
        <f t="shared" si="343"/>
        <v>0</v>
      </c>
      <c r="I1000" s="12">
        <f t="shared" si="342"/>
        <v>0</v>
      </c>
      <c r="J1000" s="16">
        <f t="shared" si="343"/>
        <v>0</v>
      </c>
      <c r="K1000" s="26"/>
    </row>
    <row r="1001" spans="1:11" ht="29.25" customHeight="1">
      <c r="A1001" s="23" t="s">
        <v>31</v>
      </c>
      <c r="B1001" s="18" t="s">
        <v>243</v>
      </c>
      <c r="C1001" s="18" t="s">
        <v>349</v>
      </c>
      <c r="D1001" s="24" t="s">
        <v>34</v>
      </c>
      <c r="E1001" s="24" t="s">
        <v>32</v>
      </c>
      <c r="F1001" s="24"/>
      <c r="G1001" s="16">
        <f t="shared" si="343"/>
        <v>0</v>
      </c>
      <c r="H1001" s="16">
        <f t="shared" si="343"/>
        <v>0</v>
      </c>
      <c r="I1001" s="12">
        <f t="shared" si="342"/>
        <v>0</v>
      </c>
      <c r="J1001" s="16">
        <f t="shared" si="343"/>
        <v>0</v>
      </c>
      <c r="K1001" s="26"/>
    </row>
    <row r="1002" spans="1:11">
      <c r="A1002" s="23" t="s">
        <v>19</v>
      </c>
      <c r="B1002" s="18" t="s">
        <v>243</v>
      </c>
      <c r="C1002" s="18" t="s">
        <v>349</v>
      </c>
      <c r="D1002" s="24" t="s">
        <v>34</v>
      </c>
      <c r="E1002" s="24" t="s">
        <v>32</v>
      </c>
      <c r="F1002" s="24" t="s">
        <v>11</v>
      </c>
      <c r="G1002" s="16"/>
      <c r="H1002" s="16"/>
      <c r="I1002" s="12">
        <f t="shared" si="342"/>
        <v>0</v>
      </c>
      <c r="J1002" s="16"/>
      <c r="K1002" s="26"/>
    </row>
    <row r="1003" spans="1:11">
      <c r="A1003" s="13" t="s">
        <v>37</v>
      </c>
      <c r="B1003" s="14" t="s">
        <v>243</v>
      </c>
      <c r="C1003" s="14" t="s">
        <v>349</v>
      </c>
      <c r="D1003" s="14" t="s">
        <v>38</v>
      </c>
      <c r="E1003" s="14"/>
      <c r="F1003" s="14"/>
      <c r="G1003" s="16">
        <f t="shared" ref="G1003:K1005" si="344">G1004</f>
        <v>2780</v>
      </c>
      <c r="H1003" s="16">
        <f t="shared" si="344"/>
        <v>0</v>
      </c>
      <c r="I1003" s="12">
        <f t="shared" si="342"/>
        <v>2780</v>
      </c>
      <c r="J1003" s="16">
        <f t="shared" si="344"/>
        <v>2780</v>
      </c>
      <c r="K1003" s="16">
        <f t="shared" si="344"/>
        <v>2780</v>
      </c>
    </row>
    <row r="1004" spans="1:11" ht="72.75" customHeight="1">
      <c r="A1004" s="17" t="s">
        <v>29</v>
      </c>
      <c r="B1004" s="18" t="s">
        <v>243</v>
      </c>
      <c r="C1004" s="18" t="s">
        <v>349</v>
      </c>
      <c r="D1004" s="18" t="s">
        <v>38</v>
      </c>
      <c r="E1004" s="18" t="s">
        <v>30</v>
      </c>
      <c r="F1004" s="18"/>
      <c r="G1004" s="16">
        <f t="shared" si="344"/>
        <v>2780</v>
      </c>
      <c r="H1004" s="16">
        <f t="shared" si="344"/>
        <v>0</v>
      </c>
      <c r="I1004" s="12">
        <f t="shared" si="342"/>
        <v>2780</v>
      </c>
      <c r="J1004" s="16">
        <f t="shared" si="344"/>
        <v>2780</v>
      </c>
      <c r="K1004" s="16">
        <f t="shared" si="344"/>
        <v>2780</v>
      </c>
    </row>
    <row r="1005" spans="1:11" ht="26.25" customHeight="1">
      <c r="A1005" s="17" t="s">
        <v>31</v>
      </c>
      <c r="B1005" s="18" t="s">
        <v>243</v>
      </c>
      <c r="C1005" s="18" t="s">
        <v>349</v>
      </c>
      <c r="D1005" s="18" t="s">
        <v>38</v>
      </c>
      <c r="E1005" s="18" t="s">
        <v>32</v>
      </c>
      <c r="F1005" s="18"/>
      <c r="G1005" s="16">
        <f t="shared" si="344"/>
        <v>2780</v>
      </c>
      <c r="H1005" s="16">
        <f t="shared" si="344"/>
        <v>0</v>
      </c>
      <c r="I1005" s="12">
        <f t="shared" si="342"/>
        <v>2780</v>
      </c>
      <c r="J1005" s="16">
        <f t="shared" si="344"/>
        <v>2780</v>
      </c>
      <c r="K1005" s="16">
        <f t="shared" si="344"/>
        <v>2780</v>
      </c>
    </row>
    <row r="1006" spans="1:11">
      <c r="A1006" s="17" t="s">
        <v>16</v>
      </c>
      <c r="B1006" s="18" t="s">
        <v>243</v>
      </c>
      <c r="C1006" s="18" t="s">
        <v>349</v>
      </c>
      <c r="D1006" s="18" t="s">
        <v>38</v>
      </c>
      <c r="E1006" s="18" t="s">
        <v>32</v>
      </c>
      <c r="F1006" s="18" t="s">
        <v>17</v>
      </c>
      <c r="G1006" s="64">
        <f>'[2]Бюджет 2025 г 1 чтение'!$H$1167</f>
        <v>2780</v>
      </c>
      <c r="H1006" s="64"/>
      <c r="I1006" s="12">
        <f t="shared" si="342"/>
        <v>2780</v>
      </c>
      <c r="J1006" s="22">
        <f>'[2]Бюджет 2025 г 1 чтение'!$I$1167</f>
        <v>2780</v>
      </c>
      <c r="K1006" s="22">
        <f>'[2]Бюджет 2025 г 1 чтение'!$J$1167</f>
        <v>2780</v>
      </c>
    </row>
    <row r="1007" spans="1:11">
      <c r="A1007" s="23" t="s">
        <v>56</v>
      </c>
      <c r="B1007" s="18" t="s">
        <v>243</v>
      </c>
      <c r="C1007" s="18" t="s">
        <v>349</v>
      </c>
      <c r="D1007" s="18" t="s">
        <v>350</v>
      </c>
      <c r="E1007" s="18"/>
      <c r="F1007" s="18"/>
      <c r="G1007" s="19"/>
      <c r="H1007" s="19"/>
      <c r="I1007" s="12">
        <f t="shared" si="342"/>
        <v>0</v>
      </c>
      <c r="J1007" s="20"/>
      <c r="K1007" s="26"/>
    </row>
    <row r="1008" spans="1:11">
      <c r="A1008" s="23" t="s">
        <v>79</v>
      </c>
      <c r="B1008" s="18" t="s">
        <v>243</v>
      </c>
      <c r="C1008" s="18" t="s">
        <v>349</v>
      </c>
      <c r="D1008" s="18" t="s">
        <v>350</v>
      </c>
      <c r="E1008" s="18" t="s">
        <v>80</v>
      </c>
      <c r="F1008" s="18"/>
      <c r="G1008" s="19"/>
      <c r="H1008" s="19"/>
      <c r="I1008" s="12">
        <f t="shared" si="342"/>
        <v>0</v>
      </c>
      <c r="J1008" s="20"/>
      <c r="K1008" s="26"/>
    </row>
    <row r="1009" spans="1:14">
      <c r="A1009" s="23" t="s">
        <v>81</v>
      </c>
      <c r="B1009" s="18" t="s">
        <v>243</v>
      </c>
      <c r="C1009" s="18" t="s">
        <v>349</v>
      </c>
      <c r="D1009" s="18" t="s">
        <v>350</v>
      </c>
      <c r="E1009" s="18" t="s">
        <v>80</v>
      </c>
      <c r="F1009" s="18" t="s">
        <v>17</v>
      </c>
      <c r="G1009" s="19"/>
      <c r="H1009" s="19"/>
      <c r="I1009" s="12">
        <f t="shared" si="342"/>
        <v>0</v>
      </c>
      <c r="J1009" s="20"/>
      <c r="K1009" s="26"/>
    </row>
    <row r="1010" spans="1:14" ht="27" customHeight="1">
      <c r="A1010" s="31" t="s">
        <v>312</v>
      </c>
      <c r="B1010" s="14" t="s">
        <v>243</v>
      </c>
      <c r="C1010" s="14" t="s">
        <v>349</v>
      </c>
      <c r="D1010" s="32" t="s">
        <v>351</v>
      </c>
      <c r="E1010" s="25"/>
      <c r="F1010" s="25"/>
      <c r="G1010" s="16">
        <f>G1015+G1011</f>
        <v>2956.8</v>
      </c>
      <c r="H1010" s="16">
        <f>H1015+H1011</f>
        <v>0</v>
      </c>
      <c r="I1010" s="12">
        <f t="shared" si="342"/>
        <v>2956.8</v>
      </c>
      <c r="J1010" s="16">
        <f t="shared" ref="J1010:K1010" si="345">J1015+J1011</f>
        <v>2885.1</v>
      </c>
      <c r="K1010" s="16">
        <f t="shared" si="345"/>
        <v>2925.7000000000003</v>
      </c>
    </row>
    <row r="1011" spans="1:14" ht="78.75" customHeight="1">
      <c r="A1011" s="108" t="s">
        <v>642</v>
      </c>
      <c r="B1011" s="18" t="s">
        <v>243</v>
      </c>
      <c r="C1011" s="18" t="s">
        <v>349</v>
      </c>
      <c r="D1011" s="117" t="s">
        <v>627</v>
      </c>
      <c r="E1011" s="134"/>
      <c r="F1011" s="134"/>
      <c r="G1011" s="130">
        <f t="shared" ref="G1011:K1013" si="346">G1012</f>
        <v>3.4</v>
      </c>
      <c r="H1011" s="130">
        <f t="shared" si="346"/>
        <v>0</v>
      </c>
      <c r="I1011" s="12">
        <f t="shared" si="342"/>
        <v>3.4</v>
      </c>
      <c r="J1011" s="130">
        <f t="shared" si="346"/>
        <v>3.4</v>
      </c>
      <c r="K1011" s="130">
        <f t="shared" si="346"/>
        <v>3.4</v>
      </c>
    </row>
    <row r="1012" spans="1:14" ht="38.25">
      <c r="A1012" s="108" t="s">
        <v>306</v>
      </c>
      <c r="B1012" s="18" t="s">
        <v>243</v>
      </c>
      <c r="C1012" s="18" t="s">
        <v>349</v>
      </c>
      <c r="D1012" s="117" t="s">
        <v>627</v>
      </c>
      <c r="E1012" s="134" t="s">
        <v>254</v>
      </c>
      <c r="F1012" s="134"/>
      <c r="G1012" s="130">
        <f t="shared" si="346"/>
        <v>3.4</v>
      </c>
      <c r="H1012" s="130">
        <f t="shared" si="346"/>
        <v>0</v>
      </c>
      <c r="I1012" s="12">
        <f t="shared" si="342"/>
        <v>3.4</v>
      </c>
      <c r="J1012" s="130">
        <f t="shared" si="346"/>
        <v>3.4</v>
      </c>
      <c r="K1012" s="130">
        <f t="shared" si="346"/>
        <v>3.4</v>
      </c>
    </row>
    <row r="1013" spans="1:14">
      <c r="A1013" s="108" t="s">
        <v>255</v>
      </c>
      <c r="B1013" s="18" t="s">
        <v>243</v>
      </c>
      <c r="C1013" s="18" t="s">
        <v>349</v>
      </c>
      <c r="D1013" s="117" t="s">
        <v>627</v>
      </c>
      <c r="E1013" s="134" t="s">
        <v>256</v>
      </c>
      <c r="F1013" s="134"/>
      <c r="G1013" s="130">
        <f t="shared" si="346"/>
        <v>3.4</v>
      </c>
      <c r="H1013" s="130">
        <f t="shared" si="346"/>
        <v>0</v>
      </c>
      <c r="I1013" s="12">
        <f t="shared" si="342"/>
        <v>3.4</v>
      </c>
      <c r="J1013" s="130">
        <f t="shared" si="346"/>
        <v>3.4</v>
      </c>
      <c r="K1013" s="130">
        <f t="shared" si="346"/>
        <v>3.4</v>
      </c>
    </row>
    <row r="1014" spans="1:14" ht="10.5" customHeight="1">
      <c r="A1014" s="108" t="s">
        <v>18</v>
      </c>
      <c r="B1014" s="18" t="s">
        <v>243</v>
      </c>
      <c r="C1014" s="18" t="s">
        <v>349</v>
      </c>
      <c r="D1014" s="117" t="s">
        <v>627</v>
      </c>
      <c r="E1014" s="134" t="s">
        <v>256</v>
      </c>
      <c r="F1014" s="134" t="s">
        <v>10</v>
      </c>
      <c r="G1014" s="130">
        <f>'[3]Бюджет 2025 г 2 чтение'!$H$1181</f>
        <v>3.4</v>
      </c>
      <c r="H1014" s="130"/>
      <c r="I1014" s="12">
        <f t="shared" si="342"/>
        <v>3.4</v>
      </c>
      <c r="J1014" s="130">
        <f>'[2]Бюджет 2025 г 1 чтение'!$I$1176</f>
        <v>3.4</v>
      </c>
      <c r="K1014" s="130">
        <f>'[2]Бюджет 2025 г 1 чтение'!$J$1176</f>
        <v>3.4</v>
      </c>
    </row>
    <row r="1015" spans="1:14" ht="36.75" customHeight="1">
      <c r="A1015" s="44" t="s">
        <v>306</v>
      </c>
      <c r="B1015" s="18" t="s">
        <v>243</v>
      </c>
      <c r="C1015" s="18" t="s">
        <v>349</v>
      </c>
      <c r="D1015" s="30" t="s">
        <v>351</v>
      </c>
      <c r="E1015" s="18" t="s">
        <v>254</v>
      </c>
      <c r="F1015" s="18"/>
      <c r="G1015" s="16">
        <f t="shared" ref="G1015:K1016" si="347">G1016</f>
        <v>2953.4</v>
      </c>
      <c r="H1015" s="16">
        <f t="shared" si="347"/>
        <v>0</v>
      </c>
      <c r="I1015" s="12">
        <f t="shared" si="342"/>
        <v>2953.4</v>
      </c>
      <c r="J1015" s="16">
        <f t="shared" si="347"/>
        <v>2881.7</v>
      </c>
      <c r="K1015" s="16">
        <f t="shared" si="347"/>
        <v>2922.3</v>
      </c>
    </row>
    <row r="1016" spans="1:14" ht="15.75" customHeight="1">
      <c r="A1016" s="44" t="s">
        <v>255</v>
      </c>
      <c r="B1016" s="18" t="s">
        <v>243</v>
      </c>
      <c r="C1016" s="18" t="s">
        <v>349</v>
      </c>
      <c r="D1016" s="30" t="s">
        <v>351</v>
      </c>
      <c r="E1016" s="18" t="s">
        <v>256</v>
      </c>
      <c r="F1016" s="18"/>
      <c r="G1016" s="16">
        <f t="shared" si="347"/>
        <v>2953.4</v>
      </c>
      <c r="H1016" s="16">
        <f t="shared" si="347"/>
        <v>0</v>
      </c>
      <c r="I1016" s="12">
        <f t="shared" si="342"/>
        <v>2953.4</v>
      </c>
      <c r="J1016" s="16">
        <f t="shared" si="347"/>
        <v>2881.7</v>
      </c>
      <c r="K1016" s="16">
        <f t="shared" si="347"/>
        <v>2922.3</v>
      </c>
    </row>
    <row r="1017" spans="1:14">
      <c r="A1017" s="17" t="s">
        <v>567</v>
      </c>
      <c r="B1017" s="18" t="s">
        <v>243</v>
      </c>
      <c r="C1017" s="18" t="s">
        <v>349</v>
      </c>
      <c r="D1017" s="30" t="s">
        <v>351</v>
      </c>
      <c r="E1017" s="18" t="s">
        <v>256</v>
      </c>
      <c r="F1017" s="18" t="s">
        <v>17</v>
      </c>
      <c r="G1017" s="64">
        <f>'[3]Бюджет 2025 г 2 чтение'!$H$1185</f>
        <v>2953.4</v>
      </c>
      <c r="H1017" s="64"/>
      <c r="I1017" s="12">
        <f t="shared" si="342"/>
        <v>2953.4</v>
      </c>
      <c r="J1017" s="22">
        <f>'[3]Бюджет 2025 г 2 чтение'!$I$1185</f>
        <v>2881.7</v>
      </c>
      <c r="K1017" s="22">
        <f>'[3]Бюджет 2025 г 2 чтение'!$J$1185</f>
        <v>2922.3</v>
      </c>
    </row>
    <row r="1018" spans="1:14" ht="16.5" customHeight="1">
      <c r="A1018" s="205" t="s">
        <v>352</v>
      </c>
      <c r="B1018" s="14" t="s">
        <v>353</v>
      </c>
      <c r="C1018" s="34"/>
      <c r="D1018" s="34"/>
      <c r="E1018" s="14"/>
      <c r="F1018" s="14"/>
      <c r="G1018" s="15">
        <f>G1019+G1020+G1021+G1022</f>
        <v>9527.5</v>
      </c>
      <c r="H1018" s="15">
        <f>H1019+H1020+H1021+H1022</f>
        <v>100</v>
      </c>
      <c r="I1018" s="12">
        <f t="shared" si="342"/>
        <v>9627.5</v>
      </c>
      <c r="J1018" s="15">
        <f t="shared" ref="J1018:K1018" si="348">J1019+J1020+J1021+J1022</f>
        <v>8542.3000000000011</v>
      </c>
      <c r="K1018" s="15">
        <f t="shared" si="348"/>
        <v>7525.8</v>
      </c>
      <c r="L1018" s="109">
        <f>G1024+G1101+G1129+G1134</f>
        <v>9527.5</v>
      </c>
      <c r="M1018" s="109">
        <f>J1024+J1101+J1129+J1134</f>
        <v>8542.2999999999993</v>
      </c>
      <c r="N1018" s="109">
        <f>K1024+K1101+K1129+K1134</f>
        <v>7525.8</v>
      </c>
    </row>
    <row r="1019" spans="1:14">
      <c r="A1019" s="13" t="s">
        <v>276</v>
      </c>
      <c r="B1019" s="14" t="s">
        <v>353</v>
      </c>
      <c r="C1019" s="34"/>
      <c r="D1019" s="34"/>
      <c r="E1019" s="14"/>
      <c r="F1019" s="14" t="s">
        <v>17</v>
      </c>
      <c r="G1019" s="15">
        <f>G1053+G1059+G1070+G1080+G1095+G1133+G1143+G1100+G1045+G1075+G1030+G1036+G1110+G1114+G1117</f>
        <v>8927.5</v>
      </c>
      <c r="H1019" s="15">
        <f>H1053+H1059+H1070+H1080+H1095+H1133+H1143+H1100+H1045+H1075+H1030+H1036+H1110+H1114+H1117</f>
        <v>0</v>
      </c>
      <c r="I1019" s="12">
        <f t="shared" si="342"/>
        <v>8927.5</v>
      </c>
      <c r="J1019" s="15">
        <f>J1053+J1059+J1070+J1080+J1095+J1133+J1143+J1100+J1045+J1075+J1030+J1036+J1110+J1114+J1117</f>
        <v>8542.3000000000011</v>
      </c>
      <c r="K1019" s="15">
        <f>K1053+K1059+K1070+K1080+K1095+K1133+K1143+K1100+K1045+K1075+K1030+K1036+K1110+K1114+K1117</f>
        <v>7525.8</v>
      </c>
    </row>
    <row r="1020" spans="1:14">
      <c r="A1020" s="13" t="s">
        <v>18</v>
      </c>
      <c r="B1020" s="14" t="s">
        <v>353</v>
      </c>
      <c r="C1020" s="34"/>
      <c r="D1020" s="34"/>
      <c r="E1020" s="14"/>
      <c r="F1020" s="14" t="s">
        <v>10</v>
      </c>
      <c r="G1020" s="15">
        <f>G1071+G1051+G1090+G1046+G1063+G1066+G1076+G1034+G1041+G1106</f>
        <v>600</v>
      </c>
      <c r="H1020" s="15">
        <f>H1071+H1051+H1090+H1046+H1063+H1066+H1076+H1034+H1041+H1106</f>
        <v>100</v>
      </c>
      <c r="I1020" s="12">
        <f t="shared" si="342"/>
        <v>700</v>
      </c>
      <c r="J1020" s="15">
        <f t="shared" ref="J1020:K1020" si="349">J1071+J1051+J1090+J1046+J1063+J1066+J1076+J1034+J1041+J1106</f>
        <v>0</v>
      </c>
      <c r="K1020" s="15">
        <f t="shared" si="349"/>
        <v>0</v>
      </c>
    </row>
    <row r="1021" spans="1:14">
      <c r="A1021" s="13" t="s">
        <v>19</v>
      </c>
      <c r="B1021" s="14" t="s">
        <v>353</v>
      </c>
      <c r="C1021" s="34"/>
      <c r="D1021" s="34"/>
      <c r="E1021" s="14"/>
      <c r="F1021" s="14" t="s">
        <v>11</v>
      </c>
      <c r="G1021" s="15">
        <f>G1047+G1139</f>
        <v>0</v>
      </c>
      <c r="H1021" s="15">
        <f>H1047+H1139</f>
        <v>0</v>
      </c>
      <c r="I1021" s="12">
        <f t="shared" si="342"/>
        <v>0</v>
      </c>
      <c r="J1021" s="15">
        <f>J1047+J1139</f>
        <v>0</v>
      </c>
      <c r="K1021" s="15">
        <f>K1047+K1139</f>
        <v>0</v>
      </c>
    </row>
    <row r="1022" spans="1:14">
      <c r="A1022" s="13" t="s">
        <v>20</v>
      </c>
      <c r="B1022" s="14" t="s">
        <v>354</v>
      </c>
      <c r="C1022" s="34"/>
      <c r="D1022" s="34"/>
      <c r="E1022" s="14"/>
      <c r="F1022" s="14" t="s">
        <v>12</v>
      </c>
      <c r="G1022" s="15">
        <f t="shared" ref="G1022:K1022" si="350">G1031+G1037</f>
        <v>0</v>
      </c>
      <c r="H1022" s="15">
        <f t="shared" si="350"/>
        <v>0</v>
      </c>
      <c r="I1022" s="12">
        <f t="shared" si="342"/>
        <v>0</v>
      </c>
      <c r="J1022" s="15">
        <f t="shared" si="350"/>
        <v>0</v>
      </c>
      <c r="K1022" s="15">
        <f t="shared" si="350"/>
        <v>0</v>
      </c>
    </row>
    <row r="1023" spans="1:14" ht="13.5" customHeight="1">
      <c r="A1023" s="13" t="s">
        <v>355</v>
      </c>
      <c r="B1023" s="14" t="s">
        <v>353</v>
      </c>
      <c r="C1023" s="14" t="s">
        <v>354</v>
      </c>
      <c r="D1023" s="14"/>
      <c r="E1023" s="14"/>
      <c r="F1023" s="14"/>
      <c r="G1023" s="15">
        <f>G1024+G1129+G1096+G1101</f>
        <v>8477.5</v>
      </c>
      <c r="H1023" s="15">
        <f>H1024+H1129+H1096+H1101</f>
        <v>100</v>
      </c>
      <c r="I1023" s="12">
        <f t="shared" si="342"/>
        <v>8577.5</v>
      </c>
      <c r="J1023" s="15">
        <f>J1024+J1129+J1096+J1101</f>
        <v>7392.3</v>
      </c>
      <c r="K1023" s="15">
        <f>K1024+K1129+K1096+K1101</f>
        <v>6375.8</v>
      </c>
    </row>
    <row r="1024" spans="1:14" ht="71.25" customHeight="1">
      <c r="A1024" s="135" t="s">
        <v>694</v>
      </c>
      <c r="B1024" s="14" t="s">
        <v>353</v>
      </c>
      <c r="C1024" s="14" t="s">
        <v>354</v>
      </c>
      <c r="D1024" s="14" t="s">
        <v>316</v>
      </c>
      <c r="E1024" s="14"/>
      <c r="F1024" s="14"/>
      <c r="G1024" s="15">
        <f>G1025+G1054</f>
        <v>8400</v>
      </c>
      <c r="H1024" s="15">
        <f>H1025+H1054</f>
        <v>100</v>
      </c>
      <c r="I1024" s="12">
        <f>G1024+H1024</f>
        <v>8500</v>
      </c>
      <c r="J1024" s="15">
        <f>J1025+J1054</f>
        <v>7318.2</v>
      </c>
      <c r="K1024" s="15">
        <f t="shared" ref="K1024" si="351">K1025+K1054</f>
        <v>6318.2</v>
      </c>
    </row>
    <row r="1025" spans="1:11" ht="60.75" customHeight="1">
      <c r="A1025" s="209" t="s">
        <v>695</v>
      </c>
      <c r="B1025" s="18" t="s">
        <v>353</v>
      </c>
      <c r="C1025" s="18" t="s">
        <v>354</v>
      </c>
      <c r="D1025" s="18" t="s">
        <v>356</v>
      </c>
      <c r="E1025" s="18"/>
      <c r="F1025" s="18"/>
      <c r="G1025" s="16">
        <f>G1026</f>
        <v>800</v>
      </c>
      <c r="H1025" s="16">
        <f>H1026</f>
        <v>0</v>
      </c>
      <c r="I1025" s="12">
        <f t="shared" si="342"/>
        <v>800</v>
      </c>
      <c r="J1025" s="16">
        <f>J1026</f>
        <v>318.2</v>
      </c>
      <c r="K1025" s="16">
        <f t="shared" ref="K1025" si="352">K1026</f>
        <v>318.2</v>
      </c>
    </row>
    <row r="1026" spans="1:11" ht="27" customHeight="1">
      <c r="A1026" s="17" t="s">
        <v>643</v>
      </c>
      <c r="B1026" s="18" t="s">
        <v>353</v>
      </c>
      <c r="C1026" s="18" t="s">
        <v>354</v>
      </c>
      <c r="D1026" s="18" t="s">
        <v>357</v>
      </c>
      <c r="E1026" s="18"/>
      <c r="F1026" s="18"/>
      <c r="G1026" s="16">
        <f>G1048+G1042+G1027+G1038</f>
        <v>800</v>
      </c>
      <c r="H1026" s="16">
        <f>H1048+H1042+H1027+H1038</f>
        <v>0</v>
      </c>
      <c r="I1026" s="12">
        <f t="shared" si="342"/>
        <v>800</v>
      </c>
      <c r="J1026" s="16">
        <f t="shared" ref="J1026:K1026" si="353">J1048+J1042+J1027+J1038</f>
        <v>318.2</v>
      </c>
      <c r="K1026" s="16">
        <f t="shared" si="353"/>
        <v>318.2</v>
      </c>
    </row>
    <row r="1027" spans="1:11" ht="48.75" customHeight="1">
      <c r="A1027" s="23" t="s">
        <v>358</v>
      </c>
      <c r="B1027" s="18" t="s">
        <v>353</v>
      </c>
      <c r="C1027" s="18" t="s">
        <v>354</v>
      </c>
      <c r="D1027" s="24" t="s">
        <v>359</v>
      </c>
      <c r="E1027" s="24"/>
      <c r="F1027" s="24"/>
      <c r="G1027" s="63">
        <f>G1028+G1032+G1035</f>
        <v>800</v>
      </c>
      <c r="H1027" s="63">
        <f>H1028+H1032+H1035</f>
        <v>0</v>
      </c>
      <c r="I1027" s="12">
        <f t="shared" si="342"/>
        <v>800</v>
      </c>
      <c r="J1027" s="63">
        <f t="shared" ref="J1027:K1027" si="354">J1028+J1032+J1035</f>
        <v>318.2</v>
      </c>
      <c r="K1027" s="63">
        <f t="shared" si="354"/>
        <v>318.2</v>
      </c>
    </row>
    <row r="1028" spans="1:11" ht="27" customHeight="1">
      <c r="A1028" s="23" t="s">
        <v>44</v>
      </c>
      <c r="B1028" s="18" t="s">
        <v>353</v>
      </c>
      <c r="C1028" s="18" t="s">
        <v>354</v>
      </c>
      <c r="D1028" s="24" t="s">
        <v>359</v>
      </c>
      <c r="E1028" s="24" t="s">
        <v>45</v>
      </c>
      <c r="F1028" s="24"/>
      <c r="G1028" s="63">
        <f t="shared" ref="G1028:K1029" si="355">G1029</f>
        <v>214.8</v>
      </c>
      <c r="H1028" s="63">
        <f t="shared" si="355"/>
        <v>0</v>
      </c>
      <c r="I1028" s="12">
        <f t="shared" si="342"/>
        <v>214.8</v>
      </c>
      <c r="J1028" s="63">
        <f t="shared" si="355"/>
        <v>153</v>
      </c>
      <c r="K1028" s="63">
        <f t="shared" si="355"/>
        <v>153</v>
      </c>
    </row>
    <row r="1029" spans="1:11" ht="25.5" customHeight="1">
      <c r="A1029" s="23" t="s">
        <v>360</v>
      </c>
      <c r="B1029" s="18" t="s">
        <v>353</v>
      </c>
      <c r="C1029" s="18" t="s">
        <v>354</v>
      </c>
      <c r="D1029" s="24" t="s">
        <v>359</v>
      </c>
      <c r="E1029" s="24" t="s">
        <v>53</v>
      </c>
      <c r="F1029" s="24"/>
      <c r="G1029" s="63">
        <f t="shared" si="355"/>
        <v>214.8</v>
      </c>
      <c r="H1029" s="63">
        <f t="shared" si="355"/>
        <v>0</v>
      </c>
      <c r="I1029" s="12">
        <f t="shared" si="342"/>
        <v>214.8</v>
      </c>
      <c r="J1029" s="63">
        <f t="shared" si="355"/>
        <v>153</v>
      </c>
      <c r="K1029" s="63">
        <f t="shared" si="355"/>
        <v>153</v>
      </c>
    </row>
    <row r="1030" spans="1:11" ht="15.75" customHeight="1">
      <c r="A1030" s="23" t="s">
        <v>16</v>
      </c>
      <c r="B1030" s="18" t="s">
        <v>353</v>
      </c>
      <c r="C1030" s="18" t="s">
        <v>354</v>
      </c>
      <c r="D1030" s="24" t="s">
        <v>359</v>
      </c>
      <c r="E1030" s="24" t="s">
        <v>53</v>
      </c>
      <c r="F1030" s="24" t="s">
        <v>17</v>
      </c>
      <c r="G1030" s="63">
        <f>'[3]Бюджет 2025 г 2 чтение'!$H$1394</f>
        <v>214.8</v>
      </c>
      <c r="H1030" s="63"/>
      <c r="I1030" s="12">
        <f t="shared" si="342"/>
        <v>214.8</v>
      </c>
      <c r="J1030" s="63">
        <f>'[2]Бюджет 2025 г 1 чтение'!$I$1389</f>
        <v>153</v>
      </c>
      <c r="K1030" s="16">
        <f>'[2]Бюджет 2025 г 1 чтение'!$J$1389</f>
        <v>153</v>
      </c>
    </row>
    <row r="1031" spans="1:11" ht="15.75" customHeight="1">
      <c r="A1031" s="23" t="s">
        <v>20</v>
      </c>
      <c r="B1031" s="18" t="s">
        <v>353</v>
      </c>
      <c r="C1031" s="18" t="s">
        <v>354</v>
      </c>
      <c r="D1031" s="24" t="s">
        <v>359</v>
      </c>
      <c r="E1031" s="24" t="s">
        <v>53</v>
      </c>
      <c r="F1031" s="24" t="s">
        <v>12</v>
      </c>
      <c r="G1031" s="63"/>
      <c r="H1031" s="63"/>
      <c r="I1031" s="12">
        <f t="shared" si="342"/>
        <v>0</v>
      </c>
      <c r="J1031" s="63"/>
      <c r="K1031" s="26"/>
    </row>
    <row r="1032" spans="1:11" ht="41.25" customHeight="1">
      <c r="A1032" s="23" t="s">
        <v>44</v>
      </c>
      <c r="B1032" s="18" t="s">
        <v>353</v>
      </c>
      <c r="C1032" s="18" t="s">
        <v>354</v>
      </c>
      <c r="D1032" s="24" t="s">
        <v>361</v>
      </c>
      <c r="E1032" s="24" t="s">
        <v>45</v>
      </c>
      <c r="F1032" s="24"/>
      <c r="G1032" s="63">
        <f>G1033</f>
        <v>0</v>
      </c>
      <c r="H1032" s="63">
        <f>H1033</f>
        <v>0</v>
      </c>
      <c r="I1032" s="12">
        <f t="shared" si="342"/>
        <v>0</v>
      </c>
      <c r="J1032" s="63">
        <f>J1033</f>
        <v>0</v>
      </c>
      <c r="K1032" s="26"/>
    </row>
    <row r="1033" spans="1:11" ht="24" customHeight="1">
      <c r="A1033" s="23" t="s">
        <v>360</v>
      </c>
      <c r="B1033" s="18" t="s">
        <v>353</v>
      </c>
      <c r="C1033" s="18" t="s">
        <v>354</v>
      </c>
      <c r="D1033" s="24" t="s">
        <v>361</v>
      </c>
      <c r="E1033" s="24" t="s">
        <v>53</v>
      </c>
      <c r="F1033" s="24"/>
      <c r="G1033" s="63">
        <f>G1034</f>
        <v>0</v>
      </c>
      <c r="H1033" s="63">
        <f>H1034</f>
        <v>0</v>
      </c>
      <c r="I1033" s="12">
        <f t="shared" si="342"/>
        <v>0</v>
      </c>
      <c r="J1033" s="63">
        <f>J1034</f>
        <v>0</v>
      </c>
      <c r="K1033" s="26"/>
    </row>
    <row r="1034" spans="1:11" ht="17.25" customHeight="1">
      <c r="A1034" s="23" t="s">
        <v>18</v>
      </c>
      <c r="B1034" s="18" t="s">
        <v>353</v>
      </c>
      <c r="C1034" s="18" t="s">
        <v>354</v>
      </c>
      <c r="D1034" s="24" t="s">
        <v>361</v>
      </c>
      <c r="E1034" s="24" t="s">
        <v>53</v>
      </c>
      <c r="F1034" s="24" t="s">
        <v>10</v>
      </c>
      <c r="G1034" s="63"/>
      <c r="H1034" s="63"/>
      <c r="I1034" s="12">
        <f t="shared" si="342"/>
        <v>0</v>
      </c>
      <c r="J1034" s="63"/>
      <c r="K1034" s="26"/>
    </row>
    <row r="1035" spans="1:11" ht="12" customHeight="1">
      <c r="A1035" s="60" t="s">
        <v>161</v>
      </c>
      <c r="B1035" s="18" t="s">
        <v>353</v>
      </c>
      <c r="C1035" s="18" t="s">
        <v>354</v>
      </c>
      <c r="D1035" s="24" t="s">
        <v>359</v>
      </c>
      <c r="E1035" s="18" t="s">
        <v>162</v>
      </c>
      <c r="F1035" s="18"/>
      <c r="G1035" s="16">
        <f t="shared" ref="G1035:K1035" si="356">G1036</f>
        <v>585.20000000000005</v>
      </c>
      <c r="H1035" s="16">
        <f t="shared" si="356"/>
        <v>0</v>
      </c>
      <c r="I1035" s="12">
        <f t="shared" si="342"/>
        <v>585.20000000000005</v>
      </c>
      <c r="J1035" s="16">
        <f t="shared" si="356"/>
        <v>165.2</v>
      </c>
      <c r="K1035" s="16">
        <f t="shared" si="356"/>
        <v>165.2</v>
      </c>
    </row>
    <row r="1036" spans="1:11" ht="15" customHeight="1">
      <c r="A1036" s="17" t="s">
        <v>16</v>
      </c>
      <c r="B1036" s="18" t="s">
        <v>353</v>
      </c>
      <c r="C1036" s="18" t="s">
        <v>354</v>
      </c>
      <c r="D1036" s="24" t="s">
        <v>359</v>
      </c>
      <c r="E1036" s="18" t="s">
        <v>162</v>
      </c>
      <c r="F1036" s="18" t="s">
        <v>17</v>
      </c>
      <c r="G1036" s="64">
        <f>'[3]Бюджет 2025 г 2 чтение'!$H$671</f>
        <v>585.20000000000005</v>
      </c>
      <c r="H1036" s="64"/>
      <c r="I1036" s="12">
        <f t="shared" si="342"/>
        <v>585.20000000000005</v>
      </c>
      <c r="J1036" s="20">
        <f>'[2]Бюджет 2025 г 1 чтение'!$I$670</f>
        <v>165.2</v>
      </c>
      <c r="K1036" s="19">
        <f>'[2]Бюджет 2025 г 1 чтение'!$J$670</f>
        <v>165.2</v>
      </c>
    </row>
    <row r="1037" spans="1:11" ht="15" customHeight="1">
      <c r="A1037" s="23" t="s">
        <v>20</v>
      </c>
      <c r="B1037" s="18" t="s">
        <v>353</v>
      </c>
      <c r="C1037" s="18" t="s">
        <v>354</v>
      </c>
      <c r="D1037" s="24" t="s">
        <v>359</v>
      </c>
      <c r="E1037" s="18" t="s">
        <v>162</v>
      </c>
      <c r="F1037" s="18" t="s">
        <v>12</v>
      </c>
      <c r="G1037" s="19"/>
      <c r="H1037" s="19"/>
      <c r="I1037" s="12">
        <f t="shared" si="342"/>
        <v>0</v>
      </c>
      <c r="J1037" s="20"/>
      <c r="K1037" s="26"/>
    </row>
    <row r="1038" spans="1:11" ht="25.5" hidden="1">
      <c r="A1038" s="140" t="s">
        <v>596</v>
      </c>
      <c r="B1038" s="18" t="s">
        <v>353</v>
      </c>
      <c r="C1038" s="18" t="s">
        <v>354</v>
      </c>
      <c r="D1038" s="24" t="s">
        <v>361</v>
      </c>
      <c r="E1038" s="18"/>
      <c r="F1038" s="18"/>
      <c r="G1038" s="19">
        <f t="shared" ref="G1038:H1040" si="357">G1039</f>
        <v>0</v>
      </c>
      <c r="H1038" s="19">
        <f t="shared" si="357"/>
        <v>0</v>
      </c>
      <c r="I1038" s="12">
        <f t="shared" si="342"/>
        <v>0</v>
      </c>
      <c r="J1038" s="19">
        <f t="shared" ref="J1038:K1040" si="358">J1039</f>
        <v>0</v>
      </c>
      <c r="K1038" s="19">
        <f t="shared" si="358"/>
        <v>0</v>
      </c>
    </row>
    <row r="1039" spans="1:11" ht="15" hidden="1" customHeight="1">
      <c r="A1039" s="23" t="s">
        <v>44</v>
      </c>
      <c r="B1039" s="18" t="s">
        <v>353</v>
      </c>
      <c r="C1039" s="18" t="s">
        <v>354</v>
      </c>
      <c r="D1039" s="24" t="s">
        <v>361</v>
      </c>
      <c r="E1039" s="24" t="s">
        <v>45</v>
      </c>
      <c r="F1039" s="24"/>
      <c r="G1039" s="63">
        <f t="shared" si="357"/>
        <v>0</v>
      </c>
      <c r="H1039" s="63">
        <f t="shared" si="357"/>
        <v>0</v>
      </c>
      <c r="I1039" s="12">
        <f t="shared" si="342"/>
        <v>0</v>
      </c>
      <c r="J1039" s="63">
        <f t="shared" si="358"/>
        <v>0</v>
      </c>
      <c r="K1039" s="63">
        <f t="shared" si="358"/>
        <v>0</v>
      </c>
    </row>
    <row r="1040" spans="1:11" ht="15" hidden="1" customHeight="1">
      <c r="A1040" s="23" t="s">
        <v>360</v>
      </c>
      <c r="B1040" s="18" t="s">
        <v>353</v>
      </c>
      <c r="C1040" s="18" t="s">
        <v>354</v>
      </c>
      <c r="D1040" s="24" t="s">
        <v>361</v>
      </c>
      <c r="E1040" s="24" t="s">
        <v>53</v>
      </c>
      <c r="F1040" s="24"/>
      <c r="G1040" s="63">
        <f t="shared" si="357"/>
        <v>0</v>
      </c>
      <c r="H1040" s="63">
        <f t="shared" si="357"/>
        <v>0</v>
      </c>
      <c r="I1040" s="12">
        <f t="shared" si="342"/>
        <v>0</v>
      </c>
      <c r="J1040" s="63">
        <f t="shared" si="358"/>
        <v>0</v>
      </c>
      <c r="K1040" s="63">
        <f t="shared" si="358"/>
        <v>0</v>
      </c>
    </row>
    <row r="1041" spans="1:11" ht="15" hidden="1" customHeight="1">
      <c r="A1041" s="23" t="s">
        <v>18</v>
      </c>
      <c r="B1041" s="18" t="s">
        <v>353</v>
      </c>
      <c r="C1041" s="18" t="s">
        <v>354</v>
      </c>
      <c r="D1041" s="24" t="s">
        <v>361</v>
      </c>
      <c r="E1041" s="24" t="s">
        <v>53</v>
      </c>
      <c r="F1041" s="24" t="s">
        <v>10</v>
      </c>
      <c r="G1041" s="63">
        <f>'[2]Бюджет 2025 г 1 чтение'!$H$1394</f>
        <v>0</v>
      </c>
      <c r="H1041" s="63"/>
      <c r="I1041" s="12">
        <f t="shared" si="342"/>
        <v>0</v>
      </c>
      <c r="J1041" s="63">
        <f>'[2]Бюджет 2025 г 1 чтение'!$I$1394</f>
        <v>0</v>
      </c>
      <c r="K1041" s="26">
        <f>'[2]Бюджет 2025 г 1 чтение'!$J$1394</f>
        <v>0</v>
      </c>
    </row>
    <row r="1042" spans="1:11" ht="28.5" hidden="1" customHeight="1">
      <c r="A1042" s="23" t="s">
        <v>362</v>
      </c>
      <c r="B1042" s="18" t="s">
        <v>353</v>
      </c>
      <c r="C1042" s="18" t="s">
        <v>354</v>
      </c>
      <c r="D1042" s="24" t="s">
        <v>363</v>
      </c>
      <c r="E1042" s="18"/>
      <c r="F1042" s="18"/>
      <c r="G1042" s="16">
        <f t="shared" ref="G1042:K1043" si="359">G1043</f>
        <v>0</v>
      </c>
      <c r="H1042" s="16">
        <f t="shared" si="359"/>
        <v>0</v>
      </c>
      <c r="I1042" s="12">
        <f t="shared" si="342"/>
        <v>0</v>
      </c>
      <c r="J1042" s="16">
        <f t="shared" si="359"/>
        <v>0</v>
      </c>
      <c r="K1042" s="16">
        <f t="shared" si="359"/>
        <v>0</v>
      </c>
    </row>
    <row r="1043" spans="1:11" ht="27" hidden="1" customHeight="1">
      <c r="A1043" s="156" t="s">
        <v>44</v>
      </c>
      <c r="B1043" s="151" t="s">
        <v>353</v>
      </c>
      <c r="C1043" s="151" t="s">
        <v>354</v>
      </c>
      <c r="D1043" s="113" t="s">
        <v>363</v>
      </c>
      <c r="E1043" s="151" t="s">
        <v>45</v>
      </c>
      <c r="F1043" s="151"/>
      <c r="G1043" s="155">
        <f t="shared" si="359"/>
        <v>0</v>
      </c>
      <c r="H1043" s="155">
        <f t="shared" si="359"/>
        <v>0</v>
      </c>
      <c r="I1043" s="12">
        <f t="shared" si="342"/>
        <v>0</v>
      </c>
      <c r="J1043" s="155">
        <f t="shared" si="359"/>
        <v>0</v>
      </c>
      <c r="K1043" s="155">
        <f t="shared" si="359"/>
        <v>0</v>
      </c>
    </row>
    <row r="1044" spans="1:11" ht="41.25" hidden="1" customHeight="1">
      <c r="A1044" s="23" t="s">
        <v>360</v>
      </c>
      <c r="B1044" s="18" t="s">
        <v>353</v>
      </c>
      <c r="C1044" s="18" t="s">
        <v>354</v>
      </c>
      <c r="D1044" s="24" t="s">
        <v>363</v>
      </c>
      <c r="E1044" s="18" t="s">
        <v>53</v>
      </c>
      <c r="F1044" s="18"/>
      <c r="G1044" s="16">
        <f t="shared" ref="G1044:K1044" si="360">G1045+G1046+G1047</f>
        <v>0</v>
      </c>
      <c r="H1044" s="16">
        <f t="shared" si="360"/>
        <v>0</v>
      </c>
      <c r="I1044" s="12">
        <f t="shared" si="342"/>
        <v>0</v>
      </c>
      <c r="J1044" s="16">
        <f t="shared" si="360"/>
        <v>0</v>
      </c>
      <c r="K1044" s="16">
        <f t="shared" si="360"/>
        <v>0</v>
      </c>
    </row>
    <row r="1045" spans="1:11" ht="14.25" hidden="1" customHeight="1">
      <c r="A1045" s="23" t="s">
        <v>16</v>
      </c>
      <c r="B1045" s="18" t="s">
        <v>353</v>
      </c>
      <c r="C1045" s="18" t="s">
        <v>354</v>
      </c>
      <c r="D1045" s="24" t="s">
        <v>363</v>
      </c>
      <c r="E1045" s="18" t="s">
        <v>53</v>
      </c>
      <c r="F1045" s="18" t="s">
        <v>17</v>
      </c>
      <c r="G1045" s="26">
        <f>'[2]Бюджет 2025 г 1 чтение'!$H$1398</f>
        <v>0</v>
      </c>
      <c r="H1045" s="26"/>
      <c r="I1045" s="12">
        <f t="shared" si="342"/>
        <v>0</v>
      </c>
      <c r="J1045" s="26">
        <f>'[2]Бюджет 2025 г 1 чтение'!$I$1398</f>
        <v>0</v>
      </c>
      <c r="K1045" s="26">
        <f>'[2]Бюджет 2025 г 1 чтение'!$J$1398</f>
        <v>0</v>
      </c>
    </row>
    <row r="1046" spans="1:11" ht="12" hidden="1" customHeight="1">
      <c r="A1046" s="23" t="s">
        <v>18</v>
      </c>
      <c r="B1046" s="18" t="s">
        <v>353</v>
      </c>
      <c r="C1046" s="18" t="s">
        <v>354</v>
      </c>
      <c r="D1046" s="24" t="s">
        <v>363</v>
      </c>
      <c r="E1046" s="18" t="s">
        <v>53</v>
      </c>
      <c r="F1046" s="18" t="s">
        <v>10</v>
      </c>
      <c r="G1046" s="19">
        <f>'[2]Бюджет 2025 г 1 чтение'!$H$1399</f>
        <v>0</v>
      </c>
      <c r="H1046" s="19"/>
      <c r="I1046" s="12">
        <f t="shared" si="342"/>
        <v>0</v>
      </c>
      <c r="J1046" s="19">
        <f>'[2]Бюджет 2025 г 1 чтение'!$I$1399</f>
        <v>0</v>
      </c>
      <c r="K1046" s="19">
        <f>'[2]Бюджет 2025 г 1 чтение'!$J$1399</f>
        <v>0</v>
      </c>
    </row>
    <row r="1047" spans="1:11" ht="15" hidden="1" customHeight="1">
      <c r="A1047" s="23" t="s">
        <v>19</v>
      </c>
      <c r="B1047" s="18" t="s">
        <v>353</v>
      </c>
      <c r="C1047" s="18" t="s">
        <v>354</v>
      </c>
      <c r="D1047" s="24" t="s">
        <v>363</v>
      </c>
      <c r="E1047" s="18" t="s">
        <v>53</v>
      </c>
      <c r="F1047" s="18" t="s">
        <v>11</v>
      </c>
      <c r="G1047" s="19">
        <f>'[2]Бюджет 2025 г 1 чтение'!$H$1400</f>
        <v>0</v>
      </c>
      <c r="H1047" s="19"/>
      <c r="I1047" s="12">
        <f t="shared" si="342"/>
        <v>0</v>
      </c>
      <c r="J1047" s="19">
        <f>'[2]Бюджет 2025 г 1 чтение'!$I$1400</f>
        <v>0</v>
      </c>
      <c r="K1047" s="19">
        <f>'[2]Бюджет 2025 г 1 чтение'!$J$1400</f>
        <v>0</v>
      </c>
    </row>
    <row r="1048" spans="1:11" ht="36" hidden="1">
      <c r="A1048" s="17" t="s">
        <v>364</v>
      </c>
      <c r="B1048" s="18" t="s">
        <v>353</v>
      </c>
      <c r="C1048" s="18" t="s">
        <v>354</v>
      </c>
      <c r="D1048" s="18" t="s">
        <v>361</v>
      </c>
      <c r="E1048" s="18"/>
      <c r="F1048" s="18"/>
      <c r="G1048" s="16">
        <f>G1049</f>
        <v>0</v>
      </c>
      <c r="H1048" s="16">
        <f>H1049</f>
        <v>0</v>
      </c>
      <c r="I1048" s="12">
        <f t="shared" si="342"/>
        <v>0</v>
      </c>
      <c r="J1048" s="16">
        <f t="shared" ref="J1048:K1048" si="361">J1049</f>
        <v>0</v>
      </c>
      <c r="K1048" s="16">
        <f t="shared" si="361"/>
        <v>0</v>
      </c>
    </row>
    <row r="1049" spans="1:11" hidden="1">
      <c r="A1049" s="60" t="s">
        <v>122</v>
      </c>
      <c r="B1049" s="18" t="s">
        <v>353</v>
      </c>
      <c r="C1049" s="18" t="s">
        <v>354</v>
      </c>
      <c r="D1049" s="18" t="s">
        <v>361</v>
      </c>
      <c r="E1049" s="18" t="s">
        <v>123</v>
      </c>
      <c r="F1049" s="18"/>
      <c r="G1049" s="16">
        <f>G1052+G1050</f>
        <v>0</v>
      </c>
      <c r="H1049" s="16">
        <f>H1052+H1050</f>
        <v>0</v>
      </c>
      <c r="I1049" s="12">
        <f t="shared" si="342"/>
        <v>0</v>
      </c>
      <c r="J1049" s="16">
        <f t="shared" ref="J1049:K1049" si="362">J1052+J1050</f>
        <v>0</v>
      </c>
      <c r="K1049" s="16">
        <f t="shared" si="362"/>
        <v>0</v>
      </c>
    </row>
    <row r="1050" spans="1:11" hidden="1">
      <c r="A1050" s="60" t="s">
        <v>365</v>
      </c>
      <c r="B1050" s="18" t="s">
        <v>353</v>
      </c>
      <c r="C1050" s="18" t="s">
        <v>354</v>
      </c>
      <c r="D1050" s="18" t="s">
        <v>361</v>
      </c>
      <c r="E1050" s="18" t="s">
        <v>366</v>
      </c>
      <c r="F1050" s="18"/>
      <c r="G1050" s="16">
        <f>G1051</f>
        <v>0</v>
      </c>
      <c r="H1050" s="16">
        <f>H1051</f>
        <v>0</v>
      </c>
      <c r="I1050" s="12">
        <f t="shared" si="342"/>
        <v>0</v>
      </c>
      <c r="J1050" s="16">
        <f t="shared" ref="J1050:K1050" si="363">J1051</f>
        <v>0</v>
      </c>
      <c r="K1050" s="16">
        <f t="shared" si="363"/>
        <v>0</v>
      </c>
    </row>
    <row r="1051" spans="1:11" hidden="1">
      <c r="A1051" s="60" t="s">
        <v>222</v>
      </c>
      <c r="B1051" s="18" t="s">
        <v>353</v>
      </c>
      <c r="C1051" s="18" t="s">
        <v>354</v>
      </c>
      <c r="D1051" s="18" t="s">
        <v>361</v>
      </c>
      <c r="E1051" s="18" t="s">
        <v>366</v>
      </c>
      <c r="F1051" s="18" t="s">
        <v>10</v>
      </c>
      <c r="G1051" s="16"/>
      <c r="H1051" s="16"/>
      <c r="I1051" s="12">
        <f t="shared" si="342"/>
        <v>0</v>
      </c>
      <c r="J1051" s="16"/>
      <c r="K1051" s="26"/>
    </row>
    <row r="1052" spans="1:11" hidden="1">
      <c r="A1052" s="60" t="s">
        <v>161</v>
      </c>
      <c r="B1052" s="18" t="s">
        <v>353</v>
      </c>
      <c r="C1052" s="18" t="s">
        <v>354</v>
      </c>
      <c r="D1052" s="18" t="s">
        <v>359</v>
      </c>
      <c r="E1052" s="18" t="s">
        <v>162</v>
      </c>
      <c r="F1052" s="18"/>
      <c r="G1052" s="16">
        <f>G1053</f>
        <v>0</v>
      </c>
      <c r="H1052" s="16">
        <f>H1053</f>
        <v>0</v>
      </c>
      <c r="I1052" s="12">
        <f t="shared" si="342"/>
        <v>0</v>
      </c>
      <c r="J1052" s="16">
        <f t="shared" ref="J1052:K1052" si="364">J1053</f>
        <v>0</v>
      </c>
      <c r="K1052" s="16">
        <f t="shared" si="364"/>
        <v>0</v>
      </c>
    </row>
    <row r="1053" spans="1:11" ht="15.75" hidden="1" customHeight="1">
      <c r="A1053" s="17" t="s">
        <v>16</v>
      </c>
      <c r="B1053" s="18" t="s">
        <v>353</v>
      </c>
      <c r="C1053" s="18" t="s">
        <v>354</v>
      </c>
      <c r="D1053" s="18" t="s">
        <v>359</v>
      </c>
      <c r="E1053" s="18" t="s">
        <v>162</v>
      </c>
      <c r="F1053" s="18" t="s">
        <v>17</v>
      </c>
      <c r="G1053" s="19"/>
      <c r="H1053" s="19"/>
      <c r="I1053" s="12">
        <f t="shared" si="342"/>
        <v>0</v>
      </c>
      <c r="J1053" s="20"/>
      <c r="K1053" s="26"/>
    </row>
    <row r="1054" spans="1:11" s="50" customFormat="1" ht="39" customHeight="1">
      <c r="A1054" s="210" t="s">
        <v>696</v>
      </c>
      <c r="B1054" s="18" t="s">
        <v>353</v>
      </c>
      <c r="C1054" s="18" t="s">
        <v>354</v>
      </c>
      <c r="D1054" s="24" t="s">
        <v>367</v>
      </c>
      <c r="E1054" s="18"/>
      <c r="F1054" s="18"/>
      <c r="G1054" s="16">
        <f t="shared" ref="G1054:K1054" si="365">G1055+G1091</f>
        <v>7600</v>
      </c>
      <c r="H1054" s="16">
        <f t="shared" si="365"/>
        <v>100</v>
      </c>
      <c r="I1054" s="12">
        <f t="shared" si="342"/>
        <v>7700</v>
      </c>
      <c r="J1054" s="16">
        <f t="shared" si="365"/>
        <v>7000</v>
      </c>
      <c r="K1054" s="16">
        <f t="shared" si="365"/>
        <v>6000</v>
      </c>
    </row>
    <row r="1055" spans="1:11" ht="36">
      <c r="A1055" s="17" t="s">
        <v>368</v>
      </c>
      <c r="B1055" s="18" t="s">
        <v>353</v>
      </c>
      <c r="C1055" s="18" t="s">
        <v>354</v>
      </c>
      <c r="D1055" s="24" t="s">
        <v>369</v>
      </c>
      <c r="E1055" s="18"/>
      <c r="F1055" s="18"/>
      <c r="G1055" s="16">
        <f t="shared" ref="G1055:K1055" si="366">G1056+G1067+G1077+G1087+G1060+G1072</f>
        <v>7600</v>
      </c>
      <c r="H1055" s="16">
        <f t="shared" si="366"/>
        <v>100</v>
      </c>
      <c r="I1055" s="12">
        <f t="shared" si="342"/>
        <v>7700</v>
      </c>
      <c r="J1055" s="16">
        <f t="shared" si="366"/>
        <v>7000</v>
      </c>
      <c r="K1055" s="16">
        <f t="shared" si="366"/>
        <v>6000</v>
      </c>
    </row>
    <row r="1056" spans="1:11" ht="32.25" customHeight="1">
      <c r="A1056" s="44" t="s">
        <v>312</v>
      </c>
      <c r="B1056" s="18" t="s">
        <v>353</v>
      </c>
      <c r="C1056" s="18" t="s">
        <v>354</v>
      </c>
      <c r="D1056" s="24" t="s">
        <v>370</v>
      </c>
      <c r="E1056" s="18"/>
      <c r="F1056" s="18"/>
      <c r="G1056" s="16">
        <f t="shared" ref="G1056:K1058" si="367">G1057</f>
        <v>7000</v>
      </c>
      <c r="H1056" s="16">
        <f t="shared" si="367"/>
        <v>0</v>
      </c>
      <c r="I1056" s="12">
        <f t="shared" si="342"/>
        <v>7000</v>
      </c>
      <c r="J1056" s="16">
        <f t="shared" si="367"/>
        <v>7000</v>
      </c>
      <c r="K1056" s="16">
        <f t="shared" si="367"/>
        <v>6000</v>
      </c>
    </row>
    <row r="1057" spans="1:11" ht="36.75" customHeight="1">
      <c r="A1057" s="44" t="s">
        <v>382</v>
      </c>
      <c r="B1057" s="18" t="s">
        <v>353</v>
      </c>
      <c r="C1057" s="18" t="s">
        <v>354</v>
      </c>
      <c r="D1057" s="18" t="s">
        <v>370</v>
      </c>
      <c r="E1057" s="18" t="s">
        <v>254</v>
      </c>
      <c r="F1057" s="18"/>
      <c r="G1057" s="16">
        <f t="shared" si="367"/>
        <v>7000</v>
      </c>
      <c r="H1057" s="16">
        <f t="shared" si="367"/>
        <v>0</v>
      </c>
      <c r="I1057" s="12">
        <f t="shared" si="342"/>
        <v>7000</v>
      </c>
      <c r="J1057" s="16">
        <f t="shared" si="367"/>
        <v>7000</v>
      </c>
      <c r="K1057" s="16">
        <f t="shared" si="367"/>
        <v>6000</v>
      </c>
    </row>
    <row r="1058" spans="1:11" ht="14.25" customHeight="1">
      <c r="A1058" s="44" t="s">
        <v>255</v>
      </c>
      <c r="B1058" s="18" t="s">
        <v>353</v>
      </c>
      <c r="C1058" s="18" t="s">
        <v>354</v>
      </c>
      <c r="D1058" s="18" t="s">
        <v>370</v>
      </c>
      <c r="E1058" s="18" t="s">
        <v>256</v>
      </c>
      <c r="F1058" s="18"/>
      <c r="G1058" s="16">
        <f t="shared" si="367"/>
        <v>7000</v>
      </c>
      <c r="H1058" s="16">
        <f t="shared" si="367"/>
        <v>0</v>
      </c>
      <c r="I1058" s="12">
        <f t="shared" si="342"/>
        <v>7000</v>
      </c>
      <c r="J1058" s="16">
        <f t="shared" si="367"/>
        <v>7000</v>
      </c>
      <c r="K1058" s="16">
        <f t="shared" si="367"/>
        <v>6000</v>
      </c>
    </row>
    <row r="1059" spans="1:11">
      <c r="A1059" s="17" t="s">
        <v>276</v>
      </c>
      <c r="B1059" s="18" t="s">
        <v>353</v>
      </c>
      <c r="C1059" s="18" t="s">
        <v>354</v>
      </c>
      <c r="D1059" s="18" t="s">
        <v>370</v>
      </c>
      <c r="E1059" s="18" t="s">
        <v>256</v>
      </c>
      <c r="F1059" s="18" t="s">
        <v>17</v>
      </c>
      <c r="G1059" s="19">
        <f>'[2]Бюджет 2025 г 1 чтение'!$H$1346</f>
        <v>7000</v>
      </c>
      <c r="H1059" s="19"/>
      <c r="I1059" s="12">
        <f t="shared" si="342"/>
        <v>7000</v>
      </c>
      <c r="J1059" s="20">
        <f>'[2]Бюджет 2025 г 1 чтение'!$I$1346</f>
        <v>7000</v>
      </c>
      <c r="K1059" s="19">
        <f>'[2]Бюджет 2025 г 1 чтение'!$J$1346</f>
        <v>6000</v>
      </c>
    </row>
    <row r="1060" spans="1:11" ht="38.25" hidden="1">
      <c r="A1060" s="71" t="s">
        <v>371</v>
      </c>
      <c r="B1060" s="18" t="s">
        <v>353</v>
      </c>
      <c r="C1060" s="18" t="s">
        <v>354</v>
      </c>
      <c r="D1060" s="24" t="s">
        <v>372</v>
      </c>
      <c r="E1060" s="18"/>
      <c r="F1060" s="18"/>
      <c r="G1060" s="16">
        <f>G1064+G1061</f>
        <v>0</v>
      </c>
      <c r="H1060" s="16">
        <f>H1064+H1061</f>
        <v>0</v>
      </c>
      <c r="I1060" s="12">
        <f t="shared" si="342"/>
        <v>0</v>
      </c>
      <c r="J1060" s="16">
        <f>J1064+J1061</f>
        <v>0</v>
      </c>
      <c r="K1060" s="26"/>
    </row>
    <row r="1061" spans="1:11" hidden="1">
      <c r="A1061" s="45" t="s">
        <v>122</v>
      </c>
      <c r="B1061" s="18" t="s">
        <v>353</v>
      </c>
      <c r="C1061" s="18" t="s">
        <v>354</v>
      </c>
      <c r="D1061" s="24" t="s">
        <v>372</v>
      </c>
      <c r="E1061" s="18" t="s">
        <v>123</v>
      </c>
      <c r="F1061" s="18"/>
      <c r="G1061" s="16">
        <f>G1062</f>
        <v>0</v>
      </c>
      <c r="H1061" s="16">
        <f>H1062</f>
        <v>0</v>
      </c>
      <c r="I1061" s="12">
        <f t="shared" si="342"/>
        <v>0</v>
      </c>
      <c r="J1061" s="16">
        <f>J1062</f>
        <v>0</v>
      </c>
      <c r="K1061" s="26"/>
    </row>
    <row r="1062" spans="1:11" hidden="1">
      <c r="A1062" s="45" t="s">
        <v>161</v>
      </c>
      <c r="B1062" s="18" t="s">
        <v>353</v>
      </c>
      <c r="C1062" s="18" t="s">
        <v>354</v>
      </c>
      <c r="D1062" s="24" t="s">
        <v>372</v>
      </c>
      <c r="E1062" s="18" t="s">
        <v>162</v>
      </c>
      <c r="F1062" s="18"/>
      <c r="G1062" s="16">
        <f>G1063</f>
        <v>0</v>
      </c>
      <c r="H1062" s="16">
        <f>H1063</f>
        <v>0</v>
      </c>
      <c r="I1062" s="12">
        <f t="shared" ref="I1062:I1125" si="368">G1062+H1062</f>
        <v>0</v>
      </c>
      <c r="J1062" s="16">
        <f>J1063</f>
        <v>0</v>
      </c>
      <c r="K1062" s="26"/>
    </row>
    <row r="1063" spans="1:11" hidden="1">
      <c r="A1063" s="23" t="s">
        <v>18</v>
      </c>
      <c r="B1063" s="18" t="s">
        <v>353</v>
      </c>
      <c r="C1063" s="18" t="s">
        <v>354</v>
      </c>
      <c r="D1063" s="24" t="s">
        <v>372</v>
      </c>
      <c r="E1063" s="18" t="s">
        <v>162</v>
      </c>
      <c r="F1063" s="18" t="s">
        <v>10</v>
      </c>
      <c r="G1063" s="16"/>
      <c r="H1063" s="16"/>
      <c r="I1063" s="12">
        <f t="shared" si="368"/>
        <v>0</v>
      </c>
      <c r="J1063" s="16"/>
      <c r="K1063" s="26"/>
    </row>
    <row r="1064" spans="1:11" ht="38.25" hidden="1">
      <c r="A1064" s="48" t="s">
        <v>382</v>
      </c>
      <c r="B1064" s="18" t="s">
        <v>353</v>
      </c>
      <c r="C1064" s="18" t="s">
        <v>354</v>
      </c>
      <c r="D1064" s="24" t="s">
        <v>372</v>
      </c>
      <c r="E1064" s="18" t="s">
        <v>254</v>
      </c>
      <c r="F1064" s="18"/>
      <c r="G1064" s="16">
        <f>G1065</f>
        <v>0</v>
      </c>
      <c r="H1064" s="16">
        <f>H1065</f>
        <v>0</v>
      </c>
      <c r="I1064" s="12">
        <f t="shared" si="368"/>
        <v>0</v>
      </c>
      <c r="J1064" s="16">
        <f>J1065</f>
        <v>0</v>
      </c>
      <c r="K1064" s="26"/>
    </row>
    <row r="1065" spans="1:11" hidden="1">
      <c r="A1065" s="48" t="s">
        <v>255</v>
      </c>
      <c r="B1065" s="18" t="s">
        <v>353</v>
      </c>
      <c r="C1065" s="18" t="s">
        <v>354</v>
      </c>
      <c r="D1065" s="24" t="s">
        <v>372</v>
      </c>
      <c r="E1065" s="18" t="s">
        <v>256</v>
      </c>
      <c r="F1065" s="18"/>
      <c r="G1065" s="16">
        <f>G1066</f>
        <v>0</v>
      </c>
      <c r="H1065" s="16">
        <f>H1066</f>
        <v>0</v>
      </c>
      <c r="I1065" s="12">
        <f t="shared" si="368"/>
        <v>0</v>
      </c>
      <c r="J1065" s="16">
        <f>J1066</f>
        <v>0</v>
      </c>
      <c r="K1065" s="26"/>
    </row>
    <row r="1066" spans="1:11" hidden="1">
      <c r="A1066" s="23" t="s">
        <v>18</v>
      </c>
      <c r="B1066" s="18" t="s">
        <v>353</v>
      </c>
      <c r="C1066" s="18" t="s">
        <v>354</v>
      </c>
      <c r="D1066" s="24" t="s">
        <v>372</v>
      </c>
      <c r="E1066" s="18" t="s">
        <v>256</v>
      </c>
      <c r="F1066" s="18" t="s">
        <v>10</v>
      </c>
      <c r="G1066" s="19"/>
      <c r="H1066" s="19"/>
      <c r="I1066" s="12">
        <f t="shared" si="368"/>
        <v>0</v>
      </c>
      <c r="J1066" s="20"/>
      <c r="K1066" s="26"/>
    </row>
    <row r="1067" spans="1:11" ht="38.25" hidden="1">
      <c r="A1067" s="72" t="s">
        <v>373</v>
      </c>
      <c r="B1067" s="18" t="s">
        <v>353</v>
      </c>
      <c r="C1067" s="18" t="s">
        <v>354</v>
      </c>
      <c r="D1067" s="24" t="s">
        <v>374</v>
      </c>
      <c r="E1067" s="18"/>
      <c r="F1067" s="18"/>
      <c r="G1067" s="16">
        <f>G1068</f>
        <v>0</v>
      </c>
      <c r="H1067" s="16">
        <f>H1068</f>
        <v>0</v>
      </c>
      <c r="I1067" s="12">
        <f t="shared" si="368"/>
        <v>0</v>
      </c>
      <c r="J1067" s="16">
        <f>J1068</f>
        <v>0</v>
      </c>
      <c r="K1067" s="26"/>
    </row>
    <row r="1068" spans="1:11" ht="38.25" hidden="1">
      <c r="A1068" s="48" t="s">
        <v>382</v>
      </c>
      <c r="B1068" s="18" t="s">
        <v>353</v>
      </c>
      <c r="C1068" s="18" t="s">
        <v>354</v>
      </c>
      <c r="D1068" s="24" t="s">
        <v>374</v>
      </c>
      <c r="E1068" s="18" t="s">
        <v>254</v>
      </c>
      <c r="F1068" s="18"/>
      <c r="G1068" s="16">
        <f>G1069</f>
        <v>0</v>
      </c>
      <c r="H1068" s="16">
        <f>H1069</f>
        <v>0</v>
      </c>
      <c r="I1068" s="12">
        <f t="shared" si="368"/>
        <v>0</v>
      </c>
      <c r="J1068" s="16">
        <f>J1069</f>
        <v>0</v>
      </c>
      <c r="K1068" s="26"/>
    </row>
    <row r="1069" spans="1:11" ht="11.25" hidden="1" customHeight="1">
      <c r="A1069" s="48" t="s">
        <v>255</v>
      </c>
      <c r="B1069" s="18" t="s">
        <v>353</v>
      </c>
      <c r="C1069" s="18" t="s">
        <v>354</v>
      </c>
      <c r="D1069" s="24" t="s">
        <v>374</v>
      </c>
      <c r="E1069" s="18" t="s">
        <v>256</v>
      </c>
      <c r="F1069" s="18"/>
      <c r="G1069" s="16">
        <f>G1070+G1071</f>
        <v>0</v>
      </c>
      <c r="H1069" s="16">
        <f>H1070+H1071</f>
        <v>0</v>
      </c>
      <c r="I1069" s="12">
        <f t="shared" si="368"/>
        <v>0</v>
      </c>
      <c r="J1069" s="16">
        <f>J1070+J1071</f>
        <v>0</v>
      </c>
      <c r="K1069" s="26"/>
    </row>
    <row r="1070" spans="1:11" hidden="1">
      <c r="A1070" s="23" t="s">
        <v>276</v>
      </c>
      <c r="B1070" s="18" t="s">
        <v>353</v>
      </c>
      <c r="C1070" s="18" t="s">
        <v>354</v>
      </c>
      <c r="D1070" s="24" t="s">
        <v>374</v>
      </c>
      <c r="E1070" s="18" t="s">
        <v>256</v>
      </c>
      <c r="F1070" s="18" t="s">
        <v>17</v>
      </c>
      <c r="G1070" s="19"/>
      <c r="H1070" s="19"/>
      <c r="I1070" s="12">
        <f t="shared" si="368"/>
        <v>0</v>
      </c>
      <c r="J1070" s="20"/>
      <c r="K1070" s="26"/>
    </row>
    <row r="1071" spans="1:11" hidden="1">
      <c r="A1071" s="23" t="s">
        <v>18</v>
      </c>
      <c r="B1071" s="18" t="s">
        <v>353</v>
      </c>
      <c r="C1071" s="18" t="s">
        <v>354</v>
      </c>
      <c r="D1071" s="24" t="s">
        <v>374</v>
      </c>
      <c r="E1071" s="18" t="s">
        <v>256</v>
      </c>
      <c r="F1071" s="18" t="s">
        <v>10</v>
      </c>
      <c r="G1071" s="19"/>
      <c r="H1071" s="19"/>
      <c r="I1071" s="12">
        <f t="shared" si="368"/>
        <v>0</v>
      </c>
      <c r="J1071" s="20"/>
      <c r="K1071" s="26"/>
    </row>
    <row r="1072" spans="1:11" ht="38.25" hidden="1">
      <c r="A1072" s="72" t="s">
        <v>373</v>
      </c>
      <c r="B1072" s="18" t="s">
        <v>353</v>
      </c>
      <c r="C1072" s="18" t="s">
        <v>354</v>
      </c>
      <c r="D1072" s="24" t="s">
        <v>375</v>
      </c>
      <c r="E1072" s="24"/>
      <c r="F1072" s="24"/>
      <c r="G1072" s="16">
        <f>G1073</f>
        <v>0</v>
      </c>
      <c r="H1072" s="16">
        <f>H1073</f>
        <v>0</v>
      </c>
      <c r="I1072" s="12">
        <f t="shared" si="368"/>
        <v>0</v>
      </c>
      <c r="J1072" s="16">
        <f>J1073</f>
        <v>0</v>
      </c>
      <c r="K1072" s="26"/>
    </row>
    <row r="1073" spans="1:11" ht="38.25" hidden="1">
      <c r="A1073" s="48" t="s">
        <v>382</v>
      </c>
      <c r="B1073" s="18" t="s">
        <v>353</v>
      </c>
      <c r="C1073" s="18" t="s">
        <v>354</v>
      </c>
      <c r="D1073" s="24" t="s">
        <v>375</v>
      </c>
      <c r="E1073" s="24" t="s">
        <v>254</v>
      </c>
      <c r="F1073" s="24"/>
      <c r="G1073" s="16">
        <f>G1074</f>
        <v>0</v>
      </c>
      <c r="H1073" s="16">
        <f>H1074</f>
        <v>0</v>
      </c>
      <c r="I1073" s="12">
        <f t="shared" si="368"/>
        <v>0</v>
      </c>
      <c r="J1073" s="16">
        <f>J1074</f>
        <v>0</v>
      </c>
      <c r="K1073" s="26"/>
    </row>
    <row r="1074" spans="1:11" hidden="1">
      <c r="A1074" s="48" t="s">
        <v>255</v>
      </c>
      <c r="B1074" s="18" t="s">
        <v>353</v>
      </c>
      <c r="C1074" s="18" t="s">
        <v>354</v>
      </c>
      <c r="D1074" s="24" t="s">
        <v>375</v>
      </c>
      <c r="E1074" s="24" t="s">
        <v>256</v>
      </c>
      <c r="F1074" s="24"/>
      <c r="G1074" s="16">
        <f>G1075+G1076</f>
        <v>0</v>
      </c>
      <c r="H1074" s="16">
        <f>H1075+H1076</f>
        <v>0</v>
      </c>
      <c r="I1074" s="12">
        <f t="shared" si="368"/>
        <v>0</v>
      </c>
      <c r="J1074" s="16">
        <f>J1075+J1076</f>
        <v>0</v>
      </c>
      <c r="K1074" s="26"/>
    </row>
    <row r="1075" spans="1:11" hidden="1">
      <c r="A1075" s="23" t="s">
        <v>276</v>
      </c>
      <c r="B1075" s="18" t="s">
        <v>353</v>
      </c>
      <c r="C1075" s="18" t="s">
        <v>354</v>
      </c>
      <c r="D1075" s="24" t="s">
        <v>375</v>
      </c>
      <c r="E1075" s="24" t="s">
        <v>256</v>
      </c>
      <c r="F1075" s="24" t="s">
        <v>17</v>
      </c>
      <c r="G1075" s="19"/>
      <c r="H1075" s="19"/>
      <c r="I1075" s="12">
        <f t="shared" si="368"/>
        <v>0</v>
      </c>
      <c r="J1075" s="20"/>
      <c r="K1075" s="26"/>
    </row>
    <row r="1076" spans="1:11" hidden="1">
      <c r="A1076" s="23" t="s">
        <v>18</v>
      </c>
      <c r="B1076" s="18" t="s">
        <v>353</v>
      </c>
      <c r="C1076" s="18" t="s">
        <v>354</v>
      </c>
      <c r="D1076" s="24" t="s">
        <v>375</v>
      </c>
      <c r="E1076" s="24" t="s">
        <v>256</v>
      </c>
      <c r="F1076" s="24" t="s">
        <v>10</v>
      </c>
      <c r="G1076" s="19"/>
      <c r="H1076" s="19"/>
      <c r="I1076" s="12">
        <f t="shared" si="368"/>
        <v>0</v>
      </c>
      <c r="J1076" s="20"/>
      <c r="K1076" s="26"/>
    </row>
    <row r="1077" spans="1:11" ht="24" hidden="1">
      <c r="A1077" s="70" t="s">
        <v>376</v>
      </c>
      <c r="B1077" s="18" t="s">
        <v>353</v>
      </c>
      <c r="C1077" s="18" t="s">
        <v>354</v>
      </c>
      <c r="D1077" s="18" t="s">
        <v>377</v>
      </c>
      <c r="E1077" s="18"/>
      <c r="F1077" s="18"/>
      <c r="G1077" s="16">
        <f>G1078</f>
        <v>0</v>
      </c>
      <c r="H1077" s="16">
        <f>H1078</f>
        <v>0</v>
      </c>
      <c r="I1077" s="12">
        <f t="shared" si="368"/>
        <v>0</v>
      </c>
      <c r="J1077" s="16">
        <f>J1078</f>
        <v>0</v>
      </c>
      <c r="K1077" s="26"/>
    </row>
    <row r="1078" spans="1:11" ht="36" hidden="1">
      <c r="A1078" s="44" t="s">
        <v>382</v>
      </c>
      <c r="B1078" s="18" t="s">
        <v>353</v>
      </c>
      <c r="C1078" s="18" t="s">
        <v>354</v>
      </c>
      <c r="D1078" s="18" t="s">
        <v>377</v>
      </c>
      <c r="E1078" s="18" t="s">
        <v>254</v>
      </c>
      <c r="F1078" s="18"/>
      <c r="G1078" s="16">
        <f>G1079</f>
        <v>0</v>
      </c>
      <c r="H1078" s="16">
        <f>H1079</f>
        <v>0</v>
      </c>
      <c r="I1078" s="12">
        <f t="shared" si="368"/>
        <v>0</v>
      </c>
      <c r="J1078" s="16">
        <f>J1079</f>
        <v>0</v>
      </c>
      <c r="K1078" s="26"/>
    </row>
    <row r="1079" spans="1:11" hidden="1">
      <c r="A1079" s="44" t="s">
        <v>255</v>
      </c>
      <c r="B1079" s="18" t="s">
        <v>353</v>
      </c>
      <c r="C1079" s="18" t="s">
        <v>354</v>
      </c>
      <c r="D1079" s="18" t="s">
        <v>377</v>
      </c>
      <c r="E1079" s="18" t="s">
        <v>256</v>
      </c>
      <c r="F1079" s="18"/>
      <c r="G1079" s="16">
        <f>G1080+G1081+G1082</f>
        <v>0</v>
      </c>
      <c r="H1079" s="16">
        <f>H1080+H1081+H1082</f>
        <v>0</v>
      </c>
      <c r="I1079" s="12">
        <f t="shared" si="368"/>
        <v>0</v>
      </c>
      <c r="J1079" s="16">
        <f>J1080+J1081+J1082</f>
        <v>0</v>
      </c>
      <c r="K1079" s="26"/>
    </row>
    <row r="1080" spans="1:11" hidden="1">
      <c r="A1080" s="17" t="s">
        <v>276</v>
      </c>
      <c r="B1080" s="18" t="s">
        <v>353</v>
      </c>
      <c r="C1080" s="18" t="s">
        <v>354</v>
      </c>
      <c r="D1080" s="18" t="s">
        <v>377</v>
      </c>
      <c r="E1080" s="18" t="s">
        <v>256</v>
      </c>
      <c r="F1080" s="18" t="s">
        <v>17</v>
      </c>
      <c r="G1080" s="19"/>
      <c r="H1080" s="19"/>
      <c r="I1080" s="12">
        <f t="shared" si="368"/>
        <v>0</v>
      </c>
      <c r="J1080" s="20"/>
      <c r="K1080" s="26"/>
    </row>
    <row r="1081" spans="1:11" hidden="1">
      <c r="A1081" s="17" t="s">
        <v>18</v>
      </c>
      <c r="B1081" s="18" t="s">
        <v>353</v>
      </c>
      <c r="C1081" s="18" t="s">
        <v>354</v>
      </c>
      <c r="D1081" s="18" t="s">
        <v>377</v>
      </c>
      <c r="E1081" s="18" t="s">
        <v>256</v>
      </c>
      <c r="F1081" s="18" t="s">
        <v>10</v>
      </c>
      <c r="G1081" s="19"/>
      <c r="H1081" s="19"/>
      <c r="I1081" s="12">
        <f t="shared" si="368"/>
        <v>0</v>
      </c>
      <c r="J1081" s="20"/>
      <c r="K1081" s="26"/>
    </row>
    <row r="1082" spans="1:11" hidden="1">
      <c r="A1082" s="17" t="s">
        <v>19</v>
      </c>
      <c r="B1082" s="18" t="s">
        <v>353</v>
      </c>
      <c r="C1082" s="18" t="s">
        <v>354</v>
      </c>
      <c r="D1082" s="18" t="s">
        <v>377</v>
      </c>
      <c r="E1082" s="18" t="s">
        <v>256</v>
      </c>
      <c r="F1082" s="18" t="s">
        <v>11</v>
      </c>
      <c r="G1082" s="19"/>
      <c r="H1082" s="19"/>
      <c r="I1082" s="12">
        <f t="shared" si="368"/>
        <v>0</v>
      </c>
      <c r="J1082" s="20"/>
      <c r="K1082" s="26"/>
    </row>
    <row r="1083" spans="1:11" ht="24" hidden="1">
      <c r="A1083" s="70" t="s">
        <v>378</v>
      </c>
      <c r="B1083" s="18" t="s">
        <v>353</v>
      </c>
      <c r="C1083" s="18" t="s">
        <v>354</v>
      </c>
      <c r="D1083" s="18" t="s">
        <v>379</v>
      </c>
      <c r="E1083" s="18"/>
      <c r="F1083" s="18"/>
      <c r="G1083" s="19"/>
      <c r="H1083" s="19"/>
      <c r="I1083" s="12">
        <f t="shared" si="368"/>
        <v>0</v>
      </c>
      <c r="J1083" s="20"/>
      <c r="K1083" s="26"/>
    </row>
    <row r="1084" spans="1:11" hidden="1">
      <c r="A1084" s="60" t="s">
        <v>122</v>
      </c>
      <c r="B1084" s="18" t="s">
        <v>353</v>
      </c>
      <c r="C1084" s="18" t="s">
        <v>354</v>
      </c>
      <c r="D1084" s="18" t="s">
        <v>379</v>
      </c>
      <c r="E1084" s="18" t="s">
        <v>254</v>
      </c>
      <c r="F1084" s="18"/>
      <c r="G1084" s="19"/>
      <c r="H1084" s="19"/>
      <c r="I1084" s="12">
        <f t="shared" si="368"/>
        <v>0</v>
      </c>
      <c r="J1084" s="20"/>
      <c r="K1084" s="26"/>
    </row>
    <row r="1085" spans="1:11" hidden="1">
      <c r="A1085" s="60" t="s">
        <v>161</v>
      </c>
      <c r="B1085" s="18" t="s">
        <v>353</v>
      </c>
      <c r="C1085" s="18" t="s">
        <v>354</v>
      </c>
      <c r="D1085" s="18" t="s">
        <v>379</v>
      </c>
      <c r="E1085" s="18" t="s">
        <v>256</v>
      </c>
      <c r="F1085" s="18"/>
      <c r="G1085" s="19"/>
      <c r="H1085" s="19"/>
      <c r="I1085" s="12">
        <f t="shared" si="368"/>
        <v>0</v>
      </c>
      <c r="J1085" s="20"/>
      <c r="K1085" s="26"/>
    </row>
    <row r="1086" spans="1:11" hidden="1">
      <c r="A1086" s="17" t="s">
        <v>18</v>
      </c>
      <c r="B1086" s="18" t="s">
        <v>353</v>
      </c>
      <c r="C1086" s="18" t="s">
        <v>354</v>
      </c>
      <c r="D1086" s="18" t="s">
        <v>379</v>
      </c>
      <c r="E1086" s="18" t="s">
        <v>256</v>
      </c>
      <c r="F1086" s="18" t="s">
        <v>10</v>
      </c>
      <c r="G1086" s="19"/>
      <c r="H1086" s="19"/>
      <c r="I1086" s="12">
        <f t="shared" si="368"/>
        <v>0</v>
      </c>
      <c r="J1086" s="20"/>
      <c r="K1086" s="26"/>
    </row>
    <row r="1087" spans="1:11" ht="50.25" customHeight="1">
      <c r="A1087" s="17" t="s">
        <v>380</v>
      </c>
      <c r="B1087" s="18" t="s">
        <v>353</v>
      </c>
      <c r="C1087" s="18" t="s">
        <v>354</v>
      </c>
      <c r="D1087" s="18" t="s">
        <v>381</v>
      </c>
      <c r="E1087" s="18"/>
      <c r="F1087" s="18"/>
      <c r="G1087" s="16">
        <f t="shared" ref="G1087:H1089" si="369">G1088</f>
        <v>600</v>
      </c>
      <c r="H1087" s="16">
        <f t="shared" si="369"/>
        <v>100</v>
      </c>
      <c r="I1087" s="12">
        <f t="shared" si="368"/>
        <v>700</v>
      </c>
      <c r="J1087" s="20">
        <f>E1087</f>
        <v>0</v>
      </c>
      <c r="K1087" s="20">
        <f>F1087</f>
        <v>0</v>
      </c>
    </row>
    <row r="1088" spans="1:11" ht="38.25">
      <c r="A1088" s="48" t="s">
        <v>382</v>
      </c>
      <c r="B1088" s="18" t="s">
        <v>353</v>
      </c>
      <c r="C1088" s="18" t="s">
        <v>354</v>
      </c>
      <c r="D1088" s="18" t="s">
        <v>381</v>
      </c>
      <c r="E1088" s="18" t="s">
        <v>254</v>
      </c>
      <c r="F1088" s="18"/>
      <c r="G1088" s="16">
        <f t="shared" si="369"/>
        <v>600</v>
      </c>
      <c r="H1088" s="16">
        <f t="shared" si="369"/>
        <v>100</v>
      </c>
      <c r="I1088" s="12">
        <f t="shared" si="368"/>
        <v>700</v>
      </c>
      <c r="J1088" s="20">
        <f>J1089</f>
        <v>0</v>
      </c>
      <c r="K1088" s="20">
        <f>F1088</f>
        <v>0</v>
      </c>
    </row>
    <row r="1089" spans="1:11">
      <c r="A1089" s="48" t="s">
        <v>255</v>
      </c>
      <c r="B1089" s="18" t="s">
        <v>353</v>
      </c>
      <c r="C1089" s="18" t="s">
        <v>354</v>
      </c>
      <c r="D1089" s="18" t="s">
        <v>381</v>
      </c>
      <c r="E1089" s="18" t="s">
        <v>256</v>
      </c>
      <c r="F1089" s="18"/>
      <c r="G1089" s="16">
        <f t="shared" si="369"/>
        <v>600</v>
      </c>
      <c r="H1089" s="16">
        <f t="shared" si="369"/>
        <v>100</v>
      </c>
      <c r="I1089" s="12">
        <f t="shared" si="368"/>
        <v>700</v>
      </c>
      <c r="J1089" s="20">
        <f>J1090</f>
        <v>0</v>
      </c>
      <c r="K1089" s="26"/>
    </row>
    <row r="1090" spans="1:11">
      <c r="A1090" s="197" t="s">
        <v>110</v>
      </c>
      <c r="B1090" s="198" t="s">
        <v>353</v>
      </c>
      <c r="C1090" s="198" t="s">
        <v>354</v>
      </c>
      <c r="D1090" s="198" t="s">
        <v>381</v>
      </c>
      <c r="E1090" s="198" t="s">
        <v>256</v>
      </c>
      <c r="F1090" s="198" t="s">
        <v>10</v>
      </c>
      <c r="G1090" s="199">
        <v>600</v>
      </c>
      <c r="H1090" s="199">
        <f>'[11]Поправки март)'!$I$1384</f>
        <v>100</v>
      </c>
      <c r="I1090" s="194">
        <f t="shared" si="368"/>
        <v>700</v>
      </c>
      <c r="J1090" s="200"/>
      <c r="K1090" s="195"/>
    </row>
    <row r="1091" spans="1:11" ht="36" hidden="1">
      <c r="A1091" s="17" t="s">
        <v>383</v>
      </c>
      <c r="B1091" s="18" t="s">
        <v>353</v>
      </c>
      <c r="C1091" s="18" t="s">
        <v>354</v>
      </c>
      <c r="D1091" s="18" t="s">
        <v>384</v>
      </c>
      <c r="E1091" s="18"/>
      <c r="F1091" s="18"/>
      <c r="G1091" s="16">
        <f t="shared" ref="G1091:J1094" si="370">G1092</f>
        <v>0</v>
      </c>
      <c r="H1091" s="16">
        <f t="shared" si="370"/>
        <v>0</v>
      </c>
      <c r="I1091" s="12">
        <f t="shared" si="368"/>
        <v>0</v>
      </c>
      <c r="J1091" s="16">
        <f t="shared" si="370"/>
        <v>0</v>
      </c>
      <c r="K1091" s="26"/>
    </row>
    <row r="1092" spans="1:11" hidden="1">
      <c r="A1092" s="17" t="s">
        <v>385</v>
      </c>
      <c r="B1092" s="18" t="s">
        <v>353</v>
      </c>
      <c r="C1092" s="18" t="s">
        <v>354</v>
      </c>
      <c r="D1092" s="18" t="s">
        <v>386</v>
      </c>
      <c r="E1092" s="18"/>
      <c r="F1092" s="18"/>
      <c r="G1092" s="16">
        <f t="shared" si="370"/>
        <v>0</v>
      </c>
      <c r="H1092" s="16">
        <f t="shared" si="370"/>
        <v>0</v>
      </c>
      <c r="I1092" s="12">
        <f t="shared" si="368"/>
        <v>0</v>
      </c>
      <c r="J1092" s="16">
        <f t="shared" si="370"/>
        <v>0</v>
      </c>
      <c r="K1092" s="26"/>
    </row>
    <row r="1093" spans="1:11" ht="36" hidden="1">
      <c r="A1093" s="70" t="s">
        <v>382</v>
      </c>
      <c r="B1093" s="18" t="s">
        <v>353</v>
      </c>
      <c r="C1093" s="18" t="s">
        <v>354</v>
      </c>
      <c r="D1093" s="18" t="s">
        <v>386</v>
      </c>
      <c r="E1093" s="18" t="s">
        <v>254</v>
      </c>
      <c r="F1093" s="18"/>
      <c r="G1093" s="16">
        <f t="shared" si="370"/>
        <v>0</v>
      </c>
      <c r="H1093" s="16">
        <f t="shared" si="370"/>
        <v>0</v>
      </c>
      <c r="I1093" s="12">
        <f t="shared" si="368"/>
        <v>0</v>
      </c>
      <c r="J1093" s="16">
        <f t="shared" si="370"/>
        <v>0</v>
      </c>
      <c r="K1093" s="26"/>
    </row>
    <row r="1094" spans="1:11" hidden="1">
      <c r="A1094" s="70" t="s">
        <v>255</v>
      </c>
      <c r="B1094" s="18" t="s">
        <v>353</v>
      </c>
      <c r="C1094" s="18" t="s">
        <v>354</v>
      </c>
      <c r="D1094" s="18" t="s">
        <v>386</v>
      </c>
      <c r="E1094" s="18" t="s">
        <v>256</v>
      </c>
      <c r="F1094" s="18"/>
      <c r="G1094" s="16">
        <f t="shared" si="370"/>
        <v>0</v>
      </c>
      <c r="H1094" s="16">
        <f t="shared" si="370"/>
        <v>0</v>
      </c>
      <c r="I1094" s="12">
        <f t="shared" si="368"/>
        <v>0</v>
      </c>
      <c r="J1094" s="16">
        <f t="shared" si="370"/>
        <v>0</v>
      </c>
      <c r="K1094" s="26"/>
    </row>
    <row r="1095" spans="1:11" hidden="1">
      <c r="A1095" s="17" t="s">
        <v>276</v>
      </c>
      <c r="B1095" s="18" t="s">
        <v>353</v>
      </c>
      <c r="C1095" s="18" t="s">
        <v>354</v>
      </c>
      <c r="D1095" s="18" t="s">
        <v>386</v>
      </c>
      <c r="E1095" s="18" t="s">
        <v>256</v>
      </c>
      <c r="F1095" s="18" t="s">
        <v>17</v>
      </c>
      <c r="G1095" s="19"/>
      <c r="H1095" s="19"/>
      <c r="I1095" s="12">
        <f t="shared" si="368"/>
        <v>0</v>
      </c>
      <c r="J1095" s="20"/>
      <c r="K1095" s="26"/>
    </row>
    <row r="1096" spans="1:11" ht="63.75" hidden="1">
      <c r="A1096" s="43" t="s">
        <v>387</v>
      </c>
      <c r="B1096" s="18" t="s">
        <v>353</v>
      </c>
      <c r="C1096" s="18" t="s">
        <v>354</v>
      </c>
      <c r="D1096" s="18" t="s">
        <v>139</v>
      </c>
      <c r="E1096" s="18"/>
      <c r="F1096" s="18"/>
      <c r="G1096" s="16">
        <f t="shared" ref="G1096:J1099" si="371">G1097</f>
        <v>0</v>
      </c>
      <c r="H1096" s="16">
        <f t="shared" si="371"/>
        <v>0</v>
      </c>
      <c r="I1096" s="12">
        <f t="shared" si="368"/>
        <v>0</v>
      </c>
      <c r="J1096" s="16">
        <f t="shared" si="371"/>
        <v>0</v>
      </c>
      <c r="K1096" s="26"/>
    </row>
    <row r="1097" spans="1:11" ht="20.25" hidden="1" customHeight="1">
      <c r="A1097" s="23" t="s">
        <v>133</v>
      </c>
      <c r="B1097" s="18" t="s">
        <v>353</v>
      </c>
      <c r="C1097" s="18" t="s">
        <v>354</v>
      </c>
      <c r="D1097" s="37" t="s">
        <v>140</v>
      </c>
      <c r="E1097" s="18"/>
      <c r="F1097" s="18"/>
      <c r="G1097" s="16">
        <f t="shared" si="371"/>
        <v>0</v>
      </c>
      <c r="H1097" s="16">
        <f t="shared" si="371"/>
        <v>0</v>
      </c>
      <c r="I1097" s="12">
        <f t="shared" si="368"/>
        <v>0</v>
      </c>
      <c r="J1097" s="16">
        <f t="shared" si="371"/>
        <v>0</v>
      </c>
      <c r="K1097" s="26"/>
    </row>
    <row r="1098" spans="1:11" ht="38.25" hidden="1" customHeight="1">
      <c r="A1098" s="48" t="s">
        <v>382</v>
      </c>
      <c r="B1098" s="18" t="s">
        <v>353</v>
      </c>
      <c r="C1098" s="18" t="s">
        <v>354</v>
      </c>
      <c r="D1098" s="37" t="s">
        <v>140</v>
      </c>
      <c r="E1098" s="18" t="s">
        <v>254</v>
      </c>
      <c r="F1098" s="18"/>
      <c r="G1098" s="16">
        <f t="shared" si="371"/>
        <v>0</v>
      </c>
      <c r="H1098" s="16">
        <f t="shared" si="371"/>
        <v>0</v>
      </c>
      <c r="I1098" s="12">
        <f t="shared" si="368"/>
        <v>0</v>
      </c>
      <c r="J1098" s="16">
        <f t="shared" si="371"/>
        <v>0</v>
      </c>
      <c r="K1098" s="26"/>
    </row>
    <row r="1099" spans="1:11" hidden="1">
      <c r="A1099" s="48" t="s">
        <v>255</v>
      </c>
      <c r="B1099" s="18" t="s">
        <v>353</v>
      </c>
      <c r="C1099" s="18" t="s">
        <v>354</v>
      </c>
      <c r="D1099" s="37" t="s">
        <v>140</v>
      </c>
      <c r="E1099" s="18" t="s">
        <v>256</v>
      </c>
      <c r="F1099" s="18"/>
      <c r="G1099" s="16">
        <f t="shared" si="371"/>
        <v>0</v>
      </c>
      <c r="H1099" s="16">
        <f t="shared" si="371"/>
        <v>0</v>
      </c>
      <c r="I1099" s="12">
        <f t="shared" si="368"/>
        <v>0</v>
      </c>
      <c r="J1099" s="16">
        <f t="shared" si="371"/>
        <v>0</v>
      </c>
      <c r="K1099" s="26"/>
    </row>
    <row r="1100" spans="1:11" hidden="1">
      <c r="A1100" s="23" t="s">
        <v>16</v>
      </c>
      <c r="B1100" s="18" t="s">
        <v>353</v>
      </c>
      <c r="C1100" s="18" t="s">
        <v>354</v>
      </c>
      <c r="D1100" s="37" t="s">
        <v>140</v>
      </c>
      <c r="E1100" s="18" t="s">
        <v>256</v>
      </c>
      <c r="F1100" s="18" t="s">
        <v>17</v>
      </c>
      <c r="G1100" s="19"/>
      <c r="H1100" s="19"/>
      <c r="I1100" s="12">
        <f t="shared" si="368"/>
        <v>0</v>
      </c>
      <c r="J1100" s="20"/>
      <c r="K1100" s="26"/>
    </row>
    <row r="1101" spans="1:11" ht="25.5">
      <c r="A1101" s="105" t="s">
        <v>25</v>
      </c>
      <c r="B1101" s="137" t="s">
        <v>353</v>
      </c>
      <c r="C1101" s="137" t="s">
        <v>354</v>
      </c>
      <c r="D1101" s="137" t="s">
        <v>26</v>
      </c>
      <c r="E1101" s="137"/>
      <c r="F1101" s="137"/>
      <c r="G1101" s="141">
        <f>G1107+G1111+G1102</f>
        <v>0</v>
      </c>
      <c r="H1101" s="141"/>
      <c r="I1101" s="12">
        <f t="shared" si="368"/>
        <v>0</v>
      </c>
      <c r="J1101" s="141">
        <f t="shared" ref="J1101:K1101" si="372">J1107+J1111+J1102</f>
        <v>0</v>
      </c>
      <c r="K1101" s="141">
        <f t="shared" si="372"/>
        <v>0</v>
      </c>
    </row>
    <row r="1102" spans="1:11" ht="38.25" hidden="1">
      <c r="A1102" s="148" t="s">
        <v>373</v>
      </c>
      <c r="B1102" s="18" t="s">
        <v>353</v>
      </c>
      <c r="C1102" s="18" t="s">
        <v>354</v>
      </c>
      <c r="D1102" s="134" t="s">
        <v>649</v>
      </c>
      <c r="E1102" s="134"/>
      <c r="F1102" s="134"/>
      <c r="G1102" s="22">
        <f>G1103</f>
        <v>0</v>
      </c>
      <c r="H1102" s="22"/>
      <c r="I1102" s="12">
        <f t="shared" si="368"/>
        <v>0</v>
      </c>
      <c r="J1102" s="22">
        <f t="shared" ref="J1102:K1105" si="373">J1103</f>
        <v>0</v>
      </c>
      <c r="K1102" s="22">
        <f t="shared" si="373"/>
        <v>0</v>
      </c>
    </row>
    <row r="1103" spans="1:11" ht="38.25" hidden="1">
      <c r="A1103" s="108" t="s">
        <v>382</v>
      </c>
      <c r="B1103" s="18" t="s">
        <v>353</v>
      </c>
      <c r="C1103" s="18" t="s">
        <v>354</v>
      </c>
      <c r="D1103" s="134" t="s">
        <v>649</v>
      </c>
      <c r="E1103" s="134" t="s">
        <v>254</v>
      </c>
      <c r="F1103" s="134"/>
      <c r="G1103" s="22">
        <f>G1104</f>
        <v>0</v>
      </c>
      <c r="H1103" s="22"/>
      <c r="I1103" s="12">
        <f t="shared" si="368"/>
        <v>0</v>
      </c>
      <c r="J1103" s="22">
        <f t="shared" si="373"/>
        <v>0</v>
      </c>
      <c r="K1103" s="22">
        <f t="shared" si="373"/>
        <v>0</v>
      </c>
    </row>
    <row r="1104" spans="1:11" hidden="1">
      <c r="A1104" s="108" t="s">
        <v>255</v>
      </c>
      <c r="B1104" s="18" t="s">
        <v>353</v>
      </c>
      <c r="C1104" s="18" t="s">
        <v>354</v>
      </c>
      <c r="D1104" s="134" t="s">
        <v>649</v>
      </c>
      <c r="E1104" s="134" t="s">
        <v>256</v>
      </c>
      <c r="F1104" s="134"/>
      <c r="G1104" s="22">
        <f>G1105</f>
        <v>0</v>
      </c>
      <c r="H1104" s="22"/>
      <c r="I1104" s="12">
        <f t="shared" si="368"/>
        <v>0</v>
      </c>
      <c r="J1104" s="22">
        <f t="shared" si="373"/>
        <v>0</v>
      </c>
      <c r="K1104" s="22">
        <f t="shared" si="373"/>
        <v>0</v>
      </c>
    </row>
    <row r="1105" spans="1:11" hidden="1">
      <c r="A1105" s="106" t="s">
        <v>276</v>
      </c>
      <c r="B1105" s="18" t="s">
        <v>353</v>
      </c>
      <c r="C1105" s="18" t="s">
        <v>354</v>
      </c>
      <c r="D1105" s="134" t="s">
        <v>649</v>
      </c>
      <c r="E1105" s="134" t="s">
        <v>256</v>
      </c>
      <c r="F1105" s="134"/>
      <c r="G1105" s="22">
        <f>G1106</f>
        <v>0</v>
      </c>
      <c r="H1105" s="22"/>
      <c r="I1105" s="12">
        <f t="shared" si="368"/>
        <v>0</v>
      </c>
      <c r="J1105" s="22">
        <f t="shared" si="373"/>
        <v>0</v>
      </c>
      <c r="K1105" s="22">
        <f t="shared" si="373"/>
        <v>0</v>
      </c>
    </row>
    <row r="1106" spans="1:11" hidden="1">
      <c r="A1106" s="106" t="s">
        <v>18</v>
      </c>
      <c r="B1106" s="18" t="s">
        <v>353</v>
      </c>
      <c r="C1106" s="18" t="s">
        <v>354</v>
      </c>
      <c r="D1106" s="134" t="s">
        <v>649</v>
      </c>
      <c r="E1106" s="134" t="s">
        <v>256</v>
      </c>
      <c r="F1106" s="134" t="s">
        <v>10</v>
      </c>
      <c r="G1106" s="22">
        <f>'[2]Бюджет 2025 г 1 чтение'!$H$1406</f>
        <v>0</v>
      </c>
      <c r="H1106" s="22"/>
      <c r="I1106" s="12">
        <f t="shared" si="368"/>
        <v>0</v>
      </c>
      <c r="J1106" s="22">
        <f>'[2]Бюджет 2025 г 1 чтение'!$I$1406</f>
        <v>0</v>
      </c>
      <c r="K1106" s="22">
        <f>'[2]Бюджет 2025 г 1 чтение'!$J$1406</f>
        <v>0</v>
      </c>
    </row>
    <row r="1107" spans="1:11" ht="25.5" hidden="1">
      <c r="A1107" s="108" t="s">
        <v>312</v>
      </c>
      <c r="B1107" s="134" t="s">
        <v>353</v>
      </c>
      <c r="C1107" s="134" t="s">
        <v>354</v>
      </c>
      <c r="D1107" s="134" t="s">
        <v>351</v>
      </c>
      <c r="E1107" s="134"/>
      <c r="F1107" s="134"/>
      <c r="G1107" s="22">
        <f t="shared" ref="G1107:K1109" si="374">G1108</f>
        <v>0</v>
      </c>
      <c r="H1107" s="22"/>
      <c r="I1107" s="12">
        <f t="shared" si="368"/>
        <v>0</v>
      </c>
      <c r="J1107" s="22">
        <f t="shared" si="374"/>
        <v>0</v>
      </c>
      <c r="K1107" s="22">
        <f t="shared" si="374"/>
        <v>0</v>
      </c>
    </row>
    <row r="1108" spans="1:11" ht="38.25" hidden="1">
      <c r="A1108" s="108" t="s">
        <v>382</v>
      </c>
      <c r="B1108" s="134" t="s">
        <v>353</v>
      </c>
      <c r="C1108" s="134" t="s">
        <v>354</v>
      </c>
      <c r="D1108" s="134" t="s">
        <v>351</v>
      </c>
      <c r="E1108" s="134" t="s">
        <v>254</v>
      </c>
      <c r="F1108" s="134"/>
      <c r="G1108" s="22">
        <f t="shared" si="374"/>
        <v>0</v>
      </c>
      <c r="H1108" s="22"/>
      <c r="I1108" s="12">
        <f t="shared" si="368"/>
        <v>0</v>
      </c>
      <c r="J1108" s="22">
        <f t="shared" si="374"/>
        <v>0</v>
      </c>
      <c r="K1108" s="22">
        <f t="shared" si="374"/>
        <v>0</v>
      </c>
    </row>
    <row r="1109" spans="1:11" hidden="1">
      <c r="A1109" s="108" t="s">
        <v>255</v>
      </c>
      <c r="B1109" s="134" t="s">
        <v>353</v>
      </c>
      <c r="C1109" s="134" t="s">
        <v>354</v>
      </c>
      <c r="D1109" s="134" t="s">
        <v>351</v>
      </c>
      <c r="E1109" s="134" t="s">
        <v>256</v>
      </c>
      <c r="F1109" s="134"/>
      <c r="G1109" s="22">
        <f t="shared" si="374"/>
        <v>0</v>
      </c>
      <c r="H1109" s="22"/>
      <c r="I1109" s="12">
        <f t="shared" si="368"/>
        <v>0</v>
      </c>
      <c r="J1109" s="22">
        <f t="shared" si="374"/>
        <v>0</v>
      </c>
      <c r="K1109" s="22">
        <f t="shared" si="374"/>
        <v>0</v>
      </c>
    </row>
    <row r="1110" spans="1:11" hidden="1">
      <c r="A1110" s="106" t="s">
        <v>276</v>
      </c>
      <c r="B1110" s="134" t="s">
        <v>353</v>
      </c>
      <c r="C1110" s="134" t="s">
        <v>354</v>
      </c>
      <c r="D1110" s="134" t="s">
        <v>351</v>
      </c>
      <c r="E1110" s="134" t="s">
        <v>256</v>
      </c>
      <c r="F1110" s="134" t="s">
        <v>17</v>
      </c>
      <c r="G1110" s="22">
        <f>'[2]Бюджет 2025 г 1 чтение'!$H$1410</f>
        <v>0</v>
      </c>
      <c r="H1110" s="22"/>
      <c r="I1110" s="12">
        <f t="shared" si="368"/>
        <v>0</v>
      </c>
      <c r="J1110" s="22">
        <f>'[2]Бюджет 2025 г 1 чтение'!$I$1410</f>
        <v>0</v>
      </c>
      <c r="K1110" s="22">
        <f>'[2]Бюджет 2025 г 1 чтение'!$J$1410</f>
        <v>0</v>
      </c>
    </row>
    <row r="1111" spans="1:11" ht="42" hidden="1" customHeight="1">
      <c r="A1111" s="106" t="s">
        <v>358</v>
      </c>
      <c r="B1111" s="134" t="s">
        <v>353</v>
      </c>
      <c r="C1111" s="134" t="s">
        <v>354</v>
      </c>
      <c r="D1111" s="134" t="s">
        <v>359</v>
      </c>
      <c r="E1111" s="134"/>
      <c r="F1111" s="134"/>
      <c r="G1111" s="22">
        <f>G1112+G1115</f>
        <v>0</v>
      </c>
      <c r="H1111" s="22"/>
      <c r="I1111" s="12">
        <f t="shared" si="368"/>
        <v>0</v>
      </c>
      <c r="J1111" s="22">
        <f t="shared" ref="J1111:K1111" si="375">J1112+J1115</f>
        <v>0</v>
      </c>
      <c r="K1111" s="22">
        <f t="shared" si="375"/>
        <v>0</v>
      </c>
    </row>
    <row r="1112" spans="1:11" ht="25.5" hidden="1">
      <c r="A1112" s="106" t="s">
        <v>44</v>
      </c>
      <c r="B1112" s="134" t="s">
        <v>353</v>
      </c>
      <c r="C1112" s="134" t="s">
        <v>354</v>
      </c>
      <c r="D1112" s="134" t="s">
        <v>359</v>
      </c>
      <c r="E1112" s="134" t="s">
        <v>45</v>
      </c>
      <c r="F1112" s="134"/>
      <c r="G1112" s="22">
        <f t="shared" ref="G1112:K1112" si="376">G1113</f>
        <v>0</v>
      </c>
      <c r="H1112" s="22"/>
      <c r="I1112" s="12">
        <f t="shared" si="368"/>
        <v>0</v>
      </c>
      <c r="J1112" s="22">
        <f t="shared" si="376"/>
        <v>0</v>
      </c>
      <c r="K1112" s="22">
        <f t="shared" si="376"/>
        <v>0</v>
      </c>
    </row>
    <row r="1113" spans="1:11" ht="38.25" hidden="1">
      <c r="A1113" s="106" t="s">
        <v>360</v>
      </c>
      <c r="B1113" s="134" t="s">
        <v>353</v>
      </c>
      <c r="C1113" s="134" t="s">
        <v>354</v>
      </c>
      <c r="D1113" s="134" t="s">
        <v>359</v>
      </c>
      <c r="E1113" s="134" t="s">
        <v>53</v>
      </c>
      <c r="F1113" s="134"/>
      <c r="G1113" s="22">
        <f>G1114+G1118</f>
        <v>0</v>
      </c>
      <c r="H1113" s="22"/>
      <c r="I1113" s="12">
        <f t="shared" si="368"/>
        <v>0</v>
      </c>
      <c r="J1113" s="22">
        <f>J1114+J1118</f>
        <v>0</v>
      </c>
      <c r="K1113" s="22">
        <f>K1114+K1118</f>
        <v>0</v>
      </c>
    </row>
    <row r="1114" spans="1:11" hidden="1">
      <c r="A1114" s="106" t="s">
        <v>16</v>
      </c>
      <c r="B1114" s="134" t="s">
        <v>353</v>
      </c>
      <c r="C1114" s="134" t="s">
        <v>354</v>
      </c>
      <c r="D1114" s="134" t="s">
        <v>359</v>
      </c>
      <c r="E1114" s="134" t="s">
        <v>53</v>
      </c>
      <c r="F1114" s="134" t="s">
        <v>17</v>
      </c>
      <c r="G1114" s="22">
        <v>0</v>
      </c>
      <c r="H1114" s="22"/>
      <c r="I1114" s="12">
        <f t="shared" si="368"/>
        <v>0</v>
      </c>
      <c r="J1114" s="22">
        <f>'[2]Бюджет 2025 г 1 чтение'!$I$1451</f>
        <v>0</v>
      </c>
      <c r="K1114" s="22">
        <f>'[2]Бюджет 2025 г 1 чтение'!$J$1451</f>
        <v>0</v>
      </c>
    </row>
    <row r="1115" spans="1:11" hidden="1">
      <c r="A1115" s="45" t="s">
        <v>122</v>
      </c>
      <c r="B1115" s="134" t="s">
        <v>353</v>
      </c>
      <c r="C1115" s="134" t="s">
        <v>354</v>
      </c>
      <c r="D1115" s="134" t="s">
        <v>359</v>
      </c>
      <c r="E1115" s="134" t="s">
        <v>123</v>
      </c>
      <c r="F1115" s="134"/>
      <c r="G1115" s="22">
        <f>G1116</f>
        <v>0</v>
      </c>
      <c r="H1115" s="22"/>
      <c r="I1115" s="12">
        <f t="shared" si="368"/>
        <v>0</v>
      </c>
      <c r="J1115" s="22">
        <f t="shared" ref="J1115:K1116" si="377">J1116</f>
        <v>0</v>
      </c>
      <c r="K1115" s="22">
        <f t="shared" si="377"/>
        <v>0</v>
      </c>
    </row>
    <row r="1116" spans="1:11" hidden="1">
      <c r="A1116" s="45" t="s">
        <v>161</v>
      </c>
      <c r="B1116" s="134" t="s">
        <v>353</v>
      </c>
      <c r="C1116" s="134" t="s">
        <v>354</v>
      </c>
      <c r="D1116" s="134" t="s">
        <v>359</v>
      </c>
      <c r="E1116" s="134" t="s">
        <v>162</v>
      </c>
      <c r="F1116" s="134"/>
      <c r="G1116" s="22">
        <f>G1117</f>
        <v>0</v>
      </c>
      <c r="H1116" s="22"/>
      <c r="I1116" s="12">
        <f t="shared" si="368"/>
        <v>0</v>
      </c>
      <c r="J1116" s="22">
        <f t="shared" si="377"/>
        <v>0</v>
      </c>
      <c r="K1116" s="22">
        <f t="shared" si="377"/>
        <v>0</v>
      </c>
    </row>
    <row r="1117" spans="1:11" hidden="1">
      <c r="A1117" s="106" t="s">
        <v>16</v>
      </c>
      <c r="B1117" s="134" t="s">
        <v>353</v>
      </c>
      <c r="C1117" s="134" t="s">
        <v>354</v>
      </c>
      <c r="D1117" s="113" t="s">
        <v>359</v>
      </c>
      <c r="E1117" s="134" t="s">
        <v>162</v>
      </c>
      <c r="F1117" s="134" t="s">
        <v>17</v>
      </c>
      <c r="G1117" s="22">
        <v>0</v>
      </c>
      <c r="H1117" s="22"/>
      <c r="I1117" s="12">
        <f t="shared" si="368"/>
        <v>0</v>
      </c>
      <c r="J1117" s="22">
        <v>0</v>
      </c>
      <c r="K1117" s="22">
        <v>0</v>
      </c>
    </row>
    <row r="1118" spans="1:11" hidden="1">
      <c r="A1118" s="106" t="s">
        <v>20</v>
      </c>
      <c r="B1118" s="134" t="s">
        <v>353</v>
      </c>
      <c r="C1118" s="134" t="s">
        <v>354</v>
      </c>
      <c r="D1118" s="134" t="s">
        <v>597</v>
      </c>
      <c r="E1118" s="18" t="s">
        <v>162</v>
      </c>
      <c r="F1118" s="18" t="s">
        <v>12</v>
      </c>
      <c r="G1118" s="19"/>
      <c r="H1118" s="19"/>
      <c r="I1118" s="12">
        <f t="shared" si="368"/>
        <v>0</v>
      </c>
      <c r="J1118" s="20"/>
      <c r="K1118" s="26"/>
    </row>
    <row r="1119" spans="1:11" ht="25.5" hidden="1">
      <c r="A1119" s="140" t="s">
        <v>596</v>
      </c>
      <c r="B1119" s="18"/>
      <c r="C1119" s="18"/>
      <c r="D1119" s="37"/>
      <c r="E1119" s="18"/>
      <c r="F1119" s="18"/>
      <c r="G1119" s="19"/>
      <c r="H1119" s="19"/>
      <c r="I1119" s="12">
        <f t="shared" si="368"/>
        <v>0</v>
      </c>
      <c r="J1119" s="20"/>
      <c r="K1119" s="26"/>
    </row>
    <row r="1120" spans="1:11" ht="25.5" hidden="1">
      <c r="A1120" s="106" t="s">
        <v>44</v>
      </c>
      <c r="B1120" s="18"/>
      <c r="C1120" s="18"/>
      <c r="D1120" s="37"/>
      <c r="E1120" s="18"/>
      <c r="F1120" s="18"/>
      <c r="G1120" s="19"/>
      <c r="H1120" s="19"/>
      <c r="I1120" s="12">
        <f t="shared" si="368"/>
        <v>0</v>
      </c>
      <c r="J1120" s="20"/>
      <c r="K1120" s="26"/>
    </row>
    <row r="1121" spans="1:11" ht="38.25" hidden="1">
      <c r="A1121" s="106" t="s">
        <v>360</v>
      </c>
      <c r="B1121" s="18"/>
      <c r="C1121" s="18"/>
      <c r="D1121" s="37"/>
      <c r="E1121" s="18"/>
      <c r="F1121" s="18"/>
      <c r="G1121" s="19"/>
      <c r="H1121" s="19"/>
      <c r="I1121" s="12">
        <f t="shared" si="368"/>
        <v>0</v>
      </c>
      <c r="J1121" s="20"/>
      <c r="K1121" s="26"/>
    </row>
    <row r="1122" spans="1:11" hidden="1">
      <c r="A1122" s="106" t="s">
        <v>18</v>
      </c>
      <c r="B1122" s="18"/>
      <c r="C1122" s="18"/>
      <c r="D1122" s="37"/>
      <c r="E1122" s="18"/>
      <c r="F1122" s="18"/>
      <c r="G1122" s="19"/>
      <c r="H1122" s="19"/>
      <c r="I1122" s="12">
        <f t="shared" si="368"/>
        <v>0</v>
      </c>
      <c r="J1122" s="20"/>
      <c r="K1122" s="26"/>
    </row>
    <row r="1123" spans="1:11" ht="25.5" hidden="1">
      <c r="A1123" s="106" t="s">
        <v>362</v>
      </c>
      <c r="B1123" s="18"/>
      <c r="C1123" s="18"/>
      <c r="D1123" s="37"/>
      <c r="E1123" s="18"/>
      <c r="F1123" s="18"/>
      <c r="G1123" s="19"/>
      <c r="H1123" s="19"/>
      <c r="I1123" s="12">
        <f t="shared" si="368"/>
        <v>0</v>
      </c>
      <c r="J1123" s="20"/>
      <c r="K1123" s="26"/>
    </row>
    <row r="1124" spans="1:11" ht="25.5" hidden="1">
      <c r="A1124" s="106" t="s">
        <v>44</v>
      </c>
      <c r="B1124" s="18"/>
      <c r="C1124" s="18"/>
      <c r="D1124" s="37"/>
      <c r="E1124" s="18"/>
      <c r="F1124" s="18"/>
      <c r="G1124" s="19"/>
      <c r="H1124" s="19"/>
      <c r="I1124" s="12">
        <f t="shared" si="368"/>
        <v>0</v>
      </c>
      <c r="J1124" s="20"/>
      <c r="K1124" s="26"/>
    </row>
    <row r="1125" spans="1:11" ht="38.25" hidden="1">
      <c r="A1125" s="106" t="s">
        <v>360</v>
      </c>
      <c r="B1125" s="18"/>
      <c r="C1125" s="18"/>
      <c r="D1125" s="37"/>
      <c r="E1125" s="18"/>
      <c r="F1125" s="18"/>
      <c r="G1125" s="19"/>
      <c r="H1125" s="19"/>
      <c r="I1125" s="12">
        <f t="shared" si="368"/>
        <v>0</v>
      </c>
      <c r="J1125" s="20"/>
      <c r="K1125" s="26"/>
    </row>
    <row r="1126" spans="1:11" hidden="1">
      <c r="A1126" s="106" t="s">
        <v>16</v>
      </c>
      <c r="B1126" s="18"/>
      <c r="C1126" s="18"/>
      <c r="D1126" s="37"/>
      <c r="E1126" s="18"/>
      <c r="F1126" s="18"/>
      <c r="G1126" s="19"/>
      <c r="H1126" s="19"/>
      <c r="I1126" s="12">
        <f t="shared" ref="I1126:I1189" si="378">G1126+H1126</f>
        <v>0</v>
      </c>
      <c r="J1126" s="20"/>
      <c r="K1126" s="26"/>
    </row>
    <row r="1127" spans="1:11" hidden="1">
      <c r="A1127" s="106" t="s">
        <v>18</v>
      </c>
      <c r="B1127" s="18"/>
      <c r="C1127" s="18"/>
      <c r="D1127" s="37"/>
      <c r="E1127" s="18"/>
      <c r="F1127" s="18"/>
      <c r="G1127" s="19"/>
      <c r="H1127" s="19"/>
      <c r="I1127" s="12">
        <f t="shared" si="378"/>
        <v>0</v>
      </c>
      <c r="J1127" s="20"/>
      <c r="K1127" s="26"/>
    </row>
    <row r="1128" spans="1:11" hidden="1">
      <c r="A1128" s="106" t="s">
        <v>19</v>
      </c>
      <c r="B1128" s="18"/>
      <c r="C1128" s="18"/>
      <c r="D1128" s="37"/>
      <c r="E1128" s="18"/>
      <c r="F1128" s="18"/>
      <c r="G1128" s="19"/>
      <c r="H1128" s="19"/>
      <c r="I1128" s="12">
        <f t="shared" si="378"/>
        <v>0</v>
      </c>
      <c r="J1128" s="20"/>
      <c r="K1128" s="26"/>
    </row>
    <row r="1129" spans="1:11" ht="46.5" customHeight="1">
      <c r="A1129" s="210" t="s">
        <v>697</v>
      </c>
      <c r="B1129" s="14" t="s">
        <v>353</v>
      </c>
      <c r="C1129" s="14" t="s">
        <v>354</v>
      </c>
      <c r="D1129" s="32" t="s">
        <v>389</v>
      </c>
      <c r="E1129" s="14"/>
      <c r="F1129" s="14"/>
      <c r="G1129" s="16">
        <f t="shared" ref="G1129:K1132" si="379">G1130</f>
        <v>77.5</v>
      </c>
      <c r="H1129" s="16">
        <f t="shared" si="379"/>
        <v>0</v>
      </c>
      <c r="I1129" s="12">
        <f t="shared" si="378"/>
        <v>77.5</v>
      </c>
      <c r="J1129" s="16">
        <f t="shared" si="379"/>
        <v>74.099999999999994</v>
      </c>
      <c r="K1129" s="16">
        <f t="shared" si="379"/>
        <v>57.6</v>
      </c>
    </row>
    <row r="1130" spans="1:11" ht="34.5" customHeight="1">
      <c r="A1130" s="70" t="s">
        <v>698</v>
      </c>
      <c r="B1130" s="18" t="s">
        <v>353</v>
      </c>
      <c r="C1130" s="18" t="s">
        <v>354</v>
      </c>
      <c r="D1130" s="30" t="s">
        <v>390</v>
      </c>
      <c r="E1130" s="18"/>
      <c r="F1130" s="18"/>
      <c r="G1130" s="16">
        <f t="shared" si="379"/>
        <v>77.5</v>
      </c>
      <c r="H1130" s="16">
        <f t="shared" si="379"/>
        <v>0</v>
      </c>
      <c r="I1130" s="12">
        <f t="shared" si="378"/>
        <v>77.5</v>
      </c>
      <c r="J1130" s="16">
        <f t="shared" si="379"/>
        <v>74.099999999999994</v>
      </c>
      <c r="K1130" s="16">
        <f t="shared" si="379"/>
        <v>57.6</v>
      </c>
    </row>
    <row r="1131" spans="1:11" ht="27.75" customHeight="1">
      <c r="A1131" s="17" t="s">
        <v>44</v>
      </c>
      <c r="B1131" s="18" t="s">
        <v>353</v>
      </c>
      <c r="C1131" s="18" t="s">
        <v>354</v>
      </c>
      <c r="D1131" s="30" t="s">
        <v>390</v>
      </c>
      <c r="E1131" s="18" t="s">
        <v>45</v>
      </c>
      <c r="F1131" s="18"/>
      <c r="G1131" s="16">
        <f t="shared" si="379"/>
        <v>77.5</v>
      </c>
      <c r="H1131" s="16">
        <f t="shared" si="379"/>
        <v>0</v>
      </c>
      <c r="I1131" s="12">
        <f t="shared" si="378"/>
        <v>77.5</v>
      </c>
      <c r="J1131" s="16">
        <f t="shared" si="379"/>
        <v>74.099999999999994</v>
      </c>
      <c r="K1131" s="16">
        <f t="shared" si="379"/>
        <v>57.6</v>
      </c>
    </row>
    <row r="1132" spans="1:11" ht="39" customHeight="1">
      <c r="A1132" s="17" t="s">
        <v>360</v>
      </c>
      <c r="B1132" s="18" t="s">
        <v>353</v>
      </c>
      <c r="C1132" s="18" t="s">
        <v>354</v>
      </c>
      <c r="D1132" s="30" t="s">
        <v>390</v>
      </c>
      <c r="E1132" s="18" t="s">
        <v>53</v>
      </c>
      <c r="F1132" s="18"/>
      <c r="G1132" s="16">
        <f t="shared" si="379"/>
        <v>77.5</v>
      </c>
      <c r="H1132" s="16">
        <f t="shared" si="379"/>
        <v>0</v>
      </c>
      <c r="I1132" s="12">
        <f t="shared" si="378"/>
        <v>77.5</v>
      </c>
      <c r="J1132" s="16">
        <f t="shared" si="379"/>
        <v>74.099999999999994</v>
      </c>
      <c r="K1132" s="16">
        <f t="shared" si="379"/>
        <v>57.6</v>
      </c>
    </row>
    <row r="1133" spans="1:11">
      <c r="A1133" s="17" t="s">
        <v>16</v>
      </c>
      <c r="B1133" s="18" t="s">
        <v>353</v>
      </c>
      <c r="C1133" s="18" t="s">
        <v>354</v>
      </c>
      <c r="D1133" s="30" t="s">
        <v>390</v>
      </c>
      <c r="E1133" s="18" t="s">
        <v>53</v>
      </c>
      <c r="F1133" s="18" t="s">
        <v>17</v>
      </c>
      <c r="G1133" s="19">
        <f>'[2]Бюджет 2025 г 1 чтение'!$H$1472</f>
        <v>77.5</v>
      </c>
      <c r="H1133" s="19"/>
      <c r="I1133" s="12">
        <f t="shared" si="378"/>
        <v>77.5</v>
      </c>
      <c r="J1133" s="20">
        <f>'[2]Бюджет 2025 г 1 чтение'!$I$1472</f>
        <v>74.099999999999994</v>
      </c>
      <c r="K1133" s="26">
        <f>'[2]Бюджет 2025 г 1 чтение'!$J$1472</f>
        <v>57.6</v>
      </c>
    </row>
    <row r="1134" spans="1:11" ht="24" customHeight="1">
      <c r="A1134" s="13" t="s">
        <v>391</v>
      </c>
      <c r="B1134" s="14" t="s">
        <v>353</v>
      </c>
      <c r="C1134" s="14" t="s">
        <v>392</v>
      </c>
      <c r="D1134" s="32"/>
      <c r="E1134" s="14"/>
      <c r="F1134" s="14"/>
      <c r="G1134" s="15">
        <f>G1135</f>
        <v>1050</v>
      </c>
      <c r="H1134" s="15">
        <f>H1135</f>
        <v>0</v>
      </c>
      <c r="I1134" s="12">
        <f t="shared" si="378"/>
        <v>1050</v>
      </c>
      <c r="J1134" s="15">
        <f t="shared" ref="J1134:K1134" si="380">J1135</f>
        <v>1150</v>
      </c>
      <c r="K1134" s="15">
        <f t="shared" si="380"/>
        <v>1150</v>
      </c>
    </row>
    <row r="1135" spans="1:11" ht="24">
      <c r="A1135" s="13" t="s">
        <v>25</v>
      </c>
      <c r="B1135" s="14" t="s">
        <v>353</v>
      </c>
      <c r="C1135" s="14" t="s">
        <v>392</v>
      </c>
      <c r="D1135" s="14" t="s">
        <v>26</v>
      </c>
      <c r="E1135" s="14"/>
      <c r="F1135" s="14"/>
      <c r="G1135" s="16">
        <f t="shared" ref="G1135:K1135" si="381">G1140+G1136</f>
        <v>1050</v>
      </c>
      <c r="H1135" s="16">
        <f t="shared" si="381"/>
        <v>0</v>
      </c>
      <c r="I1135" s="12">
        <f t="shared" si="378"/>
        <v>1050</v>
      </c>
      <c r="J1135" s="16">
        <f t="shared" si="381"/>
        <v>1150</v>
      </c>
      <c r="K1135" s="16">
        <f t="shared" si="381"/>
        <v>1150</v>
      </c>
    </row>
    <row r="1136" spans="1:11" ht="38.25">
      <c r="A1136" s="23" t="s">
        <v>33</v>
      </c>
      <c r="B1136" s="14" t="s">
        <v>353</v>
      </c>
      <c r="C1136" s="14" t="s">
        <v>392</v>
      </c>
      <c r="D1136" s="24" t="s">
        <v>34</v>
      </c>
      <c r="E1136" s="24"/>
      <c r="F1136" s="24"/>
      <c r="G1136" s="16">
        <f t="shared" ref="G1136:J1138" si="382">G1137</f>
        <v>0</v>
      </c>
      <c r="H1136" s="16">
        <f t="shared" si="382"/>
        <v>0</v>
      </c>
      <c r="I1136" s="12">
        <f t="shared" si="378"/>
        <v>0</v>
      </c>
      <c r="J1136" s="16">
        <f t="shared" si="382"/>
        <v>0</v>
      </c>
      <c r="K1136" s="26"/>
    </row>
    <row r="1137" spans="1:14" ht="76.5">
      <c r="A1137" s="23" t="s">
        <v>29</v>
      </c>
      <c r="B1137" s="14" t="s">
        <v>353</v>
      </c>
      <c r="C1137" s="14" t="s">
        <v>392</v>
      </c>
      <c r="D1137" s="24" t="s">
        <v>34</v>
      </c>
      <c r="E1137" s="24" t="s">
        <v>30</v>
      </c>
      <c r="F1137" s="24"/>
      <c r="G1137" s="16">
        <f t="shared" si="382"/>
        <v>0</v>
      </c>
      <c r="H1137" s="16">
        <f t="shared" si="382"/>
        <v>0</v>
      </c>
      <c r="I1137" s="12">
        <f t="shared" si="378"/>
        <v>0</v>
      </c>
      <c r="J1137" s="16">
        <f t="shared" si="382"/>
        <v>0</v>
      </c>
      <c r="K1137" s="26"/>
    </row>
    <row r="1138" spans="1:14" ht="30.75" customHeight="1">
      <c r="A1138" s="23" t="s">
        <v>31</v>
      </c>
      <c r="B1138" s="14" t="s">
        <v>353</v>
      </c>
      <c r="C1138" s="14" t="s">
        <v>392</v>
      </c>
      <c r="D1138" s="24" t="s">
        <v>34</v>
      </c>
      <c r="E1138" s="24" t="s">
        <v>32</v>
      </c>
      <c r="F1138" s="24"/>
      <c r="G1138" s="16">
        <f t="shared" si="382"/>
        <v>0</v>
      </c>
      <c r="H1138" s="16">
        <f t="shared" si="382"/>
        <v>0</v>
      </c>
      <c r="I1138" s="12">
        <f t="shared" si="378"/>
        <v>0</v>
      </c>
      <c r="J1138" s="16">
        <f t="shared" si="382"/>
        <v>0</v>
      </c>
      <c r="K1138" s="26"/>
    </row>
    <row r="1139" spans="1:14">
      <c r="A1139" s="23" t="s">
        <v>19</v>
      </c>
      <c r="B1139" s="14" t="s">
        <v>353</v>
      </c>
      <c r="C1139" s="14" t="s">
        <v>392</v>
      </c>
      <c r="D1139" s="24" t="s">
        <v>34</v>
      </c>
      <c r="E1139" s="24" t="s">
        <v>32</v>
      </c>
      <c r="F1139" s="24" t="s">
        <v>11</v>
      </c>
      <c r="G1139" s="16"/>
      <c r="H1139" s="16"/>
      <c r="I1139" s="12">
        <f t="shared" si="378"/>
        <v>0</v>
      </c>
      <c r="J1139" s="16"/>
      <c r="K1139" s="26"/>
    </row>
    <row r="1140" spans="1:14">
      <c r="A1140" s="13" t="s">
        <v>37</v>
      </c>
      <c r="B1140" s="14" t="s">
        <v>353</v>
      </c>
      <c r="C1140" s="14" t="s">
        <v>392</v>
      </c>
      <c r="D1140" s="14" t="s">
        <v>38</v>
      </c>
      <c r="E1140" s="14"/>
      <c r="F1140" s="14"/>
      <c r="G1140" s="16">
        <f t="shared" ref="G1140:K1142" si="383">G1141</f>
        <v>1050</v>
      </c>
      <c r="H1140" s="16">
        <f t="shared" si="383"/>
        <v>0</v>
      </c>
      <c r="I1140" s="12">
        <f t="shared" si="378"/>
        <v>1050</v>
      </c>
      <c r="J1140" s="16">
        <f t="shared" si="383"/>
        <v>1150</v>
      </c>
      <c r="K1140" s="16">
        <f t="shared" si="383"/>
        <v>1150</v>
      </c>
    </row>
    <row r="1141" spans="1:14" ht="74.25" customHeight="1">
      <c r="A1141" s="17" t="s">
        <v>29</v>
      </c>
      <c r="B1141" s="18" t="s">
        <v>353</v>
      </c>
      <c r="C1141" s="18" t="s">
        <v>392</v>
      </c>
      <c r="D1141" s="18" t="s">
        <v>38</v>
      </c>
      <c r="E1141" s="18" t="s">
        <v>30</v>
      </c>
      <c r="F1141" s="18"/>
      <c r="G1141" s="16">
        <f t="shared" si="383"/>
        <v>1050</v>
      </c>
      <c r="H1141" s="16">
        <f t="shared" si="383"/>
        <v>0</v>
      </c>
      <c r="I1141" s="12">
        <f t="shared" si="378"/>
        <v>1050</v>
      </c>
      <c r="J1141" s="16">
        <f t="shared" si="383"/>
        <v>1150</v>
      </c>
      <c r="K1141" s="16">
        <f t="shared" si="383"/>
        <v>1150</v>
      </c>
    </row>
    <row r="1142" spans="1:14" ht="27" customHeight="1">
      <c r="A1142" s="17" t="s">
        <v>31</v>
      </c>
      <c r="B1142" s="18" t="s">
        <v>353</v>
      </c>
      <c r="C1142" s="18" t="s">
        <v>392</v>
      </c>
      <c r="D1142" s="18" t="s">
        <v>38</v>
      </c>
      <c r="E1142" s="18" t="s">
        <v>32</v>
      </c>
      <c r="F1142" s="18"/>
      <c r="G1142" s="16">
        <f t="shared" si="383"/>
        <v>1050</v>
      </c>
      <c r="H1142" s="16">
        <f t="shared" si="383"/>
        <v>0</v>
      </c>
      <c r="I1142" s="12">
        <f t="shared" si="378"/>
        <v>1050</v>
      </c>
      <c r="J1142" s="16">
        <f t="shared" si="383"/>
        <v>1150</v>
      </c>
      <c r="K1142" s="16">
        <f t="shared" si="383"/>
        <v>1150</v>
      </c>
    </row>
    <row r="1143" spans="1:14">
      <c r="A1143" s="17" t="s">
        <v>16</v>
      </c>
      <c r="B1143" s="18" t="s">
        <v>353</v>
      </c>
      <c r="C1143" s="18" t="s">
        <v>392</v>
      </c>
      <c r="D1143" s="18" t="s">
        <v>38</v>
      </c>
      <c r="E1143" s="18" t="s">
        <v>32</v>
      </c>
      <c r="F1143" s="18" t="s">
        <v>17</v>
      </c>
      <c r="G1143" s="64">
        <f>'[2]Бюджет 2025 г 1 чтение'!$H$1482</f>
        <v>1050</v>
      </c>
      <c r="H1143" s="64"/>
      <c r="I1143" s="12">
        <f t="shared" si="378"/>
        <v>1050</v>
      </c>
      <c r="J1143" s="22">
        <f>'[2]Бюджет 2025 г 1 чтение'!$I$1482</f>
        <v>1150</v>
      </c>
      <c r="K1143" s="22">
        <f>'[2]Бюджет 2025 г 1 чтение'!$J$1482</f>
        <v>1150</v>
      </c>
    </row>
    <row r="1144" spans="1:14" ht="16.5" customHeight="1">
      <c r="A1144" s="13" t="s">
        <v>393</v>
      </c>
      <c r="B1144" s="14" t="s">
        <v>394</v>
      </c>
      <c r="C1144" s="14"/>
      <c r="D1144" s="14"/>
      <c r="E1144" s="14"/>
      <c r="F1144" s="14"/>
      <c r="G1144" s="15">
        <f>G1148+G1156+G1196+G1248</f>
        <v>11307.2</v>
      </c>
      <c r="H1144" s="15">
        <f>H1148+H1156+H1196+H1248</f>
        <v>220.5</v>
      </c>
      <c r="I1144" s="12">
        <f t="shared" si="378"/>
        <v>11527.7</v>
      </c>
      <c r="J1144" s="15">
        <f>J1148+J1156+J1196+J1248</f>
        <v>11839.9</v>
      </c>
      <c r="K1144" s="15">
        <f>K1148+K1156+K1196+K1248</f>
        <v>11579.300000000001</v>
      </c>
      <c r="L1144" s="109">
        <f>G1148+G1156+G1196+G1248</f>
        <v>11307.2</v>
      </c>
      <c r="M1144" s="109">
        <f t="shared" ref="M1144:N1144" si="384">J1148+J1156+J1196+J1248</f>
        <v>11839.9</v>
      </c>
      <c r="N1144" s="109">
        <f t="shared" si="384"/>
        <v>11579.300000000001</v>
      </c>
    </row>
    <row r="1145" spans="1:14">
      <c r="A1145" s="13" t="s">
        <v>276</v>
      </c>
      <c r="B1145" s="14" t="s">
        <v>394</v>
      </c>
      <c r="C1145" s="14"/>
      <c r="D1145" s="14"/>
      <c r="E1145" s="14"/>
      <c r="F1145" s="14" t="s">
        <v>17</v>
      </c>
      <c r="G1145" s="15">
        <f>G1155+G1174+G1153+G1193+G1195+G1187</f>
        <v>1621.6</v>
      </c>
      <c r="H1145" s="15">
        <f>H1155+H1174+H1153+H1193+H1195+H1187</f>
        <v>0</v>
      </c>
      <c r="I1145" s="12">
        <f t="shared" si="378"/>
        <v>1621.6</v>
      </c>
      <c r="J1145" s="15">
        <f>J1155+J1174+J1153+J1193+J1195</f>
        <v>1490.1</v>
      </c>
      <c r="K1145" s="15">
        <f>K1155+K1174+K1153+K1193+K1195</f>
        <v>1490.1</v>
      </c>
    </row>
    <row r="1146" spans="1:14">
      <c r="A1146" s="13" t="s">
        <v>18</v>
      </c>
      <c r="B1146" s="14" t="s">
        <v>394</v>
      </c>
      <c r="C1146" s="14"/>
      <c r="D1146" s="14"/>
      <c r="E1146" s="14"/>
      <c r="F1146" s="14" t="s">
        <v>10</v>
      </c>
      <c r="G1146" s="15">
        <f>G1161+G1201+G1221+G1223+G1232+G1241+G1260+G1263+G1217+G1228+G1175+G1247+G1267+G1188+G1256</f>
        <v>9685.6</v>
      </c>
      <c r="H1146" s="15">
        <f>H1161+H1201+H1221+H1223+H1232+H1241+H1260+H1263+H1217+H1228+H1175+H1247+H1267+H1188+H1256</f>
        <v>220.5</v>
      </c>
      <c r="I1146" s="12">
        <f t="shared" si="378"/>
        <v>9906.1</v>
      </c>
      <c r="J1146" s="15">
        <f>J1161+J1201+J1221+J1223+J1232+J1241+J1260+J1263+J1217+J1228+J1175+J1247+J1267+J1188+J1256</f>
        <v>10349.799999999999</v>
      </c>
      <c r="K1146" s="15">
        <f>K1161+K1201+K1221+K1223+K1232+K1241+K1260+K1263+K1217+K1228+K1175+K1247+K1267+K1188+K1256</f>
        <v>10089.200000000001</v>
      </c>
    </row>
    <row r="1147" spans="1:14">
      <c r="A1147" s="13" t="s">
        <v>19</v>
      </c>
      <c r="B1147" s="14" t="s">
        <v>394</v>
      </c>
      <c r="C1147" s="14"/>
      <c r="D1147" s="14"/>
      <c r="E1147" s="14"/>
      <c r="F1147" s="14" t="s">
        <v>11</v>
      </c>
      <c r="G1147" s="15">
        <f>G1162+G1202+G1167+G1180+G1237+G1252</f>
        <v>0</v>
      </c>
      <c r="H1147" s="15">
        <f>H1162+H1202+H1167+H1180+H1237+H1252</f>
        <v>0</v>
      </c>
      <c r="I1147" s="12">
        <f t="shared" si="378"/>
        <v>0</v>
      </c>
      <c r="J1147" s="15">
        <f>J1162+J1202+J1167+J1180+J1237+J1252</f>
        <v>0</v>
      </c>
      <c r="K1147" s="15">
        <f>K1162+K1202+K1167+K1180+K1237+K1252</f>
        <v>0</v>
      </c>
    </row>
    <row r="1148" spans="1:14">
      <c r="A1148" s="13" t="s">
        <v>395</v>
      </c>
      <c r="B1148" s="14" t="s">
        <v>394</v>
      </c>
      <c r="C1148" s="14" t="s">
        <v>396</v>
      </c>
      <c r="D1148" s="14"/>
      <c r="E1148" s="14"/>
      <c r="F1148" s="14"/>
      <c r="G1148" s="15">
        <f t="shared" ref="G1148:K1150" si="385">G1149</f>
        <v>1490.1</v>
      </c>
      <c r="H1148" s="15">
        <f t="shared" si="385"/>
        <v>0</v>
      </c>
      <c r="I1148" s="12">
        <f t="shared" si="378"/>
        <v>1490.1</v>
      </c>
      <c r="J1148" s="15">
        <f t="shared" si="385"/>
        <v>1490.1</v>
      </c>
      <c r="K1148" s="15">
        <f t="shared" si="385"/>
        <v>1490.1</v>
      </c>
    </row>
    <row r="1149" spans="1:14" ht="25.5" customHeight="1">
      <c r="A1149" s="13" t="s">
        <v>25</v>
      </c>
      <c r="B1149" s="14" t="s">
        <v>394</v>
      </c>
      <c r="C1149" s="14" t="s">
        <v>396</v>
      </c>
      <c r="D1149" s="14" t="s">
        <v>26</v>
      </c>
      <c r="E1149" s="14"/>
      <c r="F1149" s="14"/>
      <c r="G1149" s="16">
        <f t="shared" si="385"/>
        <v>1490.1</v>
      </c>
      <c r="H1149" s="16">
        <f t="shared" si="385"/>
        <v>0</v>
      </c>
      <c r="I1149" s="12">
        <f t="shared" si="378"/>
        <v>1490.1</v>
      </c>
      <c r="J1149" s="16">
        <f t="shared" si="385"/>
        <v>1490.1</v>
      </c>
      <c r="K1149" s="16">
        <f t="shared" si="385"/>
        <v>1490.1</v>
      </c>
    </row>
    <row r="1150" spans="1:14" ht="21.75" customHeight="1">
      <c r="A1150" s="44" t="s">
        <v>397</v>
      </c>
      <c r="B1150" s="18" t="s">
        <v>394</v>
      </c>
      <c r="C1150" s="18" t="s">
        <v>396</v>
      </c>
      <c r="D1150" s="30" t="s">
        <v>398</v>
      </c>
      <c r="E1150" s="18"/>
      <c r="F1150" s="18"/>
      <c r="G1150" s="16">
        <f t="shared" si="385"/>
        <v>1490.1</v>
      </c>
      <c r="H1150" s="16">
        <f t="shared" si="385"/>
        <v>0</v>
      </c>
      <c r="I1150" s="12">
        <f t="shared" si="378"/>
        <v>1490.1</v>
      </c>
      <c r="J1150" s="16">
        <f t="shared" si="385"/>
        <v>1490.1</v>
      </c>
      <c r="K1150" s="16">
        <f t="shared" si="385"/>
        <v>1490.1</v>
      </c>
    </row>
    <row r="1151" spans="1:14" ht="24">
      <c r="A1151" s="17" t="s">
        <v>73</v>
      </c>
      <c r="B1151" s="18" t="s">
        <v>394</v>
      </c>
      <c r="C1151" s="18" t="s">
        <v>396</v>
      </c>
      <c r="D1151" s="30" t="s">
        <v>398</v>
      </c>
      <c r="E1151" s="18" t="s">
        <v>74</v>
      </c>
      <c r="F1151" s="18"/>
      <c r="G1151" s="16">
        <f t="shared" ref="G1151:K1151" si="386">G1154+G1152</f>
        <v>1490.1</v>
      </c>
      <c r="H1151" s="16">
        <f t="shared" si="386"/>
        <v>0</v>
      </c>
      <c r="I1151" s="12">
        <f t="shared" si="378"/>
        <v>1490.1</v>
      </c>
      <c r="J1151" s="16">
        <f t="shared" si="386"/>
        <v>1490.1</v>
      </c>
      <c r="K1151" s="16">
        <f t="shared" si="386"/>
        <v>1490.1</v>
      </c>
    </row>
    <row r="1152" spans="1:14" ht="25.5">
      <c r="A1152" s="23" t="s">
        <v>399</v>
      </c>
      <c r="B1152" s="18" t="s">
        <v>394</v>
      </c>
      <c r="C1152" s="18" t="s">
        <v>396</v>
      </c>
      <c r="D1152" s="30" t="s">
        <v>398</v>
      </c>
      <c r="E1152" s="18" t="s">
        <v>400</v>
      </c>
      <c r="F1152" s="18"/>
      <c r="G1152" s="16">
        <f t="shared" ref="G1152:K1152" si="387">G1153</f>
        <v>1490.1</v>
      </c>
      <c r="H1152" s="16">
        <f t="shared" si="387"/>
        <v>0</v>
      </c>
      <c r="I1152" s="12">
        <f t="shared" si="378"/>
        <v>1490.1</v>
      </c>
      <c r="J1152" s="16">
        <f t="shared" si="387"/>
        <v>1490.1</v>
      </c>
      <c r="K1152" s="16">
        <f t="shared" si="387"/>
        <v>1490.1</v>
      </c>
    </row>
    <row r="1153" spans="1:11">
      <c r="A1153" s="48" t="s">
        <v>16</v>
      </c>
      <c r="B1153" s="18" t="s">
        <v>394</v>
      </c>
      <c r="C1153" s="18" t="s">
        <v>396</v>
      </c>
      <c r="D1153" s="30" t="s">
        <v>398</v>
      </c>
      <c r="E1153" s="18" t="s">
        <v>400</v>
      </c>
      <c r="F1153" s="18" t="s">
        <v>17</v>
      </c>
      <c r="G1153" s="16">
        <v>1490.1</v>
      </c>
      <c r="H1153" s="16"/>
      <c r="I1153" s="12">
        <f t="shared" si="378"/>
        <v>1490.1</v>
      </c>
      <c r="J1153" s="16">
        <v>1490.1</v>
      </c>
      <c r="K1153" s="26">
        <v>1490.1</v>
      </c>
    </row>
    <row r="1154" spans="1:11" ht="27" customHeight="1">
      <c r="A1154" s="44" t="s">
        <v>75</v>
      </c>
      <c r="B1154" s="18" t="s">
        <v>394</v>
      </c>
      <c r="C1154" s="18" t="s">
        <v>396</v>
      </c>
      <c r="D1154" s="30" t="s">
        <v>398</v>
      </c>
      <c r="E1154" s="18" t="s">
        <v>76</v>
      </c>
      <c r="F1154" s="18"/>
      <c r="G1154" s="16">
        <f t="shared" ref="G1154:J1154" si="388">G1155</f>
        <v>0</v>
      </c>
      <c r="H1154" s="16">
        <f t="shared" si="388"/>
        <v>0</v>
      </c>
      <c r="I1154" s="12">
        <f t="shared" si="378"/>
        <v>0</v>
      </c>
      <c r="J1154" s="16">
        <f t="shared" si="388"/>
        <v>0</v>
      </c>
      <c r="K1154" s="26"/>
    </row>
    <row r="1155" spans="1:11">
      <c r="A1155" s="44" t="s">
        <v>16</v>
      </c>
      <c r="B1155" s="18" t="s">
        <v>394</v>
      </c>
      <c r="C1155" s="18" t="s">
        <v>396</v>
      </c>
      <c r="D1155" s="30" t="s">
        <v>398</v>
      </c>
      <c r="E1155" s="18" t="s">
        <v>76</v>
      </c>
      <c r="F1155" s="18" t="s">
        <v>17</v>
      </c>
      <c r="G1155" s="16"/>
      <c r="H1155" s="16"/>
      <c r="I1155" s="12">
        <f t="shared" si="378"/>
        <v>0</v>
      </c>
      <c r="J1155" s="16"/>
      <c r="K1155" s="26"/>
    </row>
    <row r="1156" spans="1:11" ht="13.5" customHeight="1">
      <c r="A1156" s="13" t="s">
        <v>401</v>
      </c>
      <c r="B1156" s="14" t="s">
        <v>394</v>
      </c>
      <c r="C1156" s="14" t="s">
        <v>402</v>
      </c>
      <c r="D1156" s="14"/>
      <c r="E1156" s="14"/>
      <c r="F1156" s="14"/>
      <c r="G1156" s="15">
        <f>G1157+G1168+G1181</f>
        <v>131.5</v>
      </c>
      <c r="H1156" s="15">
        <f>H1157+H1168+H1181</f>
        <v>0</v>
      </c>
      <c r="I1156" s="12">
        <f t="shared" si="378"/>
        <v>131.5</v>
      </c>
      <c r="J1156" s="15">
        <f t="shared" ref="J1156:K1156" si="389">J1157+J1168+J1181</f>
        <v>0</v>
      </c>
      <c r="K1156" s="15">
        <f t="shared" si="389"/>
        <v>0</v>
      </c>
    </row>
    <row r="1157" spans="1:11" ht="26.25" customHeight="1">
      <c r="A1157" s="13" t="s">
        <v>25</v>
      </c>
      <c r="B1157" s="14" t="s">
        <v>394</v>
      </c>
      <c r="C1157" s="14" t="s">
        <v>402</v>
      </c>
      <c r="D1157" s="14" t="s">
        <v>26</v>
      </c>
      <c r="E1157" s="14" t="s">
        <v>64</v>
      </c>
      <c r="F1157" s="14"/>
      <c r="G1157" s="16">
        <f>G1158+G1163+G1176+G1190</f>
        <v>0</v>
      </c>
      <c r="H1157" s="16">
        <f>H1158+H1163+H1176+H1190</f>
        <v>0</v>
      </c>
      <c r="I1157" s="12">
        <f t="shared" si="378"/>
        <v>0</v>
      </c>
      <c r="J1157" s="16">
        <f>J1158+J1163+J1176+J1190</f>
        <v>0</v>
      </c>
      <c r="K1157" s="16">
        <f>K1158+K1163+K1176+K1190</f>
        <v>0</v>
      </c>
    </row>
    <row r="1158" spans="1:11" ht="50.25" customHeight="1">
      <c r="A1158" s="68" t="s">
        <v>403</v>
      </c>
      <c r="B1158" s="18" t="s">
        <v>394</v>
      </c>
      <c r="C1158" s="18" t="s">
        <v>402</v>
      </c>
      <c r="D1158" s="73">
        <v>6500051350</v>
      </c>
      <c r="E1158" s="18" t="s">
        <v>64</v>
      </c>
      <c r="F1158" s="18"/>
      <c r="G1158" s="16">
        <f t="shared" ref="G1158:J1159" si="390">G1159</f>
        <v>0</v>
      </c>
      <c r="H1158" s="16">
        <f t="shared" si="390"/>
        <v>0</v>
      </c>
      <c r="I1158" s="12">
        <f t="shared" si="378"/>
        <v>0</v>
      </c>
      <c r="J1158" s="16">
        <f t="shared" si="390"/>
        <v>0</v>
      </c>
      <c r="K1158" s="26"/>
    </row>
    <row r="1159" spans="1:11" ht="24">
      <c r="A1159" s="17" t="s">
        <v>73</v>
      </c>
      <c r="B1159" s="18" t="s">
        <v>394</v>
      </c>
      <c r="C1159" s="18" t="s">
        <v>402</v>
      </c>
      <c r="D1159" s="73">
        <v>6500051350</v>
      </c>
      <c r="E1159" s="18" t="s">
        <v>74</v>
      </c>
      <c r="F1159" s="18"/>
      <c r="G1159" s="16">
        <f t="shared" si="390"/>
        <v>0</v>
      </c>
      <c r="H1159" s="16">
        <f t="shared" si="390"/>
        <v>0</v>
      </c>
      <c r="I1159" s="12">
        <f t="shared" si="378"/>
        <v>0</v>
      </c>
      <c r="J1159" s="16">
        <f t="shared" si="390"/>
        <v>0</v>
      </c>
      <c r="K1159" s="26"/>
    </row>
    <row r="1160" spans="1:11" ht="38.25">
      <c r="A1160" s="48" t="s">
        <v>75</v>
      </c>
      <c r="B1160" s="18" t="s">
        <v>394</v>
      </c>
      <c r="C1160" s="18" t="s">
        <v>402</v>
      </c>
      <c r="D1160" s="73">
        <v>6500051350</v>
      </c>
      <c r="E1160" s="18" t="s">
        <v>76</v>
      </c>
      <c r="F1160" s="18"/>
      <c r="G1160" s="16">
        <f t="shared" ref="G1160:J1160" si="391">G1161+G1162</f>
        <v>0</v>
      </c>
      <c r="H1160" s="16">
        <f t="shared" si="391"/>
        <v>0</v>
      </c>
      <c r="I1160" s="12">
        <f t="shared" si="378"/>
        <v>0</v>
      </c>
      <c r="J1160" s="16">
        <f t="shared" si="391"/>
        <v>0</v>
      </c>
      <c r="K1160" s="26"/>
    </row>
    <row r="1161" spans="1:11">
      <c r="A1161" s="17" t="s">
        <v>18</v>
      </c>
      <c r="B1161" s="18" t="s">
        <v>394</v>
      </c>
      <c r="C1161" s="18" t="s">
        <v>402</v>
      </c>
      <c r="D1161" s="73">
        <v>6500051350</v>
      </c>
      <c r="E1161" s="18" t="s">
        <v>404</v>
      </c>
      <c r="F1161" s="18" t="s">
        <v>10</v>
      </c>
      <c r="G1161" s="26"/>
      <c r="H1161" s="26"/>
      <c r="I1161" s="12">
        <f t="shared" si="378"/>
        <v>0</v>
      </c>
      <c r="J1161" s="12"/>
      <c r="K1161" s="26"/>
    </row>
    <row r="1162" spans="1:11">
      <c r="A1162" s="17" t="s">
        <v>19</v>
      </c>
      <c r="B1162" s="18" t="s">
        <v>394</v>
      </c>
      <c r="C1162" s="18" t="s">
        <v>402</v>
      </c>
      <c r="D1162" s="73">
        <v>6500051350</v>
      </c>
      <c r="E1162" s="18" t="s">
        <v>76</v>
      </c>
      <c r="F1162" s="18" t="s">
        <v>11</v>
      </c>
      <c r="G1162" s="19"/>
      <c r="H1162" s="19"/>
      <c r="I1162" s="12">
        <f t="shared" si="378"/>
        <v>0</v>
      </c>
      <c r="J1162" s="20"/>
      <c r="K1162" s="26"/>
    </row>
    <row r="1163" spans="1:11" ht="134.25" customHeight="1">
      <c r="A1163" s="74" t="s">
        <v>405</v>
      </c>
      <c r="B1163" s="18" t="s">
        <v>394</v>
      </c>
      <c r="C1163" s="18" t="s">
        <v>402</v>
      </c>
      <c r="D1163" s="24" t="s">
        <v>406</v>
      </c>
      <c r="E1163" s="24" t="s">
        <v>64</v>
      </c>
      <c r="F1163" s="24"/>
      <c r="G1163" s="63">
        <f t="shared" ref="G1163:K1164" si="392">G1164</f>
        <v>0</v>
      </c>
      <c r="H1163" s="63">
        <f t="shared" si="392"/>
        <v>0</v>
      </c>
      <c r="I1163" s="12">
        <f t="shared" si="378"/>
        <v>0</v>
      </c>
      <c r="J1163" s="63">
        <f t="shared" si="392"/>
        <v>0</v>
      </c>
      <c r="K1163" s="63">
        <f t="shared" si="392"/>
        <v>0</v>
      </c>
    </row>
    <row r="1164" spans="1:11" ht="30" customHeight="1">
      <c r="A1164" s="23" t="s">
        <v>73</v>
      </c>
      <c r="B1164" s="18" t="s">
        <v>394</v>
      </c>
      <c r="C1164" s="18" t="s">
        <v>402</v>
      </c>
      <c r="D1164" s="24" t="s">
        <v>406</v>
      </c>
      <c r="E1164" s="24" t="s">
        <v>74</v>
      </c>
      <c r="F1164" s="24"/>
      <c r="G1164" s="63">
        <f t="shared" si="392"/>
        <v>0</v>
      </c>
      <c r="H1164" s="63">
        <f t="shared" si="392"/>
        <v>0</v>
      </c>
      <c r="I1164" s="12">
        <f t="shared" si="378"/>
        <v>0</v>
      </c>
      <c r="J1164" s="63">
        <f t="shared" si="392"/>
        <v>0</v>
      </c>
      <c r="K1164" s="63">
        <f t="shared" si="392"/>
        <v>0</v>
      </c>
    </row>
    <row r="1165" spans="1:11" ht="37.5" customHeight="1">
      <c r="A1165" s="48" t="s">
        <v>75</v>
      </c>
      <c r="B1165" s="18" t="s">
        <v>394</v>
      </c>
      <c r="C1165" s="18" t="s">
        <v>402</v>
      </c>
      <c r="D1165" s="24" t="s">
        <v>406</v>
      </c>
      <c r="E1165" s="24" t="s">
        <v>76</v>
      </c>
      <c r="F1165" s="24"/>
      <c r="G1165" s="63">
        <f t="shared" ref="G1165:K1165" si="393">G1166+G1167</f>
        <v>0</v>
      </c>
      <c r="H1165" s="63">
        <f t="shared" si="393"/>
        <v>0</v>
      </c>
      <c r="I1165" s="12">
        <f t="shared" si="378"/>
        <v>0</v>
      </c>
      <c r="J1165" s="63">
        <f t="shared" si="393"/>
        <v>0</v>
      </c>
      <c r="K1165" s="63">
        <f t="shared" si="393"/>
        <v>0</v>
      </c>
    </row>
    <row r="1166" spans="1:11" ht="22.5" customHeight="1">
      <c r="A1166" s="23" t="s">
        <v>18</v>
      </c>
      <c r="B1166" s="18" t="s">
        <v>394</v>
      </c>
      <c r="C1166" s="18" t="s">
        <v>402</v>
      </c>
      <c r="D1166" s="24" t="s">
        <v>406</v>
      </c>
      <c r="E1166" s="24" t="s">
        <v>404</v>
      </c>
      <c r="F1166" s="24" t="s">
        <v>10</v>
      </c>
      <c r="G1166" s="21"/>
      <c r="H1166" s="21"/>
      <c r="I1166" s="12">
        <f t="shared" si="378"/>
        <v>0</v>
      </c>
      <c r="J1166" s="64"/>
      <c r="K1166" s="19"/>
    </row>
    <row r="1167" spans="1:11" ht="19.5" customHeight="1">
      <c r="A1167" s="23" t="s">
        <v>19</v>
      </c>
      <c r="B1167" s="18" t="s">
        <v>394</v>
      </c>
      <c r="C1167" s="18" t="s">
        <v>402</v>
      </c>
      <c r="D1167" s="24" t="s">
        <v>406</v>
      </c>
      <c r="E1167" s="24" t="s">
        <v>76</v>
      </c>
      <c r="F1167" s="24" t="s">
        <v>11</v>
      </c>
      <c r="G1167" s="22"/>
      <c r="H1167" s="22"/>
      <c r="I1167" s="12">
        <f t="shared" si="378"/>
        <v>0</v>
      </c>
      <c r="J1167" s="64"/>
      <c r="K1167" s="19">
        <v>0</v>
      </c>
    </row>
    <row r="1168" spans="1:11" ht="51.75" customHeight="1">
      <c r="A1168" s="43" t="s">
        <v>200</v>
      </c>
      <c r="B1168" s="18" t="s">
        <v>394</v>
      </c>
      <c r="C1168" s="18" t="s">
        <v>402</v>
      </c>
      <c r="D1168" s="54" t="s">
        <v>201</v>
      </c>
      <c r="E1168" s="18"/>
      <c r="F1168" s="18"/>
      <c r="G1168" s="16">
        <f t="shared" ref="G1168:K1172" si="394">G1169</f>
        <v>0</v>
      </c>
      <c r="H1168" s="16">
        <f t="shared" si="394"/>
        <v>0</v>
      </c>
      <c r="I1168" s="12">
        <f t="shared" si="378"/>
        <v>0</v>
      </c>
      <c r="J1168" s="16">
        <f t="shared" si="394"/>
        <v>0</v>
      </c>
      <c r="K1168" s="16">
        <f t="shared" si="394"/>
        <v>0</v>
      </c>
    </row>
    <row r="1169" spans="1:11" ht="38.25">
      <c r="A1169" s="23" t="s">
        <v>407</v>
      </c>
      <c r="B1169" s="18" t="s">
        <v>394</v>
      </c>
      <c r="C1169" s="18" t="s">
        <v>402</v>
      </c>
      <c r="D1169" s="24" t="s">
        <v>408</v>
      </c>
      <c r="E1169" s="18"/>
      <c r="F1169" s="18"/>
      <c r="G1169" s="16">
        <f t="shared" si="394"/>
        <v>0</v>
      </c>
      <c r="H1169" s="16">
        <f t="shared" si="394"/>
        <v>0</v>
      </c>
      <c r="I1169" s="12">
        <f t="shared" si="378"/>
        <v>0</v>
      </c>
      <c r="J1169" s="16">
        <f t="shared" si="394"/>
        <v>0</v>
      </c>
      <c r="K1169" s="16">
        <f t="shared" si="394"/>
        <v>0</v>
      </c>
    </row>
    <row r="1170" spans="1:11" ht="103.5" customHeight="1">
      <c r="A1170" s="65" t="s">
        <v>606</v>
      </c>
      <c r="B1170" s="18" t="s">
        <v>394</v>
      </c>
      <c r="C1170" s="18" t="s">
        <v>402</v>
      </c>
      <c r="D1170" s="24" t="s">
        <v>409</v>
      </c>
      <c r="E1170" s="18"/>
      <c r="F1170" s="18"/>
      <c r="G1170" s="16">
        <f t="shared" si="394"/>
        <v>0</v>
      </c>
      <c r="H1170" s="16">
        <f t="shared" si="394"/>
        <v>0</v>
      </c>
      <c r="I1170" s="12">
        <f t="shared" si="378"/>
        <v>0</v>
      </c>
      <c r="J1170" s="16">
        <f t="shared" si="394"/>
        <v>0</v>
      </c>
      <c r="K1170" s="16">
        <f t="shared" si="394"/>
        <v>0</v>
      </c>
    </row>
    <row r="1171" spans="1:11">
      <c r="A1171" s="23" t="s">
        <v>133</v>
      </c>
      <c r="B1171" s="18" t="s">
        <v>394</v>
      </c>
      <c r="C1171" s="18" t="s">
        <v>402</v>
      </c>
      <c r="D1171" s="24" t="s">
        <v>410</v>
      </c>
      <c r="E1171" s="18"/>
      <c r="F1171" s="18"/>
      <c r="G1171" s="16">
        <f t="shared" si="394"/>
        <v>0</v>
      </c>
      <c r="H1171" s="16">
        <f t="shared" si="394"/>
        <v>0</v>
      </c>
      <c r="I1171" s="12">
        <f t="shared" si="378"/>
        <v>0</v>
      </c>
      <c r="J1171" s="16">
        <f t="shared" si="394"/>
        <v>0</v>
      </c>
      <c r="K1171" s="16">
        <f t="shared" si="394"/>
        <v>0</v>
      </c>
    </row>
    <row r="1172" spans="1:11" ht="29.25" customHeight="1">
      <c r="A1172" s="23" t="s">
        <v>73</v>
      </c>
      <c r="B1172" s="18" t="s">
        <v>394</v>
      </c>
      <c r="C1172" s="18" t="s">
        <v>402</v>
      </c>
      <c r="D1172" s="24" t="s">
        <v>410</v>
      </c>
      <c r="E1172" s="24" t="s">
        <v>74</v>
      </c>
      <c r="F1172" s="24"/>
      <c r="G1172" s="16">
        <f t="shared" si="394"/>
        <v>0</v>
      </c>
      <c r="H1172" s="16">
        <f t="shared" si="394"/>
        <v>0</v>
      </c>
      <c r="I1172" s="12">
        <f t="shared" si="378"/>
        <v>0</v>
      </c>
      <c r="J1172" s="16">
        <f t="shared" si="394"/>
        <v>0</v>
      </c>
      <c r="K1172" s="16">
        <f t="shared" si="394"/>
        <v>0</v>
      </c>
    </row>
    <row r="1173" spans="1:11" ht="44.25" customHeight="1">
      <c r="A1173" s="48" t="s">
        <v>75</v>
      </c>
      <c r="B1173" s="18" t="s">
        <v>394</v>
      </c>
      <c r="C1173" s="18" t="s">
        <v>402</v>
      </c>
      <c r="D1173" s="24" t="s">
        <v>410</v>
      </c>
      <c r="E1173" s="24" t="s">
        <v>76</v>
      </c>
      <c r="F1173" s="24"/>
      <c r="G1173" s="16">
        <f t="shared" ref="G1173:K1173" si="395">G1174+G1175</f>
        <v>0</v>
      </c>
      <c r="H1173" s="16">
        <f t="shared" si="395"/>
        <v>0</v>
      </c>
      <c r="I1173" s="12">
        <f t="shared" si="378"/>
        <v>0</v>
      </c>
      <c r="J1173" s="16">
        <f t="shared" si="395"/>
        <v>0</v>
      </c>
      <c r="K1173" s="16">
        <f t="shared" si="395"/>
        <v>0</v>
      </c>
    </row>
    <row r="1174" spans="1:11">
      <c r="A1174" s="48" t="s">
        <v>16</v>
      </c>
      <c r="B1174" s="18" t="s">
        <v>394</v>
      </c>
      <c r="C1174" s="18" t="s">
        <v>402</v>
      </c>
      <c r="D1174" s="24" t="s">
        <v>410</v>
      </c>
      <c r="E1174" s="24" t="s">
        <v>76</v>
      </c>
      <c r="F1174" s="24" t="s">
        <v>17</v>
      </c>
      <c r="G1174" s="26"/>
      <c r="H1174" s="26"/>
      <c r="I1174" s="12">
        <f t="shared" si="378"/>
        <v>0</v>
      </c>
      <c r="J1174" s="20"/>
      <c r="K1174" s="26"/>
    </row>
    <row r="1175" spans="1:11">
      <c r="A1175" s="48" t="s">
        <v>18</v>
      </c>
      <c r="B1175" s="18" t="s">
        <v>394</v>
      </c>
      <c r="C1175" s="18" t="s">
        <v>402</v>
      </c>
      <c r="D1175" s="24" t="s">
        <v>410</v>
      </c>
      <c r="E1175" s="24" t="s">
        <v>76</v>
      </c>
      <c r="F1175" s="24" t="s">
        <v>10</v>
      </c>
      <c r="G1175" s="26"/>
      <c r="H1175" s="26"/>
      <c r="I1175" s="12">
        <f t="shared" si="378"/>
        <v>0</v>
      </c>
      <c r="J1175" s="20"/>
      <c r="K1175" s="20"/>
    </row>
    <row r="1176" spans="1:11" ht="65.25" customHeight="1">
      <c r="A1176" s="23" t="s">
        <v>411</v>
      </c>
      <c r="B1176" s="24" t="s">
        <v>394</v>
      </c>
      <c r="C1176" s="24" t="s">
        <v>402</v>
      </c>
      <c r="D1176" s="24" t="s">
        <v>412</v>
      </c>
      <c r="E1176" s="24"/>
      <c r="F1176" s="24"/>
      <c r="G1176" s="63">
        <f t="shared" ref="G1176:K1177" si="396">G1177</f>
        <v>0</v>
      </c>
      <c r="H1176" s="63">
        <f t="shared" si="396"/>
        <v>0</v>
      </c>
      <c r="I1176" s="12">
        <f t="shared" si="378"/>
        <v>0</v>
      </c>
      <c r="J1176" s="63">
        <f t="shared" si="396"/>
        <v>0</v>
      </c>
      <c r="K1176" s="63">
        <f t="shared" si="396"/>
        <v>0</v>
      </c>
    </row>
    <row r="1177" spans="1:11" ht="27.75" customHeight="1">
      <c r="A1177" s="23" t="s">
        <v>73</v>
      </c>
      <c r="B1177" s="24" t="s">
        <v>394</v>
      </c>
      <c r="C1177" s="24" t="s">
        <v>402</v>
      </c>
      <c r="D1177" s="24" t="s">
        <v>412</v>
      </c>
      <c r="E1177" s="24" t="s">
        <v>74</v>
      </c>
      <c r="F1177" s="24"/>
      <c r="G1177" s="63">
        <f t="shared" si="396"/>
        <v>0</v>
      </c>
      <c r="H1177" s="63">
        <f t="shared" si="396"/>
        <v>0</v>
      </c>
      <c r="I1177" s="12">
        <f t="shared" si="378"/>
        <v>0</v>
      </c>
      <c r="J1177" s="63">
        <f t="shared" si="396"/>
        <v>0</v>
      </c>
      <c r="K1177" s="63">
        <f t="shared" si="396"/>
        <v>0</v>
      </c>
    </row>
    <row r="1178" spans="1:11" ht="25.5">
      <c r="A1178" s="48" t="s">
        <v>413</v>
      </c>
      <c r="B1178" s="24" t="s">
        <v>394</v>
      </c>
      <c r="C1178" s="24" t="s">
        <v>402</v>
      </c>
      <c r="D1178" s="24" t="s">
        <v>412</v>
      </c>
      <c r="E1178" s="24" t="s">
        <v>76</v>
      </c>
      <c r="F1178" s="24"/>
      <c r="G1178" s="63">
        <f t="shared" ref="G1178:K1178" si="397">G1180</f>
        <v>0</v>
      </c>
      <c r="H1178" s="63">
        <f t="shared" si="397"/>
        <v>0</v>
      </c>
      <c r="I1178" s="12">
        <f t="shared" si="378"/>
        <v>0</v>
      </c>
      <c r="J1178" s="63">
        <f t="shared" si="397"/>
        <v>0</v>
      </c>
      <c r="K1178" s="63">
        <f t="shared" si="397"/>
        <v>0</v>
      </c>
    </row>
    <row r="1179" spans="1:11">
      <c r="A1179" s="23" t="s">
        <v>18</v>
      </c>
      <c r="B1179" s="24" t="s">
        <v>394</v>
      </c>
      <c r="C1179" s="24" t="s">
        <v>402</v>
      </c>
      <c r="D1179" s="24" t="s">
        <v>414</v>
      </c>
      <c r="E1179" s="24" t="s">
        <v>404</v>
      </c>
      <c r="F1179" s="24" t="s">
        <v>10</v>
      </c>
      <c r="G1179" s="64"/>
      <c r="H1179" s="64"/>
      <c r="I1179" s="12">
        <f t="shared" si="378"/>
        <v>0</v>
      </c>
      <c r="J1179" s="21"/>
      <c r="K1179" s="26"/>
    </row>
    <row r="1180" spans="1:11">
      <c r="A1180" s="23" t="s">
        <v>19</v>
      </c>
      <c r="B1180" s="24" t="s">
        <v>394</v>
      </c>
      <c r="C1180" s="24" t="s">
        <v>402</v>
      </c>
      <c r="D1180" s="24" t="s">
        <v>412</v>
      </c>
      <c r="E1180" s="24" t="s">
        <v>76</v>
      </c>
      <c r="F1180" s="24" t="s">
        <v>11</v>
      </c>
      <c r="G1180" s="64"/>
      <c r="H1180" s="64"/>
      <c r="I1180" s="12">
        <f t="shared" si="378"/>
        <v>0</v>
      </c>
      <c r="J1180" s="22"/>
      <c r="K1180" s="19"/>
    </row>
    <row r="1181" spans="1:11" ht="38.25">
      <c r="A1181" s="114" t="s">
        <v>200</v>
      </c>
      <c r="B1181" s="24" t="s">
        <v>394</v>
      </c>
      <c r="C1181" s="138" t="s">
        <v>402</v>
      </c>
      <c r="D1181" s="138" t="s">
        <v>201</v>
      </c>
      <c r="E1181" s="138"/>
      <c r="F1181" s="138"/>
      <c r="G1181" s="64">
        <f t="shared" ref="G1181:H1185" si="398">G1182</f>
        <v>131.5</v>
      </c>
      <c r="H1181" s="64">
        <f t="shared" si="398"/>
        <v>0</v>
      </c>
      <c r="I1181" s="12">
        <f t="shared" si="378"/>
        <v>131.5</v>
      </c>
      <c r="J1181" s="64">
        <f t="shared" ref="J1181:K1185" si="399">J1182</f>
        <v>0</v>
      </c>
      <c r="K1181" s="64">
        <f t="shared" si="399"/>
        <v>0</v>
      </c>
    </row>
    <row r="1182" spans="1:11" ht="38.25">
      <c r="A1182" s="106" t="s">
        <v>407</v>
      </c>
      <c r="B1182" s="24" t="s">
        <v>394</v>
      </c>
      <c r="C1182" s="134" t="s">
        <v>402</v>
      </c>
      <c r="D1182" s="134" t="s">
        <v>408</v>
      </c>
      <c r="E1182" s="134"/>
      <c r="F1182" s="134"/>
      <c r="G1182" s="64">
        <f t="shared" si="398"/>
        <v>131.5</v>
      </c>
      <c r="H1182" s="64">
        <f t="shared" si="398"/>
        <v>0</v>
      </c>
      <c r="I1182" s="12">
        <f t="shared" si="378"/>
        <v>131.5</v>
      </c>
      <c r="J1182" s="64">
        <f t="shared" si="399"/>
        <v>0</v>
      </c>
      <c r="K1182" s="64">
        <f t="shared" si="399"/>
        <v>0</v>
      </c>
    </row>
    <row r="1183" spans="1:11" ht="86.25" customHeight="1">
      <c r="A1183" s="127" t="s">
        <v>606</v>
      </c>
      <c r="B1183" s="24" t="s">
        <v>394</v>
      </c>
      <c r="C1183" s="134" t="s">
        <v>402</v>
      </c>
      <c r="D1183" s="134" t="s">
        <v>409</v>
      </c>
      <c r="E1183" s="134"/>
      <c r="F1183" s="134"/>
      <c r="G1183" s="64">
        <f t="shared" si="398"/>
        <v>131.5</v>
      </c>
      <c r="H1183" s="64">
        <f t="shared" si="398"/>
        <v>0</v>
      </c>
      <c r="I1183" s="12">
        <f t="shared" si="378"/>
        <v>131.5</v>
      </c>
      <c r="J1183" s="64">
        <f t="shared" si="399"/>
        <v>0</v>
      </c>
      <c r="K1183" s="64">
        <f t="shared" si="399"/>
        <v>0</v>
      </c>
    </row>
    <row r="1184" spans="1:11" ht="38.25">
      <c r="A1184" s="49" t="s">
        <v>607</v>
      </c>
      <c r="B1184" s="24" t="s">
        <v>394</v>
      </c>
      <c r="C1184" s="134" t="s">
        <v>402</v>
      </c>
      <c r="D1184" s="134" t="s">
        <v>410</v>
      </c>
      <c r="E1184" s="134"/>
      <c r="F1184" s="134"/>
      <c r="G1184" s="64">
        <f t="shared" si="398"/>
        <v>131.5</v>
      </c>
      <c r="H1184" s="64">
        <f t="shared" si="398"/>
        <v>0</v>
      </c>
      <c r="I1184" s="12">
        <f t="shared" si="378"/>
        <v>131.5</v>
      </c>
      <c r="J1184" s="64">
        <f t="shared" si="399"/>
        <v>0</v>
      </c>
      <c r="K1184" s="64">
        <f t="shared" si="399"/>
        <v>0</v>
      </c>
    </row>
    <row r="1185" spans="1:11" ht="25.5">
      <c r="A1185" s="106" t="s">
        <v>73</v>
      </c>
      <c r="B1185" s="24" t="s">
        <v>394</v>
      </c>
      <c r="C1185" s="134" t="s">
        <v>402</v>
      </c>
      <c r="D1185" s="134" t="s">
        <v>410</v>
      </c>
      <c r="E1185" s="134" t="s">
        <v>74</v>
      </c>
      <c r="F1185" s="134"/>
      <c r="G1185" s="64">
        <f t="shared" si="398"/>
        <v>131.5</v>
      </c>
      <c r="H1185" s="64">
        <f t="shared" si="398"/>
        <v>0</v>
      </c>
      <c r="I1185" s="12">
        <f t="shared" si="378"/>
        <v>131.5</v>
      </c>
      <c r="J1185" s="64">
        <f t="shared" si="399"/>
        <v>0</v>
      </c>
      <c r="K1185" s="64">
        <f t="shared" si="399"/>
        <v>0</v>
      </c>
    </row>
    <row r="1186" spans="1:11" ht="38.25">
      <c r="A1186" s="108" t="s">
        <v>75</v>
      </c>
      <c r="B1186" s="24" t="s">
        <v>394</v>
      </c>
      <c r="C1186" s="134" t="s">
        <v>402</v>
      </c>
      <c r="D1186" s="134" t="s">
        <v>410</v>
      </c>
      <c r="E1186" s="134" t="s">
        <v>76</v>
      </c>
      <c r="F1186" s="134"/>
      <c r="G1186" s="64">
        <f>G1187+G1188+G1189</f>
        <v>131.5</v>
      </c>
      <c r="H1186" s="64">
        <f>H1187+H1188+H1189</f>
        <v>0</v>
      </c>
      <c r="I1186" s="12">
        <f t="shared" si="378"/>
        <v>131.5</v>
      </c>
      <c r="J1186" s="64">
        <f t="shared" ref="J1186:K1186" si="400">J1187+J1188+J1189</f>
        <v>0</v>
      </c>
      <c r="K1186" s="64">
        <f t="shared" si="400"/>
        <v>0</v>
      </c>
    </row>
    <row r="1187" spans="1:11">
      <c r="A1187" s="108" t="s">
        <v>16</v>
      </c>
      <c r="B1187" s="24" t="s">
        <v>394</v>
      </c>
      <c r="C1187" s="134" t="s">
        <v>402</v>
      </c>
      <c r="D1187" s="134" t="s">
        <v>410</v>
      </c>
      <c r="E1187" s="134" t="s">
        <v>76</v>
      </c>
      <c r="F1187" s="134" t="s">
        <v>17</v>
      </c>
      <c r="G1187" s="64">
        <v>131.5</v>
      </c>
      <c r="H1187" s="64"/>
      <c r="I1187" s="12">
        <f t="shared" si="378"/>
        <v>131.5</v>
      </c>
      <c r="J1187" s="22"/>
      <c r="K1187" s="19"/>
    </row>
    <row r="1188" spans="1:11">
      <c r="A1188" s="108" t="s">
        <v>18</v>
      </c>
      <c r="B1188" s="24" t="s">
        <v>394</v>
      </c>
      <c r="C1188" s="134" t="s">
        <v>402</v>
      </c>
      <c r="D1188" s="134" t="s">
        <v>410</v>
      </c>
      <c r="E1188" s="134" t="s">
        <v>76</v>
      </c>
      <c r="F1188" s="134" t="s">
        <v>10</v>
      </c>
      <c r="G1188" s="64"/>
      <c r="H1188" s="64"/>
      <c r="I1188" s="12">
        <f t="shared" si="378"/>
        <v>0</v>
      </c>
      <c r="J1188" s="22"/>
      <c r="K1188" s="19"/>
    </row>
    <row r="1189" spans="1:11">
      <c r="A1189" s="108" t="s">
        <v>19</v>
      </c>
      <c r="B1189" s="24" t="s">
        <v>394</v>
      </c>
      <c r="C1189" s="134" t="s">
        <v>402</v>
      </c>
      <c r="D1189" s="134" t="s">
        <v>410</v>
      </c>
      <c r="E1189" s="134" t="s">
        <v>76</v>
      </c>
      <c r="F1189" s="134" t="s">
        <v>11</v>
      </c>
      <c r="G1189" s="64"/>
      <c r="H1189" s="64"/>
      <c r="I1189" s="12">
        <f t="shared" si="378"/>
        <v>0</v>
      </c>
      <c r="J1189" s="22"/>
      <c r="K1189" s="19"/>
    </row>
    <row r="1190" spans="1:11" ht="44.25" customHeight="1">
      <c r="A1190" s="106" t="s">
        <v>544</v>
      </c>
      <c r="B1190" s="107" t="s">
        <v>394</v>
      </c>
      <c r="C1190" s="107" t="s">
        <v>402</v>
      </c>
      <c r="D1190" s="107" t="s">
        <v>63</v>
      </c>
      <c r="E1190" s="107"/>
      <c r="F1190" s="107"/>
      <c r="G1190" s="64">
        <f>G1191</f>
        <v>0</v>
      </c>
      <c r="H1190" s="64">
        <f>H1191</f>
        <v>0</v>
      </c>
      <c r="I1190" s="12">
        <f t="shared" ref="I1190:I1257" si="401">G1190+H1190</f>
        <v>0</v>
      </c>
      <c r="J1190" s="64">
        <f t="shared" ref="J1190:K1192" si="402">J1191</f>
        <v>0</v>
      </c>
      <c r="K1190" s="64">
        <f t="shared" si="402"/>
        <v>0</v>
      </c>
    </row>
    <row r="1191" spans="1:11" ht="25.5">
      <c r="A1191" s="106" t="s">
        <v>73</v>
      </c>
      <c r="B1191" s="107" t="s">
        <v>394</v>
      </c>
      <c r="C1191" s="107" t="s">
        <v>402</v>
      </c>
      <c r="D1191" s="107" t="s">
        <v>63</v>
      </c>
      <c r="E1191" s="107" t="s">
        <v>74</v>
      </c>
      <c r="F1191" s="107"/>
      <c r="G1191" s="64">
        <f>G1192+G1194</f>
        <v>0</v>
      </c>
      <c r="H1191" s="64">
        <f>H1192+H1194</f>
        <v>0</v>
      </c>
      <c r="I1191" s="12">
        <f t="shared" si="401"/>
        <v>0</v>
      </c>
      <c r="J1191" s="64">
        <f t="shared" ref="J1191:K1191" si="403">J1192+J1194</f>
        <v>0</v>
      </c>
      <c r="K1191" s="64">
        <f t="shared" si="403"/>
        <v>0</v>
      </c>
    </row>
    <row r="1192" spans="1:11" ht="38.25">
      <c r="A1192" s="108" t="s">
        <v>75</v>
      </c>
      <c r="B1192" s="107" t="s">
        <v>394</v>
      </c>
      <c r="C1192" s="107" t="s">
        <v>402</v>
      </c>
      <c r="D1192" s="107" t="s">
        <v>63</v>
      </c>
      <c r="E1192" s="107" t="s">
        <v>76</v>
      </c>
      <c r="F1192" s="107"/>
      <c r="G1192" s="64">
        <f>G1193</f>
        <v>0</v>
      </c>
      <c r="H1192" s="64">
        <f>H1193</f>
        <v>0</v>
      </c>
      <c r="I1192" s="12">
        <f t="shared" si="401"/>
        <v>0</v>
      </c>
      <c r="J1192" s="64">
        <f t="shared" si="402"/>
        <v>0</v>
      </c>
      <c r="K1192" s="64">
        <f t="shared" si="402"/>
        <v>0</v>
      </c>
    </row>
    <row r="1193" spans="1:11">
      <c r="A1193" s="106" t="s">
        <v>16</v>
      </c>
      <c r="B1193" s="107" t="s">
        <v>394</v>
      </c>
      <c r="C1193" s="107" t="s">
        <v>402</v>
      </c>
      <c r="D1193" s="107" t="s">
        <v>63</v>
      </c>
      <c r="E1193" s="107" t="s">
        <v>76</v>
      </c>
      <c r="F1193" s="107" t="s">
        <v>17</v>
      </c>
      <c r="G1193" s="64"/>
      <c r="H1193" s="64"/>
      <c r="I1193" s="12">
        <f t="shared" si="401"/>
        <v>0</v>
      </c>
      <c r="J1193" s="22"/>
      <c r="K1193" s="19"/>
    </row>
    <row r="1194" spans="1:11" ht="25.5">
      <c r="A1194" s="106" t="s">
        <v>644</v>
      </c>
      <c r="B1194" s="107" t="s">
        <v>394</v>
      </c>
      <c r="C1194" s="107" t="s">
        <v>402</v>
      </c>
      <c r="D1194" s="107" t="s">
        <v>63</v>
      </c>
      <c r="E1194" s="107" t="s">
        <v>569</v>
      </c>
      <c r="F1194" s="107"/>
      <c r="G1194" s="64">
        <f>G1195</f>
        <v>0</v>
      </c>
      <c r="H1194" s="64">
        <f>H1195</f>
        <v>0</v>
      </c>
      <c r="I1194" s="12">
        <f t="shared" si="401"/>
        <v>0</v>
      </c>
      <c r="J1194" s="64">
        <f t="shared" ref="J1194:K1194" si="404">J1195</f>
        <v>0</v>
      </c>
      <c r="K1194" s="64">
        <f t="shared" si="404"/>
        <v>0</v>
      </c>
    </row>
    <row r="1195" spans="1:11">
      <c r="A1195" s="106" t="s">
        <v>16</v>
      </c>
      <c r="B1195" s="107" t="s">
        <v>394</v>
      </c>
      <c r="C1195" s="107" t="s">
        <v>402</v>
      </c>
      <c r="D1195" s="107" t="s">
        <v>568</v>
      </c>
      <c r="E1195" s="107" t="s">
        <v>569</v>
      </c>
      <c r="F1195" s="107" t="s">
        <v>17</v>
      </c>
      <c r="G1195" s="64">
        <v>0</v>
      </c>
      <c r="H1195" s="64"/>
      <c r="I1195" s="12">
        <f t="shared" si="401"/>
        <v>0</v>
      </c>
      <c r="J1195" s="22"/>
      <c r="K1195" s="19"/>
    </row>
    <row r="1196" spans="1:11">
      <c r="A1196" s="13" t="s">
        <v>415</v>
      </c>
      <c r="B1196" s="14" t="s">
        <v>394</v>
      </c>
      <c r="C1196" s="14" t="s">
        <v>416</v>
      </c>
      <c r="D1196" s="14"/>
      <c r="E1196" s="14"/>
      <c r="F1196" s="14"/>
      <c r="G1196" s="15">
        <f>G1197</f>
        <v>8041.6</v>
      </c>
      <c r="H1196" s="15">
        <f>H1197</f>
        <v>0</v>
      </c>
      <c r="I1196" s="12">
        <f>G1196+H1196</f>
        <v>8041.6</v>
      </c>
      <c r="J1196" s="15">
        <f t="shared" ref="J1196:K1196" si="405">J1197</f>
        <v>9165.2999999999993</v>
      </c>
      <c r="K1196" s="15">
        <f t="shared" si="405"/>
        <v>8904.7000000000007</v>
      </c>
    </row>
    <row r="1197" spans="1:11" ht="24">
      <c r="A1197" s="58" t="s">
        <v>25</v>
      </c>
      <c r="B1197" s="14" t="s">
        <v>394</v>
      </c>
      <c r="C1197" s="14" t="s">
        <v>416</v>
      </c>
      <c r="D1197" s="75" t="s">
        <v>26</v>
      </c>
      <c r="E1197" s="14"/>
      <c r="F1197" s="14"/>
      <c r="G1197" s="15">
        <f>G1198+G1218+G1229+G1238+G1214+G1224+G1233+G1243</f>
        <v>8041.6</v>
      </c>
      <c r="H1197" s="15">
        <f>H1198+H1218+H1229+H1238+H1214+H1224+H1233+H1243</f>
        <v>0</v>
      </c>
      <c r="I1197" s="12">
        <f>G1197+H1197</f>
        <v>8041.6</v>
      </c>
      <c r="J1197" s="15">
        <f t="shared" ref="J1197:K1197" si="406">J1198+J1218+J1229+J1238+J1214+J1224+J1233+J1243</f>
        <v>9165.2999999999993</v>
      </c>
      <c r="K1197" s="15">
        <f t="shared" si="406"/>
        <v>8904.7000000000007</v>
      </c>
    </row>
    <row r="1198" spans="1:11" ht="48" customHeight="1">
      <c r="A1198" s="68" t="s">
        <v>417</v>
      </c>
      <c r="B1198" s="18" t="s">
        <v>394</v>
      </c>
      <c r="C1198" s="18" t="s">
        <v>416</v>
      </c>
      <c r="D1198" s="77" t="s">
        <v>418</v>
      </c>
      <c r="E1198" s="18"/>
      <c r="F1198" s="18"/>
      <c r="G1198" s="16">
        <f>G1199</f>
        <v>0</v>
      </c>
      <c r="H1198" s="16">
        <f>H1199</f>
        <v>0</v>
      </c>
      <c r="I1198" s="12">
        <f>G1198+H1198</f>
        <v>0</v>
      </c>
      <c r="J1198" s="16">
        <f t="shared" ref="J1198:K1199" si="407">J1199</f>
        <v>0</v>
      </c>
      <c r="K1198" s="16">
        <f t="shared" si="407"/>
        <v>0</v>
      </c>
    </row>
    <row r="1199" spans="1:11" ht="24">
      <c r="A1199" s="68" t="s">
        <v>73</v>
      </c>
      <c r="B1199" s="18" t="s">
        <v>394</v>
      </c>
      <c r="C1199" s="18" t="s">
        <v>416</v>
      </c>
      <c r="D1199" s="77" t="s">
        <v>418</v>
      </c>
      <c r="E1199" s="18" t="s">
        <v>74</v>
      </c>
      <c r="F1199" s="18"/>
      <c r="G1199" s="16">
        <f>G1200</f>
        <v>0</v>
      </c>
      <c r="H1199" s="16">
        <f>H1200</f>
        <v>0</v>
      </c>
      <c r="I1199" s="12">
        <f>G1199+H1199</f>
        <v>0</v>
      </c>
      <c r="J1199" s="16">
        <f t="shared" si="407"/>
        <v>0</v>
      </c>
      <c r="K1199" s="16">
        <f t="shared" si="407"/>
        <v>0</v>
      </c>
    </row>
    <row r="1200" spans="1:11" ht="24">
      <c r="A1200" s="68" t="s">
        <v>413</v>
      </c>
      <c r="B1200" s="18" t="s">
        <v>394</v>
      </c>
      <c r="C1200" s="18" t="s">
        <v>416</v>
      </c>
      <c r="D1200" s="77" t="s">
        <v>418</v>
      </c>
      <c r="E1200" s="18" t="s">
        <v>404</v>
      </c>
      <c r="F1200" s="18"/>
      <c r="G1200" s="16">
        <f>G1201+G1202</f>
        <v>0</v>
      </c>
      <c r="H1200" s="16">
        <f>H1201+H1202</f>
        <v>0</v>
      </c>
      <c r="I1200" s="12">
        <f>G1200+H1200</f>
        <v>0</v>
      </c>
      <c r="J1200" s="16">
        <f t="shared" ref="J1200:K1200" si="408">J1201+J1202</f>
        <v>0</v>
      </c>
      <c r="K1200" s="16">
        <f t="shared" si="408"/>
        <v>0</v>
      </c>
    </row>
    <row r="1201" spans="1:11">
      <c r="A1201" s="171" t="s">
        <v>18</v>
      </c>
      <c r="B1201" s="18" t="s">
        <v>394</v>
      </c>
      <c r="C1201" s="18" t="s">
        <v>416</v>
      </c>
      <c r="D1201" s="172" t="s">
        <v>418</v>
      </c>
      <c r="E1201" s="18" t="s">
        <v>404</v>
      </c>
      <c r="F1201" s="18" t="s">
        <v>10</v>
      </c>
      <c r="G1201" s="76"/>
      <c r="H1201" s="76"/>
      <c r="I1201" s="12">
        <f t="shared" si="401"/>
        <v>0</v>
      </c>
      <c r="J1201" s="16"/>
      <c r="K1201" s="26"/>
    </row>
    <row r="1202" spans="1:11">
      <c r="A1202" s="171" t="s">
        <v>19</v>
      </c>
      <c r="B1202" s="18" t="s">
        <v>394</v>
      </c>
      <c r="C1202" s="18" t="s">
        <v>416</v>
      </c>
      <c r="D1202" s="172" t="s">
        <v>418</v>
      </c>
      <c r="E1202" s="18" t="s">
        <v>404</v>
      </c>
      <c r="F1202" s="18" t="s">
        <v>11</v>
      </c>
      <c r="G1202" s="76"/>
      <c r="H1202" s="76"/>
      <c r="I1202" s="12">
        <f t="shared" si="401"/>
        <v>0</v>
      </c>
      <c r="J1202" s="16"/>
      <c r="K1202" s="26"/>
    </row>
    <row r="1203" spans="1:11" ht="152.25" customHeight="1">
      <c r="A1203" s="60" t="s">
        <v>419</v>
      </c>
      <c r="B1203" s="18" t="s">
        <v>394</v>
      </c>
      <c r="C1203" s="18" t="s">
        <v>416</v>
      </c>
      <c r="D1203" s="77" t="s">
        <v>420</v>
      </c>
      <c r="E1203" s="18"/>
      <c r="F1203" s="18"/>
      <c r="G1203" s="16">
        <f>G1204</f>
        <v>0</v>
      </c>
      <c r="H1203" s="16">
        <f>H1204</f>
        <v>0</v>
      </c>
      <c r="I1203" s="12">
        <f t="shared" si="401"/>
        <v>0</v>
      </c>
      <c r="J1203" s="16">
        <f>J1204</f>
        <v>0</v>
      </c>
      <c r="K1203" s="26"/>
    </row>
    <row r="1204" spans="1:11" ht="24">
      <c r="A1204" s="68" t="s">
        <v>73</v>
      </c>
      <c r="B1204" s="18" t="s">
        <v>394</v>
      </c>
      <c r="C1204" s="18" t="s">
        <v>416</v>
      </c>
      <c r="D1204" s="77" t="s">
        <v>420</v>
      </c>
      <c r="E1204" s="18" t="s">
        <v>74</v>
      </c>
      <c r="F1204" s="18"/>
      <c r="G1204" s="16">
        <f>G1205+G1213</f>
        <v>0</v>
      </c>
      <c r="H1204" s="16">
        <f>H1205+H1213</f>
        <v>0</v>
      </c>
      <c r="I1204" s="12">
        <f t="shared" si="401"/>
        <v>0</v>
      </c>
      <c r="J1204" s="16">
        <f>J1205+J1213</f>
        <v>0</v>
      </c>
      <c r="K1204" s="26"/>
    </row>
    <row r="1205" spans="1:11" ht="24" customHeight="1">
      <c r="A1205" s="68" t="s">
        <v>75</v>
      </c>
      <c r="B1205" s="18" t="s">
        <v>394</v>
      </c>
      <c r="C1205" s="18" t="s">
        <v>416</v>
      </c>
      <c r="D1205" s="77" t="s">
        <v>420</v>
      </c>
      <c r="E1205" s="18" t="s">
        <v>76</v>
      </c>
      <c r="F1205" s="18"/>
      <c r="G1205" s="16">
        <f>G1206</f>
        <v>0</v>
      </c>
      <c r="H1205" s="16">
        <f>H1206</f>
        <v>0</v>
      </c>
      <c r="I1205" s="12">
        <f t="shared" si="401"/>
        <v>0</v>
      </c>
      <c r="J1205" s="16">
        <f>J1206</f>
        <v>0</v>
      </c>
      <c r="K1205" s="26"/>
    </row>
    <row r="1206" spans="1:11">
      <c r="A1206" s="68" t="s">
        <v>18</v>
      </c>
      <c r="B1206" s="18" t="s">
        <v>394</v>
      </c>
      <c r="C1206" s="18" t="s">
        <v>416</v>
      </c>
      <c r="D1206" s="77" t="s">
        <v>420</v>
      </c>
      <c r="E1206" s="18" t="s">
        <v>76</v>
      </c>
      <c r="F1206" s="18" t="s">
        <v>10</v>
      </c>
      <c r="G1206" s="19"/>
      <c r="H1206" s="19"/>
      <c r="I1206" s="12">
        <f t="shared" si="401"/>
        <v>0</v>
      </c>
      <c r="J1206" s="20"/>
      <c r="K1206" s="26"/>
    </row>
    <row r="1207" spans="1:11" ht="180">
      <c r="A1207" s="68" t="s">
        <v>421</v>
      </c>
      <c r="B1207" s="18" t="s">
        <v>394</v>
      </c>
      <c r="C1207" s="18" t="s">
        <v>416</v>
      </c>
      <c r="D1207" s="77" t="s">
        <v>420</v>
      </c>
      <c r="E1207" s="18"/>
      <c r="F1207" s="18"/>
      <c r="G1207" s="16">
        <f t="shared" ref="G1207:J1210" si="409">G1208</f>
        <v>0</v>
      </c>
      <c r="H1207" s="16">
        <f t="shared" si="409"/>
        <v>0</v>
      </c>
      <c r="I1207" s="12">
        <f t="shared" si="401"/>
        <v>0</v>
      </c>
      <c r="J1207" s="16">
        <f t="shared" si="409"/>
        <v>0</v>
      </c>
      <c r="K1207" s="26"/>
    </row>
    <row r="1208" spans="1:11" ht="24">
      <c r="A1208" s="68" t="s">
        <v>73</v>
      </c>
      <c r="B1208" s="18" t="s">
        <v>394</v>
      </c>
      <c r="C1208" s="18" t="s">
        <v>416</v>
      </c>
      <c r="D1208" s="77" t="s">
        <v>420</v>
      </c>
      <c r="E1208" s="18" t="s">
        <v>74</v>
      </c>
      <c r="F1208" s="18"/>
      <c r="G1208" s="16">
        <f t="shared" si="409"/>
        <v>0</v>
      </c>
      <c r="H1208" s="16">
        <f t="shared" si="409"/>
        <v>0</v>
      </c>
      <c r="I1208" s="12">
        <f t="shared" si="401"/>
        <v>0</v>
      </c>
      <c r="J1208" s="16">
        <f t="shared" si="409"/>
        <v>0</v>
      </c>
      <c r="K1208" s="26"/>
    </row>
    <row r="1209" spans="1:11" ht="24">
      <c r="A1209" s="68" t="s">
        <v>75</v>
      </c>
      <c r="B1209" s="18" t="s">
        <v>394</v>
      </c>
      <c r="C1209" s="18" t="s">
        <v>416</v>
      </c>
      <c r="D1209" s="77" t="s">
        <v>420</v>
      </c>
      <c r="E1209" s="18" t="s">
        <v>76</v>
      </c>
      <c r="F1209" s="18"/>
      <c r="G1209" s="16">
        <f t="shared" si="409"/>
        <v>0</v>
      </c>
      <c r="H1209" s="16">
        <f t="shared" si="409"/>
        <v>0</v>
      </c>
      <c r="I1209" s="12">
        <f t="shared" si="401"/>
        <v>0</v>
      </c>
      <c r="J1209" s="16">
        <f t="shared" si="409"/>
        <v>0</v>
      </c>
      <c r="K1209" s="26"/>
    </row>
    <row r="1210" spans="1:11" ht="36">
      <c r="A1210" s="68" t="s">
        <v>429</v>
      </c>
      <c r="B1210" s="18" t="s">
        <v>394</v>
      </c>
      <c r="C1210" s="18" t="s">
        <v>416</v>
      </c>
      <c r="D1210" s="77" t="s">
        <v>420</v>
      </c>
      <c r="E1210" s="18" t="s">
        <v>422</v>
      </c>
      <c r="F1210" s="18"/>
      <c r="G1210" s="16">
        <f t="shared" si="409"/>
        <v>0</v>
      </c>
      <c r="H1210" s="16">
        <f t="shared" si="409"/>
        <v>0</v>
      </c>
      <c r="I1210" s="12">
        <f t="shared" si="401"/>
        <v>0</v>
      </c>
      <c r="J1210" s="16">
        <f t="shared" si="409"/>
        <v>0</v>
      </c>
      <c r="K1210" s="26"/>
    </row>
    <row r="1211" spans="1:11">
      <c r="A1211" s="68" t="s">
        <v>18</v>
      </c>
      <c r="B1211" s="18" t="s">
        <v>394</v>
      </c>
      <c r="C1211" s="18" t="s">
        <v>416</v>
      </c>
      <c r="D1211" s="77" t="s">
        <v>420</v>
      </c>
      <c r="E1211" s="18" t="s">
        <v>422</v>
      </c>
      <c r="F1211" s="18" t="s">
        <v>10</v>
      </c>
      <c r="G1211" s="78"/>
      <c r="H1211" s="78"/>
      <c r="I1211" s="12">
        <f t="shared" si="401"/>
        <v>0</v>
      </c>
      <c r="J1211" s="20"/>
      <c r="K1211" s="26"/>
    </row>
    <row r="1212" spans="1:11" ht="24">
      <c r="A1212" s="68" t="s">
        <v>413</v>
      </c>
      <c r="B1212" s="18" t="s">
        <v>394</v>
      </c>
      <c r="C1212" s="18" t="s">
        <v>416</v>
      </c>
      <c r="D1212" s="77" t="s">
        <v>420</v>
      </c>
      <c r="E1212" s="18" t="s">
        <v>404</v>
      </c>
      <c r="F1212" s="18"/>
      <c r="G1212" s="16">
        <f>G1213</f>
        <v>0</v>
      </c>
      <c r="H1212" s="16">
        <f>H1213</f>
        <v>0</v>
      </c>
      <c r="I1212" s="12">
        <f t="shared" si="401"/>
        <v>0</v>
      </c>
      <c r="J1212" s="16">
        <f>J1213</f>
        <v>0</v>
      </c>
      <c r="K1212" s="26"/>
    </row>
    <row r="1213" spans="1:11">
      <c r="A1213" s="68" t="s">
        <v>18</v>
      </c>
      <c r="B1213" s="18" t="s">
        <v>394</v>
      </c>
      <c r="C1213" s="18" t="s">
        <v>416</v>
      </c>
      <c r="D1213" s="77" t="s">
        <v>420</v>
      </c>
      <c r="E1213" s="18" t="s">
        <v>404</v>
      </c>
      <c r="F1213" s="18" t="s">
        <v>10</v>
      </c>
      <c r="G1213" s="19"/>
      <c r="H1213" s="19"/>
      <c r="I1213" s="12">
        <f t="shared" si="401"/>
        <v>0</v>
      </c>
      <c r="J1213" s="20"/>
      <c r="K1213" s="26"/>
    </row>
    <row r="1214" spans="1:11" ht="36.75" customHeight="1">
      <c r="A1214" s="74" t="s">
        <v>423</v>
      </c>
      <c r="B1214" s="18" t="s">
        <v>394</v>
      </c>
      <c r="C1214" s="18" t="s">
        <v>416</v>
      </c>
      <c r="D1214" s="79" t="s">
        <v>424</v>
      </c>
      <c r="E1214" s="24"/>
      <c r="F1214" s="24"/>
      <c r="G1214" s="63">
        <f t="shared" ref="G1214:K1216" si="410">G1215</f>
        <v>0</v>
      </c>
      <c r="H1214" s="63">
        <f t="shared" si="410"/>
        <v>0</v>
      </c>
      <c r="I1214" s="12">
        <f t="shared" si="401"/>
        <v>0</v>
      </c>
      <c r="J1214" s="63">
        <f t="shared" si="410"/>
        <v>0</v>
      </c>
      <c r="K1214" s="16">
        <f t="shared" si="410"/>
        <v>0</v>
      </c>
    </row>
    <row r="1215" spans="1:11" ht="25.5">
      <c r="A1215" s="74" t="s">
        <v>73</v>
      </c>
      <c r="B1215" s="18" t="s">
        <v>394</v>
      </c>
      <c r="C1215" s="18" t="s">
        <v>416</v>
      </c>
      <c r="D1215" s="79" t="s">
        <v>424</v>
      </c>
      <c r="E1215" s="24" t="s">
        <v>74</v>
      </c>
      <c r="F1215" s="24"/>
      <c r="G1215" s="63">
        <f t="shared" si="410"/>
        <v>0</v>
      </c>
      <c r="H1215" s="63">
        <f t="shared" si="410"/>
        <v>0</v>
      </c>
      <c r="I1215" s="12">
        <f t="shared" si="401"/>
        <v>0</v>
      </c>
      <c r="J1215" s="63">
        <f t="shared" si="410"/>
        <v>0</v>
      </c>
      <c r="K1215" s="16">
        <f t="shared" si="410"/>
        <v>0</v>
      </c>
    </row>
    <row r="1216" spans="1:11" ht="27" customHeight="1">
      <c r="A1216" s="74" t="s">
        <v>75</v>
      </c>
      <c r="B1216" s="18" t="s">
        <v>394</v>
      </c>
      <c r="C1216" s="18" t="s">
        <v>416</v>
      </c>
      <c r="D1216" s="79" t="s">
        <v>424</v>
      </c>
      <c r="E1216" s="24" t="s">
        <v>76</v>
      </c>
      <c r="F1216" s="24"/>
      <c r="G1216" s="63">
        <f t="shared" si="410"/>
        <v>0</v>
      </c>
      <c r="H1216" s="63">
        <f t="shared" si="410"/>
        <v>0</v>
      </c>
      <c r="I1216" s="12">
        <f t="shared" si="401"/>
        <v>0</v>
      </c>
      <c r="J1216" s="63">
        <f t="shared" si="410"/>
        <v>0</v>
      </c>
      <c r="K1216" s="16">
        <f t="shared" si="410"/>
        <v>0</v>
      </c>
    </row>
    <row r="1217" spans="1:11">
      <c r="A1217" s="74" t="s">
        <v>18</v>
      </c>
      <c r="B1217" s="18" t="s">
        <v>394</v>
      </c>
      <c r="C1217" s="18" t="s">
        <v>416</v>
      </c>
      <c r="D1217" s="79" t="s">
        <v>424</v>
      </c>
      <c r="E1217" s="24" t="s">
        <v>76</v>
      </c>
      <c r="F1217" s="24" t="s">
        <v>10</v>
      </c>
      <c r="G1217" s="64">
        <f>0</f>
        <v>0</v>
      </c>
      <c r="H1217" s="64"/>
      <c r="I1217" s="12">
        <f t="shared" si="401"/>
        <v>0</v>
      </c>
      <c r="J1217" s="22">
        <v>0</v>
      </c>
      <c r="K1217" s="26">
        <v>0</v>
      </c>
    </row>
    <row r="1218" spans="1:11" ht="36" customHeight="1">
      <c r="A1218" s="68" t="s">
        <v>425</v>
      </c>
      <c r="B1218" s="18" t="s">
        <v>394</v>
      </c>
      <c r="C1218" s="18" t="s">
        <v>416</v>
      </c>
      <c r="D1218" s="79" t="s">
        <v>426</v>
      </c>
      <c r="E1218" s="18"/>
      <c r="F1218" s="18"/>
      <c r="G1218" s="16">
        <f t="shared" ref="G1218:K1218" si="411">G1219</f>
        <v>2380.1999999999998</v>
      </c>
      <c r="H1218" s="16">
        <f t="shared" si="411"/>
        <v>0</v>
      </c>
      <c r="I1218" s="12">
        <f t="shared" si="401"/>
        <v>2380.1999999999998</v>
      </c>
      <c r="J1218" s="16">
        <f t="shared" si="411"/>
        <v>2380.1999999999998</v>
      </c>
      <c r="K1218" s="16">
        <f t="shared" si="411"/>
        <v>2380.1999999999998</v>
      </c>
    </row>
    <row r="1219" spans="1:11" ht="24">
      <c r="A1219" s="68" t="s">
        <v>73</v>
      </c>
      <c r="B1219" s="18" t="s">
        <v>394</v>
      </c>
      <c r="C1219" s="18" t="s">
        <v>416</v>
      </c>
      <c r="D1219" s="79" t="s">
        <v>426</v>
      </c>
      <c r="E1219" s="18" t="s">
        <v>74</v>
      </c>
      <c r="F1219" s="18"/>
      <c r="G1219" s="16">
        <f t="shared" ref="G1219:K1219" si="412">G1220+G1222</f>
        <v>2380.1999999999998</v>
      </c>
      <c r="H1219" s="16">
        <f t="shared" si="412"/>
        <v>0</v>
      </c>
      <c r="I1219" s="12">
        <f t="shared" si="401"/>
        <v>2380.1999999999998</v>
      </c>
      <c r="J1219" s="16">
        <f t="shared" si="412"/>
        <v>2380.1999999999998</v>
      </c>
      <c r="K1219" s="16">
        <f t="shared" si="412"/>
        <v>2380.1999999999998</v>
      </c>
    </row>
    <row r="1220" spans="1:11" ht="27" customHeight="1">
      <c r="A1220" s="68" t="s">
        <v>413</v>
      </c>
      <c r="B1220" s="18" t="s">
        <v>394</v>
      </c>
      <c r="C1220" s="18" t="s">
        <v>416</v>
      </c>
      <c r="D1220" s="79" t="s">
        <v>426</v>
      </c>
      <c r="E1220" s="18" t="s">
        <v>404</v>
      </c>
      <c r="F1220" s="18"/>
      <c r="G1220" s="16">
        <f t="shared" ref="G1220:K1220" si="413">G1221</f>
        <v>1381.7</v>
      </c>
      <c r="H1220" s="16">
        <f t="shared" si="413"/>
        <v>0</v>
      </c>
      <c r="I1220" s="12">
        <f t="shared" si="401"/>
        <v>1381.7</v>
      </c>
      <c r="J1220" s="16">
        <f t="shared" si="413"/>
        <v>1381.7</v>
      </c>
      <c r="K1220" s="16">
        <f t="shared" si="413"/>
        <v>1381.7</v>
      </c>
    </row>
    <row r="1221" spans="1:11">
      <c r="A1221" s="68" t="s">
        <v>18</v>
      </c>
      <c r="B1221" s="18" t="s">
        <v>394</v>
      </c>
      <c r="C1221" s="18" t="s">
        <v>416</v>
      </c>
      <c r="D1221" s="79" t="s">
        <v>426</v>
      </c>
      <c r="E1221" s="18" t="s">
        <v>404</v>
      </c>
      <c r="F1221" s="18" t="s">
        <v>10</v>
      </c>
      <c r="G1221" s="64">
        <f>'[3]Бюджет 2025 г 2 чтение'!$H$1226</f>
        <v>1381.7</v>
      </c>
      <c r="H1221" s="64"/>
      <c r="I1221" s="12">
        <f t="shared" si="401"/>
        <v>1381.7</v>
      </c>
      <c r="J1221" s="22">
        <f>'[3]Бюджет 2025 г 2 чтение'!$I$1226</f>
        <v>1381.7</v>
      </c>
      <c r="K1221" s="21">
        <f>'[3]Бюджет 2025 г 2 чтение'!$J$1226</f>
        <v>1381.7</v>
      </c>
    </row>
    <row r="1222" spans="1:11" ht="24.75" customHeight="1">
      <c r="A1222" s="68" t="s">
        <v>75</v>
      </c>
      <c r="B1222" s="18" t="s">
        <v>394</v>
      </c>
      <c r="C1222" s="18" t="s">
        <v>416</v>
      </c>
      <c r="D1222" s="79" t="s">
        <v>426</v>
      </c>
      <c r="E1222" s="18" t="s">
        <v>76</v>
      </c>
      <c r="F1222" s="18"/>
      <c r="G1222" s="16">
        <f t="shared" ref="G1222:K1222" si="414">G1223</f>
        <v>998.5</v>
      </c>
      <c r="H1222" s="16">
        <f t="shared" si="414"/>
        <v>0</v>
      </c>
      <c r="I1222" s="12">
        <f t="shared" si="401"/>
        <v>998.5</v>
      </c>
      <c r="J1222" s="16">
        <f t="shared" si="414"/>
        <v>998.5</v>
      </c>
      <c r="K1222" s="16">
        <f t="shared" si="414"/>
        <v>998.5</v>
      </c>
    </row>
    <row r="1223" spans="1:11">
      <c r="A1223" s="68" t="s">
        <v>18</v>
      </c>
      <c r="B1223" s="18" t="s">
        <v>394</v>
      </c>
      <c r="C1223" s="18" t="s">
        <v>416</v>
      </c>
      <c r="D1223" s="79" t="s">
        <v>426</v>
      </c>
      <c r="E1223" s="18" t="s">
        <v>76</v>
      </c>
      <c r="F1223" s="18" t="s">
        <v>10</v>
      </c>
      <c r="G1223" s="64">
        <f>'[3]Бюджет 2025 г 2 чтение'!$H$1224</f>
        <v>998.5</v>
      </c>
      <c r="H1223" s="64"/>
      <c r="I1223" s="12">
        <f t="shared" si="401"/>
        <v>998.5</v>
      </c>
      <c r="J1223" s="22">
        <f>'[3]Бюджет 2025 г 2 чтение'!$I$1224</f>
        <v>998.5</v>
      </c>
      <c r="K1223" s="22">
        <f>'[3]Бюджет 2025 г 2 чтение'!$J$1224</f>
        <v>998.5</v>
      </c>
    </row>
    <row r="1224" spans="1:11" ht="91.5" customHeight="1">
      <c r="A1224" s="173" t="s">
        <v>427</v>
      </c>
      <c r="B1224" s="18" t="s">
        <v>394</v>
      </c>
      <c r="C1224" s="18" t="s">
        <v>416</v>
      </c>
      <c r="D1224" s="77" t="s">
        <v>428</v>
      </c>
      <c r="E1224" s="34"/>
      <c r="F1224" s="34"/>
      <c r="G1224" s="16">
        <f t="shared" ref="G1224:K1227" si="415">G1225</f>
        <v>0</v>
      </c>
      <c r="H1224" s="16">
        <f t="shared" si="415"/>
        <v>0</v>
      </c>
      <c r="I1224" s="12">
        <f t="shared" si="401"/>
        <v>0</v>
      </c>
      <c r="J1224" s="16">
        <f t="shared" si="415"/>
        <v>0</v>
      </c>
      <c r="K1224" s="16">
        <f t="shared" si="415"/>
        <v>0</v>
      </c>
    </row>
    <row r="1225" spans="1:11" ht="24">
      <c r="A1225" s="68" t="s">
        <v>73</v>
      </c>
      <c r="B1225" s="18" t="s">
        <v>394</v>
      </c>
      <c r="C1225" s="18" t="s">
        <v>416</v>
      </c>
      <c r="D1225" s="77" t="s">
        <v>428</v>
      </c>
      <c r="E1225" s="18" t="s">
        <v>74</v>
      </c>
      <c r="F1225" s="18"/>
      <c r="G1225" s="16">
        <f t="shared" si="415"/>
        <v>0</v>
      </c>
      <c r="H1225" s="16">
        <f t="shared" si="415"/>
        <v>0</v>
      </c>
      <c r="I1225" s="12">
        <f t="shared" si="401"/>
        <v>0</v>
      </c>
      <c r="J1225" s="16">
        <f t="shared" si="415"/>
        <v>0</v>
      </c>
      <c r="K1225" s="16">
        <f t="shared" si="415"/>
        <v>0</v>
      </c>
    </row>
    <row r="1226" spans="1:11" ht="24">
      <c r="A1226" s="68" t="s">
        <v>75</v>
      </c>
      <c r="B1226" s="18" t="s">
        <v>394</v>
      </c>
      <c r="C1226" s="18" t="s">
        <v>416</v>
      </c>
      <c r="D1226" s="77" t="s">
        <v>428</v>
      </c>
      <c r="E1226" s="18" t="s">
        <v>76</v>
      </c>
      <c r="F1226" s="18"/>
      <c r="G1226" s="16">
        <f t="shared" si="415"/>
        <v>0</v>
      </c>
      <c r="H1226" s="16">
        <f t="shared" si="415"/>
        <v>0</v>
      </c>
      <c r="I1226" s="12">
        <f t="shared" si="401"/>
        <v>0</v>
      </c>
      <c r="J1226" s="16">
        <f t="shared" si="415"/>
        <v>0</v>
      </c>
      <c r="K1226" s="16">
        <f t="shared" si="415"/>
        <v>0</v>
      </c>
    </row>
    <row r="1227" spans="1:11" ht="36">
      <c r="A1227" s="68" t="s">
        <v>429</v>
      </c>
      <c r="B1227" s="18" t="s">
        <v>394</v>
      </c>
      <c r="C1227" s="18" t="s">
        <v>416</v>
      </c>
      <c r="D1227" s="77" t="s">
        <v>428</v>
      </c>
      <c r="E1227" s="18" t="s">
        <v>76</v>
      </c>
      <c r="F1227" s="18"/>
      <c r="G1227" s="16">
        <f t="shared" si="415"/>
        <v>0</v>
      </c>
      <c r="H1227" s="16">
        <f t="shared" si="415"/>
        <v>0</v>
      </c>
      <c r="I1227" s="12">
        <f t="shared" si="401"/>
        <v>0</v>
      </c>
      <c r="J1227" s="16">
        <f t="shared" si="415"/>
        <v>0</v>
      </c>
      <c r="K1227" s="16">
        <f t="shared" si="415"/>
        <v>0</v>
      </c>
    </row>
    <row r="1228" spans="1:11">
      <c r="A1228" s="174" t="s">
        <v>18</v>
      </c>
      <c r="B1228" s="151" t="s">
        <v>394</v>
      </c>
      <c r="C1228" s="151" t="s">
        <v>416</v>
      </c>
      <c r="D1228" s="175" t="s">
        <v>428</v>
      </c>
      <c r="E1228" s="151" t="s">
        <v>76</v>
      </c>
      <c r="F1228" s="151" t="s">
        <v>10</v>
      </c>
      <c r="G1228" s="154">
        <v>0</v>
      </c>
      <c r="H1228" s="154"/>
      <c r="I1228" s="12">
        <f t="shared" si="401"/>
        <v>0</v>
      </c>
      <c r="J1228" s="155">
        <v>0</v>
      </c>
      <c r="K1228" s="154">
        <v>0</v>
      </c>
    </row>
    <row r="1229" spans="1:11" ht="60.75" customHeight="1">
      <c r="A1229" s="60" t="s">
        <v>430</v>
      </c>
      <c r="B1229" s="18" t="s">
        <v>394</v>
      </c>
      <c r="C1229" s="18" t="s">
        <v>416</v>
      </c>
      <c r="D1229" s="80" t="s">
        <v>431</v>
      </c>
      <c r="E1229" s="34"/>
      <c r="F1229" s="34"/>
      <c r="G1229" s="16">
        <f>G1230</f>
        <v>559.4</v>
      </c>
      <c r="H1229" s="16">
        <f>H1230</f>
        <v>0</v>
      </c>
      <c r="I1229" s="12">
        <f t="shared" si="401"/>
        <v>559.4</v>
      </c>
      <c r="J1229" s="16">
        <f t="shared" ref="G1229:K1231" si="416">J1230</f>
        <v>559.4</v>
      </c>
      <c r="K1229" s="16">
        <f t="shared" si="416"/>
        <v>559.4</v>
      </c>
    </row>
    <row r="1230" spans="1:11" ht="24">
      <c r="A1230" s="68" t="s">
        <v>73</v>
      </c>
      <c r="B1230" s="18" t="s">
        <v>394</v>
      </c>
      <c r="C1230" s="18" t="s">
        <v>416</v>
      </c>
      <c r="D1230" s="80" t="s">
        <v>431</v>
      </c>
      <c r="E1230" s="18" t="s">
        <v>74</v>
      </c>
      <c r="F1230" s="18"/>
      <c r="G1230" s="16">
        <f t="shared" si="416"/>
        <v>559.4</v>
      </c>
      <c r="H1230" s="16">
        <f t="shared" si="416"/>
        <v>0</v>
      </c>
      <c r="I1230" s="12">
        <f t="shared" si="401"/>
        <v>559.4</v>
      </c>
      <c r="J1230" s="16">
        <f t="shared" si="416"/>
        <v>559.4</v>
      </c>
      <c r="K1230" s="16">
        <f t="shared" si="416"/>
        <v>559.4</v>
      </c>
    </row>
    <row r="1231" spans="1:11" ht="22.5" customHeight="1">
      <c r="A1231" s="68" t="s">
        <v>75</v>
      </c>
      <c r="B1231" s="18" t="s">
        <v>394</v>
      </c>
      <c r="C1231" s="18" t="s">
        <v>416</v>
      </c>
      <c r="D1231" s="80" t="s">
        <v>431</v>
      </c>
      <c r="E1231" s="18" t="s">
        <v>76</v>
      </c>
      <c r="F1231" s="18"/>
      <c r="G1231" s="16">
        <f t="shared" si="416"/>
        <v>559.4</v>
      </c>
      <c r="H1231" s="16">
        <f t="shared" si="416"/>
        <v>0</v>
      </c>
      <c r="I1231" s="12">
        <f t="shared" si="401"/>
        <v>559.4</v>
      </c>
      <c r="J1231" s="16">
        <f t="shared" si="416"/>
        <v>559.4</v>
      </c>
      <c r="K1231" s="16">
        <f t="shared" si="416"/>
        <v>559.4</v>
      </c>
    </row>
    <row r="1232" spans="1:11">
      <c r="A1232" s="68" t="s">
        <v>18</v>
      </c>
      <c r="B1232" s="18" t="s">
        <v>394</v>
      </c>
      <c r="C1232" s="18" t="s">
        <v>416</v>
      </c>
      <c r="D1232" s="80" t="s">
        <v>431</v>
      </c>
      <c r="E1232" s="18" t="s">
        <v>76</v>
      </c>
      <c r="F1232" s="18" t="s">
        <v>10</v>
      </c>
      <c r="G1232" s="64">
        <f>'[3]Бюджет 2025 г 2 чтение'!$H$1234</f>
        <v>559.4</v>
      </c>
      <c r="H1232" s="64"/>
      <c r="I1232" s="12">
        <f t="shared" si="401"/>
        <v>559.4</v>
      </c>
      <c r="J1232" s="21">
        <f>'[3]Бюджет 2025 г 2 чтение'!$I$1234</f>
        <v>559.4</v>
      </c>
      <c r="K1232" s="21">
        <f>'[3]Бюджет 2025 г 2 чтение'!$J$1234</f>
        <v>559.4</v>
      </c>
    </row>
    <row r="1233" spans="1:11" ht="63.75">
      <c r="A1233" s="160" t="s">
        <v>432</v>
      </c>
      <c r="B1233" s="18" t="s">
        <v>394</v>
      </c>
      <c r="C1233" s="18" t="s">
        <v>416</v>
      </c>
      <c r="D1233" s="80" t="s">
        <v>433</v>
      </c>
      <c r="E1233" s="18"/>
      <c r="F1233" s="18"/>
      <c r="G1233" s="16">
        <f t="shared" ref="G1233:J1236" si="417">G1234</f>
        <v>0</v>
      </c>
      <c r="H1233" s="16">
        <f t="shared" si="417"/>
        <v>0</v>
      </c>
      <c r="I1233" s="12">
        <f t="shared" si="401"/>
        <v>0</v>
      </c>
      <c r="J1233" s="16">
        <f t="shared" si="417"/>
        <v>0</v>
      </c>
      <c r="K1233" s="26"/>
    </row>
    <row r="1234" spans="1:11" ht="38.25" customHeight="1">
      <c r="A1234" s="74" t="s">
        <v>434</v>
      </c>
      <c r="B1234" s="18" t="s">
        <v>394</v>
      </c>
      <c r="C1234" s="18" t="s">
        <v>416</v>
      </c>
      <c r="D1234" s="80" t="s">
        <v>433</v>
      </c>
      <c r="E1234" s="18" t="s">
        <v>209</v>
      </c>
      <c r="F1234" s="18"/>
      <c r="G1234" s="16">
        <f t="shared" si="417"/>
        <v>0</v>
      </c>
      <c r="H1234" s="16">
        <f t="shared" si="417"/>
        <v>0</v>
      </c>
      <c r="I1234" s="12">
        <f t="shared" si="401"/>
        <v>0</v>
      </c>
      <c r="J1234" s="16">
        <f t="shared" si="417"/>
        <v>0</v>
      </c>
      <c r="K1234" s="26"/>
    </row>
    <row r="1235" spans="1:11">
      <c r="A1235" s="74" t="s">
        <v>210</v>
      </c>
      <c r="B1235" s="18" t="s">
        <v>394</v>
      </c>
      <c r="C1235" s="18" t="s">
        <v>416</v>
      </c>
      <c r="D1235" s="80" t="s">
        <v>433</v>
      </c>
      <c r="E1235" s="18" t="s">
        <v>435</v>
      </c>
      <c r="F1235" s="18"/>
      <c r="G1235" s="16">
        <f t="shared" si="417"/>
        <v>0</v>
      </c>
      <c r="H1235" s="16">
        <f t="shared" si="417"/>
        <v>0</v>
      </c>
      <c r="I1235" s="12">
        <f t="shared" si="401"/>
        <v>0</v>
      </c>
      <c r="J1235" s="16">
        <f t="shared" si="417"/>
        <v>0</v>
      </c>
      <c r="K1235" s="26"/>
    </row>
    <row r="1236" spans="1:11" ht="51">
      <c r="A1236" s="45" t="s">
        <v>436</v>
      </c>
      <c r="B1236" s="18" t="s">
        <v>394</v>
      </c>
      <c r="C1236" s="18" t="s">
        <v>416</v>
      </c>
      <c r="D1236" s="80" t="s">
        <v>433</v>
      </c>
      <c r="E1236" s="18" t="s">
        <v>437</v>
      </c>
      <c r="F1236" s="18"/>
      <c r="G1236" s="16">
        <f t="shared" si="417"/>
        <v>0</v>
      </c>
      <c r="H1236" s="16">
        <f t="shared" si="417"/>
        <v>0</v>
      </c>
      <c r="I1236" s="12">
        <f t="shared" si="401"/>
        <v>0</v>
      </c>
      <c r="J1236" s="16">
        <f t="shared" si="417"/>
        <v>0</v>
      </c>
      <c r="K1236" s="26"/>
    </row>
    <row r="1237" spans="1:11">
      <c r="A1237" s="81" t="s">
        <v>19</v>
      </c>
      <c r="B1237" s="18" t="s">
        <v>394</v>
      </c>
      <c r="C1237" s="18" t="s">
        <v>416</v>
      </c>
      <c r="D1237" s="80" t="s">
        <v>433</v>
      </c>
      <c r="E1237" s="18" t="s">
        <v>437</v>
      </c>
      <c r="F1237" s="18" t="s">
        <v>11</v>
      </c>
      <c r="G1237" s="26"/>
      <c r="H1237" s="26"/>
      <c r="I1237" s="12">
        <f t="shared" si="401"/>
        <v>0</v>
      </c>
      <c r="J1237" s="20"/>
      <c r="K1237" s="26"/>
    </row>
    <row r="1238" spans="1:11" ht="50.25" customHeight="1">
      <c r="A1238" s="159" t="s">
        <v>438</v>
      </c>
      <c r="B1238" s="18" t="s">
        <v>394</v>
      </c>
      <c r="C1238" s="18" t="s">
        <v>416</v>
      </c>
      <c r="D1238" s="80" t="s">
        <v>439</v>
      </c>
      <c r="E1238" s="18"/>
      <c r="F1238" s="18"/>
      <c r="G1238" s="16">
        <f t="shared" ref="G1238:K1240" si="418">G1239</f>
        <v>5102</v>
      </c>
      <c r="H1238" s="16">
        <f t="shared" si="418"/>
        <v>0</v>
      </c>
      <c r="I1238" s="12">
        <f t="shared" si="401"/>
        <v>5102</v>
      </c>
      <c r="J1238" s="16">
        <f t="shared" si="418"/>
        <v>6225.7</v>
      </c>
      <c r="K1238" s="16">
        <f t="shared" si="418"/>
        <v>5965.1</v>
      </c>
    </row>
    <row r="1239" spans="1:11" ht="36.75" customHeight="1">
      <c r="A1239" s="68" t="s">
        <v>434</v>
      </c>
      <c r="B1239" s="18" t="s">
        <v>394</v>
      </c>
      <c r="C1239" s="18" t="s">
        <v>416</v>
      </c>
      <c r="D1239" s="80" t="s">
        <v>439</v>
      </c>
      <c r="E1239" s="18" t="s">
        <v>209</v>
      </c>
      <c r="F1239" s="18"/>
      <c r="G1239" s="16">
        <f t="shared" si="418"/>
        <v>5102</v>
      </c>
      <c r="H1239" s="16">
        <f t="shared" si="418"/>
        <v>0</v>
      </c>
      <c r="I1239" s="12">
        <f t="shared" si="401"/>
        <v>5102</v>
      </c>
      <c r="J1239" s="16">
        <f t="shared" si="418"/>
        <v>6225.7</v>
      </c>
      <c r="K1239" s="16">
        <f t="shared" si="418"/>
        <v>5965.1</v>
      </c>
    </row>
    <row r="1240" spans="1:11">
      <c r="A1240" s="68" t="s">
        <v>210</v>
      </c>
      <c r="B1240" s="18" t="s">
        <v>394</v>
      </c>
      <c r="C1240" s="18" t="s">
        <v>416</v>
      </c>
      <c r="D1240" s="80" t="s">
        <v>439</v>
      </c>
      <c r="E1240" s="18" t="s">
        <v>435</v>
      </c>
      <c r="F1240" s="18"/>
      <c r="G1240" s="16">
        <f t="shared" si="418"/>
        <v>5102</v>
      </c>
      <c r="H1240" s="16">
        <f t="shared" si="418"/>
        <v>0</v>
      </c>
      <c r="I1240" s="12">
        <f t="shared" si="401"/>
        <v>5102</v>
      </c>
      <c r="J1240" s="16">
        <f t="shared" si="418"/>
        <v>6225.7</v>
      </c>
      <c r="K1240" s="16">
        <f t="shared" si="418"/>
        <v>5965.1</v>
      </c>
    </row>
    <row r="1241" spans="1:11">
      <c r="A1241" s="82" t="s">
        <v>18</v>
      </c>
      <c r="B1241" s="18" t="s">
        <v>394</v>
      </c>
      <c r="C1241" s="18" t="s">
        <v>416</v>
      </c>
      <c r="D1241" s="80" t="s">
        <v>439</v>
      </c>
      <c r="E1241" s="18" t="s">
        <v>435</v>
      </c>
      <c r="F1241" s="18" t="s">
        <v>10</v>
      </c>
      <c r="G1241" s="149">
        <v>5102</v>
      </c>
      <c r="H1241" s="149">
        <v>0</v>
      </c>
      <c r="I1241" s="12">
        <f t="shared" si="401"/>
        <v>5102</v>
      </c>
      <c r="J1241" s="22">
        <f>'[3]Бюджет 2025 г 2 чтение'!$I$529</f>
        <v>6225.7</v>
      </c>
      <c r="K1241" s="22">
        <f>'[3]Бюджет 2025 г 2 чтение'!$J$529</f>
        <v>5965.1</v>
      </c>
    </row>
    <row r="1242" spans="1:11">
      <c r="A1242" s="82" t="s">
        <v>19</v>
      </c>
      <c r="B1242" s="18" t="s">
        <v>394</v>
      </c>
      <c r="C1242" s="18" t="s">
        <v>416</v>
      </c>
      <c r="D1242" s="80" t="s">
        <v>439</v>
      </c>
      <c r="E1242" s="18" t="s">
        <v>435</v>
      </c>
      <c r="F1242" s="18" t="s">
        <v>11</v>
      </c>
      <c r="G1242" s="19"/>
      <c r="H1242" s="19"/>
      <c r="I1242" s="12">
        <f t="shared" si="401"/>
        <v>0</v>
      </c>
      <c r="J1242" s="20"/>
      <c r="K1242" s="26"/>
    </row>
    <row r="1243" spans="1:11" ht="79.5" customHeight="1">
      <c r="A1243" s="176" t="s">
        <v>427</v>
      </c>
      <c r="B1243" s="18" t="s">
        <v>394</v>
      </c>
      <c r="C1243" s="18" t="s">
        <v>416</v>
      </c>
      <c r="D1243" s="77" t="s">
        <v>428</v>
      </c>
      <c r="E1243" s="18"/>
      <c r="F1243" s="18"/>
      <c r="G1243" s="19">
        <f t="shared" ref="G1243:K1246" si="419">G1244</f>
        <v>0</v>
      </c>
      <c r="H1243" s="19">
        <f t="shared" si="419"/>
        <v>0</v>
      </c>
      <c r="I1243" s="12">
        <f t="shared" si="401"/>
        <v>0</v>
      </c>
      <c r="J1243" s="19">
        <f t="shared" si="419"/>
        <v>0</v>
      </c>
      <c r="K1243" s="19">
        <f t="shared" si="419"/>
        <v>0</v>
      </c>
    </row>
    <row r="1244" spans="1:11" ht="37.5" customHeight="1">
      <c r="A1244" s="74" t="s">
        <v>75</v>
      </c>
      <c r="B1244" s="18" t="s">
        <v>394</v>
      </c>
      <c r="C1244" s="18" t="s">
        <v>416</v>
      </c>
      <c r="D1244" s="77" t="s">
        <v>428</v>
      </c>
      <c r="E1244" s="18" t="s">
        <v>74</v>
      </c>
      <c r="F1244" s="18"/>
      <c r="G1244" s="19">
        <f t="shared" si="419"/>
        <v>0</v>
      </c>
      <c r="H1244" s="19">
        <f t="shared" si="419"/>
        <v>0</v>
      </c>
      <c r="I1244" s="12">
        <f t="shared" si="401"/>
        <v>0</v>
      </c>
      <c r="J1244" s="19">
        <f t="shared" si="419"/>
        <v>0</v>
      </c>
      <c r="K1244" s="19">
        <f t="shared" si="419"/>
        <v>0</v>
      </c>
    </row>
    <row r="1245" spans="1:11">
      <c r="A1245" s="74" t="s">
        <v>210</v>
      </c>
      <c r="B1245" s="18" t="s">
        <v>394</v>
      </c>
      <c r="C1245" s="18" t="s">
        <v>416</v>
      </c>
      <c r="D1245" s="77" t="s">
        <v>428</v>
      </c>
      <c r="E1245" s="18" t="s">
        <v>435</v>
      </c>
      <c r="F1245" s="18"/>
      <c r="G1245" s="19">
        <f>G1246</f>
        <v>0</v>
      </c>
      <c r="H1245" s="19">
        <f>H1246</f>
        <v>0</v>
      </c>
      <c r="I1245" s="12">
        <f t="shared" si="401"/>
        <v>0</v>
      </c>
      <c r="J1245" s="19">
        <f t="shared" si="419"/>
        <v>0</v>
      </c>
      <c r="K1245" s="19">
        <f t="shared" si="419"/>
        <v>0</v>
      </c>
    </row>
    <row r="1246" spans="1:11" ht="53.25" customHeight="1">
      <c r="A1246" s="68" t="s">
        <v>429</v>
      </c>
      <c r="B1246" s="18" t="s">
        <v>394</v>
      </c>
      <c r="C1246" s="18" t="s">
        <v>416</v>
      </c>
      <c r="D1246" s="77" t="s">
        <v>428</v>
      </c>
      <c r="E1246" s="18" t="s">
        <v>74</v>
      </c>
      <c r="F1246" s="18"/>
      <c r="G1246" s="19">
        <f>G1247</f>
        <v>0</v>
      </c>
      <c r="H1246" s="19">
        <f>H1247</f>
        <v>0</v>
      </c>
      <c r="I1246" s="12">
        <f t="shared" si="401"/>
        <v>0</v>
      </c>
      <c r="J1246" s="19">
        <f t="shared" si="419"/>
        <v>0</v>
      </c>
      <c r="K1246" s="19">
        <f t="shared" si="419"/>
        <v>0</v>
      </c>
    </row>
    <row r="1247" spans="1:11">
      <c r="A1247" s="157" t="s">
        <v>18</v>
      </c>
      <c r="B1247" s="18" t="s">
        <v>394</v>
      </c>
      <c r="C1247" s="18" t="s">
        <v>416</v>
      </c>
      <c r="D1247" s="79" t="s">
        <v>440</v>
      </c>
      <c r="E1247" s="18" t="s">
        <v>76</v>
      </c>
      <c r="F1247" s="18" t="s">
        <v>10</v>
      </c>
      <c r="G1247" s="149">
        <v>0</v>
      </c>
      <c r="H1247" s="149"/>
      <c r="I1247" s="12">
        <f t="shared" si="401"/>
        <v>0</v>
      </c>
      <c r="J1247" s="20">
        <v>0</v>
      </c>
      <c r="K1247" s="26">
        <v>0</v>
      </c>
    </row>
    <row r="1248" spans="1:11" ht="24">
      <c r="A1248" s="83" t="s">
        <v>441</v>
      </c>
      <c r="B1248" s="14" t="s">
        <v>394</v>
      </c>
      <c r="C1248" s="14" t="s">
        <v>442</v>
      </c>
      <c r="D1248" s="84" t="s">
        <v>26</v>
      </c>
      <c r="E1248" s="14"/>
      <c r="F1248" s="14"/>
      <c r="G1248" s="15">
        <f>G1257+G1249+G1253</f>
        <v>1644</v>
      </c>
      <c r="H1248" s="15">
        <f>H1257+H1249+H1253</f>
        <v>220.5</v>
      </c>
      <c r="I1248" s="12">
        <f t="shared" si="401"/>
        <v>1864.5</v>
      </c>
      <c r="J1248" s="15">
        <f>J1257+J1249+J1253</f>
        <v>1184.5</v>
      </c>
      <c r="K1248" s="15">
        <f>K1257+K1249+K1253</f>
        <v>1184.5</v>
      </c>
    </row>
    <row r="1249" spans="1:11" ht="38.25">
      <c r="A1249" s="23" t="s">
        <v>33</v>
      </c>
      <c r="B1249" s="14" t="s">
        <v>394</v>
      </c>
      <c r="C1249" s="14" t="s">
        <v>442</v>
      </c>
      <c r="D1249" s="24" t="s">
        <v>34</v>
      </c>
      <c r="E1249" s="24"/>
      <c r="F1249" s="24"/>
      <c r="G1249" s="15">
        <f t="shared" ref="G1249:J1251" si="420">G1250</f>
        <v>0</v>
      </c>
      <c r="H1249" s="15">
        <f t="shared" si="420"/>
        <v>0</v>
      </c>
      <c r="I1249" s="12">
        <f t="shared" si="401"/>
        <v>0</v>
      </c>
      <c r="J1249" s="15">
        <f t="shared" si="420"/>
        <v>0</v>
      </c>
      <c r="K1249" s="26"/>
    </row>
    <row r="1250" spans="1:11" ht="76.5">
      <c r="A1250" s="23" t="s">
        <v>29</v>
      </c>
      <c r="B1250" s="14" t="s">
        <v>394</v>
      </c>
      <c r="C1250" s="14" t="s">
        <v>442</v>
      </c>
      <c r="D1250" s="24" t="s">
        <v>34</v>
      </c>
      <c r="E1250" s="24" t="s">
        <v>30</v>
      </c>
      <c r="F1250" s="24"/>
      <c r="G1250" s="15">
        <f t="shared" si="420"/>
        <v>0</v>
      </c>
      <c r="H1250" s="15">
        <f t="shared" si="420"/>
        <v>0</v>
      </c>
      <c r="I1250" s="12">
        <f t="shared" si="401"/>
        <v>0</v>
      </c>
      <c r="J1250" s="15">
        <f t="shared" si="420"/>
        <v>0</v>
      </c>
      <c r="K1250" s="26"/>
    </row>
    <row r="1251" spans="1:11" ht="30" customHeight="1">
      <c r="A1251" s="23" t="s">
        <v>31</v>
      </c>
      <c r="B1251" s="14" t="s">
        <v>394</v>
      </c>
      <c r="C1251" s="14" t="s">
        <v>442</v>
      </c>
      <c r="D1251" s="24" t="s">
        <v>34</v>
      </c>
      <c r="E1251" s="24" t="s">
        <v>32</v>
      </c>
      <c r="F1251" s="24"/>
      <c r="G1251" s="15">
        <f t="shared" si="420"/>
        <v>0</v>
      </c>
      <c r="H1251" s="15">
        <f t="shared" si="420"/>
        <v>0</v>
      </c>
      <c r="I1251" s="12">
        <f t="shared" si="401"/>
        <v>0</v>
      </c>
      <c r="J1251" s="15">
        <f t="shared" si="420"/>
        <v>0</v>
      </c>
      <c r="K1251" s="26"/>
    </row>
    <row r="1252" spans="1:11">
      <c r="A1252" s="23" t="s">
        <v>19</v>
      </c>
      <c r="B1252" s="14" t="s">
        <v>394</v>
      </c>
      <c r="C1252" s="14" t="s">
        <v>442</v>
      </c>
      <c r="D1252" s="24" t="s">
        <v>34</v>
      </c>
      <c r="E1252" s="24" t="s">
        <v>32</v>
      </c>
      <c r="F1252" s="24" t="s">
        <v>11</v>
      </c>
      <c r="G1252" s="15"/>
      <c r="H1252" s="15"/>
      <c r="I1252" s="12">
        <f t="shared" si="401"/>
        <v>0</v>
      </c>
      <c r="J1252" s="15"/>
      <c r="K1252" s="26"/>
    </row>
    <row r="1253" spans="1:11" ht="216.75">
      <c r="A1253" s="183" t="s">
        <v>691</v>
      </c>
      <c r="B1253" s="134" t="s">
        <v>394</v>
      </c>
      <c r="C1253" s="134" t="s">
        <v>442</v>
      </c>
      <c r="D1253" s="134" t="s">
        <v>557</v>
      </c>
      <c r="E1253" s="134"/>
      <c r="F1253" s="134"/>
      <c r="G1253" s="15">
        <f>G1254</f>
        <v>459.5</v>
      </c>
      <c r="H1253" s="15">
        <f t="shared" ref="H1253:K1255" si="421">H1254</f>
        <v>220.5</v>
      </c>
      <c r="I1253" s="12">
        <f t="shared" si="401"/>
        <v>680</v>
      </c>
      <c r="J1253" s="15">
        <f t="shared" si="421"/>
        <v>0</v>
      </c>
      <c r="K1253" s="15">
        <f t="shared" si="421"/>
        <v>0</v>
      </c>
    </row>
    <row r="1254" spans="1:11" ht="38.25">
      <c r="A1254" s="182" t="s">
        <v>382</v>
      </c>
      <c r="B1254" s="134" t="s">
        <v>394</v>
      </c>
      <c r="C1254" s="134" t="s">
        <v>442</v>
      </c>
      <c r="D1254" s="134" t="s">
        <v>557</v>
      </c>
      <c r="E1254" s="134" t="s">
        <v>254</v>
      </c>
      <c r="F1254" s="134"/>
      <c r="G1254" s="15">
        <f>G1255</f>
        <v>459.5</v>
      </c>
      <c r="H1254" s="15">
        <f t="shared" si="421"/>
        <v>220.5</v>
      </c>
      <c r="I1254" s="12">
        <f t="shared" si="401"/>
        <v>680</v>
      </c>
      <c r="J1254" s="15">
        <f t="shared" si="421"/>
        <v>0</v>
      </c>
      <c r="K1254" s="15">
        <f t="shared" si="421"/>
        <v>0</v>
      </c>
    </row>
    <row r="1255" spans="1:11">
      <c r="A1255" s="182" t="s">
        <v>255</v>
      </c>
      <c r="B1255" s="134" t="s">
        <v>394</v>
      </c>
      <c r="C1255" s="134" t="s">
        <v>442</v>
      </c>
      <c r="D1255" s="134" t="s">
        <v>557</v>
      </c>
      <c r="E1255" s="134" t="s">
        <v>256</v>
      </c>
      <c r="F1255" s="134"/>
      <c r="G1255" s="15">
        <f>G1256</f>
        <v>459.5</v>
      </c>
      <c r="H1255" s="15">
        <f t="shared" si="421"/>
        <v>220.5</v>
      </c>
      <c r="I1255" s="12">
        <f t="shared" si="401"/>
        <v>680</v>
      </c>
      <c r="J1255" s="15">
        <f t="shared" si="421"/>
        <v>0</v>
      </c>
      <c r="K1255" s="15">
        <f t="shared" si="421"/>
        <v>0</v>
      </c>
    </row>
    <row r="1256" spans="1:11" s="196" customFormat="1">
      <c r="A1256" s="191" t="s">
        <v>18</v>
      </c>
      <c r="B1256" s="192" t="s">
        <v>394</v>
      </c>
      <c r="C1256" s="192" t="s">
        <v>442</v>
      </c>
      <c r="D1256" s="192" t="s">
        <v>557</v>
      </c>
      <c r="E1256" s="192" t="s">
        <v>256</v>
      </c>
      <c r="F1256" s="192" t="s">
        <v>10</v>
      </c>
      <c r="G1256" s="193">
        <v>459.5</v>
      </c>
      <c r="H1256" s="193">
        <f>'[11]Поправки март)'!$I$1273</f>
        <v>220.5</v>
      </c>
      <c r="I1256" s="194">
        <f t="shared" si="401"/>
        <v>680</v>
      </c>
      <c r="J1256" s="193"/>
      <c r="K1256" s="195"/>
    </row>
    <row r="1257" spans="1:11" ht="36">
      <c r="A1257" s="68" t="s">
        <v>443</v>
      </c>
      <c r="B1257" s="18" t="s">
        <v>394</v>
      </c>
      <c r="C1257" s="18" t="s">
        <v>442</v>
      </c>
      <c r="D1257" s="80" t="s">
        <v>444</v>
      </c>
      <c r="E1257" s="18"/>
      <c r="F1257" s="18"/>
      <c r="G1257" s="16">
        <f t="shared" ref="G1257:K1257" si="422">G1258+G1261</f>
        <v>1184.5</v>
      </c>
      <c r="H1257" s="16">
        <f t="shared" si="422"/>
        <v>0</v>
      </c>
      <c r="I1257" s="12">
        <f t="shared" si="401"/>
        <v>1184.5</v>
      </c>
      <c r="J1257" s="16">
        <f t="shared" si="422"/>
        <v>1184.5</v>
      </c>
      <c r="K1257" s="16">
        <f t="shared" si="422"/>
        <v>1184.5</v>
      </c>
    </row>
    <row r="1258" spans="1:11" ht="74.25" customHeight="1">
      <c r="A1258" s="17" t="s">
        <v>29</v>
      </c>
      <c r="B1258" s="18" t="s">
        <v>394</v>
      </c>
      <c r="C1258" s="18" t="s">
        <v>442</v>
      </c>
      <c r="D1258" s="80" t="s">
        <v>444</v>
      </c>
      <c r="E1258" s="18" t="s">
        <v>30</v>
      </c>
      <c r="F1258" s="18"/>
      <c r="G1258" s="16">
        <f t="shared" ref="G1258:K1259" si="423">G1259</f>
        <v>1091</v>
      </c>
      <c r="H1258" s="16">
        <f t="shared" si="423"/>
        <v>0</v>
      </c>
      <c r="I1258" s="12">
        <f t="shared" ref="I1258:I1321" si="424">G1258+H1258</f>
        <v>1091</v>
      </c>
      <c r="J1258" s="16">
        <f t="shared" si="423"/>
        <v>1091</v>
      </c>
      <c r="K1258" s="16">
        <f t="shared" si="423"/>
        <v>1091</v>
      </c>
    </row>
    <row r="1259" spans="1:11" ht="26.25" customHeight="1">
      <c r="A1259" s="17" t="s">
        <v>31</v>
      </c>
      <c r="B1259" s="18" t="s">
        <v>394</v>
      </c>
      <c r="C1259" s="18" t="s">
        <v>442</v>
      </c>
      <c r="D1259" s="80" t="s">
        <v>444</v>
      </c>
      <c r="E1259" s="18" t="s">
        <v>32</v>
      </c>
      <c r="F1259" s="18"/>
      <c r="G1259" s="16">
        <f t="shared" si="423"/>
        <v>1091</v>
      </c>
      <c r="H1259" s="16">
        <f t="shared" si="423"/>
        <v>0</v>
      </c>
      <c r="I1259" s="12">
        <f t="shared" si="424"/>
        <v>1091</v>
      </c>
      <c r="J1259" s="16">
        <f t="shared" si="423"/>
        <v>1091</v>
      </c>
      <c r="K1259" s="16">
        <f t="shared" si="423"/>
        <v>1091</v>
      </c>
    </row>
    <row r="1260" spans="1:11">
      <c r="A1260" s="17" t="s">
        <v>110</v>
      </c>
      <c r="B1260" s="18" t="s">
        <v>394</v>
      </c>
      <c r="C1260" s="18" t="s">
        <v>442</v>
      </c>
      <c r="D1260" s="80" t="s">
        <v>444</v>
      </c>
      <c r="E1260" s="18" t="s">
        <v>32</v>
      </c>
      <c r="F1260" s="18" t="s">
        <v>10</v>
      </c>
      <c r="G1260" s="64">
        <f>'[3]Бюджет 2025 г 2 чтение'!$H$1252</f>
        <v>1091</v>
      </c>
      <c r="H1260" s="64"/>
      <c r="I1260" s="12">
        <f t="shared" si="424"/>
        <v>1091</v>
      </c>
      <c r="J1260" s="21">
        <f>'[3]Бюджет 2025 г 2 чтение'!$I$1252</f>
        <v>1091</v>
      </c>
      <c r="K1260" s="21">
        <f>'[3]Бюджет 2025 г 2 чтение'!$J$1252</f>
        <v>1091</v>
      </c>
    </row>
    <row r="1261" spans="1:11" ht="26.25" customHeight="1">
      <c r="A1261" s="17" t="s">
        <v>44</v>
      </c>
      <c r="B1261" s="18" t="s">
        <v>394</v>
      </c>
      <c r="C1261" s="18" t="s">
        <v>442</v>
      </c>
      <c r="D1261" s="80" t="s">
        <v>444</v>
      </c>
      <c r="E1261" s="18" t="s">
        <v>45</v>
      </c>
      <c r="F1261" s="18"/>
      <c r="G1261" s="16">
        <f t="shared" ref="G1261:K1262" si="425">G1262</f>
        <v>93.5</v>
      </c>
      <c r="H1261" s="16">
        <f t="shared" si="425"/>
        <v>0</v>
      </c>
      <c r="I1261" s="12">
        <f t="shared" si="424"/>
        <v>93.5</v>
      </c>
      <c r="J1261" s="16">
        <f t="shared" si="425"/>
        <v>93.5</v>
      </c>
      <c r="K1261" s="16">
        <f t="shared" si="425"/>
        <v>93.5</v>
      </c>
    </row>
    <row r="1262" spans="1:11" ht="39" customHeight="1">
      <c r="A1262" s="17" t="s">
        <v>46</v>
      </c>
      <c r="B1262" s="18" t="s">
        <v>394</v>
      </c>
      <c r="C1262" s="18" t="s">
        <v>442</v>
      </c>
      <c r="D1262" s="80" t="s">
        <v>444</v>
      </c>
      <c r="E1262" s="18" t="s">
        <v>53</v>
      </c>
      <c r="F1262" s="18"/>
      <c r="G1262" s="16">
        <f t="shared" si="425"/>
        <v>93.5</v>
      </c>
      <c r="H1262" s="16">
        <f t="shared" si="425"/>
        <v>0</v>
      </c>
      <c r="I1262" s="12">
        <f t="shared" si="424"/>
        <v>93.5</v>
      </c>
      <c r="J1262" s="16">
        <f t="shared" si="425"/>
        <v>93.5</v>
      </c>
      <c r="K1262" s="16">
        <f t="shared" si="425"/>
        <v>93.5</v>
      </c>
    </row>
    <row r="1263" spans="1:11">
      <c r="A1263" s="17" t="s">
        <v>110</v>
      </c>
      <c r="B1263" s="18" t="s">
        <v>394</v>
      </c>
      <c r="C1263" s="18" t="s">
        <v>442</v>
      </c>
      <c r="D1263" s="80" t="s">
        <v>444</v>
      </c>
      <c r="E1263" s="18" t="s">
        <v>53</v>
      </c>
      <c r="F1263" s="18" t="s">
        <v>10</v>
      </c>
      <c r="G1263" s="64">
        <f>'[3]Бюджет 2025 г 2 чтение'!$H$1255</f>
        <v>93.5</v>
      </c>
      <c r="H1263" s="64"/>
      <c r="I1263" s="12">
        <f t="shared" si="424"/>
        <v>93.5</v>
      </c>
      <c r="J1263" s="22">
        <f>'[3]Бюджет 2025 г 2 чтение'!$I$1255</f>
        <v>93.5</v>
      </c>
      <c r="K1263" s="22">
        <f>'[3]Бюджет 2025 г 2 чтение'!$J$1255</f>
        <v>93.5</v>
      </c>
    </row>
    <row r="1264" spans="1:11" ht="242.25">
      <c r="A1264" s="124" t="s">
        <v>645</v>
      </c>
      <c r="B1264" s="107" t="s">
        <v>394</v>
      </c>
      <c r="C1264" s="107" t="s">
        <v>442</v>
      </c>
      <c r="D1264" s="79" t="s">
        <v>545</v>
      </c>
      <c r="E1264" s="107"/>
      <c r="F1264" s="107"/>
      <c r="G1264" s="19">
        <f t="shared" ref="G1264:H1266" si="426">G1265</f>
        <v>0</v>
      </c>
      <c r="H1264" s="19">
        <f t="shared" si="426"/>
        <v>0</v>
      </c>
      <c r="I1264" s="12">
        <f t="shared" si="424"/>
        <v>0</v>
      </c>
      <c r="J1264" s="20"/>
      <c r="K1264" s="19"/>
    </row>
    <row r="1265" spans="1:11" ht="25.5">
      <c r="A1265" s="106" t="s">
        <v>44</v>
      </c>
      <c r="B1265" s="107" t="s">
        <v>394</v>
      </c>
      <c r="C1265" s="107" t="s">
        <v>442</v>
      </c>
      <c r="D1265" s="79" t="s">
        <v>545</v>
      </c>
      <c r="E1265" s="107" t="s">
        <v>45</v>
      </c>
      <c r="F1265" s="107"/>
      <c r="G1265" s="19">
        <f t="shared" si="426"/>
        <v>0</v>
      </c>
      <c r="H1265" s="19">
        <f t="shared" si="426"/>
        <v>0</v>
      </c>
      <c r="I1265" s="12">
        <f t="shared" si="424"/>
        <v>0</v>
      </c>
      <c r="J1265" s="20"/>
      <c r="K1265" s="19"/>
    </row>
    <row r="1266" spans="1:11" ht="38.25">
      <c r="A1266" s="106" t="s">
        <v>46</v>
      </c>
      <c r="B1266" s="107" t="s">
        <v>394</v>
      </c>
      <c r="C1266" s="107" t="s">
        <v>442</v>
      </c>
      <c r="D1266" s="79" t="s">
        <v>545</v>
      </c>
      <c r="E1266" s="107" t="s">
        <v>53</v>
      </c>
      <c r="F1266" s="107"/>
      <c r="G1266" s="19">
        <f t="shared" si="426"/>
        <v>0</v>
      </c>
      <c r="H1266" s="19">
        <f t="shared" si="426"/>
        <v>0</v>
      </c>
      <c r="I1266" s="12">
        <f t="shared" si="424"/>
        <v>0</v>
      </c>
      <c r="J1266" s="20"/>
      <c r="K1266" s="19"/>
    </row>
    <row r="1267" spans="1:11">
      <c r="A1267" s="106" t="s">
        <v>110</v>
      </c>
      <c r="B1267" s="107" t="s">
        <v>394</v>
      </c>
      <c r="C1267" s="107" t="s">
        <v>442</v>
      </c>
      <c r="D1267" s="79" t="s">
        <v>545</v>
      </c>
      <c r="E1267" s="107" t="s">
        <v>53</v>
      </c>
      <c r="F1267" s="107" t="s">
        <v>10</v>
      </c>
      <c r="G1267" s="19"/>
      <c r="H1267" s="19"/>
      <c r="I1267" s="12">
        <f t="shared" si="424"/>
        <v>0</v>
      </c>
      <c r="J1267" s="20"/>
      <c r="K1267" s="19"/>
    </row>
    <row r="1268" spans="1:11" ht="11.25" customHeight="1">
      <c r="A1268" s="31" t="s">
        <v>445</v>
      </c>
      <c r="B1268" s="14" t="s">
        <v>446</v>
      </c>
      <c r="C1268" s="14"/>
      <c r="D1268" s="14"/>
      <c r="E1268" s="14"/>
      <c r="F1268" s="14"/>
      <c r="G1268" s="15">
        <f t="shared" ref="G1268:K1268" si="427">G1269+G1270</f>
        <v>150</v>
      </c>
      <c r="H1268" s="15">
        <f t="shared" si="427"/>
        <v>0</v>
      </c>
      <c r="I1268" s="12">
        <f t="shared" si="424"/>
        <v>150</v>
      </c>
      <c r="J1268" s="15">
        <f t="shared" si="427"/>
        <v>150</v>
      </c>
      <c r="K1268" s="15">
        <f t="shared" si="427"/>
        <v>0</v>
      </c>
    </row>
    <row r="1269" spans="1:11">
      <c r="A1269" s="13" t="s">
        <v>276</v>
      </c>
      <c r="B1269" s="14" t="s">
        <v>446</v>
      </c>
      <c r="C1269" s="14"/>
      <c r="D1269" s="14"/>
      <c r="E1269" s="14"/>
      <c r="F1269" s="14" t="s">
        <v>17</v>
      </c>
      <c r="G1269" s="15">
        <f>G1324+G1340</f>
        <v>150</v>
      </c>
      <c r="H1269" s="15">
        <f>H1324+H1340</f>
        <v>0</v>
      </c>
      <c r="I1269" s="12">
        <f t="shared" si="424"/>
        <v>150</v>
      </c>
      <c r="J1269" s="15">
        <f t="shared" ref="J1269:K1269" si="428">J1324+J1340</f>
        <v>150</v>
      </c>
      <c r="K1269" s="15">
        <f t="shared" si="428"/>
        <v>0</v>
      </c>
    </row>
    <row r="1270" spans="1:11">
      <c r="A1270" s="13" t="s">
        <v>18</v>
      </c>
      <c r="B1270" s="14" t="s">
        <v>446</v>
      </c>
      <c r="C1270" s="14"/>
      <c r="D1270" s="14"/>
      <c r="E1270" s="14"/>
      <c r="F1270" s="14" t="s">
        <v>10</v>
      </c>
      <c r="G1270" s="15">
        <f>G1333+G1344</f>
        <v>0</v>
      </c>
      <c r="H1270" s="15">
        <f>H1333+H1344</f>
        <v>0</v>
      </c>
      <c r="I1270" s="12">
        <f t="shared" si="424"/>
        <v>0</v>
      </c>
      <c r="J1270" s="15">
        <f>J1333+J1344</f>
        <v>0</v>
      </c>
      <c r="K1270" s="15">
        <f t="shared" ref="K1270" si="429">K1333+K1344</f>
        <v>0</v>
      </c>
    </row>
    <row r="1271" spans="1:11">
      <c r="A1271" s="31" t="s">
        <v>447</v>
      </c>
      <c r="B1271" s="14" t="s">
        <v>446</v>
      </c>
      <c r="C1271" s="14" t="s">
        <v>448</v>
      </c>
      <c r="D1271" s="14"/>
      <c r="E1271" s="14"/>
      <c r="F1271" s="14"/>
      <c r="G1271" s="15">
        <f t="shared" ref="G1271:K1271" si="430">G1319</f>
        <v>150</v>
      </c>
      <c r="H1271" s="15">
        <f t="shared" si="430"/>
        <v>0</v>
      </c>
      <c r="I1271" s="12">
        <f t="shared" si="424"/>
        <v>150</v>
      </c>
      <c r="J1271" s="15">
        <f t="shared" si="430"/>
        <v>150</v>
      </c>
      <c r="K1271" s="15">
        <f t="shared" si="430"/>
        <v>0</v>
      </c>
    </row>
    <row r="1272" spans="1:11" ht="36" hidden="1">
      <c r="A1272" s="68" t="s">
        <v>449</v>
      </c>
      <c r="B1272" s="18" t="s">
        <v>446</v>
      </c>
      <c r="C1272" s="18" t="s">
        <v>448</v>
      </c>
      <c r="D1272" s="80" t="s">
        <v>450</v>
      </c>
      <c r="E1272" s="18"/>
      <c r="F1272" s="18"/>
      <c r="G1272" s="78"/>
      <c r="H1272" s="78"/>
      <c r="I1272" s="12">
        <f t="shared" si="424"/>
        <v>0</v>
      </c>
      <c r="J1272" s="12" t="e">
        <f>E1272+#REF!</f>
        <v>#REF!</v>
      </c>
      <c r="K1272" s="26"/>
    </row>
    <row r="1273" spans="1:11" ht="24" hidden="1">
      <c r="A1273" s="17" t="s">
        <v>44</v>
      </c>
      <c r="B1273" s="18" t="s">
        <v>446</v>
      </c>
      <c r="C1273" s="18" t="s">
        <v>448</v>
      </c>
      <c r="D1273" s="80" t="s">
        <v>450</v>
      </c>
      <c r="E1273" s="18" t="s">
        <v>45</v>
      </c>
      <c r="F1273" s="18"/>
      <c r="G1273" s="78"/>
      <c r="H1273" s="78"/>
      <c r="I1273" s="12">
        <f t="shared" si="424"/>
        <v>0</v>
      </c>
      <c r="J1273" s="12" t="e">
        <f>E1273+#REF!</f>
        <v>#REF!</v>
      </c>
      <c r="K1273" s="26"/>
    </row>
    <row r="1274" spans="1:11" ht="36" hidden="1">
      <c r="A1274" s="17" t="s">
        <v>46</v>
      </c>
      <c r="B1274" s="18" t="s">
        <v>446</v>
      </c>
      <c r="C1274" s="18" t="s">
        <v>448</v>
      </c>
      <c r="D1274" s="80" t="s">
        <v>450</v>
      </c>
      <c r="E1274" s="18" t="s">
        <v>53</v>
      </c>
      <c r="F1274" s="18"/>
      <c r="G1274" s="78"/>
      <c r="H1274" s="78"/>
      <c r="I1274" s="12">
        <f t="shared" si="424"/>
        <v>0</v>
      </c>
      <c r="J1274" s="12" t="e">
        <f>E1274+#REF!</f>
        <v>#REF!</v>
      </c>
      <c r="K1274" s="26"/>
    </row>
    <row r="1275" spans="1:11" hidden="1">
      <c r="A1275" s="17" t="s">
        <v>16</v>
      </c>
      <c r="B1275" s="18" t="s">
        <v>446</v>
      </c>
      <c r="C1275" s="18" t="s">
        <v>448</v>
      </c>
      <c r="D1275" s="80" t="s">
        <v>450</v>
      </c>
      <c r="E1275" s="18" t="s">
        <v>53</v>
      </c>
      <c r="F1275" s="18" t="s">
        <v>17</v>
      </c>
      <c r="G1275" s="78"/>
      <c r="H1275" s="78"/>
      <c r="I1275" s="12">
        <f t="shared" si="424"/>
        <v>0</v>
      </c>
      <c r="J1275" s="12" t="e">
        <f>E1275+#REF!</f>
        <v>#REF!</v>
      </c>
      <c r="K1275" s="26"/>
    </row>
    <row r="1276" spans="1:11" ht="60" hidden="1">
      <c r="A1276" s="44" t="s">
        <v>388</v>
      </c>
      <c r="B1276" s="18" t="s">
        <v>446</v>
      </c>
      <c r="C1276" s="18" t="s">
        <v>448</v>
      </c>
      <c r="D1276" s="80" t="s">
        <v>451</v>
      </c>
      <c r="E1276" s="18"/>
      <c r="F1276" s="18"/>
      <c r="G1276" s="78"/>
      <c r="H1276" s="78"/>
      <c r="I1276" s="12">
        <f t="shared" si="424"/>
        <v>0</v>
      </c>
      <c r="J1276" s="12" t="e">
        <f>E1276+#REF!</f>
        <v>#REF!</v>
      </c>
      <c r="K1276" s="26"/>
    </row>
    <row r="1277" spans="1:11" ht="24" hidden="1">
      <c r="A1277" s="17" t="s">
        <v>44</v>
      </c>
      <c r="B1277" s="18" t="s">
        <v>446</v>
      </c>
      <c r="C1277" s="18" t="s">
        <v>448</v>
      </c>
      <c r="D1277" s="80" t="s">
        <v>451</v>
      </c>
      <c r="E1277" s="18" t="s">
        <v>45</v>
      </c>
      <c r="F1277" s="18"/>
      <c r="G1277" s="78"/>
      <c r="H1277" s="78"/>
      <c r="I1277" s="12">
        <f t="shared" si="424"/>
        <v>0</v>
      </c>
      <c r="J1277" s="12" t="e">
        <f>E1277+#REF!</f>
        <v>#REF!</v>
      </c>
      <c r="K1277" s="26"/>
    </row>
    <row r="1278" spans="1:11" ht="36" hidden="1">
      <c r="A1278" s="17" t="s">
        <v>46</v>
      </c>
      <c r="B1278" s="18" t="s">
        <v>446</v>
      </c>
      <c r="C1278" s="18" t="s">
        <v>448</v>
      </c>
      <c r="D1278" s="80" t="s">
        <v>451</v>
      </c>
      <c r="E1278" s="18" t="s">
        <v>53</v>
      </c>
      <c r="F1278" s="18"/>
      <c r="G1278" s="78"/>
      <c r="H1278" s="78"/>
      <c r="I1278" s="12">
        <f t="shared" si="424"/>
        <v>0</v>
      </c>
      <c r="J1278" s="12" t="e">
        <f>E1278+#REF!</f>
        <v>#REF!</v>
      </c>
      <c r="K1278" s="26"/>
    </row>
    <row r="1279" spans="1:11" ht="36" hidden="1">
      <c r="A1279" s="44" t="s">
        <v>208</v>
      </c>
      <c r="B1279" s="18" t="s">
        <v>446</v>
      </c>
      <c r="C1279" s="18" t="s">
        <v>448</v>
      </c>
      <c r="D1279" s="80" t="s">
        <v>451</v>
      </c>
      <c r="E1279" s="18" t="s">
        <v>209</v>
      </c>
      <c r="F1279" s="18"/>
      <c r="G1279" s="78"/>
      <c r="H1279" s="78"/>
      <c r="I1279" s="12">
        <f t="shared" si="424"/>
        <v>0</v>
      </c>
      <c r="J1279" s="12" t="e">
        <f>E1279+#REF!</f>
        <v>#REF!</v>
      </c>
      <c r="K1279" s="26"/>
    </row>
    <row r="1280" spans="1:11" hidden="1">
      <c r="A1280" s="17" t="s">
        <v>18</v>
      </c>
      <c r="B1280" s="18" t="s">
        <v>446</v>
      </c>
      <c r="C1280" s="18" t="s">
        <v>448</v>
      </c>
      <c r="D1280" s="80" t="s">
        <v>451</v>
      </c>
      <c r="E1280" s="18" t="s">
        <v>209</v>
      </c>
      <c r="F1280" s="18" t="s">
        <v>10</v>
      </c>
      <c r="G1280" s="78"/>
      <c r="H1280" s="78"/>
      <c r="I1280" s="12">
        <f t="shared" si="424"/>
        <v>0</v>
      </c>
      <c r="J1280" s="12" t="e">
        <f>E1280+#REF!</f>
        <v>#REF!</v>
      </c>
      <c r="K1280" s="26"/>
    </row>
    <row r="1281" spans="1:11" ht="36" hidden="1">
      <c r="A1281" s="85" t="s">
        <v>452</v>
      </c>
      <c r="B1281" s="14" t="s">
        <v>446</v>
      </c>
      <c r="C1281" s="14" t="s">
        <v>448</v>
      </c>
      <c r="D1281" s="84" t="s">
        <v>453</v>
      </c>
      <c r="E1281" s="14"/>
      <c r="F1281" s="14"/>
      <c r="G1281" s="15">
        <f>G1282</f>
        <v>0</v>
      </c>
      <c r="H1281" s="15">
        <f>H1282</f>
        <v>0</v>
      </c>
      <c r="I1281" s="12">
        <f t="shared" si="424"/>
        <v>0</v>
      </c>
      <c r="J1281" s="12"/>
      <c r="K1281" s="26"/>
    </row>
    <row r="1282" spans="1:11" ht="48" hidden="1">
      <c r="A1282" s="85" t="s">
        <v>454</v>
      </c>
      <c r="B1282" s="14" t="s">
        <v>446</v>
      </c>
      <c r="C1282" s="14" t="s">
        <v>448</v>
      </c>
      <c r="D1282" s="84" t="s">
        <v>455</v>
      </c>
      <c r="E1282" s="14"/>
      <c r="F1282" s="14"/>
      <c r="G1282" s="15">
        <f>G1283</f>
        <v>0</v>
      </c>
      <c r="H1282" s="15">
        <f>H1283</f>
        <v>0</v>
      </c>
      <c r="I1282" s="12">
        <f t="shared" si="424"/>
        <v>0</v>
      </c>
      <c r="J1282" s="12"/>
      <c r="K1282" s="26"/>
    </row>
    <row r="1283" spans="1:11" ht="24" hidden="1">
      <c r="A1283" s="17" t="s">
        <v>456</v>
      </c>
      <c r="B1283" s="18" t="s">
        <v>446</v>
      </c>
      <c r="C1283" s="18" t="s">
        <v>448</v>
      </c>
      <c r="D1283" s="80" t="s">
        <v>457</v>
      </c>
      <c r="E1283" s="14"/>
      <c r="F1283" s="14"/>
      <c r="G1283" s="16">
        <f>G1288+G1306+G1295</f>
        <v>0</v>
      </c>
      <c r="H1283" s="16">
        <f>H1288+H1306+H1295</f>
        <v>0</v>
      </c>
      <c r="I1283" s="12">
        <f t="shared" si="424"/>
        <v>0</v>
      </c>
      <c r="J1283" s="12"/>
      <c r="K1283" s="26"/>
    </row>
    <row r="1284" spans="1:11" ht="48" hidden="1">
      <c r="A1284" s="17" t="s">
        <v>458</v>
      </c>
      <c r="B1284" s="18" t="s">
        <v>446</v>
      </c>
      <c r="C1284" s="18" t="s">
        <v>448</v>
      </c>
      <c r="D1284" s="80" t="s">
        <v>459</v>
      </c>
      <c r="E1284" s="18"/>
      <c r="F1284" s="18"/>
      <c r="G1284" s="16">
        <f>G1288</f>
        <v>0</v>
      </c>
      <c r="H1284" s="16">
        <f>H1288</f>
        <v>0</v>
      </c>
      <c r="I1284" s="12">
        <f t="shared" si="424"/>
        <v>0</v>
      </c>
      <c r="J1284" s="12"/>
      <c r="K1284" s="26"/>
    </row>
    <row r="1285" spans="1:11" ht="37.5" hidden="1" customHeight="1">
      <c r="A1285" s="70" t="s">
        <v>208</v>
      </c>
      <c r="B1285" s="18" t="s">
        <v>446</v>
      </c>
      <c r="C1285" s="18" t="s">
        <v>448</v>
      </c>
      <c r="D1285" s="80" t="s">
        <v>460</v>
      </c>
      <c r="E1285" s="18" t="s">
        <v>209</v>
      </c>
      <c r="F1285" s="18"/>
      <c r="G1285" s="78"/>
      <c r="H1285" s="78"/>
      <c r="I1285" s="12">
        <f t="shared" si="424"/>
        <v>0</v>
      </c>
      <c r="J1285" s="12" t="e">
        <f>E1285+#REF!</f>
        <v>#REF!</v>
      </c>
      <c r="K1285" s="26"/>
    </row>
    <row r="1286" spans="1:11" hidden="1">
      <c r="A1286" s="70" t="s">
        <v>210</v>
      </c>
      <c r="B1286" s="18" t="s">
        <v>446</v>
      </c>
      <c r="C1286" s="18" t="s">
        <v>448</v>
      </c>
      <c r="D1286" s="80" t="s">
        <v>460</v>
      </c>
      <c r="E1286" s="18" t="s">
        <v>435</v>
      </c>
      <c r="F1286" s="18"/>
      <c r="G1286" s="78"/>
      <c r="H1286" s="78"/>
      <c r="I1286" s="12">
        <f t="shared" si="424"/>
        <v>0</v>
      </c>
      <c r="J1286" s="12" t="e">
        <f>E1286+#REF!</f>
        <v>#REF!</v>
      </c>
      <c r="K1286" s="26"/>
    </row>
    <row r="1287" spans="1:11" hidden="1">
      <c r="A1287" s="17" t="s">
        <v>16</v>
      </c>
      <c r="B1287" s="18" t="s">
        <v>446</v>
      </c>
      <c r="C1287" s="18" t="s">
        <v>448</v>
      </c>
      <c r="D1287" s="80" t="s">
        <v>460</v>
      </c>
      <c r="E1287" s="18" t="s">
        <v>435</v>
      </c>
      <c r="F1287" s="18" t="s">
        <v>17</v>
      </c>
      <c r="G1287" s="78"/>
      <c r="H1287" s="78"/>
      <c r="I1287" s="12">
        <f t="shared" si="424"/>
        <v>0</v>
      </c>
      <c r="J1287" s="12" t="e">
        <f>E1287+#REF!</f>
        <v>#REF!</v>
      </c>
      <c r="K1287" s="26"/>
    </row>
    <row r="1288" spans="1:11" hidden="1">
      <c r="A1288" s="17" t="s">
        <v>461</v>
      </c>
      <c r="B1288" s="18" t="s">
        <v>446</v>
      </c>
      <c r="C1288" s="18" t="s">
        <v>448</v>
      </c>
      <c r="D1288" s="80" t="s">
        <v>459</v>
      </c>
      <c r="E1288" s="18"/>
      <c r="F1288" s="18"/>
      <c r="G1288" s="16">
        <f>G1289+G1292</f>
        <v>0</v>
      </c>
      <c r="H1288" s="16">
        <f>H1289+H1292</f>
        <v>0</v>
      </c>
      <c r="I1288" s="12">
        <f t="shared" si="424"/>
        <v>0</v>
      </c>
      <c r="J1288" s="20"/>
      <c r="K1288" s="26"/>
    </row>
    <row r="1289" spans="1:11" ht="24" hidden="1">
      <c r="A1289" s="17" t="s">
        <v>44</v>
      </c>
      <c r="B1289" s="18" t="s">
        <v>446</v>
      </c>
      <c r="C1289" s="18" t="s">
        <v>448</v>
      </c>
      <c r="D1289" s="80" t="s">
        <v>459</v>
      </c>
      <c r="E1289" s="18" t="s">
        <v>45</v>
      </c>
      <c r="F1289" s="18"/>
      <c r="G1289" s="16">
        <f>G1290</f>
        <v>0</v>
      </c>
      <c r="H1289" s="16">
        <f>H1290</f>
        <v>0</v>
      </c>
      <c r="I1289" s="12">
        <f t="shared" si="424"/>
        <v>0</v>
      </c>
      <c r="J1289" s="12"/>
      <c r="K1289" s="26"/>
    </row>
    <row r="1290" spans="1:11" ht="36" hidden="1">
      <c r="A1290" s="17" t="s">
        <v>46</v>
      </c>
      <c r="B1290" s="18" t="s">
        <v>446</v>
      </c>
      <c r="C1290" s="18" t="s">
        <v>448</v>
      </c>
      <c r="D1290" s="80" t="s">
        <v>459</v>
      </c>
      <c r="E1290" s="18" t="s">
        <v>53</v>
      </c>
      <c r="F1290" s="18"/>
      <c r="G1290" s="16">
        <f>G1291</f>
        <v>0</v>
      </c>
      <c r="H1290" s="16">
        <f>H1291</f>
        <v>0</v>
      </c>
      <c r="I1290" s="12">
        <f t="shared" si="424"/>
        <v>0</v>
      </c>
      <c r="J1290" s="12"/>
      <c r="K1290" s="26"/>
    </row>
    <row r="1291" spans="1:11" hidden="1">
      <c r="A1291" s="17" t="s">
        <v>16</v>
      </c>
      <c r="B1291" s="18" t="s">
        <v>446</v>
      </c>
      <c r="C1291" s="18" t="s">
        <v>448</v>
      </c>
      <c r="D1291" s="80" t="s">
        <v>459</v>
      </c>
      <c r="E1291" s="18" t="s">
        <v>53</v>
      </c>
      <c r="F1291" s="18" t="s">
        <v>17</v>
      </c>
      <c r="G1291" s="19"/>
      <c r="H1291" s="19"/>
      <c r="I1291" s="12">
        <f t="shared" si="424"/>
        <v>0</v>
      </c>
      <c r="J1291" s="12"/>
      <c r="K1291" s="26"/>
    </row>
    <row r="1292" spans="1:11" ht="34.5" hidden="1" customHeight="1">
      <c r="A1292" s="60" t="s">
        <v>208</v>
      </c>
      <c r="B1292" s="18" t="s">
        <v>446</v>
      </c>
      <c r="C1292" s="18" t="s">
        <v>448</v>
      </c>
      <c r="D1292" s="80" t="s">
        <v>459</v>
      </c>
      <c r="E1292" s="18" t="s">
        <v>209</v>
      </c>
      <c r="F1292" s="18"/>
      <c r="G1292" s="19">
        <f>G1293</f>
        <v>0</v>
      </c>
      <c r="H1292" s="19">
        <f>H1293</f>
        <v>0</v>
      </c>
      <c r="I1292" s="12">
        <f t="shared" si="424"/>
        <v>0</v>
      </c>
      <c r="J1292" s="20"/>
      <c r="K1292" s="26"/>
    </row>
    <row r="1293" spans="1:11" hidden="1">
      <c r="A1293" s="60" t="s">
        <v>210</v>
      </c>
      <c r="B1293" s="18" t="s">
        <v>446</v>
      </c>
      <c r="C1293" s="18" t="s">
        <v>448</v>
      </c>
      <c r="D1293" s="80" t="s">
        <v>459</v>
      </c>
      <c r="E1293" s="18" t="s">
        <v>435</v>
      </c>
      <c r="F1293" s="18"/>
      <c r="G1293" s="19">
        <f>G1294</f>
        <v>0</v>
      </c>
      <c r="H1293" s="19">
        <f>H1294</f>
        <v>0</v>
      </c>
      <c r="I1293" s="12">
        <f t="shared" si="424"/>
        <v>0</v>
      </c>
      <c r="J1293" s="20"/>
      <c r="K1293" s="26"/>
    </row>
    <row r="1294" spans="1:11" hidden="1">
      <c r="A1294" s="17" t="s">
        <v>16</v>
      </c>
      <c r="B1294" s="18" t="s">
        <v>446</v>
      </c>
      <c r="C1294" s="18" t="s">
        <v>448</v>
      </c>
      <c r="D1294" s="80" t="s">
        <v>459</v>
      </c>
      <c r="E1294" s="18" t="s">
        <v>435</v>
      </c>
      <c r="F1294" s="18" t="s">
        <v>17</v>
      </c>
      <c r="G1294" s="19"/>
      <c r="H1294" s="19"/>
      <c r="I1294" s="12">
        <f t="shared" si="424"/>
        <v>0</v>
      </c>
      <c r="J1294" s="20"/>
      <c r="K1294" s="26"/>
    </row>
    <row r="1295" spans="1:11" ht="36" hidden="1">
      <c r="A1295" s="17" t="s">
        <v>462</v>
      </c>
      <c r="B1295" s="18" t="s">
        <v>446</v>
      </c>
      <c r="C1295" s="18" t="s">
        <v>448</v>
      </c>
      <c r="D1295" s="80" t="s">
        <v>463</v>
      </c>
      <c r="E1295" s="18"/>
      <c r="F1295" s="18"/>
      <c r="G1295" s="16">
        <f t="shared" ref="G1295:H1297" si="431">G1296</f>
        <v>0</v>
      </c>
      <c r="H1295" s="16">
        <f t="shared" si="431"/>
        <v>0</v>
      </c>
      <c r="I1295" s="12">
        <f t="shared" si="424"/>
        <v>0</v>
      </c>
      <c r="J1295" s="20" t="e">
        <f>E1295+#REF!</f>
        <v>#REF!</v>
      </c>
      <c r="K1295" s="26"/>
    </row>
    <row r="1296" spans="1:11" ht="36" hidden="1">
      <c r="A1296" s="60" t="s">
        <v>208</v>
      </c>
      <c r="B1296" s="18" t="s">
        <v>446</v>
      </c>
      <c r="C1296" s="18" t="s">
        <v>448</v>
      </c>
      <c r="D1296" s="80" t="s">
        <v>463</v>
      </c>
      <c r="E1296" s="18" t="s">
        <v>209</v>
      </c>
      <c r="F1296" s="18"/>
      <c r="G1296" s="16">
        <f t="shared" si="431"/>
        <v>0</v>
      </c>
      <c r="H1296" s="16">
        <f t="shared" si="431"/>
        <v>0</v>
      </c>
      <c r="I1296" s="12">
        <f t="shared" si="424"/>
        <v>0</v>
      </c>
      <c r="J1296" s="20" t="e">
        <f>E1296+#REF!</f>
        <v>#REF!</v>
      </c>
      <c r="K1296" s="26"/>
    </row>
    <row r="1297" spans="1:11" hidden="1">
      <c r="A1297" s="60" t="s">
        <v>210</v>
      </c>
      <c r="B1297" s="18" t="s">
        <v>446</v>
      </c>
      <c r="C1297" s="18" t="s">
        <v>448</v>
      </c>
      <c r="D1297" s="80" t="s">
        <v>463</v>
      </c>
      <c r="E1297" s="18" t="s">
        <v>435</v>
      </c>
      <c r="F1297" s="18"/>
      <c r="G1297" s="16">
        <f t="shared" si="431"/>
        <v>0</v>
      </c>
      <c r="H1297" s="16">
        <f t="shared" si="431"/>
        <v>0</v>
      </c>
      <c r="I1297" s="12">
        <f t="shared" si="424"/>
        <v>0</v>
      </c>
      <c r="J1297" s="20" t="e">
        <f>E1297+#REF!</f>
        <v>#REF!</v>
      </c>
      <c r="K1297" s="26"/>
    </row>
    <row r="1298" spans="1:11" hidden="1">
      <c r="A1298" s="17" t="s">
        <v>18</v>
      </c>
      <c r="B1298" s="18" t="s">
        <v>446</v>
      </c>
      <c r="C1298" s="18" t="s">
        <v>448</v>
      </c>
      <c r="D1298" s="80" t="s">
        <v>463</v>
      </c>
      <c r="E1298" s="18" t="s">
        <v>435</v>
      </c>
      <c r="F1298" s="18" t="s">
        <v>10</v>
      </c>
      <c r="G1298" s="19"/>
      <c r="H1298" s="19"/>
      <c r="I1298" s="12">
        <f t="shared" si="424"/>
        <v>0</v>
      </c>
      <c r="J1298" s="20" t="e">
        <f>E1298+#REF!</f>
        <v>#REF!</v>
      </c>
      <c r="K1298" s="26"/>
    </row>
    <row r="1299" spans="1:11" ht="24" hidden="1">
      <c r="A1299" s="17" t="s">
        <v>464</v>
      </c>
      <c r="B1299" s="18" t="s">
        <v>446</v>
      </c>
      <c r="C1299" s="18" t="s">
        <v>448</v>
      </c>
      <c r="D1299" s="80" t="s">
        <v>465</v>
      </c>
      <c r="E1299" s="18"/>
      <c r="F1299" s="18"/>
      <c r="G1299" s="19"/>
      <c r="H1299" s="19"/>
      <c r="I1299" s="12">
        <f t="shared" si="424"/>
        <v>0</v>
      </c>
      <c r="J1299" s="20"/>
      <c r="K1299" s="26"/>
    </row>
    <row r="1300" spans="1:11" ht="36" hidden="1">
      <c r="A1300" s="60" t="s">
        <v>208</v>
      </c>
      <c r="B1300" s="18" t="s">
        <v>446</v>
      </c>
      <c r="C1300" s="18" t="s">
        <v>448</v>
      </c>
      <c r="D1300" s="80" t="s">
        <v>465</v>
      </c>
      <c r="E1300" s="18" t="s">
        <v>209</v>
      </c>
      <c r="F1300" s="18"/>
      <c r="G1300" s="16">
        <f>G1301</f>
        <v>0</v>
      </c>
      <c r="H1300" s="16">
        <f>H1301</f>
        <v>0</v>
      </c>
      <c r="I1300" s="12">
        <f t="shared" si="424"/>
        <v>0</v>
      </c>
      <c r="J1300" s="12"/>
      <c r="K1300" s="26"/>
    </row>
    <row r="1301" spans="1:11" hidden="1">
      <c r="A1301" s="60" t="s">
        <v>210</v>
      </c>
      <c r="B1301" s="18" t="s">
        <v>446</v>
      </c>
      <c r="C1301" s="18" t="s">
        <v>448</v>
      </c>
      <c r="D1301" s="80" t="s">
        <v>465</v>
      </c>
      <c r="E1301" s="18" t="s">
        <v>435</v>
      </c>
      <c r="F1301" s="18"/>
      <c r="G1301" s="16">
        <f>G1302</f>
        <v>0</v>
      </c>
      <c r="H1301" s="16">
        <f>H1302</f>
        <v>0</v>
      </c>
      <c r="I1301" s="12">
        <f t="shared" si="424"/>
        <v>0</v>
      </c>
      <c r="J1301" s="12"/>
      <c r="K1301" s="26"/>
    </row>
    <row r="1302" spans="1:11" hidden="1">
      <c r="A1302" s="17" t="s">
        <v>16</v>
      </c>
      <c r="B1302" s="18" t="s">
        <v>446</v>
      </c>
      <c r="C1302" s="18" t="s">
        <v>448</v>
      </c>
      <c r="D1302" s="80" t="s">
        <v>465</v>
      </c>
      <c r="E1302" s="18" t="s">
        <v>435</v>
      </c>
      <c r="F1302" s="18" t="s">
        <v>17</v>
      </c>
      <c r="G1302" s="19"/>
      <c r="H1302" s="19"/>
      <c r="I1302" s="12">
        <f t="shared" si="424"/>
        <v>0</v>
      </c>
      <c r="J1302" s="12"/>
      <c r="K1302" s="26"/>
    </row>
    <row r="1303" spans="1:11" ht="48" hidden="1">
      <c r="A1303" s="13" t="s">
        <v>380</v>
      </c>
      <c r="B1303" s="18" t="s">
        <v>446</v>
      </c>
      <c r="C1303" s="18" t="s">
        <v>448</v>
      </c>
      <c r="D1303" s="80" t="s">
        <v>466</v>
      </c>
      <c r="E1303" s="18"/>
      <c r="F1303" s="18"/>
      <c r="G1303" s="16">
        <f t="shared" ref="G1303:H1305" si="432">G1304</f>
        <v>0</v>
      </c>
      <c r="H1303" s="16">
        <f t="shared" si="432"/>
        <v>0</v>
      </c>
      <c r="I1303" s="12">
        <f t="shared" si="424"/>
        <v>0</v>
      </c>
      <c r="J1303" s="20" t="e">
        <f>E1303+#REF!</f>
        <v>#REF!</v>
      </c>
      <c r="K1303" s="26"/>
    </row>
    <row r="1304" spans="1:11" ht="36" hidden="1">
      <c r="A1304" s="60" t="s">
        <v>208</v>
      </c>
      <c r="B1304" s="18" t="s">
        <v>446</v>
      </c>
      <c r="C1304" s="18" t="s">
        <v>448</v>
      </c>
      <c r="D1304" s="80" t="s">
        <v>466</v>
      </c>
      <c r="E1304" s="18" t="s">
        <v>209</v>
      </c>
      <c r="F1304" s="18"/>
      <c r="G1304" s="16">
        <f t="shared" si="432"/>
        <v>0</v>
      </c>
      <c r="H1304" s="16">
        <f t="shared" si="432"/>
        <v>0</v>
      </c>
      <c r="I1304" s="12">
        <f t="shared" si="424"/>
        <v>0</v>
      </c>
      <c r="J1304" s="20" t="e">
        <f>E1304+#REF!</f>
        <v>#REF!</v>
      </c>
      <c r="K1304" s="26"/>
    </row>
    <row r="1305" spans="1:11" hidden="1">
      <c r="A1305" s="60" t="s">
        <v>210</v>
      </c>
      <c r="B1305" s="18" t="s">
        <v>446</v>
      </c>
      <c r="C1305" s="18" t="s">
        <v>448</v>
      </c>
      <c r="D1305" s="80" t="s">
        <v>466</v>
      </c>
      <c r="E1305" s="18" t="s">
        <v>435</v>
      </c>
      <c r="F1305" s="18"/>
      <c r="G1305" s="16">
        <f t="shared" si="432"/>
        <v>0</v>
      </c>
      <c r="H1305" s="16">
        <f t="shared" si="432"/>
        <v>0</v>
      </c>
      <c r="I1305" s="12">
        <f t="shared" si="424"/>
        <v>0</v>
      </c>
      <c r="J1305" s="20" t="e">
        <f>E1305+#REF!</f>
        <v>#REF!</v>
      </c>
      <c r="K1305" s="26"/>
    </row>
    <row r="1306" spans="1:11" hidden="1">
      <c r="A1306" s="17" t="s">
        <v>18</v>
      </c>
      <c r="B1306" s="18" t="s">
        <v>446</v>
      </c>
      <c r="C1306" s="18" t="s">
        <v>448</v>
      </c>
      <c r="D1306" s="80" t="s">
        <v>466</v>
      </c>
      <c r="E1306" s="18" t="s">
        <v>435</v>
      </c>
      <c r="F1306" s="18" t="s">
        <v>10</v>
      </c>
      <c r="G1306" s="19"/>
      <c r="H1306" s="19"/>
      <c r="I1306" s="12">
        <f t="shared" si="424"/>
        <v>0</v>
      </c>
      <c r="J1306" s="20" t="e">
        <f>E1306+#REF!</f>
        <v>#REF!</v>
      </c>
      <c r="K1306" s="26"/>
    </row>
    <row r="1307" spans="1:11" ht="36" hidden="1" customHeight="1">
      <c r="A1307" s="60" t="s">
        <v>467</v>
      </c>
      <c r="B1307" s="18" t="s">
        <v>446</v>
      </c>
      <c r="C1307" s="18" t="s">
        <v>448</v>
      </c>
      <c r="D1307" s="80" t="s">
        <v>468</v>
      </c>
      <c r="E1307" s="18"/>
      <c r="F1307" s="18"/>
      <c r="G1307" s="19"/>
      <c r="H1307" s="19"/>
      <c r="I1307" s="12">
        <f t="shared" si="424"/>
        <v>0</v>
      </c>
      <c r="J1307" s="20"/>
      <c r="K1307" s="26"/>
    </row>
    <row r="1308" spans="1:11" ht="38.25" hidden="1" customHeight="1">
      <c r="A1308" s="60" t="s">
        <v>208</v>
      </c>
      <c r="B1308" s="18" t="s">
        <v>446</v>
      </c>
      <c r="C1308" s="18" t="s">
        <v>448</v>
      </c>
      <c r="D1308" s="80" t="s">
        <v>468</v>
      </c>
      <c r="E1308" s="18" t="s">
        <v>209</v>
      </c>
      <c r="F1308" s="18"/>
      <c r="G1308" s="19"/>
      <c r="H1308" s="19"/>
      <c r="I1308" s="12">
        <f t="shared" si="424"/>
        <v>0</v>
      </c>
      <c r="J1308" s="20"/>
      <c r="K1308" s="26"/>
    </row>
    <row r="1309" spans="1:11" hidden="1">
      <c r="A1309" s="60" t="s">
        <v>210</v>
      </c>
      <c r="B1309" s="18" t="s">
        <v>446</v>
      </c>
      <c r="C1309" s="18" t="s">
        <v>448</v>
      </c>
      <c r="D1309" s="80" t="s">
        <v>468</v>
      </c>
      <c r="E1309" s="18" t="s">
        <v>435</v>
      </c>
      <c r="F1309" s="18"/>
      <c r="G1309" s="19"/>
      <c r="H1309" s="19"/>
      <c r="I1309" s="12">
        <f t="shared" si="424"/>
        <v>0</v>
      </c>
      <c r="J1309" s="20"/>
      <c r="K1309" s="26"/>
    </row>
    <row r="1310" spans="1:11" hidden="1">
      <c r="A1310" s="17" t="s">
        <v>18</v>
      </c>
      <c r="B1310" s="18" t="s">
        <v>446</v>
      </c>
      <c r="C1310" s="18" t="s">
        <v>448</v>
      </c>
      <c r="D1310" s="86" t="s">
        <v>468</v>
      </c>
      <c r="E1310" s="18" t="s">
        <v>435</v>
      </c>
      <c r="F1310" s="18" t="s">
        <v>10</v>
      </c>
      <c r="G1310" s="76"/>
      <c r="H1310" s="76"/>
      <c r="I1310" s="12">
        <f t="shared" si="424"/>
        <v>0</v>
      </c>
      <c r="J1310" s="16"/>
      <c r="K1310" s="26"/>
    </row>
    <row r="1311" spans="1:11" ht="48" hidden="1">
      <c r="A1311" s="17" t="s">
        <v>469</v>
      </c>
      <c r="B1311" s="18" t="s">
        <v>446</v>
      </c>
      <c r="C1311" s="18" t="s">
        <v>448</v>
      </c>
      <c r="D1311" s="80" t="s">
        <v>470</v>
      </c>
      <c r="E1311" s="18"/>
      <c r="F1311" s="18"/>
      <c r="G1311" s="19"/>
      <c r="H1311" s="19"/>
      <c r="I1311" s="12">
        <f t="shared" si="424"/>
        <v>0</v>
      </c>
      <c r="J1311" s="20"/>
      <c r="K1311" s="26"/>
    </row>
    <row r="1312" spans="1:11" ht="36" hidden="1">
      <c r="A1312" s="60" t="s">
        <v>208</v>
      </c>
      <c r="B1312" s="18" t="s">
        <v>446</v>
      </c>
      <c r="C1312" s="18" t="s">
        <v>448</v>
      </c>
      <c r="D1312" s="80" t="s">
        <v>470</v>
      </c>
      <c r="E1312" s="18" t="s">
        <v>209</v>
      </c>
      <c r="F1312" s="18"/>
      <c r="G1312" s="19"/>
      <c r="H1312" s="19"/>
      <c r="I1312" s="12">
        <f t="shared" si="424"/>
        <v>0</v>
      </c>
      <c r="J1312" s="20"/>
      <c r="K1312" s="26"/>
    </row>
    <row r="1313" spans="1:11" hidden="1">
      <c r="A1313" s="60" t="s">
        <v>210</v>
      </c>
      <c r="B1313" s="18" t="s">
        <v>446</v>
      </c>
      <c r="C1313" s="18" t="s">
        <v>448</v>
      </c>
      <c r="D1313" s="80" t="s">
        <v>470</v>
      </c>
      <c r="E1313" s="18" t="s">
        <v>435</v>
      </c>
      <c r="F1313" s="18"/>
      <c r="G1313" s="19"/>
      <c r="H1313" s="19"/>
      <c r="I1313" s="12">
        <f t="shared" si="424"/>
        <v>0</v>
      </c>
      <c r="J1313" s="20"/>
      <c r="K1313" s="26"/>
    </row>
    <row r="1314" spans="1:11" hidden="1">
      <c r="A1314" s="17" t="s">
        <v>16</v>
      </c>
      <c r="B1314" s="18" t="s">
        <v>446</v>
      </c>
      <c r="C1314" s="18" t="s">
        <v>448</v>
      </c>
      <c r="D1314" s="80" t="s">
        <v>470</v>
      </c>
      <c r="E1314" s="18" t="s">
        <v>435</v>
      </c>
      <c r="F1314" s="18" t="s">
        <v>17</v>
      </c>
      <c r="G1314" s="19"/>
      <c r="H1314" s="19"/>
      <c r="I1314" s="12">
        <f t="shared" si="424"/>
        <v>0</v>
      </c>
      <c r="J1314" s="20"/>
      <c r="K1314" s="26"/>
    </row>
    <row r="1315" spans="1:11" ht="35.25" hidden="1" customHeight="1">
      <c r="A1315" s="60" t="s">
        <v>467</v>
      </c>
      <c r="B1315" s="14" t="s">
        <v>446</v>
      </c>
      <c r="C1315" s="14" t="s">
        <v>448</v>
      </c>
      <c r="D1315" s="80" t="s">
        <v>471</v>
      </c>
      <c r="E1315" s="18"/>
      <c r="F1315" s="18"/>
      <c r="G1315" s="19"/>
      <c r="H1315" s="19"/>
      <c r="I1315" s="12">
        <f t="shared" si="424"/>
        <v>0</v>
      </c>
      <c r="J1315" s="20"/>
      <c r="K1315" s="26"/>
    </row>
    <row r="1316" spans="1:11" ht="38.25" hidden="1" customHeight="1">
      <c r="A1316" s="60" t="s">
        <v>208</v>
      </c>
      <c r="B1316" s="18" t="s">
        <v>446</v>
      </c>
      <c r="C1316" s="18" t="s">
        <v>448</v>
      </c>
      <c r="D1316" s="80" t="s">
        <v>471</v>
      </c>
      <c r="E1316" s="18" t="s">
        <v>209</v>
      </c>
      <c r="F1316" s="18"/>
      <c r="G1316" s="19"/>
      <c r="H1316" s="19"/>
      <c r="I1316" s="12">
        <f t="shared" si="424"/>
        <v>0</v>
      </c>
      <c r="J1316" s="20"/>
      <c r="K1316" s="26"/>
    </row>
    <row r="1317" spans="1:11" hidden="1">
      <c r="A1317" s="60" t="s">
        <v>210</v>
      </c>
      <c r="B1317" s="18" t="s">
        <v>446</v>
      </c>
      <c r="C1317" s="18" t="s">
        <v>448</v>
      </c>
      <c r="D1317" s="80" t="s">
        <v>471</v>
      </c>
      <c r="E1317" s="18" t="s">
        <v>435</v>
      </c>
      <c r="F1317" s="18"/>
      <c r="G1317" s="19"/>
      <c r="H1317" s="19"/>
      <c r="I1317" s="12">
        <f t="shared" si="424"/>
        <v>0</v>
      </c>
      <c r="J1317" s="20"/>
      <c r="K1317" s="26"/>
    </row>
    <row r="1318" spans="1:11" hidden="1">
      <c r="A1318" s="17" t="s">
        <v>18</v>
      </c>
      <c r="B1318" s="18" t="s">
        <v>446</v>
      </c>
      <c r="C1318" s="18" t="s">
        <v>448</v>
      </c>
      <c r="D1318" s="86" t="s">
        <v>471</v>
      </c>
      <c r="E1318" s="18" t="s">
        <v>435</v>
      </c>
      <c r="F1318" s="18" t="s">
        <v>10</v>
      </c>
      <c r="G1318" s="19"/>
      <c r="H1318" s="19"/>
      <c r="I1318" s="12">
        <f t="shared" si="424"/>
        <v>0</v>
      </c>
      <c r="J1318" s="20"/>
      <c r="K1318" s="26"/>
    </row>
    <row r="1319" spans="1:11" ht="39" customHeight="1">
      <c r="A1319" s="74" t="s">
        <v>598</v>
      </c>
      <c r="B1319" s="18" t="s">
        <v>446</v>
      </c>
      <c r="C1319" s="18" t="s">
        <v>448</v>
      </c>
      <c r="D1319" s="80" t="s">
        <v>389</v>
      </c>
      <c r="E1319" s="18"/>
      <c r="F1319" s="18"/>
      <c r="G1319" s="16">
        <f t="shared" ref="G1319:K1323" si="433">G1320</f>
        <v>150</v>
      </c>
      <c r="H1319" s="16">
        <f t="shared" si="433"/>
        <v>0</v>
      </c>
      <c r="I1319" s="12">
        <f t="shared" si="424"/>
        <v>150</v>
      </c>
      <c r="J1319" s="16">
        <f t="shared" si="433"/>
        <v>150</v>
      </c>
      <c r="K1319" s="16">
        <f t="shared" si="433"/>
        <v>0</v>
      </c>
    </row>
    <row r="1320" spans="1:11" ht="51.75" customHeight="1">
      <c r="A1320" s="74" t="s">
        <v>599</v>
      </c>
      <c r="B1320" s="18" t="s">
        <v>446</v>
      </c>
      <c r="C1320" s="18" t="s">
        <v>448</v>
      </c>
      <c r="D1320" s="80" t="s">
        <v>472</v>
      </c>
      <c r="E1320" s="18"/>
      <c r="F1320" s="18"/>
      <c r="G1320" s="16">
        <f t="shared" si="433"/>
        <v>150</v>
      </c>
      <c r="H1320" s="16">
        <f t="shared" si="433"/>
        <v>0</v>
      </c>
      <c r="I1320" s="12">
        <f t="shared" si="424"/>
        <v>150</v>
      </c>
      <c r="J1320" s="16">
        <f t="shared" si="433"/>
        <v>150</v>
      </c>
      <c r="K1320" s="16">
        <f t="shared" si="433"/>
        <v>0</v>
      </c>
    </row>
    <row r="1321" spans="1:11" ht="15" customHeight="1">
      <c r="A1321" s="68" t="s">
        <v>473</v>
      </c>
      <c r="B1321" s="18" t="s">
        <v>446</v>
      </c>
      <c r="C1321" s="18" t="s">
        <v>448</v>
      </c>
      <c r="D1321" s="80" t="s">
        <v>472</v>
      </c>
      <c r="E1321" s="18"/>
      <c r="F1321" s="18"/>
      <c r="G1321" s="16">
        <f t="shared" si="433"/>
        <v>150</v>
      </c>
      <c r="H1321" s="16">
        <f t="shared" si="433"/>
        <v>0</v>
      </c>
      <c r="I1321" s="12">
        <f t="shared" si="424"/>
        <v>150</v>
      </c>
      <c r="J1321" s="16">
        <f t="shared" si="433"/>
        <v>150</v>
      </c>
      <c r="K1321" s="16">
        <f t="shared" si="433"/>
        <v>0</v>
      </c>
    </row>
    <row r="1322" spans="1:11" ht="28.5" customHeight="1">
      <c r="A1322" s="17" t="s">
        <v>44</v>
      </c>
      <c r="B1322" s="18" t="s">
        <v>446</v>
      </c>
      <c r="C1322" s="18" t="s">
        <v>448</v>
      </c>
      <c r="D1322" s="80" t="s">
        <v>472</v>
      </c>
      <c r="E1322" s="18" t="s">
        <v>45</v>
      </c>
      <c r="F1322" s="18"/>
      <c r="G1322" s="16">
        <f t="shared" si="433"/>
        <v>150</v>
      </c>
      <c r="H1322" s="16">
        <f t="shared" si="433"/>
        <v>0</v>
      </c>
      <c r="I1322" s="12">
        <f t="shared" ref="I1322:I1378" si="434">G1322+H1322</f>
        <v>150</v>
      </c>
      <c r="J1322" s="16">
        <f t="shared" si="433"/>
        <v>150</v>
      </c>
      <c r="K1322" s="16">
        <f t="shared" si="433"/>
        <v>0</v>
      </c>
    </row>
    <row r="1323" spans="1:11" ht="39" customHeight="1">
      <c r="A1323" s="17" t="s">
        <v>46</v>
      </c>
      <c r="B1323" s="18" t="s">
        <v>446</v>
      </c>
      <c r="C1323" s="18" t="s">
        <v>448</v>
      </c>
      <c r="D1323" s="80" t="s">
        <v>472</v>
      </c>
      <c r="E1323" s="18" t="s">
        <v>53</v>
      </c>
      <c r="F1323" s="18"/>
      <c r="G1323" s="16">
        <f t="shared" si="433"/>
        <v>150</v>
      </c>
      <c r="H1323" s="16">
        <f t="shared" si="433"/>
        <v>0</v>
      </c>
      <c r="I1323" s="12">
        <f t="shared" si="434"/>
        <v>150</v>
      </c>
      <c r="J1323" s="16">
        <f t="shared" si="433"/>
        <v>150</v>
      </c>
      <c r="K1323" s="16">
        <f t="shared" si="433"/>
        <v>0</v>
      </c>
    </row>
    <row r="1324" spans="1:11">
      <c r="A1324" s="17" t="s">
        <v>16</v>
      </c>
      <c r="B1324" s="18" t="s">
        <v>446</v>
      </c>
      <c r="C1324" s="18" t="s">
        <v>448</v>
      </c>
      <c r="D1324" s="80" t="s">
        <v>472</v>
      </c>
      <c r="E1324" s="18" t="s">
        <v>53</v>
      </c>
      <c r="F1324" s="18" t="s">
        <v>17</v>
      </c>
      <c r="G1324" s="19">
        <f>'[2]Бюджет 2025 г 1 чтение'!$H$1262</f>
        <v>150</v>
      </c>
      <c r="H1324" s="19"/>
      <c r="I1324" s="12">
        <f t="shared" si="434"/>
        <v>150</v>
      </c>
      <c r="J1324" s="20">
        <f>'[2]Бюджет 2025 г 1 чтение'!$I$1262</f>
        <v>150</v>
      </c>
      <c r="K1324" s="19">
        <f>'[2]Бюджет 2025 г 1 чтение'!$J$1262</f>
        <v>0</v>
      </c>
    </row>
    <row r="1325" spans="1:11" ht="72">
      <c r="A1325" s="17" t="s">
        <v>29</v>
      </c>
      <c r="B1325" s="18" t="s">
        <v>446</v>
      </c>
      <c r="C1325" s="18" t="s">
        <v>448</v>
      </c>
      <c r="D1325" s="80" t="s">
        <v>474</v>
      </c>
      <c r="E1325" s="18" t="s">
        <v>30</v>
      </c>
      <c r="F1325" s="18"/>
      <c r="G1325" s="16">
        <f>G1326</f>
        <v>0</v>
      </c>
      <c r="H1325" s="16">
        <f>H1326</f>
        <v>0</v>
      </c>
      <c r="I1325" s="12">
        <f t="shared" si="434"/>
        <v>0</v>
      </c>
      <c r="J1325" s="20"/>
      <c r="K1325" s="26"/>
    </row>
    <row r="1326" spans="1:11" ht="24">
      <c r="A1326" s="17" t="s">
        <v>143</v>
      </c>
      <c r="B1326" s="18" t="s">
        <v>446</v>
      </c>
      <c r="C1326" s="18" t="s">
        <v>448</v>
      </c>
      <c r="D1326" s="80" t="s">
        <v>474</v>
      </c>
      <c r="E1326" s="18" t="s">
        <v>144</v>
      </c>
      <c r="F1326" s="18"/>
      <c r="G1326" s="16">
        <f>G1327</f>
        <v>0</v>
      </c>
      <c r="H1326" s="16">
        <f>H1327</f>
        <v>0</v>
      </c>
      <c r="I1326" s="12">
        <f t="shared" si="434"/>
        <v>0</v>
      </c>
      <c r="J1326" s="20"/>
      <c r="K1326" s="26"/>
    </row>
    <row r="1327" spans="1:11">
      <c r="A1327" s="17" t="s">
        <v>16</v>
      </c>
      <c r="B1327" s="18" t="s">
        <v>446</v>
      </c>
      <c r="C1327" s="18" t="s">
        <v>448</v>
      </c>
      <c r="D1327" s="80" t="s">
        <v>474</v>
      </c>
      <c r="E1327" s="18" t="s">
        <v>144</v>
      </c>
      <c r="F1327" s="18" t="s">
        <v>17</v>
      </c>
      <c r="G1327" s="19"/>
      <c r="H1327" s="19"/>
      <c r="I1327" s="12">
        <f t="shared" si="434"/>
        <v>0</v>
      </c>
      <c r="J1327" s="20"/>
      <c r="K1327" s="26"/>
    </row>
    <row r="1328" spans="1:11">
      <c r="A1328" s="13" t="s">
        <v>475</v>
      </c>
      <c r="B1328" s="14" t="s">
        <v>446</v>
      </c>
      <c r="C1328" s="14" t="s">
        <v>476</v>
      </c>
      <c r="D1328" s="84"/>
      <c r="E1328" s="18"/>
      <c r="F1328" s="18"/>
      <c r="G1328" s="16">
        <f>G1329+G1341+G1334</f>
        <v>0</v>
      </c>
      <c r="H1328" s="16">
        <f>H1329+H1341+H1334</f>
        <v>0</v>
      </c>
      <c r="I1328" s="12">
        <f t="shared" si="434"/>
        <v>0</v>
      </c>
      <c r="J1328" s="16">
        <f>J1329+J1341+J1334</f>
        <v>0</v>
      </c>
      <c r="K1328" s="16">
        <f>K1329+K1341+K1334</f>
        <v>0</v>
      </c>
    </row>
    <row r="1329" spans="1:11" ht="25.5">
      <c r="A1329" s="23" t="s">
        <v>25</v>
      </c>
      <c r="B1329" s="18" t="s">
        <v>446</v>
      </c>
      <c r="C1329" s="18" t="s">
        <v>476</v>
      </c>
      <c r="D1329" s="80" t="s">
        <v>26</v>
      </c>
      <c r="E1329" s="18"/>
      <c r="F1329" s="18"/>
      <c r="G1329" s="19">
        <f t="shared" ref="G1329:H1332" si="435">G1330</f>
        <v>0</v>
      </c>
      <c r="H1329" s="19">
        <f t="shared" si="435"/>
        <v>0</v>
      </c>
      <c r="I1329" s="12">
        <f t="shared" si="434"/>
        <v>0</v>
      </c>
      <c r="J1329" s="19">
        <f t="shared" ref="J1329:K1332" si="436">J1330</f>
        <v>0</v>
      </c>
      <c r="K1329" s="19">
        <f t="shared" si="436"/>
        <v>0</v>
      </c>
    </row>
    <row r="1330" spans="1:11" ht="24" customHeight="1">
      <c r="A1330" s="74" t="s">
        <v>605</v>
      </c>
      <c r="B1330" s="18" t="s">
        <v>446</v>
      </c>
      <c r="C1330" s="18" t="s">
        <v>476</v>
      </c>
      <c r="D1330" s="79" t="s">
        <v>608</v>
      </c>
      <c r="E1330" s="18"/>
      <c r="F1330" s="18"/>
      <c r="G1330" s="19">
        <f t="shared" si="435"/>
        <v>0</v>
      </c>
      <c r="H1330" s="19">
        <f t="shared" si="435"/>
        <v>0</v>
      </c>
      <c r="I1330" s="12">
        <f t="shared" si="434"/>
        <v>0</v>
      </c>
      <c r="J1330" s="19">
        <f t="shared" si="436"/>
        <v>0</v>
      </c>
      <c r="K1330" s="19">
        <f t="shared" si="436"/>
        <v>0</v>
      </c>
    </row>
    <row r="1331" spans="1:11" ht="25.5">
      <c r="A1331" s="106" t="s">
        <v>44</v>
      </c>
      <c r="B1331" s="18" t="s">
        <v>446</v>
      </c>
      <c r="C1331" s="18" t="s">
        <v>476</v>
      </c>
      <c r="D1331" s="79" t="s">
        <v>608</v>
      </c>
      <c r="E1331" s="18" t="s">
        <v>45</v>
      </c>
      <c r="F1331" s="18"/>
      <c r="G1331" s="19">
        <f t="shared" si="435"/>
        <v>0</v>
      </c>
      <c r="H1331" s="19">
        <f t="shared" si="435"/>
        <v>0</v>
      </c>
      <c r="I1331" s="12">
        <f t="shared" si="434"/>
        <v>0</v>
      </c>
      <c r="J1331" s="19">
        <f t="shared" si="436"/>
        <v>0</v>
      </c>
      <c r="K1331" s="19">
        <f t="shared" si="436"/>
        <v>0</v>
      </c>
    </row>
    <row r="1332" spans="1:11" ht="15.75" customHeight="1">
      <c r="A1332" s="106" t="s">
        <v>46</v>
      </c>
      <c r="B1332" s="18" t="s">
        <v>446</v>
      </c>
      <c r="C1332" s="18" t="s">
        <v>476</v>
      </c>
      <c r="D1332" s="79" t="s">
        <v>608</v>
      </c>
      <c r="E1332" s="18" t="s">
        <v>53</v>
      </c>
      <c r="F1332" s="18"/>
      <c r="G1332" s="19">
        <f t="shared" si="435"/>
        <v>0</v>
      </c>
      <c r="H1332" s="19">
        <f t="shared" si="435"/>
        <v>0</v>
      </c>
      <c r="I1332" s="12">
        <f t="shared" si="434"/>
        <v>0</v>
      </c>
      <c r="J1332" s="19">
        <f t="shared" si="436"/>
        <v>0</v>
      </c>
      <c r="K1332" s="19">
        <f t="shared" si="436"/>
        <v>0</v>
      </c>
    </row>
    <row r="1333" spans="1:11">
      <c r="A1333" s="106" t="s">
        <v>110</v>
      </c>
      <c r="B1333" s="18" t="s">
        <v>446</v>
      </c>
      <c r="C1333" s="18" t="s">
        <v>476</v>
      </c>
      <c r="D1333" s="79" t="s">
        <v>608</v>
      </c>
      <c r="E1333" s="18" t="s">
        <v>53</v>
      </c>
      <c r="F1333" s="18" t="s">
        <v>10</v>
      </c>
      <c r="G1333" s="19"/>
      <c r="H1333" s="19"/>
      <c r="I1333" s="12">
        <f t="shared" si="434"/>
        <v>0</v>
      </c>
      <c r="J1333" s="20"/>
      <c r="K1333" s="26"/>
    </row>
    <row r="1334" spans="1:11" ht="38.25">
      <c r="A1334" s="48" t="s">
        <v>200</v>
      </c>
      <c r="B1334" s="18" t="s">
        <v>446</v>
      </c>
      <c r="C1334" s="18" t="s">
        <v>476</v>
      </c>
      <c r="D1334" s="24" t="s">
        <v>201</v>
      </c>
      <c r="E1334" s="18"/>
      <c r="F1334" s="18"/>
      <c r="G1334" s="16">
        <f t="shared" ref="G1334:J1339" si="437">G1335</f>
        <v>0</v>
      </c>
      <c r="H1334" s="16">
        <f t="shared" si="437"/>
        <v>0</v>
      </c>
      <c r="I1334" s="12">
        <f t="shared" si="434"/>
        <v>0</v>
      </c>
      <c r="J1334" s="16">
        <f t="shared" si="437"/>
        <v>0</v>
      </c>
      <c r="K1334" s="26"/>
    </row>
    <row r="1335" spans="1:11" ht="38.25">
      <c r="A1335" s="48" t="s">
        <v>298</v>
      </c>
      <c r="B1335" s="18" t="s">
        <v>446</v>
      </c>
      <c r="C1335" s="18" t="s">
        <v>476</v>
      </c>
      <c r="D1335" s="24" t="s">
        <v>299</v>
      </c>
      <c r="E1335" s="18"/>
      <c r="F1335" s="18"/>
      <c r="G1335" s="16">
        <f t="shared" si="437"/>
        <v>0</v>
      </c>
      <c r="H1335" s="16">
        <f t="shared" si="437"/>
        <v>0</v>
      </c>
      <c r="I1335" s="12">
        <f t="shared" si="434"/>
        <v>0</v>
      </c>
      <c r="J1335" s="16">
        <f t="shared" si="437"/>
        <v>0</v>
      </c>
      <c r="K1335" s="26"/>
    </row>
    <row r="1336" spans="1:11" ht="38.25">
      <c r="A1336" s="48" t="s">
        <v>478</v>
      </c>
      <c r="B1336" s="18" t="s">
        <v>446</v>
      </c>
      <c r="C1336" s="18" t="s">
        <v>476</v>
      </c>
      <c r="D1336" s="24" t="s">
        <v>479</v>
      </c>
      <c r="E1336" s="18"/>
      <c r="F1336" s="18"/>
      <c r="G1336" s="16">
        <f t="shared" si="437"/>
        <v>0</v>
      </c>
      <c r="H1336" s="16">
        <f t="shared" si="437"/>
        <v>0</v>
      </c>
      <c r="I1336" s="12">
        <f t="shared" si="434"/>
        <v>0</v>
      </c>
      <c r="J1336" s="16">
        <f t="shared" si="437"/>
        <v>0</v>
      </c>
      <c r="K1336" s="26"/>
    </row>
    <row r="1337" spans="1:11">
      <c r="A1337" s="48" t="s">
        <v>133</v>
      </c>
      <c r="B1337" s="18" t="s">
        <v>446</v>
      </c>
      <c r="C1337" s="18" t="s">
        <v>476</v>
      </c>
      <c r="D1337" s="24" t="s">
        <v>480</v>
      </c>
      <c r="E1337" s="18"/>
      <c r="F1337" s="18"/>
      <c r="G1337" s="16">
        <f t="shared" si="437"/>
        <v>0</v>
      </c>
      <c r="H1337" s="16">
        <f t="shared" si="437"/>
        <v>0</v>
      </c>
      <c r="I1337" s="12">
        <f t="shared" si="434"/>
        <v>0</v>
      </c>
      <c r="J1337" s="16">
        <f t="shared" si="437"/>
        <v>0</v>
      </c>
      <c r="K1337" s="26"/>
    </row>
    <row r="1338" spans="1:11" ht="51">
      <c r="A1338" s="45" t="s">
        <v>208</v>
      </c>
      <c r="B1338" s="18" t="s">
        <v>446</v>
      </c>
      <c r="C1338" s="18" t="s">
        <v>476</v>
      </c>
      <c r="D1338" s="24" t="s">
        <v>480</v>
      </c>
      <c r="E1338" s="18" t="s">
        <v>209</v>
      </c>
      <c r="F1338" s="18"/>
      <c r="G1338" s="16">
        <f t="shared" si="437"/>
        <v>0</v>
      </c>
      <c r="H1338" s="16">
        <f t="shared" si="437"/>
        <v>0</v>
      </c>
      <c r="I1338" s="12">
        <f t="shared" si="434"/>
        <v>0</v>
      </c>
      <c r="J1338" s="16">
        <f t="shared" si="437"/>
        <v>0</v>
      </c>
      <c r="K1338" s="26"/>
    </row>
    <row r="1339" spans="1:11">
      <c r="A1339" s="45" t="s">
        <v>210</v>
      </c>
      <c r="B1339" s="18" t="s">
        <v>446</v>
      </c>
      <c r="C1339" s="18" t="s">
        <v>476</v>
      </c>
      <c r="D1339" s="24" t="s">
        <v>480</v>
      </c>
      <c r="E1339" s="18" t="s">
        <v>435</v>
      </c>
      <c r="F1339" s="18"/>
      <c r="G1339" s="16">
        <f t="shared" si="437"/>
        <v>0</v>
      </c>
      <c r="H1339" s="16">
        <f t="shared" si="437"/>
        <v>0</v>
      </c>
      <c r="I1339" s="12">
        <f t="shared" si="434"/>
        <v>0</v>
      </c>
      <c r="J1339" s="16">
        <f t="shared" si="437"/>
        <v>0</v>
      </c>
      <c r="K1339" s="26"/>
    </row>
    <row r="1340" spans="1:11">
      <c r="A1340" s="23" t="s">
        <v>81</v>
      </c>
      <c r="B1340" s="18" t="s">
        <v>446</v>
      </c>
      <c r="C1340" s="18" t="s">
        <v>476</v>
      </c>
      <c r="D1340" s="24" t="s">
        <v>480</v>
      </c>
      <c r="E1340" s="18" t="s">
        <v>435</v>
      </c>
      <c r="F1340" s="18" t="s">
        <v>17</v>
      </c>
      <c r="G1340" s="19"/>
      <c r="H1340" s="19"/>
      <c r="I1340" s="12">
        <f t="shared" si="434"/>
        <v>0</v>
      </c>
      <c r="J1340" s="20"/>
      <c r="K1340" s="26"/>
    </row>
    <row r="1341" spans="1:11" ht="25.5">
      <c r="A1341" s="23" t="s">
        <v>25</v>
      </c>
      <c r="B1341" s="18" t="s">
        <v>446</v>
      </c>
      <c r="C1341" s="18" t="s">
        <v>476</v>
      </c>
      <c r="D1341" s="80" t="s">
        <v>481</v>
      </c>
      <c r="E1341" s="18"/>
      <c r="F1341" s="18"/>
      <c r="G1341" s="16">
        <f t="shared" ref="G1341:J1343" si="438">G1342</f>
        <v>0</v>
      </c>
      <c r="H1341" s="16">
        <f t="shared" si="438"/>
        <v>0</v>
      </c>
      <c r="I1341" s="12">
        <f t="shared" si="434"/>
        <v>0</v>
      </c>
      <c r="J1341" s="16">
        <f t="shared" si="438"/>
        <v>0</v>
      </c>
      <c r="K1341" s="26"/>
    </row>
    <row r="1342" spans="1:11" ht="25.5">
      <c r="A1342" s="48" t="s">
        <v>477</v>
      </c>
      <c r="B1342" s="18" t="s">
        <v>446</v>
      </c>
      <c r="C1342" s="18" t="s">
        <v>476</v>
      </c>
      <c r="D1342" s="30" t="s">
        <v>482</v>
      </c>
      <c r="E1342" s="18" t="s">
        <v>256</v>
      </c>
      <c r="F1342" s="18"/>
      <c r="G1342" s="16">
        <f t="shared" si="438"/>
        <v>0</v>
      </c>
      <c r="H1342" s="16">
        <f t="shared" si="438"/>
        <v>0</v>
      </c>
      <c r="I1342" s="12">
        <f t="shared" si="434"/>
        <v>0</v>
      </c>
      <c r="J1342" s="16">
        <f t="shared" si="438"/>
        <v>0</v>
      </c>
      <c r="K1342" s="26"/>
    </row>
    <row r="1343" spans="1:11" ht="38.25">
      <c r="A1343" s="177" t="s">
        <v>382</v>
      </c>
      <c r="B1343" s="18" t="s">
        <v>446</v>
      </c>
      <c r="C1343" s="18" t="s">
        <v>476</v>
      </c>
      <c r="D1343" s="30" t="s">
        <v>482</v>
      </c>
      <c r="E1343" s="18" t="s">
        <v>256</v>
      </c>
      <c r="F1343" s="18"/>
      <c r="G1343" s="16">
        <f t="shared" si="438"/>
        <v>0</v>
      </c>
      <c r="H1343" s="16">
        <f t="shared" si="438"/>
        <v>0</v>
      </c>
      <c r="I1343" s="12">
        <f t="shared" si="434"/>
        <v>0</v>
      </c>
      <c r="J1343" s="16">
        <f t="shared" si="438"/>
        <v>0</v>
      </c>
      <c r="K1343" s="26"/>
    </row>
    <row r="1344" spans="1:11">
      <c r="A1344" s="48" t="s">
        <v>18</v>
      </c>
      <c r="B1344" s="18" t="s">
        <v>446</v>
      </c>
      <c r="C1344" s="18" t="s">
        <v>476</v>
      </c>
      <c r="D1344" s="30" t="s">
        <v>482</v>
      </c>
      <c r="E1344" s="18" t="s">
        <v>256</v>
      </c>
      <c r="F1344" s="18" t="s">
        <v>10</v>
      </c>
      <c r="G1344" s="19"/>
      <c r="H1344" s="19"/>
      <c r="I1344" s="12">
        <f t="shared" si="434"/>
        <v>0</v>
      </c>
      <c r="J1344" s="20"/>
      <c r="K1344" s="26"/>
    </row>
    <row r="1345" spans="1:11" ht="60.75" customHeight="1">
      <c r="A1345" s="13" t="s">
        <v>483</v>
      </c>
      <c r="B1345" s="14" t="s">
        <v>484</v>
      </c>
      <c r="C1345" s="14"/>
      <c r="D1345" s="14" t="s">
        <v>485</v>
      </c>
      <c r="E1345" s="14"/>
      <c r="F1345" s="14"/>
      <c r="G1345" s="15">
        <f t="shared" ref="G1345:K1345" si="439">G1346+G1347</f>
        <v>4520.2</v>
      </c>
      <c r="H1345" s="15">
        <f t="shared" si="439"/>
        <v>320.10000000000002</v>
      </c>
      <c r="I1345" s="12">
        <f t="shared" si="434"/>
        <v>4840.3</v>
      </c>
      <c r="J1345" s="15">
        <f t="shared" si="439"/>
        <v>4520.2</v>
      </c>
      <c r="K1345" s="15">
        <f t="shared" si="439"/>
        <v>4520.2</v>
      </c>
    </row>
    <row r="1346" spans="1:11">
      <c r="A1346" s="13" t="s">
        <v>276</v>
      </c>
      <c r="B1346" s="14" t="s">
        <v>484</v>
      </c>
      <c r="C1346" s="14"/>
      <c r="D1346" s="14"/>
      <c r="E1346" s="14"/>
      <c r="F1346" s="14" t="s">
        <v>17</v>
      </c>
      <c r="G1346" s="15">
        <f t="shared" ref="G1346:K1346" si="440">G1360+G1365+G1369</f>
        <v>0</v>
      </c>
      <c r="H1346" s="15">
        <f t="shared" si="440"/>
        <v>320.10000000000002</v>
      </c>
      <c r="I1346" s="12">
        <f t="shared" si="434"/>
        <v>320.10000000000002</v>
      </c>
      <c r="J1346" s="15">
        <f t="shared" si="440"/>
        <v>0</v>
      </c>
      <c r="K1346" s="15">
        <f t="shared" si="440"/>
        <v>0</v>
      </c>
    </row>
    <row r="1347" spans="1:11">
      <c r="A1347" s="13" t="s">
        <v>18</v>
      </c>
      <c r="B1347" s="14" t="s">
        <v>484</v>
      </c>
      <c r="C1347" s="14"/>
      <c r="D1347" s="14"/>
      <c r="E1347" s="14"/>
      <c r="F1347" s="14" t="s">
        <v>10</v>
      </c>
      <c r="G1347" s="15">
        <f t="shared" ref="G1347:K1347" si="441">G1354+G1370</f>
        <v>4520.2</v>
      </c>
      <c r="H1347" s="15">
        <f t="shared" si="441"/>
        <v>0</v>
      </c>
      <c r="I1347" s="12">
        <f t="shared" si="434"/>
        <v>4520.2</v>
      </c>
      <c r="J1347" s="15">
        <f t="shared" si="441"/>
        <v>4520.2</v>
      </c>
      <c r="K1347" s="15">
        <f t="shared" si="441"/>
        <v>4520.2</v>
      </c>
    </row>
    <row r="1348" spans="1:11" ht="37.5" customHeight="1">
      <c r="A1348" s="13" t="s">
        <v>486</v>
      </c>
      <c r="B1348" s="14" t="s">
        <v>484</v>
      </c>
      <c r="C1348" s="14" t="s">
        <v>487</v>
      </c>
      <c r="D1348" s="14"/>
      <c r="E1348" s="14"/>
      <c r="F1348" s="18"/>
      <c r="G1348" s="15">
        <f t="shared" ref="G1348:K1353" si="442">G1349</f>
        <v>4520.2</v>
      </c>
      <c r="H1348" s="15">
        <f t="shared" si="442"/>
        <v>0</v>
      </c>
      <c r="I1348" s="12">
        <f t="shared" si="434"/>
        <v>4520.2</v>
      </c>
      <c r="J1348" s="15">
        <f t="shared" si="442"/>
        <v>4520.2</v>
      </c>
      <c r="K1348" s="15">
        <f t="shared" si="442"/>
        <v>4520.2</v>
      </c>
    </row>
    <row r="1349" spans="1:11" ht="25.5" customHeight="1">
      <c r="A1349" s="17" t="s">
        <v>25</v>
      </c>
      <c r="B1349" s="18" t="s">
        <v>484</v>
      </c>
      <c r="C1349" s="18" t="s">
        <v>487</v>
      </c>
      <c r="D1349" s="18" t="s">
        <v>26</v>
      </c>
      <c r="E1349" s="18"/>
      <c r="F1349" s="34"/>
      <c r="G1349" s="16">
        <f t="shared" si="442"/>
        <v>4520.2</v>
      </c>
      <c r="H1349" s="16">
        <f t="shared" si="442"/>
        <v>0</v>
      </c>
      <c r="I1349" s="12">
        <f t="shared" si="434"/>
        <v>4520.2</v>
      </c>
      <c r="J1349" s="16">
        <f t="shared" si="442"/>
        <v>4520.2</v>
      </c>
      <c r="K1349" s="16">
        <f t="shared" si="442"/>
        <v>4520.2</v>
      </c>
    </row>
    <row r="1350" spans="1:11" ht="17.25" customHeight="1">
      <c r="A1350" s="17" t="s">
        <v>488</v>
      </c>
      <c r="B1350" s="18" t="s">
        <v>484</v>
      </c>
      <c r="C1350" s="18" t="s">
        <v>487</v>
      </c>
      <c r="D1350" s="30" t="s">
        <v>26</v>
      </c>
      <c r="E1350" s="18"/>
      <c r="F1350" s="34"/>
      <c r="G1350" s="16">
        <f t="shared" si="442"/>
        <v>4520.2</v>
      </c>
      <c r="H1350" s="16">
        <f t="shared" si="442"/>
        <v>0</v>
      </c>
      <c r="I1350" s="12">
        <f t="shared" si="434"/>
        <v>4520.2</v>
      </c>
      <c r="J1350" s="16">
        <f t="shared" si="442"/>
        <v>4520.2</v>
      </c>
      <c r="K1350" s="16">
        <f t="shared" si="442"/>
        <v>4520.2</v>
      </c>
    </row>
    <row r="1351" spans="1:11" ht="36">
      <c r="A1351" s="17" t="s">
        <v>489</v>
      </c>
      <c r="B1351" s="18" t="s">
        <v>484</v>
      </c>
      <c r="C1351" s="18" t="s">
        <v>487</v>
      </c>
      <c r="D1351" s="30" t="s">
        <v>26</v>
      </c>
      <c r="E1351" s="18"/>
      <c r="F1351" s="18"/>
      <c r="G1351" s="16">
        <f t="shared" si="442"/>
        <v>4520.2</v>
      </c>
      <c r="H1351" s="16">
        <f t="shared" si="442"/>
        <v>0</v>
      </c>
      <c r="I1351" s="12">
        <f t="shared" si="434"/>
        <v>4520.2</v>
      </c>
      <c r="J1351" s="16">
        <f t="shared" si="442"/>
        <v>4520.2</v>
      </c>
      <c r="K1351" s="16">
        <f t="shared" si="442"/>
        <v>4520.2</v>
      </c>
    </row>
    <row r="1352" spans="1:11" ht="26.25" customHeight="1">
      <c r="A1352" s="17" t="s">
        <v>490</v>
      </c>
      <c r="B1352" s="18" t="s">
        <v>484</v>
      </c>
      <c r="C1352" s="18" t="s">
        <v>487</v>
      </c>
      <c r="D1352" s="30" t="s">
        <v>491</v>
      </c>
      <c r="E1352" s="18"/>
      <c r="F1352" s="18"/>
      <c r="G1352" s="16">
        <f t="shared" si="442"/>
        <v>4520.2</v>
      </c>
      <c r="H1352" s="16">
        <f t="shared" si="442"/>
        <v>0</v>
      </c>
      <c r="I1352" s="12">
        <f t="shared" si="434"/>
        <v>4520.2</v>
      </c>
      <c r="J1352" s="16">
        <f t="shared" si="442"/>
        <v>4520.2</v>
      </c>
      <c r="K1352" s="16">
        <f t="shared" si="442"/>
        <v>4520.2</v>
      </c>
    </row>
    <row r="1353" spans="1:11">
      <c r="A1353" s="26" t="s">
        <v>122</v>
      </c>
      <c r="B1353" s="18" t="s">
        <v>484</v>
      </c>
      <c r="C1353" s="18" t="s">
        <v>487</v>
      </c>
      <c r="D1353" s="30" t="s">
        <v>491</v>
      </c>
      <c r="E1353" s="18" t="s">
        <v>492</v>
      </c>
      <c r="F1353" s="18"/>
      <c r="G1353" s="16">
        <f t="shared" si="442"/>
        <v>4520.2</v>
      </c>
      <c r="H1353" s="16">
        <f t="shared" si="442"/>
        <v>0</v>
      </c>
      <c r="I1353" s="12">
        <f t="shared" si="434"/>
        <v>4520.2</v>
      </c>
      <c r="J1353" s="16">
        <f t="shared" si="442"/>
        <v>4520.2</v>
      </c>
      <c r="K1353" s="16">
        <f t="shared" si="442"/>
        <v>4520.2</v>
      </c>
    </row>
    <row r="1354" spans="1:11">
      <c r="A1354" s="17" t="s">
        <v>18</v>
      </c>
      <c r="B1354" s="18" t="s">
        <v>484</v>
      </c>
      <c r="C1354" s="18" t="s">
        <v>487</v>
      </c>
      <c r="D1354" s="30" t="s">
        <v>491</v>
      </c>
      <c r="E1354" s="18" t="s">
        <v>492</v>
      </c>
      <c r="F1354" s="18" t="s">
        <v>10</v>
      </c>
      <c r="G1354" s="64">
        <f>'[3]Бюджет 2025 г 2 чтение'!$H$687</f>
        <v>4520.2</v>
      </c>
      <c r="H1354" s="64"/>
      <c r="I1354" s="12">
        <f t="shared" si="434"/>
        <v>4520.2</v>
      </c>
      <c r="J1354" s="22">
        <f>'[3]Бюджет 2025 г 2 чтение'!$I$687</f>
        <v>4520.2</v>
      </c>
      <c r="K1354" s="22">
        <f>'[3]Бюджет 2025 г 2 чтение'!$J$687</f>
        <v>4520.2</v>
      </c>
    </row>
    <row r="1355" spans="1:11">
      <c r="A1355" s="87" t="s">
        <v>493</v>
      </c>
      <c r="B1355" s="14" t="s">
        <v>484</v>
      </c>
      <c r="C1355" s="14" t="s">
        <v>494</v>
      </c>
      <c r="D1355" s="14"/>
      <c r="E1355" s="14"/>
      <c r="F1355" s="88"/>
      <c r="G1355" s="89">
        <f t="shared" ref="G1355:J1359" si="443">G1356</f>
        <v>0</v>
      </c>
      <c r="H1355" s="89">
        <f t="shared" si="443"/>
        <v>0</v>
      </c>
      <c r="I1355" s="12">
        <f t="shared" si="434"/>
        <v>0</v>
      </c>
      <c r="J1355" s="89">
        <f t="shared" si="443"/>
        <v>0</v>
      </c>
      <c r="K1355" s="26"/>
    </row>
    <row r="1356" spans="1:11" ht="24">
      <c r="A1356" s="87" t="s">
        <v>25</v>
      </c>
      <c r="B1356" s="14" t="s">
        <v>484</v>
      </c>
      <c r="C1356" s="14" t="s">
        <v>494</v>
      </c>
      <c r="D1356" s="14" t="s">
        <v>26</v>
      </c>
      <c r="E1356" s="14"/>
      <c r="F1356" s="88"/>
      <c r="G1356" s="90">
        <f t="shared" si="443"/>
        <v>0</v>
      </c>
      <c r="H1356" s="90">
        <f t="shared" si="443"/>
        <v>0</v>
      </c>
      <c r="I1356" s="12">
        <f t="shared" si="434"/>
        <v>0</v>
      </c>
      <c r="J1356" s="90">
        <f t="shared" si="443"/>
        <v>0</v>
      </c>
      <c r="K1356" s="26"/>
    </row>
    <row r="1357" spans="1:11" ht="24">
      <c r="A1357" s="91" t="s">
        <v>495</v>
      </c>
      <c r="B1357" s="18" t="s">
        <v>484</v>
      </c>
      <c r="C1357" s="18" t="s">
        <v>494</v>
      </c>
      <c r="D1357" s="30" t="s">
        <v>496</v>
      </c>
      <c r="E1357" s="18"/>
      <c r="F1357" s="92"/>
      <c r="G1357" s="90">
        <f t="shared" si="443"/>
        <v>0</v>
      </c>
      <c r="H1357" s="90">
        <f t="shared" si="443"/>
        <v>0</v>
      </c>
      <c r="I1357" s="12">
        <f t="shared" si="434"/>
        <v>0</v>
      </c>
      <c r="J1357" s="90">
        <f t="shared" si="443"/>
        <v>0</v>
      </c>
      <c r="K1357" s="26"/>
    </row>
    <row r="1358" spans="1:11">
      <c r="A1358" s="91" t="s">
        <v>122</v>
      </c>
      <c r="B1358" s="18" t="s">
        <v>484</v>
      </c>
      <c r="C1358" s="18" t="s">
        <v>494</v>
      </c>
      <c r="D1358" s="30" t="s">
        <v>496</v>
      </c>
      <c r="E1358" s="18" t="s">
        <v>123</v>
      </c>
      <c r="F1358" s="92"/>
      <c r="G1358" s="90">
        <f t="shared" si="443"/>
        <v>0</v>
      </c>
      <c r="H1358" s="90">
        <f t="shared" si="443"/>
        <v>0</v>
      </c>
      <c r="I1358" s="12">
        <f t="shared" si="434"/>
        <v>0</v>
      </c>
      <c r="J1358" s="90">
        <f t="shared" si="443"/>
        <v>0</v>
      </c>
      <c r="K1358" s="26"/>
    </row>
    <row r="1359" spans="1:11">
      <c r="A1359" s="91" t="s">
        <v>497</v>
      </c>
      <c r="B1359" s="18" t="s">
        <v>484</v>
      </c>
      <c r="C1359" s="18" t="s">
        <v>494</v>
      </c>
      <c r="D1359" s="30" t="s">
        <v>496</v>
      </c>
      <c r="E1359" s="18" t="s">
        <v>492</v>
      </c>
      <c r="F1359" s="93"/>
      <c r="G1359" s="90">
        <f t="shared" si="443"/>
        <v>0</v>
      </c>
      <c r="H1359" s="90">
        <f t="shared" si="443"/>
        <v>0</v>
      </c>
      <c r="I1359" s="12">
        <f t="shared" si="434"/>
        <v>0</v>
      </c>
      <c r="J1359" s="90">
        <f t="shared" si="443"/>
        <v>0</v>
      </c>
      <c r="K1359" s="26"/>
    </row>
    <row r="1360" spans="1:11">
      <c r="A1360" s="94" t="s">
        <v>16</v>
      </c>
      <c r="B1360" s="18" t="s">
        <v>484</v>
      </c>
      <c r="C1360" s="18" t="s">
        <v>494</v>
      </c>
      <c r="D1360" s="30" t="s">
        <v>496</v>
      </c>
      <c r="E1360" s="18" t="s">
        <v>492</v>
      </c>
      <c r="F1360" s="92" t="s">
        <v>17</v>
      </c>
      <c r="G1360" s="19"/>
      <c r="H1360" s="19"/>
      <c r="I1360" s="12">
        <f t="shared" si="434"/>
        <v>0</v>
      </c>
      <c r="J1360" s="20"/>
      <c r="K1360" s="26"/>
    </row>
    <row r="1361" spans="1:11" s="50" customFormat="1" ht="41.25" customHeight="1">
      <c r="A1361" s="98" t="s">
        <v>498</v>
      </c>
      <c r="B1361" s="14" t="s">
        <v>484</v>
      </c>
      <c r="C1361" s="28" t="s">
        <v>499</v>
      </c>
      <c r="D1361" s="112"/>
      <c r="E1361" s="112"/>
      <c r="F1361" s="112"/>
      <c r="G1361" s="212">
        <f t="shared" ref="G1361:K1361" si="444">G1362+G1366</f>
        <v>0</v>
      </c>
      <c r="H1361" s="212">
        <f t="shared" si="444"/>
        <v>320.10000000000002</v>
      </c>
      <c r="I1361" s="12">
        <f t="shared" si="434"/>
        <v>320.10000000000002</v>
      </c>
      <c r="J1361" s="97">
        <f t="shared" si="444"/>
        <v>0</v>
      </c>
      <c r="K1361" s="97">
        <f t="shared" si="444"/>
        <v>0</v>
      </c>
    </row>
    <row r="1362" spans="1:11" s="50" customFormat="1" ht="38.25">
      <c r="A1362" s="48" t="s">
        <v>82</v>
      </c>
      <c r="B1362" s="18" t="s">
        <v>484</v>
      </c>
      <c r="C1362" s="24" t="s">
        <v>499</v>
      </c>
      <c r="D1362" s="37" t="s">
        <v>84</v>
      </c>
      <c r="E1362" s="55"/>
      <c r="F1362" s="55"/>
      <c r="G1362" s="97">
        <f t="shared" ref="G1362:J1364" si="445">G1363</f>
        <v>0</v>
      </c>
      <c r="H1362" s="97">
        <f t="shared" si="445"/>
        <v>0</v>
      </c>
      <c r="I1362" s="12">
        <f t="shared" si="434"/>
        <v>0</v>
      </c>
      <c r="J1362" s="97">
        <f t="shared" si="445"/>
        <v>0</v>
      </c>
      <c r="K1362" s="26"/>
    </row>
    <row r="1363" spans="1:11" s="50" customFormat="1">
      <c r="A1363" s="45" t="s">
        <v>122</v>
      </c>
      <c r="B1363" s="18" t="s">
        <v>484</v>
      </c>
      <c r="C1363" s="24" t="s">
        <v>499</v>
      </c>
      <c r="D1363" s="37" t="s">
        <v>84</v>
      </c>
      <c r="E1363" s="55" t="s">
        <v>123</v>
      </c>
      <c r="F1363" s="55"/>
      <c r="G1363" s="97">
        <f t="shared" si="445"/>
        <v>0</v>
      </c>
      <c r="H1363" s="97">
        <f t="shared" si="445"/>
        <v>0</v>
      </c>
      <c r="I1363" s="12">
        <f t="shared" si="434"/>
        <v>0</v>
      </c>
      <c r="J1363" s="97">
        <f t="shared" si="445"/>
        <v>0</v>
      </c>
      <c r="K1363" s="26"/>
    </row>
    <row r="1364" spans="1:11" s="50" customFormat="1">
      <c r="A1364" s="45" t="s">
        <v>161</v>
      </c>
      <c r="B1364" s="18" t="s">
        <v>484</v>
      </c>
      <c r="C1364" s="24" t="s">
        <v>499</v>
      </c>
      <c r="D1364" s="37" t="s">
        <v>84</v>
      </c>
      <c r="E1364" s="55" t="s">
        <v>162</v>
      </c>
      <c r="F1364" s="55"/>
      <c r="G1364" s="97">
        <f t="shared" si="445"/>
        <v>0</v>
      </c>
      <c r="H1364" s="97">
        <f t="shared" si="445"/>
        <v>0</v>
      </c>
      <c r="I1364" s="12">
        <f t="shared" si="434"/>
        <v>0</v>
      </c>
      <c r="J1364" s="97">
        <f t="shared" si="445"/>
        <v>0</v>
      </c>
      <c r="K1364" s="26"/>
    </row>
    <row r="1365" spans="1:11" s="50" customFormat="1">
      <c r="A1365" s="23" t="s">
        <v>16</v>
      </c>
      <c r="B1365" s="18" t="s">
        <v>484</v>
      </c>
      <c r="C1365" s="24" t="s">
        <v>499</v>
      </c>
      <c r="D1365" s="37" t="s">
        <v>84</v>
      </c>
      <c r="E1365" s="55" t="s">
        <v>162</v>
      </c>
      <c r="F1365" s="55" t="s">
        <v>17</v>
      </c>
      <c r="G1365" s="22"/>
      <c r="H1365" s="22"/>
      <c r="I1365" s="12">
        <f t="shared" si="434"/>
        <v>0</v>
      </c>
      <c r="J1365" s="21"/>
      <c r="K1365" s="26"/>
    </row>
    <row r="1366" spans="1:11" s="50" customFormat="1">
      <c r="A1366" s="98" t="s">
        <v>500</v>
      </c>
      <c r="B1366" s="18" t="s">
        <v>484</v>
      </c>
      <c r="C1366" s="24" t="s">
        <v>499</v>
      </c>
      <c r="D1366" s="37" t="s">
        <v>501</v>
      </c>
      <c r="E1366" s="55"/>
      <c r="F1366" s="55"/>
      <c r="G1366" s="97">
        <f t="shared" ref="G1366:K1367" si="446">G1367</f>
        <v>0</v>
      </c>
      <c r="H1366" s="97">
        <f t="shared" si="446"/>
        <v>320.10000000000002</v>
      </c>
      <c r="I1366" s="12">
        <f t="shared" si="434"/>
        <v>320.10000000000002</v>
      </c>
      <c r="J1366" s="97">
        <f t="shared" si="446"/>
        <v>0</v>
      </c>
      <c r="K1366" s="97">
        <f t="shared" si="446"/>
        <v>0</v>
      </c>
    </row>
    <row r="1367" spans="1:11" s="50" customFormat="1">
      <c r="A1367" s="45" t="s">
        <v>122</v>
      </c>
      <c r="B1367" s="18" t="s">
        <v>484</v>
      </c>
      <c r="C1367" s="24" t="s">
        <v>499</v>
      </c>
      <c r="D1367" s="37" t="s">
        <v>501</v>
      </c>
      <c r="E1367" s="55" t="s">
        <v>123</v>
      </c>
      <c r="F1367" s="55"/>
      <c r="G1367" s="97">
        <f t="shared" si="446"/>
        <v>0</v>
      </c>
      <c r="H1367" s="97">
        <f t="shared" si="446"/>
        <v>320.10000000000002</v>
      </c>
      <c r="I1367" s="12">
        <f t="shared" si="434"/>
        <v>320.10000000000002</v>
      </c>
      <c r="J1367" s="97">
        <f t="shared" si="446"/>
        <v>0</v>
      </c>
      <c r="K1367" s="97">
        <f t="shared" si="446"/>
        <v>0</v>
      </c>
    </row>
    <row r="1368" spans="1:11" s="50" customFormat="1">
      <c r="A1368" s="45" t="s">
        <v>161</v>
      </c>
      <c r="B1368" s="18" t="s">
        <v>484</v>
      </c>
      <c r="C1368" s="24" t="s">
        <v>499</v>
      </c>
      <c r="D1368" s="37" t="s">
        <v>501</v>
      </c>
      <c r="E1368" s="55" t="s">
        <v>162</v>
      </c>
      <c r="F1368" s="55"/>
      <c r="G1368" s="97">
        <f t="shared" ref="G1368:K1368" si="447">G1369+G1370</f>
        <v>0</v>
      </c>
      <c r="H1368" s="97">
        <f t="shared" si="447"/>
        <v>320.10000000000002</v>
      </c>
      <c r="I1368" s="12">
        <f t="shared" si="434"/>
        <v>320.10000000000002</v>
      </c>
      <c r="J1368" s="97">
        <f t="shared" si="447"/>
        <v>0</v>
      </c>
      <c r="K1368" s="97">
        <f t="shared" si="447"/>
        <v>0</v>
      </c>
    </row>
    <row r="1369" spans="1:11" s="50" customFormat="1">
      <c r="A1369" s="23" t="s">
        <v>16</v>
      </c>
      <c r="B1369" s="18" t="s">
        <v>484</v>
      </c>
      <c r="C1369" s="24" t="s">
        <v>499</v>
      </c>
      <c r="D1369" s="37" t="s">
        <v>501</v>
      </c>
      <c r="E1369" s="55" t="s">
        <v>162</v>
      </c>
      <c r="F1369" s="55" t="s">
        <v>17</v>
      </c>
      <c r="G1369" s="22"/>
      <c r="H1369" s="22">
        <f>'[11]Поправки март)'!$I$709</f>
        <v>320.10000000000002</v>
      </c>
      <c r="I1369" s="12">
        <f t="shared" si="434"/>
        <v>320.10000000000002</v>
      </c>
      <c r="J1369" s="22"/>
      <c r="K1369" s="26"/>
    </row>
    <row r="1370" spans="1:11" s="50" customFormat="1">
      <c r="A1370" s="23" t="s">
        <v>18</v>
      </c>
      <c r="B1370" s="18" t="s">
        <v>484</v>
      </c>
      <c r="C1370" s="24" t="s">
        <v>499</v>
      </c>
      <c r="D1370" s="37" t="s">
        <v>501</v>
      </c>
      <c r="E1370" s="55" t="s">
        <v>162</v>
      </c>
      <c r="F1370" s="55" t="s">
        <v>10</v>
      </c>
      <c r="G1370" s="21"/>
      <c r="H1370" s="21"/>
      <c r="I1370" s="12">
        <f t="shared" si="434"/>
        <v>0</v>
      </c>
      <c r="J1370" s="21"/>
      <c r="K1370" s="26"/>
    </row>
    <row r="1371" spans="1:11" ht="14.25" customHeight="1">
      <c r="A1371" s="67" t="s">
        <v>502</v>
      </c>
      <c r="B1371" s="101" t="s">
        <v>503</v>
      </c>
      <c r="C1371" s="55" t="s">
        <v>504</v>
      </c>
      <c r="D1371" s="55"/>
      <c r="E1371" s="55"/>
      <c r="F1371" s="55"/>
      <c r="G1371" s="97">
        <f t="shared" ref="G1371:K1377" si="448">G1372</f>
        <v>0</v>
      </c>
      <c r="H1371" s="97">
        <f t="shared" si="448"/>
        <v>0</v>
      </c>
      <c r="I1371" s="12">
        <f t="shared" si="434"/>
        <v>0</v>
      </c>
      <c r="J1371" s="97">
        <f t="shared" si="448"/>
        <v>4205.1000000000004</v>
      </c>
      <c r="K1371" s="97">
        <f t="shared" si="448"/>
        <v>9000</v>
      </c>
    </row>
    <row r="1372" spans="1:11">
      <c r="A1372" s="13" t="s">
        <v>276</v>
      </c>
      <c r="B1372" s="101" t="s">
        <v>503</v>
      </c>
      <c r="C1372" s="55" t="s">
        <v>504</v>
      </c>
      <c r="D1372" s="55"/>
      <c r="E1372" s="55"/>
      <c r="F1372" s="55" t="s">
        <v>17</v>
      </c>
      <c r="G1372" s="97">
        <f t="shared" si="448"/>
        <v>0</v>
      </c>
      <c r="H1372" s="97"/>
      <c r="I1372" s="12">
        <f t="shared" si="434"/>
        <v>0</v>
      </c>
      <c r="J1372" s="97">
        <f t="shared" si="448"/>
        <v>4205.1000000000004</v>
      </c>
      <c r="K1372" s="97">
        <f t="shared" si="448"/>
        <v>9000</v>
      </c>
    </row>
    <row r="1373" spans="1:11">
      <c r="A1373" s="21" t="s">
        <v>505</v>
      </c>
      <c r="B1373" s="101" t="s">
        <v>503</v>
      </c>
      <c r="C1373" s="55" t="s">
        <v>504</v>
      </c>
      <c r="D1373" s="55"/>
      <c r="E1373" s="55"/>
      <c r="F1373" s="55"/>
      <c r="G1373" s="97">
        <f t="shared" si="448"/>
        <v>0</v>
      </c>
      <c r="H1373" s="97">
        <f t="shared" si="448"/>
        <v>0</v>
      </c>
      <c r="I1373" s="12">
        <f t="shared" si="434"/>
        <v>0</v>
      </c>
      <c r="J1373" s="97">
        <f t="shared" si="448"/>
        <v>4205.1000000000004</v>
      </c>
      <c r="K1373" s="97">
        <f t="shared" si="448"/>
        <v>9000</v>
      </c>
    </row>
    <row r="1374" spans="1:11" ht="26.25" customHeight="1">
      <c r="A1374" s="17" t="s">
        <v>25</v>
      </c>
      <c r="B1374" s="101" t="s">
        <v>503</v>
      </c>
      <c r="C1374" s="55" t="s">
        <v>504</v>
      </c>
      <c r="D1374" s="55" t="s">
        <v>26</v>
      </c>
      <c r="E1374" s="55"/>
      <c r="F1374" s="55"/>
      <c r="G1374" s="97">
        <f t="shared" si="448"/>
        <v>0</v>
      </c>
      <c r="H1374" s="97">
        <f t="shared" si="448"/>
        <v>0</v>
      </c>
      <c r="I1374" s="12">
        <f t="shared" si="434"/>
        <v>0</v>
      </c>
      <c r="J1374" s="97">
        <f t="shared" si="448"/>
        <v>4205.1000000000004</v>
      </c>
      <c r="K1374" s="97">
        <f t="shared" si="448"/>
        <v>9000</v>
      </c>
    </row>
    <row r="1375" spans="1:11">
      <c r="A1375" s="21" t="s">
        <v>505</v>
      </c>
      <c r="B1375" s="101" t="s">
        <v>503</v>
      </c>
      <c r="C1375" s="55" t="s">
        <v>504</v>
      </c>
      <c r="D1375" s="100">
        <v>6500099990</v>
      </c>
      <c r="E1375" s="55"/>
      <c r="F1375" s="55"/>
      <c r="G1375" s="97">
        <f t="shared" si="448"/>
        <v>0</v>
      </c>
      <c r="H1375" s="97">
        <f t="shared" si="448"/>
        <v>0</v>
      </c>
      <c r="I1375" s="12">
        <f t="shared" si="434"/>
        <v>0</v>
      </c>
      <c r="J1375" s="97">
        <f t="shared" si="448"/>
        <v>4205.1000000000004</v>
      </c>
      <c r="K1375" s="97">
        <f t="shared" si="448"/>
        <v>9000</v>
      </c>
    </row>
    <row r="1376" spans="1:11">
      <c r="A1376" s="21" t="s">
        <v>56</v>
      </c>
      <c r="B1376" s="101" t="s">
        <v>503</v>
      </c>
      <c r="C1376" s="55" t="s">
        <v>504</v>
      </c>
      <c r="D1376" s="100">
        <v>6500099990</v>
      </c>
      <c r="E1376" s="55" t="s">
        <v>57</v>
      </c>
      <c r="F1376" s="55"/>
      <c r="G1376" s="97">
        <f t="shared" si="448"/>
        <v>0</v>
      </c>
      <c r="H1376" s="97">
        <f t="shared" si="448"/>
        <v>0</v>
      </c>
      <c r="I1376" s="12">
        <f t="shared" si="434"/>
        <v>0</v>
      </c>
      <c r="J1376" s="97">
        <f t="shared" si="448"/>
        <v>4205.1000000000004</v>
      </c>
      <c r="K1376" s="97">
        <f t="shared" si="448"/>
        <v>9000</v>
      </c>
    </row>
    <row r="1377" spans="1:11">
      <c r="A1377" s="101" t="s">
        <v>65</v>
      </c>
      <c r="B1377" s="101" t="s">
        <v>503</v>
      </c>
      <c r="C1377" s="55" t="s">
        <v>504</v>
      </c>
      <c r="D1377" s="100">
        <v>6500099990</v>
      </c>
      <c r="E1377" s="55" t="s">
        <v>66</v>
      </c>
      <c r="F1377" s="55"/>
      <c r="G1377" s="97">
        <f t="shared" si="448"/>
        <v>0</v>
      </c>
      <c r="H1377" s="97">
        <f t="shared" si="448"/>
        <v>0</v>
      </c>
      <c r="I1377" s="12">
        <f t="shared" si="434"/>
        <v>0</v>
      </c>
      <c r="J1377" s="97">
        <f t="shared" si="448"/>
        <v>4205.1000000000004</v>
      </c>
      <c r="K1377" s="97">
        <f t="shared" si="448"/>
        <v>9000</v>
      </c>
    </row>
    <row r="1378" spans="1:11">
      <c r="A1378" s="101" t="s">
        <v>276</v>
      </c>
      <c r="B1378" s="101" t="s">
        <v>503</v>
      </c>
      <c r="C1378" s="55" t="s">
        <v>504</v>
      </c>
      <c r="D1378" s="100">
        <v>6500099990</v>
      </c>
      <c r="E1378" s="55" t="s">
        <v>66</v>
      </c>
      <c r="F1378" s="55" t="s">
        <v>17</v>
      </c>
      <c r="G1378" s="22">
        <f>'[2]Бюджет 2025 г 1 чтение'!$H$711</f>
        <v>0</v>
      </c>
      <c r="H1378" s="22"/>
      <c r="I1378" s="12">
        <f t="shared" si="434"/>
        <v>0</v>
      </c>
      <c r="J1378" s="22">
        <f>'[3]Бюджет 2025 г 2 чтение'!$I$712</f>
        <v>4205.1000000000004</v>
      </c>
      <c r="K1378" s="22">
        <f>'[3]Бюджет 2025 г 2 чтение'!$J$712</f>
        <v>9000</v>
      </c>
    </row>
    <row r="1379" spans="1:11" ht="15" hidden="1" customHeight="1">
      <c r="A1379" s="101" t="s">
        <v>506</v>
      </c>
      <c r="B1379" s="99" t="s">
        <v>507</v>
      </c>
      <c r="C1379" s="96" t="s">
        <v>507</v>
      </c>
      <c r="D1379" s="96" t="s">
        <v>508</v>
      </c>
      <c r="E1379" s="96" t="s">
        <v>64</v>
      </c>
      <c r="F1379" s="96" t="s">
        <v>509</v>
      </c>
      <c r="G1379" s="22"/>
      <c r="H1379" s="22"/>
      <c r="I1379" s="22"/>
      <c r="J1379" s="22"/>
      <c r="K1379" s="19">
        <v>-3612</v>
      </c>
    </row>
  </sheetData>
  <mergeCells count="18">
    <mergeCell ref="D6:K6"/>
    <mergeCell ref="A1:K1"/>
    <mergeCell ref="A2:K2"/>
    <mergeCell ref="A3:K3"/>
    <mergeCell ref="A4:K4"/>
    <mergeCell ref="A5:K5"/>
    <mergeCell ref="J12:J14"/>
    <mergeCell ref="K12:K14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G12:I12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Q1379"/>
  <sheetViews>
    <sheetView topLeftCell="A297" zoomScale="90" zoomScaleNormal="90" workbookViewId="0">
      <selection activeCell="G303" sqref="G303"/>
    </sheetView>
  </sheetViews>
  <sheetFormatPr defaultColWidth="8.7109375" defaultRowHeight="12.75"/>
  <cols>
    <col min="1" max="1" width="34.85546875" style="1" customWidth="1"/>
    <col min="2" max="2" width="5" style="2" customWidth="1"/>
    <col min="3" max="3" width="5.7109375" style="3" customWidth="1"/>
    <col min="4" max="4" width="11.7109375" style="3" customWidth="1"/>
    <col min="5" max="5" width="4.5703125" style="3" customWidth="1"/>
    <col min="6" max="6" width="5" style="3" customWidth="1"/>
    <col min="7" max="8" width="9.42578125" style="4" customWidth="1"/>
    <col min="9" max="9" width="11.85546875" style="4" customWidth="1"/>
    <col min="10" max="10" width="15.140625" style="4" customWidth="1"/>
    <col min="11" max="11" width="13.28515625" customWidth="1"/>
    <col min="12" max="12" width="8.7109375" hidden="1" customWidth="1"/>
    <col min="13" max="14" width="0" hidden="1" customWidth="1"/>
    <col min="16" max="16" width="8.7109375" customWidth="1"/>
  </cols>
  <sheetData>
    <row r="1" spans="1:17">
      <c r="A1" s="271" t="s">
        <v>0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</row>
    <row r="2" spans="1:17">
      <c r="A2" s="271" t="s">
        <v>1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</row>
    <row r="3" spans="1:17">
      <c r="A3" s="271" t="s">
        <v>2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7">
      <c r="A4" s="271" t="s">
        <v>693</v>
      </c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7">
      <c r="A5" s="271" t="s">
        <v>511</v>
      </c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7">
      <c r="A6" s="144"/>
      <c r="B6" s="144"/>
      <c r="C6" s="144"/>
      <c r="D6" s="271" t="s">
        <v>512</v>
      </c>
      <c r="E6" s="271"/>
      <c r="F6" s="271"/>
      <c r="G6" s="271"/>
      <c r="H6" s="271"/>
      <c r="I6" s="271"/>
      <c r="J6" s="271"/>
      <c r="K6" s="271"/>
    </row>
    <row r="7" spans="1:17" ht="12.75" customHeight="1">
      <c r="A7" s="271" t="s">
        <v>685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</row>
    <row r="8" spans="1:17" ht="10.5" customHeight="1">
      <c r="A8" s="5"/>
      <c r="B8" s="5"/>
      <c r="C8" s="5"/>
      <c r="D8" s="5"/>
      <c r="E8" s="5"/>
      <c r="F8" s="5"/>
      <c r="G8" s="5"/>
      <c r="H8" s="5"/>
      <c r="I8" s="5"/>
      <c r="J8" s="5"/>
    </row>
    <row r="9" spans="1:17" ht="41.25" customHeight="1">
      <c r="A9" s="276" t="s">
        <v>665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</row>
    <row r="10" spans="1:17" ht="15">
      <c r="A10" s="6"/>
      <c r="B10" s="6"/>
      <c r="C10" s="7"/>
      <c r="D10" s="7"/>
      <c r="E10" s="7"/>
      <c r="F10" s="7"/>
      <c r="G10" s="8"/>
      <c r="H10" s="8"/>
      <c r="I10" s="8"/>
      <c r="J10" s="8"/>
    </row>
    <row r="11" spans="1:17" ht="12.75" customHeight="1">
      <c r="A11" s="277" t="s">
        <v>3</v>
      </c>
      <c r="B11" s="278" t="s">
        <v>4</v>
      </c>
      <c r="C11" s="278" t="s">
        <v>5</v>
      </c>
      <c r="D11" s="278" t="s">
        <v>6</v>
      </c>
      <c r="E11" s="278" t="s">
        <v>7</v>
      </c>
      <c r="F11" s="278" t="s">
        <v>8</v>
      </c>
      <c r="G11" s="272" t="s">
        <v>9</v>
      </c>
      <c r="H11" s="272"/>
      <c r="I11" s="272"/>
      <c r="J11" s="272"/>
      <c r="K11" s="272"/>
    </row>
    <row r="12" spans="1:17" ht="15" customHeight="1">
      <c r="A12" s="277"/>
      <c r="B12" s="278"/>
      <c r="C12" s="278"/>
      <c r="D12" s="278"/>
      <c r="E12" s="278"/>
      <c r="F12" s="278"/>
      <c r="G12" s="279" t="s">
        <v>571</v>
      </c>
      <c r="H12" s="280"/>
      <c r="I12" s="281"/>
      <c r="J12" s="272" t="s">
        <v>663</v>
      </c>
      <c r="K12" s="273" t="s">
        <v>666</v>
      </c>
    </row>
    <row r="13" spans="1:17" ht="18.75" hidden="1" customHeight="1">
      <c r="A13" s="277"/>
      <c r="B13" s="278"/>
      <c r="C13" s="278"/>
      <c r="D13" s="278"/>
      <c r="E13" s="278"/>
      <c r="F13" s="278"/>
      <c r="G13" s="178"/>
      <c r="H13" s="179"/>
      <c r="I13" s="179"/>
      <c r="J13" s="272"/>
      <c r="K13" s="274"/>
    </row>
    <row r="14" spans="1:17" ht="27" customHeight="1">
      <c r="A14" s="277"/>
      <c r="B14" s="278"/>
      <c r="C14" s="278"/>
      <c r="D14" s="278"/>
      <c r="E14" s="278"/>
      <c r="F14" s="278"/>
      <c r="G14" s="180" t="s">
        <v>682</v>
      </c>
      <c r="H14" s="180" t="s">
        <v>683</v>
      </c>
      <c r="I14" s="181" t="s">
        <v>684</v>
      </c>
      <c r="J14" s="272"/>
      <c r="K14" s="275"/>
    </row>
    <row r="15" spans="1:17">
      <c r="A15" s="9">
        <v>1</v>
      </c>
      <c r="B15" s="9" t="s">
        <v>10</v>
      </c>
      <c r="C15" s="9" t="s">
        <v>11</v>
      </c>
      <c r="D15" s="9" t="s">
        <v>12</v>
      </c>
      <c r="E15" s="9" t="s">
        <v>13</v>
      </c>
      <c r="F15" s="9" t="s">
        <v>14</v>
      </c>
      <c r="G15" s="128">
        <v>7</v>
      </c>
      <c r="H15" s="128">
        <v>8</v>
      </c>
      <c r="I15" s="128">
        <v>9</v>
      </c>
      <c r="J15" s="128">
        <v>10</v>
      </c>
      <c r="K15" s="129">
        <v>11</v>
      </c>
    </row>
    <row r="16" spans="1:17">
      <c r="A16" s="10" t="s">
        <v>15</v>
      </c>
      <c r="B16" s="11"/>
      <c r="C16" s="11"/>
      <c r="D16" s="11"/>
      <c r="E16" s="11"/>
      <c r="F16" s="11"/>
      <c r="G16" s="12">
        <f>G17+G18+G19+G20</f>
        <v>301020.43000000005</v>
      </c>
      <c r="H16" s="12">
        <f>H17+H18+H19+H20</f>
        <v>3688.5</v>
      </c>
      <c r="I16" s="12">
        <f>G16+H16</f>
        <v>304708.93000000005</v>
      </c>
      <c r="J16" s="12">
        <f t="shared" ref="J16" si="0">J17+J18+J19+J20</f>
        <v>291532.43</v>
      </c>
      <c r="K16" s="12">
        <f>K17+K18+K19+K20</f>
        <v>298214.93000000005</v>
      </c>
      <c r="L16" s="109">
        <f>G21+G300+G340+G461+G568+G1018+G1144+G1268+G1345+G1371+G286</f>
        <v>301020.43</v>
      </c>
      <c r="M16" s="109">
        <f>J21+J300+J340+J461+J568+J1018+J1144+J1268+J1345+J1371</f>
        <v>289886.23000000004</v>
      </c>
      <c r="N16" s="109">
        <f>K21+K300+K340+K461+K568+K1018+K1144+K1268+K1345+K1371</f>
        <v>296510.63</v>
      </c>
      <c r="P16" s="109">
        <f>J16-'[3]Бюджет 2025 г 2 чтение'!$I$16</f>
        <v>0</v>
      </c>
      <c r="Q16" s="109">
        <f>K16-'[3]Бюджет 2025 г 2 чтение'!$J$16</f>
        <v>0</v>
      </c>
    </row>
    <row r="17" spans="1:17">
      <c r="A17" s="10" t="s">
        <v>16</v>
      </c>
      <c r="B17" s="11"/>
      <c r="C17" s="11"/>
      <c r="D17" s="11"/>
      <c r="E17" s="11"/>
      <c r="F17" s="11" t="s">
        <v>17</v>
      </c>
      <c r="G17" s="12">
        <f>G22+G341+G462+G569+G1019+G1145+G1269+G1346+G301+G1372</f>
        <v>143907.03</v>
      </c>
      <c r="H17" s="12">
        <f>H22+H341+H462+H569+H1019+H1145+H1269+H1346+H301+H1372</f>
        <v>1710.6</v>
      </c>
      <c r="I17" s="12">
        <f t="shared" ref="I17:I80" si="1">G17+H17</f>
        <v>145617.63</v>
      </c>
      <c r="J17" s="12">
        <f>J22+J341+J462+J569+J1019+J1145+J1269+J1346+J301+J1372</f>
        <v>134156.03</v>
      </c>
      <c r="K17" s="12">
        <f>K22+K341+K462+K569+K1019+K1145+K1269+K1346+K301+K1372</f>
        <v>141221.03000000003</v>
      </c>
      <c r="L17" s="109">
        <f>G22+G301+G341+G462+G569+G1019+G1145+G1269+G1372</f>
        <v>143907.03</v>
      </c>
      <c r="M17" s="109">
        <f>J22+J301+J341+J462+J569+J1019+J1145+J1269+J1372</f>
        <v>134156.03</v>
      </c>
      <c r="N17" s="109">
        <f>K22+K301+K341+K462+K569+K1019+K1145+K1269+K1372</f>
        <v>141221.03</v>
      </c>
      <c r="P17" s="109">
        <f>J17-'[3]Бюджет 2025 г 2 чтение'!$I$17</f>
        <v>0</v>
      </c>
      <c r="Q17" s="109">
        <f>K17-'[3]Бюджет 2025 г 2 чтение'!$J$17</f>
        <v>0</v>
      </c>
    </row>
    <row r="18" spans="1:17">
      <c r="A18" s="10" t="s">
        <v>18</v>
      </c>
      <c r="B18" s="11"/>
      <c r="C18" s="11"/>
      <c r="D18" s="11"/>
      <c r="E18" s="11"/>
      <c r="F18" s="11" t="s">
        <v>10</v>
      </c>
      <c r="G18" s="12">
        <f>G23+G342+G463+G570+G1020+G1146+G1270+G1347</f>
        <v>137710.40000000002</v>
      </c>
      <c r="H18" s="12">
        <f>H23+H342+H463+H570+H1020+H1146+H1270+H1347</f>
        <v>1977.9</v>
      </c>
      <c r="I18" s="12">
        <f t="shared" si="1"/>
        <v>139688.30000000002</v>
      </c>
      <c r="J18" s="12">
        <f>J23+J342+J463+J570+J1020+J1146+J1270+J1347</f>
        <v>138017.60000000001</v>
      </c>
      <c r="K18" s="12">
        <f>K23+K342+K463+K570+K1020+K1146+K1270+K1347</f>
        <v>137683.10000000003</v>
      </c>
      <c r="L18" s="109">
        <f>G342+G463+G570+G1020+G1146+G1270+G1347+G23</f>
        <v>137710.40000000002</v>
      </c>
      <c r="M18" s="109">
        <f>J342+J463+J570+J1020+J1146+J1270+J1347+J23</f>
        <v>138017.60000000003</v>
      </c>
      <c r="N18" s="109">
        <f>K342+K463+K570+K1020+K1146+K1270+K1347+K23</f>
        <v>137683.10000000003</v>
      </c>
      <c r="P18" s="109">
        <f>J18-'[3]Бюджет 2025 г 2 чтение'!$I$18</f>
        <v>0</v>
      </c>
      <c r="Q18" s="109">
        <f>K18-'[3]Бюджет 2025 г 2 чтение'!$J$18</f>
        <v>0</v>
      </c>
    </row>
    <row r="19" spans="1:17">
      <c r="A19" s="10" t="s">
        <v>19</v>
      </c>
      <c r="B19" s="11"/>
      <c r="C19" s="11"/>
      <c r="D19" s="11"/>
      <c r="E19" s="11"/>
      <c r="F19" s="11" t="s">
        <v>11</v>
      </c>
      <c r="G19" s="12">
        <f>G24+G287+G343+G464+G571+G1021+G1147</f>
        <v>19403.000000000004</v>
      </c>
      <c r="H19" s="12">
        <f>H24+H287+H343+H464+H571+H1021+H1147</f>
        <v>0</v>
      </c>
      <c r="I19" s="12">
        <f t="shared" si="1"/>
        <v>19403.000000000004</v>
      </c>
      <c r="J19" s="12">
        <f>J24+J287+J343+J464+J571+J1021+J1147</f>
        <v>19358.8</v>
      </c>
      <c r="K19" s="12">
        <f>K24+K287+K343+K464+K571+K1021+K1147</f>
        <v>19310.8</v>
      </c>
      <c r="L19" s="109">
        <f>G24+G343+G464+G571+G1021+G1147+G287</f>
        <v>19403.000000000004</v>
      </c>
      <c r="M19" s="109">
        <f>J24+J343+J464+J571+J1021+J1147+J287</f>
        <v>19358.8</v>
      </c>
      <c r="N19" s="109">
        <f>K24+K343+K464+K571+K1021+K1147+K287</f>
        <v>19310.8</v>
      </c>
      <c r="P19" s="109">
        <f>J19-'[3]Бюджет 2025 г 2 чтение'!$I$19</f>
        <v>0</v>
      </c>
      <c r="Q19" s="109">
        <f>K19-'[3]Бюджет 2025 г 2 чтение'!$J$19</f>
        <v>0</v>
      </c>
    </row>
    <row r="20" spans="1:17">
      <c r="A20" s="10" t="s">
        <v>20</v>
      </c>
      <c r="B20" s="11"/>
      <c r="C20" s="11"/>
      <c r="D20" s="11"/>
      <c r="E20" s="11"/>
      <c r="F20" s="11" t="s">
        <v>12</v>
      </c>
      <c r="G20" s="12">
        <f>G465+G572+G1022</f>
        <v>0</v>
      </c>
      <c r="H20" s="12">
        <f>H465+H572+H1022</f>
        <v>0</v>
      </c>
      <c r="I20" s="12">
        <f t="shared" si="1"/>
        <v>0</v>
      </c>
      <c r="J20" s="12">
        <f>J465+J572+J1022</f>
        <v>0</v>
      </c>
      <c r="K20" s="12">
        <f>K465+K572+K1022</f>
        <v>0</v>
      </c>
    </row>
    <row r="21" spans="1:17" ht="13.5" customHeight="1">
      <c r="A21" s="13" t="s">
        <v>21</v>
      </c>
      <c r="B21" s="14" t="s">
        <v>22</v>
      </c>
      <c r="C21" s="14"/>
      <c r="D21" s="14"/>
      <c r="E21" s="14"/>
      <c r="F21" s="14"/>
      <c r="G21" s="15">
        <f>G22+G23+G24</f>
        <v>29475.93</v>
      </c>
      <c r="H21" s="15">
        <f>H22+H23+H24</f>
        <v>822.8</v>
      </c>
      <c r="I21" s="12">
        <f t="shared" si="1"/>
        <v>30298.73</v>
      </c>
      <c r="J21" s="15">
        <f t="shared" ref="J21:K21" si="2">J22+J23+J24</f>
        <v>27443.129999999997</v>
      </c>
      <c r="K21" s="15">
        <f t="shared" si="2"/>
        <v>26862.429999999997</v>
      </c>
      <c r="L21" s="109">
        <f>G25+G41+G51+G61+G91+G97</f>
        <v>29475.93</v>
      </c>
      <c r="M21" s="109">
        <f t="shared" ref="M21:N21" si="3">J25+J41+J51+J61+J91+J97</f>
        <v>27443.13</v>
      </c>
      <c r="N21" s="109">
        <f t="shared" si="3"/>
        <v>26862.43</v>
      </c>
    </row>
    <row r="22" spans="1:17">
      <c r="A22" s="13" t="s">
        <v>16</v>
      </c>
      <c r="B22" s="14" t="s">
        <v>22</v>
      </c>
      <c r="C22" s="14"/>
      <c r="D22" s="14"/>
      <c r="E22" s="14"/>
      <c r="F22" s="14" t="s">
        <v>17</v>
      </c>
      <c r="G22" s="15">
        <f>G30+G40+G46+G66+G96+G114+G117+G130+G142+G153+G159+G162+G168+G171+G175+G178+G188+G192+G195+G198+G202+G206+G210+G122+G70+G119+G164+G81+G84+G217+G90+G145+G89+G253+G213+G110+G259+G265+G270+G275+G280+G285+G243+G248+G138</f>
        <v>28167.33</v>
      </c>
      <c r="H22" s="15">
        <f>H30+H40+H46+H66+H96+H114+H117+H130+H142+H153+H159+H162+H168+H171+H175+H178+H188+H192+H195+H198+H202+H206+H210+H122+H70+H119+H164+H81+H84+H217+H90+H145+H89+H253+H213+H110+H259+H265+H270+H275+H280+H285+H243+H248+H138</f>
        <v>822.8</v>
      </c>
      <c r="I22" s="12">
        <f t="shared" si="1"/>
        <v>28990.13</v>
      </c>
      <c r="J22" s="15">
        <f>J30+J40+J46+J66+J96+J114+J117+J130+J142+J153+J159+J162+J168+J171+J175+J178+J188+J192+J195+J198+J202+J206+J210+J122+J70+J119+J164+J81+J84+J217+J90+J145+J89+J253+J213+J110+J259+J265+J270+J275+J280+J285+J243+J248+J138</f>
        <v>26101.03</v>
      </c>
      <c r="K22" s="15">
        <f>K30+K40+K46+K66+K96+K114+K117+K130+K142+K153+K159+K162+K168+K171+K175+K178+K188+K192+K195+K198+K202+K206+K210+K122+K70+K119+K164+K81+K84+K217+K90+K145+K89+K253+K213+K110+K259+K265+K270+K275+K280+K285+K243+K248+K138</f>
        <v>25555.329999999998</v>
      </c>
    </row>
    <row r="23" spans="1:17">
      <c r="A23" s="13" t="s">
        <v>18</v>
      </c>
      <c r="B23" s="14" t="s">
        <v>22</v>
      </c>
      <c r="C23" s="14"/>
      <c r="D23" s="14"/>
      <c r="E23" s="14"/>
      <c r="F23" s="14" t="s">
        <v>10</v>
      </c>
      <c r="G23" s="15">
        <f>G224+G228+G231+G221+G235+G238</f>
        <v>1305.5999999999999</v>
      </c>
      <c r="H23" s="15">
        <f>H224+H228+H231+H221+H235+H238</f>
        <v>0</v>
      </c>
      <c r="I23" s="12">
        <f t="shared" si="1"/>
        <v>1305.5999999999999</v>
      </c>
      <c r="J23" s="15">
        <f t="shared" ref="J23:K23" si="4">J224+J228+J231+J221+J235+J238</f>
        <v>1305.5999999999999</v>
      </c>
      <c r="K23" s="15">
        <f t="shared" si="4"/>
        <v>1305.5999999999999</v>
      </c>
    </row>
    <row r="24" spans="1:17">
      <c r="A24" s="13" t="s">
        <v>19</v>
      </c>
      <c r="B24" s="14" t="s">
        <v>22</v>
      </c>
      <c r="C24" s="14"/>
      <c r="D24" s="14"/>
      <c r="E24" s="14"/>
      <c r="F24" s="14" t="s">
        <v>11</v>
      </c>
      <c r="G24" s="15">
        <f>G56+G60+G102+G34+G50+G74+G146+G106</f>
        <v>3</v>
      </c>
      <c r="H24" s="15">
        <f>H56+H60+H102+H34+H50+H74+H146+H106</f>
        <v>0</v>
      </c>
      <c r="I24" s="12">
        <f t="shared" si="1"/>
        <v>3</v>
      </c>
      <c r="J24" s="15">
        <f>J56+J60+J102+J34+J50+J74+J146+J106</f>
        <v>36.5</v>
      </c>
      <c r="K24" s="15">
        <f>K56+K60+K102+K34+K50+K74+K146+K106</f>
        <v>1.5</v>
      </c>
    </row>
    <row r="25" spans="1:17" ht="37.5" customHeight="1">
      <c r="A25" s="13" t="s">
        <v>23</v>
      </c>
      <c r="B25" s="14" t="s">
        <v>22</v>
      </c>
      <c r="C25" s="14" t="s">
        <v>24</v>
      </c>
      <c r="D25" s="14"/>
      <c r="E25" s="14"/>
      <c r="F25" s="14"/>
      <c r="G25" s="15">
        <f t="shared" ref="G25:K25" si="5">G26</f>
        <v>1446</v>
      </c>
      <c r="H25" s="15">
        <f t="shared" si="5"/>
        <v>0</v>
      </c>
      <c r="I25" s="12">
        <f t="shared" si="1"/>
        <v>1446</v>
      </c>
      <c r="J25" s="15">
        <f t="shared" si="5"/>
        <v>1446</v>
      </c>
      <c r="K25" s="15">
        <f t="shared" si="5"/>
        <v>1446</v>
      </c>
      <c r="L25" s="109"/>
    </row>
    <row r="26" spans="1:17" ht="24" customHeight="1">
      <c r="A26" s="13" t="s">
        <v>25</v>
      </c>
      <c r="B26" s="14" t="s">
        <v>22</v>
      </c>
      <c r="C26" s="14" t="s">
        <v>24</v>
      </c>
      <c r="D26" s="14" t="s">
        <v>26</v>
      </c>
      <c r="E26" s="14"/>
      <c r="F26" s="14"/>
      <c r="G26" s="16">
        <f t="shared" ref="G26:K26" si="6">G27+G31</f>
        <v>1446</v>
      </c>
      <c r="H26" s="16">
        <f t="shared" si="6"/>
        <v>0</v>
      </c>
      <c r="I26" s="12">
        <f t="shared" si="1"/>
        <v>1446</v>
      </c>
      <c r="J26" s="16">
        <f t="shared" si="6"/>
        <v>1446</v>
      </c>
      <c r="K26" s="16">
        <f t="shared" si="6"/>
        <v>1446</v>
      </c>
    </row>
    <row r="27" spans="1:17" ht="12.75" customHeight="1">
      <c r="A27" s="13" t="s">
        <v>27</v>
      </c>
      <c r="B27" s="14" t="s">
        <v>22</v>
      </c>
      <c r="C27" s="14" t="s">
        <v>24</v>
      </c>
      <c r="D27" s="14" t="s">
        <v>28</v>
      </c>
      <c r="E27" s="14"/>
      <c r="F27" s="14"/>
      <c r="G27" s="16">
        <f t="shared" ref="G27:K29" si="7">G28</f>
        <v>1446</v>
      </c>
      <c r="H27" s="16">
        <f t="shared" si="7"/>
        <v>0</v>
      </c>
      <c r="I27" s="12">
        <f t="shared" si="1"/>
        <v>1446</v>
      </c>
      <c r="J27" s="16">
        <f t="shared" si="7"/>
        <v>1446</v>
      </c>
      <c r="K27" s="16">
        <f t="shared" si="7"/>
        <v>1446</v>
      </c>
    </row>
    <row r="28" spans="1:17" ht="72.75" customHeight="1">
      <c r="A28" s="17" t="s">
        <v>29</v>
      </c>
      <c r="B28" s="18" t="s">
        <v>22</v>
      </c>
      <c r="C28" s="18" t="s">
        <v>24</v>
      </c>
      <c r="D28" s="18" t="s">
        <v>28</v>
      </c>
      <c r="E28" s="18" t="s">
        <v>30</v>
      </c>
      <c r="F28" s="18"/>
      <c r="G28" s="16">
        <f t="shared" si="7"/>
        <v>1446</v>
      </c>
      <c r="H28" s="16">
        <f t="shared" si="7"/>
        <v>0</v>
      </c>
      <c r="I28" s="12">
        <f t="shared" si="1"/>
        <v>1446</v>
      </c>
      <c r="J28" s="16">
        <f t="shared" si="7"/>
        <v>1446</v>
      </c>
      <c r="K28" s="16">
        <f t="shared" si="7"/>
        <v>1446</v>
      </c>
    </row>
    <row r="29" spans="1:17" ht="26.25" customHeight="1">
      <c r="A29" s="17" t="s">
        <v>31</v>
      </c>
      <c r="B29" s="18" t="s">
        <v>22</v>
      </c>
      <c r="C29" s="18" t="s">
        <v>24</v>
      </c>
      <c r="D29" s="18" t="s">
        <v>28</v>
      </c>
      <c r="E29" s="18" t="s">
        <v>32</v>
      </c>
      <c r="F29" s="18"/>
      <c r="G29" s="16">
        <f t="shared" si="7"/>
        <v>1446</v>
      </c>
      <c r="H29" s="16">
        <f t="shared" si="7"/>
        <v>0</v>
      </c>
      <c r="I29" s="12">
        <f t="shared" si="1"/>
        <v>1446</v>
      </c>
      <c r="J29" s="16">
        <f t="shared" si="7"/>
        <v>1446</v>
      </c>
      <c r="K29" s="16">
        <f t="shared" si="7"/>
        <v>1446</v>
      </c>
    </row>
    <row r="30" spans="1:17">
      <c r="A30" s="17" t="s">
        <v>16</v>
      </c>
      <c r="B30" s="18" t="s">
        <v>22</v>
      </c>
      <c r="C30" s="18" t="s">
        <v>24</v>
      </c>
      <c r="D30" s="18" t="s">
        <v>28</v>
      </c>
      <c r="E30" s="18" t="s">
        <v>32</v>
      </c>
      <c r="F30" s="18" t="s">
        <v>17</v>
      </c>
      <c r="G30" s="64">
        <f>'[2]Бюджет 2025 г 1 чтение'!$H$32</f>
        <v>1446</v>
      </c>
      <c r="H30" s="64"/>
      <c r="I30" s="12">
        <f t="shared" si="1"/>
        <v>1446</v>
      </c>
      <c r="J30" s="22">
        <f>'[2]Бюджет 2025 г 1 чтение'!$I$32</f>
        <v>1446</v>
      </c>
      <c r="K30" s="22">
        <f>'[2]Бюджет 2025 г 1 чтение'!$J$32</f>
        <v>1446</v>
      </c>
    </row>
    <row r="31" spans="1:17" ht="38.25">
      <c r="A31" s="23" t="s">
        <v>33</v>
      </c>
      <c r="B31" s="24" t="s">
        <v>22</v>
      </c>
      <c r="C31" s="24" t="s">
        <v>24</v>
      </c>
      <c r="D31" s="24" t="s">
        <v>34</v>
      </c>
      <c r="E31" s="24"/>
      <c r="F31" s="24"/>
      <c r="G31" s="16">
        <f t="shared" ref="G31:J33" si="8">G32</f>
        <v>0</v>
      </c>
      <c r="H31" s="16">
        <f t="shared" si="8"/>
        <v>0</v>
      </c>
      <c r="I31" s="12">
        <f t="shared" si="1"/>
        <v>0</v>
      </c>
      <c r="J31" s="16">
        <f t="shared" si="8"/>
        <v>0</v>
      </c>
      <c r="K31" s="26"/>
    </row>
    <row r="32" spans="1:17" ht="76.5">
      <c r="A32" s="23" t="s">
        <v>29</v>
      </c>
      <c r="B32" s="24" t="s">
        <v>22</v>
      </c>
      <c r="C32" s="24" t="s">
        <v>24</v>
      </c>
      <c r="D32" s="24" t="s">
        <v>34</v>
      </c>
      <c r="E32" s="24" t="s">
        <v>30</v>
      </c>
      <c r="F32" s="24"/>
      <c r="G32" s="16">
        <f t="shared" si="8"/>
        <v>0</v>
      </c>
      <c r="H32" s="16">
        <f t="shared" si="8"/>
        <v>0</v>
      </c>
      <c r="I32" s="12">
        <f t="shared" si="1"/>
        <v>0</v>
      </c>
      <c r="J32" s="16">
        <f t="shared" si="8"/>
        <v>0</v>
      </c>
      <c r="K32" s="26"/>
    </row>
    <row r="33" spans="1:14" ht="28.5" customHeight="1">
      <c r="A33" s="23" t="s">
        <v>31</v>
      </c>
      <c r="B33" s="24" t="s">
        <v>22</v>
      </c>
      <c r="C33" s="24" t="s">
        <v>24</v>
      </c>
      <c r="D33" s="24" t="s">
        <v>34</v>
      </c>
      <c r="E33" s="24" t="s">
        <v>32</v>
      </c>
      <c r="F33" s="24"/>
      <c r="G33" s="16">
        <f t="shared" si="8"/>
        <v>0</v>
      </c>
      <c r="H33" s="16">
        <f t="shared" si="8"/>
        <v>0</v>
      </c>
      <c r="I33" s="12">
        <f t="shared" si="1"/>
        <v>0</v>
      </c>
      <c r="J33" s="16">
        <f t="shared" si="8"/>
        <v>0</v>
      </c>
      <c r="K33" s="26"/>
    </row>
    <row r="34" spans="1:14">
      <c r="A34" s="23" t="s">
        <v>19</v>
      </c>
      <c r="B34" s="24" t="s">
        <v>22</v>
      </c>
      <c r="C34" s="24" t="s">
        <v>24</v>
      </c>
      <c r="D34" s="24" t="s">
        <v>34</v>
      </c>
      <c r="E34" s="24" t="s">
        <v>32</v>
      </c>
      <c r="F34" s="24" t="s">
        <v>11</v>
      </c>
      <c r="G34" s="19"/>
      <c r="H34" s="19"/>
      <c r="I34" s="12">
        <f t="shared" si="1"/>
        <v>0</v>
      </c>
      <c r="J34" s="20"/>
      <c r="K34" s="26"/>
    </row>
    <row r="35" spans="1:14" ht="63.75" customHeight="1">
      <c r="A35" s="13" t="s">
        <v>35</v>
      </c>
      <c r="B35" s="14" t="s">
        <v>22</v>
      </c>
      <c r="C35" s="14" t="s">
        <v>36</v>
      </c>
      <c r="D35" s="14"/>
      <c r="E35" s="14"/>
      <c r="F35" s="14"/>
      <c r="G35" s="15">
        <f t="shared" ref="G35:K39" si="9">G36</f>
        <v>0</v>
      </c>
      <c r="H35" s="15">
        <f t="shared" si="9"/>
        <v>0</v>
      </c>
      <c r="I35" s="12">
        <f t="shared" si="1"/>
        <v>0</v>
      </c>
      <c r="J35" s="15">
        <f t="shared" si="9"/>
        <v>0</v>
      </c>
      <c r="K35" s="15">
        <f t="shared" si="9"/>
        <v>0</v>
      </c>
    </row>
    <row r="36" spans="1:14" ht="25.5" customHeight="1">
      <c r="A36" s="13" t="s">
        <v>25</v>
      </c>
      <c r="B36" s="14" t="s">
        <v>22</v>
      </c>
      <c r="C36" s="14" t="s">
        <v>36</v>
      </c>
      <c r="D36" s="14" t="s">
        <v>26</v>
      </c>
      <c r="E36" s="14"/>
      <c r="F36" s="14"/>
      <c r="G36" s="16">
        <f t="shared" si="9"/>
        <v>0</v>
      </c>
      <c r="H36" s="16">
        <f t="shared" si="9"/>
        <v>0</v>
      </c>
      <c r="I36" s="12">
        <f t="shared" si="1"/>
        <v>0</v>
      </c>
      <c r="J36" s="16">
        <f t="shared" si="9"/>
        <v>0</v>
      </c>
      <c r="K36" s="16">
        <f t="shared" si="9"/>
        <v>0</v>
      </c>
    </row>
    <row r="37" spans="1:14">
      <c r="A37" s="13" t="s">
        <v>37</v>
      </c>
      <c r="B37" s="14" t="s">
        <v>22</v>
      </c>
      <c r="C37" s="14" t="s">
        <v>36</v>
      </c>
      <c r="D37" s="14" t="s">
        <v>38</v>
      </c>
      <c r="E37" s="14"/>
      <c r="F37" s="14"/>
      <c r="G37" s="16">
        <f t="shared" si="9"/>
        <v>0</v>
      </c>
      <c r="H37" s="16">
        <f t="shared" si="9"/>
        <v>0</v>
      </c>
      <c r="I37" s="12">
        <f t="shared" si="1"/>
        <v>0</v>
      </c>
      <c r="J37" s="16">
        <f t="shared" si="9"/>
        <v>0</v>
      </c>
      <c r="K37" s="16">
        <f t="shared" si="9"/>
        <v>0</v>
      </c>
    </row>
    <row r="38" spans="1:14" ht="75.75" customHeight="1">
      <c r="A38" s="17" t="s">
        <v>29</v>
      </c>
      <c r="B38" s="18" t="s">
        <v>22</v>
      </c>
      <c r="C38" s="18" t="s">
        <v>36</v>
      </c>
      <c r="D38" s="18" t="s">
        <v>38</v>
      </c>
      <c r="E38" s="18" t="s">
        <v>30</v>
      </c>
      <c r="F38" s="18"/>
      <c r="G38" s="16">
        <f t="shared" si="9"/>
        <v>0</v>
      </c>
      <c r="H38" s="16">
        <f t="shared" si="9"/>
        <v>0</v>
      </c>
      <c r="I38" s="12">
        <f t="shared" si="1"/>
        <v>0</v>
      </c>
      <c r="J38" s="16">
        <f t="shared" si="9"/>
        <v>0</v>
      </c>
      <c r="K38" s="16">
        <f t="shared" si="9"/>
        <v>0</v>
      </c>
    </row>
    <row r="39" spans="1:14" ht="28.5" customHeight="1">
      <c r="A39" s="17" t="s">
        <v>31</v>
      </c>
      <c r="B39" s="18" t="s">
        <v>22</v>
      </c>
      <c r="C39" s="18" t="s">
        <v>36</v>
      </c>
      <c r="D39" s="18" t="s">
        <v>38</v>
      </c>
      <c r="E39" s="18" t="s">
        <v>32</v>
      </c>
      <c r="F39" s="18"/>
      <c r="G39" s="16">
        <f t="shared" si="9"/>
        <v>0</v>
      </c>
      <c r="H39" s="16">
        <f t="shared" si="9"/>
        <v>0</v>
      </c>
      <c r="I39" s="12">
        <f t="shared" si="1"/>
        <v>0</v>
      </c>
      <c r="J39" s="16">
        <f t="shared" si="9"/>
        <v>0</v>
      </c>
      <c r="K39" s="16">
        <f t="shared" si="9"/>
        <v>0</v>
      </c>
    </row>
    <row r="40" spans="1:14">
      <c r="A40" s="17" t="s">
        <v>16</v>
      </c>
      <c r="B40" s="18" t="s">
        <v>22</v>
      </c>
      <c r="C40" s="18" t="s">
        <v>36</v>
      </c>
      <c r="D40" s="18" t="s">
        <v>38</v>
      </c>
      <c r="E40" s="18" t="s">
        <v>32</v>
      </c>
      <c r="F40" s="18" t="s">
        <v>17</v>
      </c>
      <c r="G40" s="64"/>
      <c r="H40" s="64"/>
      <c r="I40" s="12">
        <f t="shared" si="1"/>
        <v>0</v>
      </c>
      <c r="J40" s="22"/>
      <c r="K40" s="22"/>
    </row>
    <row r="41" spans="1:14" ht="63.75" customHeight="1">
      <c r="A41" s="13" t="s">
        <v>630</v>
      </c>
      <c r="B41" s="14" t="s">
        <v>22</v>
      </c>
      <c r="C41" s="14" t="s">
        <v>39</v>
      </c>
      <c r="D41" s="14"/>
      <c r="E41" s="14"/>
      <c r="F41" s="14"/>
      <c r="G41" s="15">
        <f t="shared" ref="G41:K41" si="10">G42</f>
        <v>11800</v>
      </c>
      <c r="H41" s="15">
        <f t="shared" si="10"/>
        <v>56.399999999999977</v>
      </c>
      <c r="I41" s="12">
        <f t="shared" si="1"/>
        <v>11856.4</v>
      </c>
      <c r="J41" s="15">
        <f t="shared" si="10"/>
        <v>11800</v>
      </c>
      <c r="K41" s="15">
        <f t="shared" si="10"/>
        <v>11800</v>
      </c>
      <c r="L41" s="109">
        <f>G46+G66+G1006+G1143</f>
        <v>20410</v>
      </c>
      <c r="M41" s="109">
        <f>J46+J66+J1006+J1143</f>
        <v>20090</v>
      </c>
      <c r="N41" s="109">
        <f>K46+K66+K1006+K1143</f>
        <v>20090</v>
      </c>
    </row>
    <row r="42" spans="1:14" ht="24">
      <c r="A42" s="13" t="s">
        <v>25</v>
      </c>
      <c r="B42" s="14" t="s">
        <v>22</v>
      </c>
      <c r="C42" s="14" t="s">
        <v>39</v>
      </c>
      <c r="D42" s="14" t="s">
        <v>26</v>
      </c>
      <c r="E42" s="14"/>
      <c r="F42" s="14"/>
      <c r="G42" s="15">
        <f t="shared" ref="G42:K42" si="11">G43+G47</f>
        <v>11800</v>
      </c>
      <c r="H42" s="15">
        <f t="shared" si="11"/>
        <v>56.399999999999977</v>
      </c>
      <c r="I42" s="12">
        <f t="shared" si="1"/>
        <v>11856.4</v>
      </c>
      <c r="J42" s="15">
        <f t="shared" si="11"/>
        <v>11800</v>
      </c>
      <c r="K42" s="15">
        <f t="shared" si="11"/>
        <v>11800</v>
      </c>
    </row>
    <row r="43" spans="1:14">
      <c r="A43" s="13" t="s">
        <v>37</v>
      </c>
      <c r="B43" s="14" t="s">
        <v>22</v>
      </c>
      <c r="C43" s="14" t="s">
        <v>39</v>
      </c>
      <c r="D43" s="18" t="s">
        <v>38</v>
      </c>
      <c r="E43" s="14"/>
      <c r="F43" s="14"/>
      <c r="G43" s="15">
        <f t="shared" ref="G43:K45" si="12">G44</f>
        <v>11800</v>
      </c>
      <c r="H43" s="15">
        <f t="shared" si="12"/>
        <v>56.399999999999977</v>
      </c>
      <c r="I43" s="12">
        <f t="shared" si="1"/>
        <v>11856.4</v>
      </c>
      <c r="J43" s="15">
        <f t="shared" si="12"/>
        <v>11800</v>
      </c>
      <c r="K43" s="15">
        <f t="shared" si="12"/>
        <v>11800</v>
      </c>
    </row>
    <row r="44" spans="1:14" ht="73.5" customHeight="1">
      <c r="A44" s="17" t="s">
        <v>29</v>
      </c>
      <c r="B44" s="18" t="s">
        <v>22</v>
      </c>
      <c r="C44" s="18" t="s">
        <v>39</v>
      </c>
      <c r="D44" s="18" t="s">
        <v>38</v>
      </c>
      <c r="E44" s="18" t="s">
        <v>30</v>
      </c>
      <c r="F44" s="18"/>
      <c r="G44" s="16">
        <f t="shared" si="12"/>
        <v>11800</v>
      </c>
      <c r="H44" s="16">
        <f t="shared" si="12"/>
        <v>56.399999999999977</v>
      </c>
      <c r="I44" s="12">
        <f t="shared" si="1"/>
        <v>11856.4</v>
      </c>
      <c r="J44" s="16">
        <f t="shared" si="12"/>
        <v>11800</v>
      </c>
      <c r="K44" s="16">
        <f t="shared" si="12"/>
        <v>11800</v>
      </c>
    </row>
    <row r="45" spans="1:14" ht="25.5" customHeight="1">
      <c r="A45" s="17" t="s">
        <v>31</v>
      </c>
      <c r="B45" s="18" t="s">
        <v>22</v>
      </c>
      <c r="C45" s="18" t="s">
        <v>39</v>
      </c>
      <c r="D45" s="18" t="s">
        <v>38</v>
      </c>
      <c r="E45" s="18" t="s">
        <v>32</v>
      </c>
      <c r="F45" s="18"/>
      <c r="G45" s="16">
        <f t="shared" si="12"/>
        <v>11800</v>
      </c>
      <c r="H45" s="16">
        <f t="shared" si="12"/>
        <v>56.399999999999977</v>
      </c>
      <c r="I45" s="12">
        <f t="shared" si="1"/>
        <v>11856.4</v>
      </c>
      <c r="J45" s="16">
        <f t="shared" si="12"/>
        <v>11800</v>
      </c>
      <c r="K45" s="16">
        <f t="shared" si="12"/>
        <v>11800</v>
      </c>
    </row>
    <row r="46" spans="1:14">
      <c r="A46" s="17" t="s">
        <v>16</v>
      </c>
      <c r="B46" s="18" t="s">
        <v>22</v>
      </c>
      <c r="C46" s="18" t="s">
        <v>39</v>
      </c>
      <c r="D46" s="18" t="s">
        <v>38</v>
      </c>
      <c r="E46" s="18" t="s">
        <v>32</v>
      </c>
      <c r="F46" s="18" t="s">
        <v>17</v>
      </c>
      <c r="G46" s="64">
        <f>'[2]Бюджет 2025 г 1 чтение'!$H$48</f>
        <v>11800</v>
      </c>
      <c r="H46" s="64">
        <f>'[4]Поправки февраль'!$I$48</f>
        <v>56.399999999999977</v>
      </c>
      <c r="I46" s="12">
        <f t="shared" si="1"/>
        <v>11856.4</v>
      </c>
      <c r="J46" s="22">
        <f>'[2]Бюджет 2025 г 1 чтение'!$I$48</f>
        <v>11800</v>
      </c>
      <c r="K46" s="22">
        <f>'[2]Бюджет 2025 г 1 чтение'!$J$48</f>
        <v>11800</v>
      </c>
    </row>
    <row r="47" spans="1:14" ht="38.25">
      <c r="A47" s="23" t="s">
        <v>33</v>
      </c>
      <c r="B47" s="24" t="s">
        <v>22</v>
      </c>
      <c r="C47" s="18" t="s">
        <v>39</v>
      </c>
      <c r="D47" s="24" t="s">
        <v>34</v>
      </c>
      <c r="E47" s="24"/>
      <c r="F47" s="24"/>
      <c r="G47" s="16">
        <f t="shared" ref="G47:J49" si="13">G48</f>
        <v>0</v>
      </c>
      <c r="H47" s="16">
        <f t="shared" si="13"/>
        <v>0</v>
      </c>
      <c r="I47" s="12">
        <f t="shared" si="1"/>
        <v>0</v>
      </c>
      <c r="J47" s="16">
        <f t="shared" si="13"/>
        <v>0</v>
      </c>
      <c r="K47" s="26"/>
    </row>
    <row r="48" spans="1:14" ht="76.5">
      <c r="A48" s="23" t="s">
        <v>29</v>
      </c>
      <c r="B48" s="24" t="s">
        <v>22</v>
      </c>
      <c r="C48" s="18" t="s">
        <v>39</v>
      </c>
      <c r="D48" s="24" t="s">
        <v>34</v>
      </c>
      <c r="E48" s="24" t="s">
        <v>30</v>
      </c>
      <c r="F48" s="24"/>
      <c r="G48" s="16">
        <f t="shared" si="13"/>
        <v>0</v>
      </c>
      <c r="H48" s="16">
        <f t="shared" si="13"/>
        <v>0</v>
      </c>
      <c r="I48" s="12">
        <f t="shared" si="1"/>
        <v>0</v>
      </c>
      <c r="J48" s="16">
        <f t="shared" si="13"/>
        <v>0</v>
      </c>
      <c r="K48" s="26"/>
    </row>
    <row r="49" spans="1:11" ht="26.25" customHeight="1">
      <c r="A49" s="23" t="s">
        <v>31</v>
      </c>
      <c r="B49" s="24" t="s">
        <v>22</v>
      </c>
      <c r="C49" s="18" t="s">
        <v>39</v>
      </c>
      <c r="D49" s="24" t="s">
        <v>34</v>
      </c>
      <c r="E49" s="24" t="s">
        <v>32</v>
      </c>
      <c r="F49" s="24"/>
      <c r="G49" s="16">
        <f t="shared" si="13"/>
        <v>0</v>
      </c>
      <c r="H49" s="16">
        <f t="shared" si="13"/>
        <v>0</v>
      </c>
      <c r="I49" s="12">
        <f t="shared" si="1"/>
        <v>0</v>
      </c>
      <c r="J49" s="16">
        <f t="shared" si="13"/>
        <v>0</v>
      </c>
      <c r="K49" s="26"/>
    </row>
    <row r="50" spans="1:11">
      <c r="A50" s="23" t="s">
        <v>19</v>
      </c>
      <c r="B50" s="24" t="s">
        <v>22</v>
      </c>
      <c r="C50" s="18" t="s">
        <v>39</v>
      </c>
      <c r="D50" s="24" t="s">
        <v>34</v>
      </c>
      <c r="E50" s="24" t="s">
        <v>32</v>
      </c>
      <c r="F50" s="24" t="s">
        <v>11</v>
      </c>
      <c r="G50" s="19"/>
      <c r="H50" s="19"/>
      <c r="I50" s="12">
        <f t="shared" si="1"/>
        <v>0</v>
      </c>
      <c r="J50" s="20"/>
      <c r="K50" s="26"/>
    </row>
    <row r="51" spans="1:11">
      <c r="A51" s="13" t="s">
        <v>40</v>
      </c>
      <c r="B51" s="14" t="s">
        <v>22</v>
      </c>
      <c r="C51" s="14" t="s">
        <v>41</v>
      </c>
      <c r="D51" s="14"/>
      <c r="E51" s="14"/>
      <c r="F51" s="14"/>
      <c r="G51" s="15">
        <f t="shared" ref="G51:K51" si="14">G52+G57</f>
        <v>3</v>
      </c>
      <c r="H51" s="15">
        <f t="shared" ref="H51" si="15">H52+H57</f>
        <v>0</v>
      </c>
      <c r="I51" s="12">
        <f t="shared" si="1"/>
        <v>3</v>
      </c>
      <c r="J51" s="15">
        <f t="shared" si="14"/>
        <v>36.5</v>
      </c>
      <c r="K51" s="15">
        <f t="shared" si="14"/>
        <v>1.5</v>
      </c>
    </row>
    <row r="52" spans="1:11" ht="48">
      <c r="A52" s="17" t="s">
        <v>42</v>
      </c>
      <c r="B52" s="18" t="s">
        <v>22</v>
      </c>
      <c r="C52" s="18" t="s">
        <v>41</v>
      </c>
      <c r="D52" s="18" t="s">
        <v>43</v>
      </c>
      <c r="E52" s="18"/>
      <c r="F52" s="18"/>
      <c r="G52" s="16">
        <f>G53</f>
        <v>0</v>
      </c>
      <c r="H52" s="16">
        <f>H53</f>
        <v>0</v>
      </c>
      <c r="I52" s="12">
        <f t="shared" si="1"/>
        <v>0</v>
      </c>
      <c r="J52" s="16">
        <f>J53</f>
        <v>0</v>
      </c>
      <c r="K52" s="26"/>
    </row>
    <row r="53" spans="1:11" ht="24">
      <c r="A53" s="17" t="s">
        <v>44</v>
      </c>
      <c r="B53" s="18" t="s">
        <v>22</v>
      </c>
      <c r="C53" s="18" t="s">
        <v>41</v>
      </c>
      <c r="D53" s="18" t="s">
        <v>43</v>
      </c>
      <c r="E53" s="18" t="s">
        <v>45</v>
      </c>
      <c r="F53" s="18"/>
      <c r="G53" s="16">
        <f>G54</f>
        <v>0</v>
      </c>
      <c r="H53" s="16">
        <f>H54</f>
        <v>0</v>
      </c>
      <c r="I53" s="12">
        <f t="shared" si="1"/>
        <v>0</v>
      </c>
      <c r="J53" s="16">
        <f>J54</f>
        <v>0</v>
      </c>
      <c r="K53" s="26"/>
    </row>
    <row r="54" spans="1:11" ht="36">
      <c r="A54" s="17" t="s">
        <v>46</v>
      </c>
      <c r="B54" s="18" t="s">
        <v>22</v>
      </c>
      <c r="C54" s="18" t="s">
        <v>41</v>
      </c>
      <c r="D54" s="18" t="s">
        <v>43</v>
      </c>
      <c r="E54" s="18" t="s">
        <v>47</v>
      </c>
      <c r="F54" s="18"/>
      <c r="G54" s="16">
        <f>G55+G56</f>
        <v>0</v>
      </c>
      <c r="H54" s="16">
        <f>H55+H56</f>
        <v>0</v>
      </c>
      <c r="I54" s="12">
        <f t="shared" si="1"/>
        <v>0</v>
      </c>
      <c r="J54" s="16">
        <f>J55+J56</f>
        <v>0</v>
      </c>
      <c r="K54" s="26"/>
    </row>
    <row r="55" spans="1:11">
      <c r="A55" s="17" t="s">
        <v>18</v>
      </c>
      <c r="B55" s="18" t="s">
        <v>22</v>
      </c>
      <c r="C55" s="18" t="s">
        <v>41</v>
      </c>
      <c r="D55" s="18" t="s">
        <v>43</v>
      </c>
      <c r="E55" s="18" t="s">
        <v>47</v>
      </c>
      <c r="F55" s="18" t="s">
        <v>10</v>
      </c>
      <c r="G55" s="19"/>
      <c r="H55" s="19"/>
      <c r="I55" s="12">
        <f t="shared" si="1"/>
        <v>0</v>
      </c>
      <c r="J55" s="20"/>
      <c r="K55" s="26"/>
    </row>
    <row r="56" spans="1:11">
      <c r="A56" s="17" t="s">
        <v>19</v>
      </c>
      <c r="B56" s="18" t="s">
        <v>22</v>
      </c>
      <c r="C56" s="18" t="s">
        <v>41</v>
      </c>
      <c r="D56" s="18" t="s">
        <v>43</v>
      </c>
      <c r="E56" s="18" t="s">
        <v>47</v>
      </c>
      <c r="F56" s="18" t="s">
        <v>11</v>
      </c>
      <c r="G56" s="19"/>
      <c r="H56" s="19"/>
      <c r="I56" s="12">
        <f t="shared" si="1"/>
        <v>0</v>
      </c>
      <c r="J56" s="20"/>
      <c r="K56" s="26"/>
    </row>
    <row r="57" spans="1:11" ht="52.5" customHeight="1">
      <c r="A57" s="17" t="s">
        <v>42</v>
      </c>
      <c r="B57" s="18" t="s">
        <v>22</v>
      </c>
      <c r="C57" s="18" t="s">
        <v>41</v>
      </c>
      <c r="D57" s="18" t="s">
        <v>48</v>
      </c>
      <c r="E57" s="18"/>
      <c r="F57" s="18"/>
      <c r="G57" s="16">
        <f t="shared" ref="G57:K59" si="16">G58</f>
        <v>3</v>
      </c>
      <c r="H57" s="16">
        <f t="shared" si="16"/>
        <v>0</v>
      </c>
      <c r="I57" s="12">
        <f t="shared" si="1"/>
        <v>3</v>
      </c>
      <c r="J57" s="16">
        <f t="shared" si="16"/>
        <v>36.5</v>
      </c>
      <c r="K57" s="16">
        <f t="shared" si="16"/>
        <v>1.5</v>
      </c>
    </row>
    <row r="58" spans="1:11" ht="28.5" customHeight="1">
      <c r="A58" s="17" t="s">
        <v>44</v>
      </c>
      <c r="B58" s="18" t="s">
        <v>22</v>
      </c>
      <c r="C58" s="18" t="s">
        <v>41</v>
      </c>
      <c r="D58" s="18" t="s">
        <v>48</v>
      </c>
      <c r="E58" s="18" t="s">
        <v>45</v>
      </c>
      <c r="F58" s="18"/>
      <c r="G58" s="16">
        <f t="shared" si="16"/>
        <v>3</v>
      </c>
      <c r="H58" s="16">
        <f t="shared" si="16"/>
        <v>0</v>
      </c>
      <c r="I58" s="12">
        <f t="shared" si="1"/>
        <v>3</v>
      </c>
      <c r="J58" s="16">
        <f t="shared" si="16"/>
        <v>36.5</v>
      </c>
      <c r="K58" s="16">
        <f t="shared" si="16"/>
        <v>1.5</v>
      </c>
    </row>
    <row r="59" spans="1:11" ht="39.75" customHeight="1">
      <c r="A59" s="17" t="s">
        <v>46</v>
      </c>
      <c r="B59" s="18" t="s">
        <v>22</v>
      </c>
      <c r="C59" s="18" t="s">
        <v>41</v>
      </c>
      <c r="D59" s="18" t="s">
        <v>48</v>
      </c>
      <c r="E59" s="18" t="s">
        <v>47</v>
      </c>
      <c r="F59" s="18"/>
      <c r="G59" s="16">
        <f t="shared" si="16"/>
        <v>3</v>
      </c>
      <c r="H59" s="16">
        <f t="shared" si="16"/>
        <v>0</v>
      </c>
      <c r="I59" s="12">
        <f t="shared" si="1"/>
        <v>3</v>
      </c>
      <c r="J59" s="16">
        <f t="shared" si="16"/>
        <v>36.5</v>
      </c>
      <c r="K59" s="16">
        <f t="shared" si="16"/>
        <v>1.5</v>
      </c>
    </row>
    <row r="60" spans="1:11">
      <c r="A60" s="17" t="s">
        <v>19</v>
      </c>
      <c r="B60" s="18" t="s">
        <v>22</v>
      </c>
      <c r="C60" s="18" t="s">
        <v>41</v>
      </c>
      <c r="D60" s="18" t="s">
        <v>48</v>
      </c>
      <c r="E60" s="18" t="s">
        <v>47</v>
      </c>
      <c r="F60" s="18" t="s">
        <v>11</v>
      </c>
      <c r="G60" s="64">
        <v>3</v>
      </c>
      <c r="H60" s="64"/>
      <c r="I60" s="12">
        <f t="shared" si="1"/>
        <v>3</v>
      </c>
      <c r="J60" s="21">
        <f>'[2]Бюджет 2025 г 1 чтение'!$I$64</f>
        <v>36.5</v>
      </c>
      <c r="K60" s="22">
        <f>'[3]Бюджет 2025 г 2 чтение'!$J$64</f>
        <v>1.5</v>
      </c>
    </row>
    <row r="61" spans="1:11" ht="51.75" customHeight="1">
      <c r="A61" s="13" t="s">
        <v>49</v>
      </c>
      <c r="B61" s="14" t="s">
        <v>22</v>
      </c>
      <c r="C61" s="14" t="s">
        <v>50</v>
      </c>
      <c r="D61" s="14"/>
      <c r="E61" s="14"/>
      <c r="F61" s="14"/>
      <c r="G61" s="15">
        <f t="shared" ref="G61:K61" si="17">G62</f>
        <v>4788.5</v>
      </c>
      <c r="H61" s="15">
        <f t="shared" si="17"/>
        <v>0</v>
      </c>
      <c r="I61" s="12">
        <f t="shared" si="1"/>
        <v>4788.5</v>
      </c>
      <c r="J61" s="15">
        <f t="shared" si="17"/>
        <v>4368.5</v>
      </c>
      <c r="K61" s="15">
        <f t="shared" si="17"/>
        <v>4368.5</v>
      </c>
    </row>
    <row r="62" spans="1:11" ht="25.5" customHeight="1">
      <c r="A62" s="13" t="s">
        <v>25</v>
      </c>
      <c r="B62" s="14" t="s">
        <v>22</v>
      </c>
      <c r="C62" s="14" t="s">
        <v>50</v>
      </c>
      <c r="D62" s="14" t="s">
        <v>26</v>
      </c>
      <c r="E62" s="14"/>
      <c r="F62" s="14"/>
      <c r="G62" s="16">
        <f t="shared" ref="G62:K62" si="18">G63+G74</f>
        <v>4788.5</v>
      </c>
      <c r="H62" s="16">
        <f t="shared" ref="H62" si="19">H63+H74</f>
        <v>0</v>
      </c>
      <c r="I62" s="12">
        <f t="shared" si="1"/>
        <v>4788.5</v>
      </c>
      <c r="J62" s="16">
        <f t="shared" si="18"/>
        <v>4368.5</v>
      </c>
      <c r="K62" s="16">
        <f t="shared" si="18"/>
        <v>4368.5</v>
      </c>
    </row>
    <row r="63" spans="1:11">
      <c r="A63" s="13" t="s">
        <v>37</v>
      </c>
      <c r="B63" s="14" t="s">
        <v>22</v>
      </c>
      <c r="C63" s="14" t="s">
        <v>50</v>
      </c>
      <c r="D63" s="14" t="s">
        <v>38</v>
      </c>
      <c r="E63" s="25"/>
      <c r="F63" s="25"/>
      <c r="G63" s="16">
        <f>G64+G67+G87</f>
        <v>4788.5</v>
      </c>
      <c r="H63" s="16">
        <f>H64+H67+H87</f>
        <v>0</v>
      </c>
      <c r="I63" s="12">
        <f t="shared" si="1"/>
        <v>4788.5</v>
      </c>
      <c r="J63" s="16">
        <f t="shared" ref="J63:K63" si="20">J64+J67+J87</f>
        <v>4368.5</v>
      </c>
      <c r="K63" s="16">
        <f t="shared" si="20"/>
        <v>4368.5</v>
      </c>
    </row>
    <row r="64" spans="1:11" ht="73.5" customHeight="1">
      <c r="A64" s="17" t="s">
        <v>29</v>
      </c>
      <c r="B64" s="18" t="s">
        <v>22</v>
      </c>
      <c r="C64" s="18" t="s">
        <v>50</v>
      </c>
      <c r="D64" s="18" t="s">
        <v>38</v>
      </c>
      <c r="E64" s="18" t="s">
        <v>30</v>
      </c>
      <c r="F64" s="18"/>
      <c r="G64" s="16">
        <f t="shared" ref="G64:K65" si="21">G65</f>
        <v>4780</v>
      </c>
      <c r="H64" s="16">
        <f t="shared" si="21"/>
        <v>0</v>
      </c>
      <c r="I64" s="12">
        <f t="shared" si="1"/>
        <v>4780</v>
      </c>
      <c r="J64" s="16">
        <f t="shared" si="21"/>
        <v>4360</v>
      </c>
      <c r="K64" s="16">
        <f t="shared" si="21"/>
        <v>4360</v>
      </c>
    </row>
    <row r="65" spans="1:11" ht="24.75" customHeight="1">
      <c r="A65" s="17" t="s">
        <v>31</v>
      </c>
      <c r="B65" s="18" t="s">
        <v>22</v>
      </c>
      <c r="C65" s="18" t="s">
        <v>50</v>
      </c>
      <c r="D65" s="18" t="s">
        <v>38</v>
      </c>
      <c r="E65" s="18" t="s">
        <v>32</v>
      </c>
      <c r="F65" s="18"/>
      <c r="G65" s="16">
        <f t="shared" si="21"/>
        <v>4780</v>
      </c>
      <c r="H65" s="16">
        <f t="shared" si="21"/>
        <v>0</v>
      </c>
      <c r="I65" s="12">
        <f t="shared" si="1"/>
        <v>4780</v>
      </c>
      <c r="J65" s="16">
        <f t="shared" si="21"/>
        <v>4360</v>
      </c>
      <c r="K65" s="16">
        <f t="shared" si="21"/>
        <v>4360</v>
      </c>
    </row>
    <row r="66" spans="1:11">
      <c r="A66" s="17" t="s">
        <v>16</v>
      </c>
      <c r="B66" s="18" t="s">
        <v>22</v>
      </c>
      <c r="C66" s="18" t="s">
        <v>50</v>
      </c>
      <c r="D66" s="18" t="s">
        <v>38</v>
      </c>
      <c r="E66" s="18" t="s">
        <v>32</v>
      </c>
      <c r="F66" s="18" t="s">
        <v>17</v>
      </c>
      <c r="G66" s="147">
        <f>'[3]Бюджет 2025 г 2 чтение'!$H$547+'[3]Бюджет 2025 г 2 чтение'!$H$1590</f>
        <v>4780</v>
      </c>
      <c r="H66" s="147">
        <f>'[4]Поправки февраль'!$I$565+'[4]Поправки февраль'!$I$1615</f>
        <v>0</v>
      </c>
      <c r="I66" s="12">
        <f t="shared" si="1"/>
        <v>4780</v>
      </c>
      <c r="J66" s="19">
        <f>'[2]Бюджет 2025 г 1 чтение'!$I$556+'[2]Бюджет 2025 г 1 чтение'!$I$1585</f>
        <v>4360</v>
      </c>
      <c r="K66" s="19">
        <f>'[2]Бюджет 2025 г 1 чтение'!$J$556+'[2]Бюджет 2025 г 1 чтение'!$J$1585</f>
        <v>4360</v>
      </c>
    </row>
    <row r="67" spans="1:11" ht="36" hidden="1">
      <c r="A67" s="17" t="s">
        <v>51</v>
      </c>
      <c r="B67" s="18" t="s">
        <v>22</v>
      </c>
      <c r="C67" s="18" t="s">
        <v>50</v>
      </c>
      <c r="D67" s="18" t="s">
        <v>52</v>
      </c>
      <c r="E67" s="18"/>
      <c r="F67" s="18"/>
      <c r="G67" s="16">
        <f>G68+G71</f>
        <v>0</v>
      </c>
      <c r="H67" s="16">
        <f>H68+H71</f>
        <v>0</v>
      </c>
      <c r="I67" s="12">
        <f t="shared" si="1"/>
        <v>0</v>
      </c>
      <c r="J67" s="16">
        <f>J68+J71</f>
        <v>0</v>
      </c>
      <c r="K67" s="26"/>
    </row>
    <row r="68" spans="1:11" ht="75" hidden="1" customHeight="1">
      <c r="A68" s="17" t="s">
        <v>29</v>
      </c>
      <c r="B68" s="18" t="s">
        <v>22</v>
      </c>
      <c r="C68" s="18" t="s">
        <v>50</v>
      </c>
      <c r="D68" s="18" t="s">
        <v>52</v>
      </c>
      <c r="E68" s="18" t="s">
        <v>30</v>
      </c>
      <c r="F68" s="18"/>
      <c r="G68" s="16">
        <f>G69</f>
        <v>0</v>
      </c>
      <c r="H68" s="16">
        <f>H69</f>
        <v>0</v>
      </c>
      <c r="I68" s="12">
        <f t="shared" si="1"/>
        <v>0</v>
      </c>
      <c r="J68" s="16">
        <f>J69</f>
        <v>0</v>
      </c>
      <c r="K68" s="26"/>
    </row>
    <row r="69" spans="1:11" ht="24" hidden="1">
      <c r="A69" s="17" t="s">
        <v>31</v>
      </c>
      <c r="B69" s="18" t="s">
        <v>22</v>
      </c>
      <c r="C69" s="18" t="s">
        <v>50</v>
      </c>
      <c r="D69" s="18" t="s">
        <v>52</v>
      </c>
      <c r="E69" s="18" t="s">
        <v>32</v>
      </c>
      <c r="F69" s="18"/>
      <c r="G69" s="16">
        <f>G70</f>
        <v>0</v>
      </c>
      <c r="H69" s="16">
        <f>H70</f>
        <v>0</v>
      </c>
      <c r="I69" s="12">
        <f t="shared" si="1"/>
        <v>0</v>
      </c>
      <c r="J69" s="16">
        <f>J70</f>
        <v>0</v>
      </c>
      <c r="K69" s="26"/>
    </row>
    <row r="70" spans="1:11" hidden="1">
      <c r="A70" s="17" t="s">
        <v>16</v>
      </c>
      <c r="B70" s="18" t="s">
        <v>22</v>
      </c>
      <c r="C70" s="18" t="s">
        <v>50</v>
      </c>
      <c r="D70" s="18" t="s">
        <v>52</v>
      </c>
      <c r="E70" s="18" t="s">
        <v>32</v>
      </c>
      <c r="F70" s="18" t="s">
        <v>17</v>
      </c>
      <c r="G70" s="19"/>
      <c r="H70" s="19"/>
      <c r="I70" s="12">
        <f t="shared" si="1"/>
        <v>0</v>
      </c>
      <c r="J70" s="12"/>
      <c r="K70" s="26"/>
    </row>
    <row r="71" spans="1:11" ht="24" hidden="1">
      <c r="A71" s="17" t="s">
        <v>44</v>
      </c>
      <c r="B71" s="18" t="s">
        <v>22</v>
      </c>
      <c r="C71" s="18" t="s">
        <v>50</v>
      </c>
      <c r="D71" s="18" t="s">
        <v>52</v>
      </c>
      <c r="E71" s="18" t="s">
        <v>45</v>
      </c>
      <c r="F71" s="18"/>
      <c r="G71" s="16">
        <f>G72</f>
        <v>0</v>
      </c>
      <c r="H71" s="16">
        <f>H72</f>
        <v>0</v>
      </c>
      <c r="I71" s="12">
        <f t="shared" si="1"/>
        <v>0</v>
      </c>
      <c r="J71" s="16">
        <f>J72</f>
        <v>0</v>
      </c>
      <c r="K71" s="26"/>
    </row>
    <row r="72" spans="1:11" ht="36" hidden="1">
      <c r="A72" s="17" t="s">
        <v>46</v>
      </c>
      <c r="B72" s="18" t="s">
        <v>22</v>
      </c>
      <c r="C72" s="18" t="s">
        <v>50</v>
      </c>
      <c r="D72" s="18" t="s">
        <v>52</v>
      </c>
      <c r="E72" s="18" t="s">
        <v>53</v>
      </c>
      <c r="F72" s="18"/>
      <c r="G72" s="16">
        <f>G73</f>
        <v>0</v>
      </c>
      <c r="H72" s="16">
        <f>H73</f>
        <v>0</v>
      </c>
      <c r="I72" s="12">
        <f t="shared" si="1"/>
        <v>0</v>
      </c>
      <c r="J72" s="16">
        <f>J73</f>
        <v>0</v>
      </c>
      <c r="K72" s="26"/>
    </row>
    <row r="73" spans="1:11" hidden="1">
      <c r="A73" s="17" t="s">
        <v>16</v>
      </c>
      <c r="B73" s="18" t="s">
        <v>22</v>
      </c>
      <c r="C73" s="18" t="s">
        <v>50</v>
      </c>
      <c r="D73" s="18" t="s">
        <v>52</v>
      </c>
      <c r="E73" s="18" t="s">
        <v>53</v>
      </c>
      <c r="F73" s="18" t="s">
        <v>17</v>
      </c>
      <c r="G73" s="26"/>
      <c r="H73" s="26"/>
      <c r="I73" s="12">
        <f t="shared" si="1"/>
        <v>0</v>
      </c>
      <c r="J73" s="12"/>
      <c r="K73" s="26"/>
    </row>
    <row r="74" spans="1:11" ht="38.25" hidden="1">
      <c r="A74" s="23" t="s">
        <v>33</v>
      </c>
      <c r="B74" s="24" t="s">
        <v>22</v>
      </c>
      <c r="C74" s="18" t="s">
        <v>50</v>
      </c>
      <c r="D74" s="24" t="s">
        <v>34</v>
      </c>
      <c r="E74" s="24"/>
      <c r="F74" s="24"/>
      <c r="G74" s="16">
        <f t="shared" ref="G74:J76" si="22">G75</f>
        <v>0</v>
      </c>
      <c r="H74" s="16">
        <f t="shared" si="22"/>
        <v>0</v>
      </c>
      <c r="I74" s="12">
        <f t="shared" si="1"/>
        <v>0</v>
      </c>
      <c r="J74" s="16">
        <f t="shared" si="22"/>
        <v>0</v>
      </c>
      <c r="K74" s="26"/>
    </row>
    <row r="75" spans="1:11" ht="89.25" hidden="1" customHeight="1">
      <c r="A75" s="23" t="s">
        <v>29</v>
      </c>
      <c r="B75" s="24" t="s">
        <v>22</v>
      </c>
      <c r="C75" s="18" t="s">
        <v>50</v>
      </c>
      <c r="D75" s="24" t="s">
        <v>34</v>
      </c>
      <c r="E75" s="24" t="s">
        <v>30</v>
      </c>
      <c r="F75" s="24"/>
      <c r="G75" s="16">
        <f t="shared" si="22"/>
        <v>0</v>
      </c>
      <c r="H75" s="16">
        <f t="shared" si="22"/>
        <v>0</v>
      </c>
      <c r="I75" s="12">
        <f t="shared" si="1"/>
        <v>0</v>
      </c>
      <c r="J75" s="16">
        <f t="shared" si="22"/>
        <v>0</v>
      </c>
      <c r="K75" s="26"/>
    </row>
    <row r="76" spans="1:11" ht="27.75" hidden="1" customHeight="1">
      <c r="A76" s="23" t="s">
        <v>31</v>
      </c>
      <c r="B76" s="24" t="s">
        <v>22</v>
      </c>
      <c r="C76" s="18" t="s">
        <v>50</v>
      </c>
      <c r="D76" s="24" t="s">
        <v>34</v>
      </c>
      <c r="E76" s="24" t="s">
        <v>32</v>
      </c>
      <c r="F76" s="24"/>
      <c r="G76" s="16">
        <f t="shared" si="22"/>
        <v>0</v>
      </c>
      <c r="H76" s="16">
        <f t="shared" si="22"/>
        <v>0</v>
      </c>
      <c r="I76" s="12">
        <f t="shared" si="1"/>
        <v>0</v>
      </c>
      <c r="J76" s="16">
        <f t="shared" si="22"/>
        <v>0</v>
      </c>
      <c r="K76" s="26"/>
    </row>
    <row r="77" spans="1:11" hidden="1">
      <c r="A77" s="23" t="s">
        <v>19</v>
      </c>
      <c r="B77" s="24" t="s">
        <v>22</v>
      </c>
      <c r="C77" s="18" t="s">
        <v>50</v>
      </c>
      <c r="D77" s="24" t="s">
        <v>34</v>
      </c>
      <c r="E77" s="24" t="s">
        <v>32</v>
      </c>
      <c r="F77" s="24" t="s">
        <v>11</v>
      </c>
      <c r="G77" s="19"/>
      <c r="H77" s="19"/>
      <c r="I77" s="12">
        <f t="shared" si="1"/>
        <v>0</v>
      </c>
      <c r="J77" s="12"/>
      <c r="K77" s="26"/>
    </row>
    <row r="78" spans="1:11" ht="25.5" hidden="1">
      <c r="A78" s="23" t="s">
        <v>54</v>
      </c>
      <c r="B78" s="18" t="s">
        <v>22</v>
      </c>
      <c r="C78" s="18" t="s">
        <v>55</v>
      </c>
      <c r="D78" s="24" t="s">
        <v>52</v>
      </c>
      <c r="E78" s="18"/>
      <c r="F78" s="18"/>
      <c r="G78" s="16">
        <f t="shared" ref="G78:J78" si="23">G79+G82+G85</f>
        <v>0</v>
      </c>
      <c r="H78" s="16">
        <f t="shared" ref="H78" si="24">H79+H82+H85</f>
        <v>0</v>
      </c>
      <c r="I78" s="12">
        <f t="shared" si="1"/>
        <v>0</v>
      </c>
      <c r="J78" s="16">
        <f t="shared" si="23"/>
        <v>0</v>
      </c>
      <c r="K78" s="26"/>
    </row>
    <row r="79" spans="1:11" ht="81" hidden="1" customHeight="1">
      <c r="A79" s="23" t="s">
        <v>29</v>
      </c>
      <c r="B79" s="18" t="s">
        <v>22</v>
      </c>
      <c r="C79" s="18" t="s">
        <v>55</v>
      </c>
      <c r="D79" s="24" t="s">
        <v>52</v>
      </c>
      <c r="E79" s="18" t="s">
        <v>30</v>
      </c>
      <c r="F79" s="18"/>
      <c r="G79" s="16">
        <f t="shared" ref="G79:J80" si="25">G80</f>
        <v>0</v>
      </c>
      <c r="H79" s="16">
        <f t="shared" si="25"/>
        <v>0</v>
      </c>
      <c r="I79" s="12">
        <f t="shared" si="1"/>
        <v>0</v>
      </c>
      <c r="J79" s="16">
        <f t="shared" si="25"/>
        <v>0</v>
      </c>
      <c r="K79" s="26"/>
    </row>
    <row r="80" spans="1:11" ht="27" hidden="1" customHeight="1">
      <c r="A80" s="23" t="s">
        <v>31</v>
      </c>
      <c r="B80" s="18" t="s">
        <v>22</v>
      </c>
      <c r="C80" s="18" t="s">
        <v>55</v>
      </c>
      <c r="D80" s="24" t="s">
        <v>52</v>
      </c>
      <c r="E80" s="18" t="s">
        <v>32</v>
      </c>
      <c r="F80" s="18"/>
      <c r="G80" s="16">
        <f t="shared" si="25"/>
        <v>0</v>
      </c>
      <c r="H80" s="16">
        <f t="shared" si="25"/>
        <v>0</v>
      </c>
      <c r="I80" s="12">
        <f t="shared" si="1"/>
        <v>0</v>
      </c>
      <c r="J80" s="16">
        <f t="shared" si="25"/>
        <v>0</v>
      </c>
      <c r="K80" s="26"/>
    </row>
    <row r="81" spans="1:11" hidden="1">
      <c r="A81" s="23" t="s">
        <v>16</v>
      </c>
      <c r="B81" s="18" t="s">
        <v>22</v>
      </c>
      <c r="C81" s="18" t="s">
        <v>55</v>
      </c>
      <c r="D81" s="24" t="s">
        <v>52</v>
      </c>
      <c r="E81" s="18" t="s">
        <v>32</v>
      </c>
      <c r="F81" s="18" t="s">
        <v>17</v>
      </c>
      <c r="G81" s="26"/>
      <c r="H81" s="26"/>
      <c r="I81" s="12">
        <f t="shared" ref="I81:I148" si="26">G81+H81</f>
        <v>0</v>
      </c>
      <c r="J81" s="12"/>
      <c r="K81" s="26"/>
    </row>
    <row r="82" spans="1:11" ht="28.5" hidden="1" customHeight="1">
      <c r="A82" s="23" t="s">
        <v>44</v>
      </c>
      <c r="B82" s="18" t="s">
        <v>22</v>
      </c>
      <c r="C82" s="18" t="s">
        <v>55</v>
      </c>
      <c r="D82" s="24" t="s">
        <v>52</v>
      </c>
      <c r="E82" s="18" t="s">
        <v>45</v>
      </c>
      <c r="F82" s="18"/>
      <c r="G82" s="16">
        <f t="shared" ref="G82:J83" si="27">G83</f>
        <v>0</v>
      </c>
      <c r="H82" s="16">
        <f t="shared" si="27"/>
        <v>0</v>
      </c>
      <c r="I82" s="12">
        <f t="shared" si="26"/>
        <v>0</v>
      </c>
      <c r="J82" s="16">
        <f t="shared" si="27"/>
        <v>0</v>
      </c>
      <c r="K82" s="26"/>
    </row>
    <row r="83" spans="1:11" ht="38.25" hidden="1">
      <c r="A83" s="23" t="s">
        <v>46</v>
      </c>
      <c r="B83" s="18" t="s">
        <v>22</v>
      </c>
      <c r="C83" s="18" t="s">
        <v>55</v>
      </c>
      <c r="D83" s="24" t="s">
        <v>52</v>
      </c>
      <c r="E83" s="18" t="s">
        <v>53</v>
      </c>
      <c r="F83" s="18"/>
      <c r="G83" s="16">
        <f t="shared" si="27"/>
        <v>0</v>
      </c>
      <c r="H83" s="16">
        <f t="shared" si="27"/>
        <v>0</v>
      </c>
      <c r="I83" s="12">
        <f t="shared" si="26"/>
        <v>0</v>
      </c>
      <c r="J83" s="16">
        <f t="shared" si="27"/>
        <v>0</v>
      </c>
      <c r="K83" s="26"/>
    </row>
    <row r="84" spans="1:11" hidden="1">
      <c r="A84" s="23" t="s">
        <v>16</v>
      </c>
      <c r="B84" s="18" t="s">
        <v>22</v>
      </c>
      <c r="C84" s="18" t="s">
        <v>55</v>
      </c>
      <c r="D84" s="24" t="s">
        <v>52</v>
      </c>
      <c r="E84" s="18" t="s">
        <v>53</v>
      </c>
      <c r="F84" s="18" t="s">
        <v>17</v>
      </c>
      <c r="G84" s="26"/>
      <c r="H84" s="26"/>
      <c r="I84" s="12">
        <f t="shared" si="26"/>
        <v>0</v>
      </c>
      <c r="J84" s="12"/>
      <c r="K84" s="26"/>
    </row>
    <row r="85" spans="1:11" hidden="1">
      <c r="A85" s="23" t="s">
        <v>56</v>
      </c>
      <c r="B85" s="24" t="s">
        <v>22</v>
      </c>
      <c r="C85" s="24" t="s">
        <v>55</v>
      </c>
      <c r="D85" s="24" t="s">
        <v>52</v>
      </c>
      <c r="E85" s="24" t="s">
        <v>57</v>
      </c>
      <c r="F85" s="24"/>
      <c r="G85" s="16">
        <f t="shared" ref="G85:J85" si="28">G86</f>
        <v>0</v>
      </c>
      <c r="H85" s="16">
        <f t="shared" si="28"/>
        <v>0</v>
      </c>
      <c r="I85" s="12">
        <f t="shared" si="26"/>
        <v>0</v>
      </c>
      <c r="J85" s="16">
        <f t="shared" si="28"/>
        <v>0</v>
      </c>
      <c r="K85" s="26"/>
    </row>
    <row r="86" spans="1:11" hidden="1">
      <c r="A86" s="23" t="s">
        <v>58</v>
      </c>
      <c r="B86" s="24" t="s">
        <v>22</v>
      </c>
      <c r="C86" s="24" t="s">
        <v>55</v>
      </c>
      <c r="D86" s="24" t="s">
        <v>52</v>
      </c>
      <c r="E86" s="24" t="s">
        <v>59</v>
      </c>
      <c r="F86" s="24"/>
      <c r="G86" s="16">
        <f>G90</f>
        <v>0</v>
      </c>
      <c r="H86" s="16">
        <f>H90</f>
        <v>0</v>
      </c>
      <c r="I86" s="12">
        <f t="shared" si="26"/>
        <v>0</v>
      </c>
      <c r="J86" s="16">
        <f>J90</f>
        <v>0</v>
      </c>
      <c r="K86" s="26"/>
    </row>
    <row r="87" spans="1:11" ht="26.25" customHeight="1">
      <c r="A87" s="17" t="s">
        <v>44</v>
      </c>
      <c r="B87" s="18" t="s">
        <v>22</v>
      </c>
      <c r="C87" s="18" t="s">
        <v>50</v>
      </c>
      <c r="D87" s="18" t="s">
        <v>38</v>
      </c>
      <c r="E87" s="24" t="s">
        <v>45</v>
      </c>
      <c r="F87" s="24"/>
      <c r="G87" s="16">
        <f>G88</f>
        <v>8.5</v>
      </c>
      <c r="H87" s="16">
        <f>H88</f>
        <v>0</v>
      </c>
      <c r="I87" s="12">
        <f t="shared" si="26"/>
        <v>8.5</v>
      </c>
      <c r="J87" s="16">
        <f t="shared" ref="J87:K88" si="29">J88</f>
        <v>8.5</v>
      </c>
      <c r="K87" s="16">
        <f t="shared" si="29"/>
        <v>8.5</v>
      </c>
    </row>
    <row r="88" spans="1:11" ht="37.5" customHeight="1">
      <c r="A88" s="17" t="s">
        <v>46</v>
      </c>
      <c r="B88" s="18" t="s">
        <v>22</v>
      </c>
      <c r="C88" s="18" t="s">
        <v>50</v>
      </c>
      <c r="D88" s="18" t="s">
        <v>38</v>
      </c>
      <c r="E88" s="24" t="s">
        <v>53</v>
      </c>
      <c r="F88" s="24"/>
      <c r="G88" s="16">
        <f>G89</f>
        <v>8.5</v>
      </c>
      <c r="H88" s="16">
        <f>H89</f>
        <v>0</v>
      </c>
      <c r="I88" s="12">
        <f t="shared" si="26"/>
        <v>8.5</v>
      </c>
      <c r="J88" s="16">
        <f t="shared" si="29"/>
        <v>8.5</v>
      </c>
      <c r="K88" s="16">
        <f t="shared" si="29"/>
        <v>8.5</v>
      </c>
    </row>
    <row r="89" spans="1:11">
      <c r="A89" s="17" t="s">
        <v>16</v>
      </c>
      <c r="B89" s="18" t="s">
        <v>22</v>
      </c>
      <c r="C89" s="18" t="s">
        <v>50</v>
      </c>
      <c r="D89" s="18" t="s">
        <v>38</v>
      </c>
      <c r="E89" s="24" t="s">
        <v>53</v>
      </c>
      <c r="F89" s="24" t="s">
        <v>17</v>
      </c>
      <c r="G89" s="16">
        <f>'[2]Бюджет 2025 г 1 чтение'!$H$1588</f>
        <v>8.5</v>
      </c>
      <c r="H89" s="16">
        <f>'[4]Поправки февраль'!$I$1618</f>
        <v>0</v>
      </c>
      <c r="I89" s="12">
        <f t="shared" si="26"/>
        <v>8.5</v>
      </c>
      <c r="J89" s="16">
        <f>'[2]Бюджет 2025 г 1 чтение'!$I$1588</f>
        <v>8.5</v>
      </c>
      <c r="K89" s="19">
        <f>'[2]Бюджет 2025 г 1 чтение'!$J$1588</f>
        <v>8.5</v>
      </c>
    </row>
    <row r="90" spans="1:11" ht="29.25" customHeight="1">
      <c r="A90" s="23" t="s">
        <v>16</v>
      </c>
      <c r="B90" s="24" t="s">
        <v>22</v>
      </c>
      <c r="C90" s="24" t="s">
        <v>55</v>
      </c>
      <c r="D90" s="24" t="s">
        <v>52</v>
      </c>
      <c r="E90" s="24" t="s">
        <v>59</v>
      </c>
      <c r="F90" s="24" t="s">
        <v>17</v>
      </c>
      <c r="G90" s="26"/>
      <c r="H90" s="26"/>
      <c r="I90" s="12">
        <f t="shared" si="26"/>
        <v>0</v>
      </c>
      <c r="J90" s="12"/>
      <c r="K90" s="26"/>
    </row>
    <row r="91" spans="1:11">
      <c r="A91" s="13" t="s">
        <v>60</v>
      </c>
      <c r="B91" s="14" t="s">
        <v>22</v>
      </c>
      <c r="C91" s="14" t="s">
        <v>61</v>
      </c>
      <c r="D91" s="14"/>
      <c r="E91" s="14"/>
      <c r="F91" s="14"/>
      <c r="G91" s="15">
        <f t="shared" ref="G91:K95" si="30">G92</f>
        <v>400</v>
      </c>
      <c r="H91" s="15">
        <f t="shared" si="30"/>
        <v>-239.3</v>
      </c>
      <c r="I91" s="12">
        <f t="shared" si="26"/>
        <v>160.69999999999999</v>
      </c>
      <c r="J91" s="15">
        <f t="shared" si="30"/>
        <v>400</v>
      </c>
      <c r="K91" s="15">
        <f t="shared" si="30"/>
        <v>400</v>
      </c>
    </row>
    <row r="92" spans="1:11" ht="26.25" customHeight="1">
      <c r="A92" s="13" t="s">
        <v>25</v>
      </c>
      <c r="B92" s="14" t="s">
        <v>22</v>
      </c>
      <c r="C92" s="14" t="s">
        <v>61</v>
      </c>
      <c r="D92" s="14" t="s">
        <v>26</v>
      </c>
      <c r="E92" s="14"/>
      <c r="F92" s="14"/>
      <c r="G92" s="16">
        <f t="shared" si="30"/>
        <v>400</v>
      </c>
      <c r="H92" s="16">
        <f t="shared" si="30"/>
        <v>-239.3</v>
      </c>
      <c r="I92" s="12">
        <f t="shared" si="26"/>
        <v>160.69999999999999</v>
      </c>
      <c r="J92" s="16">
        <f t="shared" si="30"/>
        <v>400</v>
      </c>
      <c r="K92" s="16">
        <f t="shared" si="30"/>
        <v>400</v>
      </c>
    </row>
    <row r="93" spans="1:11" ht="24">
      <c r="A93" s="68" t="s">
        <v>62</v>
      </c>
      <c r="B93" s="18" t="s">
        <v>22</v>
      </c>
      <c r="C93" s="18" t="s">
        <v>61</v>
      </c>
      <c r="D93" s="18" t="s">
        <v>63</v>
      </c>
      <c r="E93" s="18" t="s">
        <v>64</v>
      </c>
      <c r="F93" s="18"/>
      <c r="G93" s="16">
        <f t="shared" si="30"/>
        <v>400</v>
      </c>
      <c r="H93" s="16">
        <f t="shared" si="30"/>
        <v>-239.3</v>
      </c>
      <c r="I93" s="12">
        <f t="shared" si="26"/>
        <v>160.69999999999999</v>
      </c>
      <c r="J93" s="16">
        <f t="shared" si="30"/>
        <v>400</v>
      </c>
      <c r="K93" s="16">
        <f t="shared" si="30"/>
        <v>400</v>
      </c>
    </row>
    <row r="94" spans="1:11" ht="15.75" customHeight="1">
      <c r="A94" s="17" t="s">
        <v>56</v>
      </c>
      <c r="B94" s="18" t="s">
        <v>22</v>
      </c>
      <c r="C94" s="18" t="s">
        <v>61</v>
      </c>
      <c r="D94" s="18" t="s">
        <v>63</v>
      </c>
      <c r="E94" s="18" t="s">
        <v>57</v>
      </c>
      <c r="F94" s="18"/>
      <c r="G94" s="16">
        <f t="shared" si="30"/>
        <v>400</v>
      </c>
      <c r="H94" s="16">
        <f t="shared" si="30"/>
        <v>-239.3</v>
      </c>
      <c r="I94" s="12">
        <f t="shared" si="26"/>
        <v>160.69999999999999</v>
      </c>
      <c r="J94" s="16">
        <f t="shared" si="30"/>
        <v>400</v>
      </c>
      <c r="K94" s="16">
        <f t="shared" si="30"/>
        <v>400</v>
      </c>
    </row>
    <row r="95" spans="1:11">
      <c r="A95" s="17" t="s">
        <v>65</v>
      </c>
      <c r="B95" s="18" t="s">
        <v>22</v>
      </c>
      <c r="C95" s="18" t="s">
        <v>61</v>
      </c>
      <c r="D95" s="18" t="s">
        <v>63</v>
      </c>
      <c r="E95" s="18" t="s">
        <v>66</v>
      </c>
      <c r="F95" s="18"/>
      <c r="G95" s="16">
        <f t="shared" si="30"/>
        <v>400</v>
      </c>
      <c r="H95" s="16">
        <f t="shared" si="30"/>
        <v>-239.3</v>
      </c>
      <c r="I95" s="12">
        <f t="shared" si="26"/>
        <v>160.69999999999999</v>
      </c>
      <c r="J95" s="16">
        <f t="shared" si="30"/>
        <v>400</v>
      </c>
      <c r="K95" s="16">
        <f t="shared" si="30"/>
        <v>400</v>
      </c>
    </row>
    <row r="96" spans="1:11">
      <c r="A96" s="17" t="s">
        <v>16</v>
      </c>
      <c r="B96" s="18" t="s">
        <v>22</v>
      </c>
      <c r="C96" s="18" t="s">
        <v>61</v>
      </c>
      <c r="D96" s="18" t="s">
        <v>63</v>
      </c>
      <c r="E96" s="18" t="s">
        <v>66</v>
      </c>
      <c r="F96" s="18" t="s">
        <v>17</v>
      </c>
      <c r="G96" s="19">
        <f>'[2]Бюджет 2025 г 1 чтение'!$H$571</f>
        <v>400</v>
      </c>
      <c r="H96" s="19">
        <f>'[4]Поправки февраль'!$I$580</f>
        <v>-239.3</v>
      </c>
      <c r="I96" s="12">
        <f t="shared" si="26"/>
        <v>160.69999999999999</v>
      </c>
      <c r="J96" s="20">
        <f>'[2]Бюджет 2025 г 1 чтение'!$I$571</f>
        <v>400</v>
      </c>
      <c r="K96" s="19">
        <f>'[2]Бюджет 2025 г 1 чтение'!$J$571</f>
        <v>400</v>
      </c>
    </row>
    <row r="97" spans="1:11" ht="15" customHeight="1">
      <c r="A97" s="13" t="s">
        <v>67</v>
      </c>
      <c r="B97" s="14" t="s">
        <v>22</v>
      </c>
      <c r="C97" s="14" t="s">
        <v>68</v>
      </c>
      <c r="D97" s="14"/>
      <c r="E97" s="14"/>
      <c r="F97" s="14"/>
      <c r="G97" s="15">
        <f>G98+G249+G254+G260+G239+G244</f>
        <v>11038.43</v>
      </c>
      <c r="H97" s="15">
        <f>H98+H249+H254+H260+H239+H244</f>
        <v>1005.7</v>
      </c>
      <c r="I97" s="12">
        <f t="shared" si="26"/>
        <v>12044.130000000001</v>
      </c>
      <c r="J97" s="15">
        <f>J98+J249+J254+J260+J239+J244</f>
        <v>9392.130000000001</v>
      </c>
      <c r="K97" s="15">
        <f>K98+K249+K254+K260+K239+K244</f>
        <v>8846.43</v>
      </c>
    </row>
    <row r="98" spans="1:11" ht="25.5" customHeight="1">
      <c r="A98" s="27" t="s">
        <v>25</v>
      </c>
      <c r="B98" s="14" t="s">
        <v>22</v>
      </c>
      <c r="C98" s="14" t="s">
        <v>68</v>
      </c>
      <c r="D98" s="14" t="s">
        <v>26</v>
      </c>
      <c r="E98" s="14"/>
      <c r="F98" s="14"/>
      <c r="G98" s="15">
        <f>G99+G111+G127+G139+G150+G165+G172+G189+G199+G203+G207+G218+G225+G232+G214+G146+G103+G107+G135</f>
        <v>10549.93</v>
      </c>
      <c r="H98" s="15">
        <f>H99+H111+H127+H139+H150+H165+H172+H189+H199+H203+H207+H218+H225+H232+H214+H146+H103+H107+H135</f>
        <v>1005.7</v>
      </c>
      <c r="I98" s="12">
        <f t="shared" si="26"/>
        <v>11555.630000000001</v>
      </c>
      <c r="J98" s="15">
        <f>J99+J111+J127+J139+J150+J165+J172+J189+J199+J203+J207+J218+J225+J232+J214+J146+J103+J107+J135</f>
        <v>9366.130000000001</v>
      </c>
      <c r="K98" s="15">
        <f>K99+K111+K127+K139+K150+K165+K172+K189+K199+K203+K207+K218+K225+K232+K214+K146+K103+K107+K135</f>
        <v>8836.43</v>
      </c>
    </row>
    <row r="99" spans="1:11" ht="27" customHeight="1">
      <c r="A99" s="27" t="s">
        <v>69</v>
      </c>
      <c r="B99" s="28" t="s">
        <v>22</v>
      </c>
      <c r="C99" s="28" t="s">
        <v>68</v>
      </c>
      <c r="D99" s="28" t="s">
        <v>70</v>
      </c>
      <c r="E99" s="28"/>
      <c r="F99" s="28"/>
      <c r="G99" s="16">
        <f t="shared" ref="G99:K101" si="31">G100</f>
        <v>0</v>
      </c>
      <c r="H99" s="16">
        <f t="shared" si="31"/>
        <v>0</v>
      </c>
      <c r="I99" s="12">
        <f t="shared" si="26"/>
        <v>0</v>
      </c>
      <c r="J99" s="16">
        <f t="shared" si="31"/>
        <v>0</v>
      </c>
      <c r="K99" s="16">
        <f t="shared" si="31"/>
        <v>0</v>
      </c>
    </row>
    <row r="100" spans="1:11" ht="24">
      <c r="A100" s="17" t="s">
        <v>44</v>
      </c>
      <c r="B100" s="24" t="s">
        <v>22</v>
      </c>
      <c r="C100" s="24" t="s">
        <v>68</v>
      </c>
      <c r="D100" s="24" t="s">
        <v>70</v>
      </c>
      <c r="E100" s="24" t="s">
        <v>45</v>
      </c>
      <c r="F100" s="24"/>
      <c r="G100" s="16">
        <f t="shared" si="31"/>
        <v>0</v>
      </c>
      <c r="H100" s="16">
        <f t="shared" si="31"/>
        <v>0</v>
      </c>
      <c r="I100" s="12">
        <f t="shared" si="26"/>
        <v>0</v>
      </c>
      <c r="J100" s="16">
        <f t="shared" si="31"/>
        <v>0</v>
      </c>
      <c r="K100" s="16">
        <f t="shared" si="31"/>
        <v>0</v>
      </c>
    </row>
    <row r="101" spans="1:11" ht="36">
      <c r="A101" s="17" t="s">
        <v>46</v>
      </c>
      <c r="B101" s="24" t="s">
        <v>22</v>
      </c>
      <c r="C101" s="24" t="s">
        <v>68</v>
      </c>
      <c r="D101" s="24" t="s">
        <v>70</v>
      </c>
      <c r="E101" s="24" t="s">
        <v>53</v>
      </c>
      <c r="F101" s="24"/>
      <c r="G101" s="16">
        <f t="shared" si="31"/>
        <v>0</v>
      </c>
      <c r="H101" s="16">
        <f t="shared" si="31"/>
        <v>0</v>
      </c>
      <c r="I101" s="12">
        <f t="shared" si="26"/>
        <v>0</v>
      </c>
      <c r="J101" s="16">
        <f t="shared" si="31"/>
        <v>0</v>
      </c>
      <c r="K101" s="16">
        <f t="shared" si="31"/>
        <v>0</v>
      </c>
    </row>
    <row r="102" spans="1:11">
      <c r="A102" s="29" t="s">
        <v>19</v>
      </c>
      <c r="B102" s="24" t="s">
        <v>22</v>
      </c>
      <c r="C102" s="24" t="s">
        <v>68</v>
      </c>
      <c r="D102" s="24" t="s">
        <v>70</v>
      </c>
      <c r="E102" s="24" t="s">
        <v>53</v>
      </c>
      <c r="F102" s="24" t="s">
        <v>11</v>
      </c>
      <c r="G102" s="16"/>
      <c r="H102" s="16"/>
      <c r="I102" s="12">
        <f t="shared" si="26"/>
        <v>0</v>
      </c>
      <c r="J102" s="20"/>
      <c r="K102" s="26"/>
    </row>
    <row r="103" spans="1:11" ht="216.75">
      <c r="A103" s="106" t="s">
        <v>631</v>
      </c>
      <c r="B103" s="24" t="s">
        <v>22</v>
      </c>
      <c r="C103" s="24" t="s">
        <v>68</v>
      </c>
      <c r="D103" s="24" t="s">
        <v>557</v>
      </c>
      <c r="E103" s="24"/>
      <c r="F103" s="24"/>
      <c r="G103" s="16">
        <f t="shared" ref="G103:H105" si="32">G104</f>
        <v>0</v>
      </c>
      <c r="H103" s="16">
        <f t="shared" si="32"/>
        <v>0</v>
      </c>
      <c r="I103" s="12">
        <f t="shared" si="26"/>
        <v>0</v>
      </c>
      <c r="J103" s="16">
        <f t="shared" ref="J103:K105" si="33">J104</f>
        <v>0</v>
      </c>
      <c r="K103" s="16">
        <f t="shared" si="33"/>
        <v>0</v>
      </c>
    </row>
    <row r="104" spans="1:11" ht="38.25">
      <c r="A104" s="108" t="s">
        <v>382</v>
      </c>
      <c r="B104" s="24" t="s">
        <v>22</v>
      </c>
      <c r="C104" s="24" t="s">
        <v>68</v>
      </c>
      <c r="D104" s="24" t="s">
        <v>557</v>
      </c>
      <c r="E104" s="24" t="s">
        <v>254</v>
      </c>
      <c r="F104" s="24"/>
      <c r="G104" s="16">
        <f t="shared" si="32"/>
        <v>0</v>
      </c>
      <c r="H104" s="16">
        <f t="shared" si="32"/>
        <v>0</v>
      </c>
      <c r="I104" s="12">
        <f t="shared" si="26"/>
        <v>0</v>
      </c>
      <c r="J104" s="16">
        <f t="shared" si="33"/>
        <v>0</v>
      </c>
      <c r="K104" s="16">
        <f t="shared" si="33"/>
        <v>0</v>
      </c>
    </row>
    <row r="105" spans="1:11">
      <c r="A105" s="108" t="s">
        <v>255</v>
      </c>
      <c r="B105" s="24" t="s">
        <v>22</v>
      </c>
      <c r="C105" s="24" t="s">
        <v>68</v>
      </c>
      <c r="D105" s="24" t="s">
        <v>557</v>
      </c>
      <c r="E105" s="24" t="s">
        <v>256</v>
      </c>
      <c r="F105" s="24"/>
      <c r="G105" s="16">
        <f t="shared" si="32"/>
        <v>0</v>
      </c>
      <c r="H105" s="16">
        <f t="shared" si="32"/>
        <v>0</v>
      </c>
      <c r="I105" s="12">
        <f t="shared" si="26"/>
        <v>0</v>
      </c>
      <c r="J105" s="16">
        <f t="shared" si="33"/>
        <v>0</v>
      </c>
      <c r="K105" s="16">
        <f t="shared" si="33"/>
        <v>0</v>
      </c>
    </row>
    <row r="106" spans="1:11">
      <c r="A106" s="108" t="s">
        <v>19</v>
      </c>
      <c r="B106" s="24" t="s">
        <v>22</v>
      </c>
      <c r="C106" s="24" t="s">
        <v>68</v>
      </c>
      <c r="D106" s="24" t="s">
        <v>557</v>
      </c>
      <c r="E106" s="24" t="s">
        <v>256</v>
      </c>
      <c r="F106" s="24" t="s">
        <v>11</v>
      </c>
      <c r="G106" s="16"/>
      <c r="H106" s="16"/>
      <c r="I106" s="12">
        <f t="shared" si="26"/>
        <v>0</v>
      </c>
      <c r="J106" s="20"/>
      <c r="K106" s="26"/>
    </row>
    <row r="107" spans="1:11" ht="38.25">
      <c r="A107" s="48" t="s">
        <v>527</v>
      </c>
      <c r="B107" s="24" t="s">
        <v>22</v>
      </c>
      <c r="C107" s="24" t="s">
        <v>68</v>
      </c>
      <c r="D107" s="55" t="s">
        <v>528</v>
      </c>
      <c r="E107" s="24"/>
      <c r="F107" s="24"/>
      <c r="G107" s="16">
        <f t="shared" ref="G107:H109" si="34">G108</f>
        <v>0</v>
      </c>
      <c r="H107" s="16">
        <f t="shared" si="34"/>
        <v>0</v>
      </c>
      <c r="I107" s="12">
        <f t="shared" si="26"/>
        <v>0</v>
      </c>
      <c r="J107" s="16">
        <f t="shared" ref="J107:K109" si="35">J108</f>
        <v>0</v>
      </c>
      <c r="K107" s="16">
        <f t="shared" si="35"/>
        <v>0</v>
      </c>
    </row>
    <row r="108" spans="1:11" ht="36">
      <c r="A108" s="44" t="s">
        <v>306</v>
      </c>
      <c r="B108" s="24" t="s">
        <v>22</v>
      </c>
      <c r="C108" s="24" t="s">
        <v>68</v>
      </c>
      <c r="D108" s="55" t="s">
        <v>528</v>
      </c>
      <c r="E108" s="24" t="s">
        <v>254</v>
      </c>
      <c r="F108" s="24"/>
      <c r="G108" s="16">
        <f t="shared" si="34"/>
        <v>0</v>
      </c>
      <c r="H108" s="16">
        <f t="shared" si="34"/>
        <v>0</v>
      </c>
      <c r="I108" s="12">
        <f t="shared" si="26"/>
        <v>0</v>
      </c>
      <c r="J108" s="16">
        <f t="shared" si="35"/>
        <v>0</v>
      </c>
      <c r="K108" s="16">
        <f t="shared" si="35"/>
        <v>0</v>
      </c>
    </row>
    <row r="109" spans="1:11">
      <c r="A109" s="44" t="s">
        <v>255</v>
      </c>
      <c r="B109" s="24" t="s">
        <v>22</v>
      </c>
      <c r="C109" s="24" t="s">
        <v>68</v>
      </c>
      <c r="D109" s="55" t="s">
        <v>528</v>
      </c>
      <c r="E109" s="24" t="s">
        <v>256</v>
      </c>
      <c r="F109" s="24"/>
      <c r="G109" s="16">
        <f t="shared" si="34"/>
        <v>0</v>
      </c>
      <c r="H109" s="16">
        <f t="shared" si="34"/>
        <v>0</v>
      </c>
      <c r="I109" s="12">
        <f t="shared" si="26"/>
        <v>0</v>
      </c>
      <c r="J109" s="16">
        <f t="shared" si="35"/>
        <v>0</v>
      </c>
      <c r="K109" s="16">
        <f t="shared" si="35"/>
        <v>0</v>
      </c>
    </row>
    <row r="110" spans="1:11">
      <c r="A110" s="44" t="s">
        <v>16</v>
      </c>
      <c r="B110" s="24" t="s">
        <v>22</v>
      </c>
      <c r="C110" s="24" t="s">
        <v>68</v>
      </c>
      <c r="D110" s="55" t="s">
        <v>528</v>
      </c>
      <c r="E110" s="24" t="s">
        <v>256</v>
      </c>
      <c r="F110" s="24" t="s">
        <v>17</v>
      </c>
      <c r="G110" s="16">
        <f>'[2]Бюджет 2025 г 1 чтение'!$H$732</f>
        <v>0</v>
      </c>
      <c r="H110" s="16"/>
      <c r="I110" s="12">
        <f t="shared" si="26"/>
        <v>0</v>
      </c>
      <c r="J110" s="20">
        <f>'[2]Бюджет 2025 г 1 чтение'!$I$732</f>
        <v>0</v>
      </c>
      <c r="K110" s="26">
        <f>'[2]Бюджет 2025 г 1 чтение'!$J$732</f>
        <v>0</v>
      </c>
    </row>
    <row r="111" spans="1:11" ht="45.75" customHeight="1">
      <c r="A111" s="68" t="s">
        <v>71</v>
      </c>
      <c r="B111" s="18" t="s">
        <v>22</v>
      </c>
      <c r="C111" s="18" t="s">
        <v>68</v>
      </c>
      <c r="D111" s="30" t="s">
        <v>72</v>
      </c>
      <c r="E111" s="18"/>
      <c r="F111" s="18"/>
      <c r="G111" s="16">
        <f t="shared" ref="G111:K111" si="36">G112+G115+G120</f>
        <v>618.4</v>
      </c>
      <c r="H111" s="16">
        <f t="shared" ref="H111" si="37">H112+H115+H120</f>
        <v>0</v>
      </c>
      <c r="I111" s="12">
        <f t="shared" si="26"/>
        <v>618.4</v>
      </c>
      <c r="J111" s="16">
        <f t="shared" si="36"/>
        <v>270</v>
      </c>
      <c r="K111" s="16">
        <f t="shared" si="36"/>
        <v>270</v>
      </c>
    </row>
    <row r="112" spans="1:11" ht="26.25" customHeight="1">
      <c r="A112" s="17" t="s">
        <v>44</v>
      </c>
      <c r="B112" s="18" t="s">
        <v>22</v>
      </c>
      <c r="C112" s="18" t="s">
        <v>68</v>
      </c>
      <c r="D112" s="30" t="s">
        <v>72</v>
      </c>
      <c r="E112" s="18" t="s">
        <v>45</v>
      </c>
      <c r="F112" s="18"/>
      <c r="G112" s="16">
        <f t="shared" ref="G112:K113" si="38">G113</f>
        <v>618.4</v>
      </c>
      <c r="H112" s="16">
        <f t="shared" si="38"/>
        <v>-7</v>
      </c>
      <c r="I112" s="12">
        <f t="shared" si="26"/>
        <v>611.4</v>
      </c>
      <c r="J112" s="16">
        <f t="shared" si="38"/>
        <v>270</v>
      </c>
      <c r="K112" s="16">
        <f t="shared" si="38"/>
        <v>270</v>
      </c>
    </row>
    <row r="113" spans="1:11" ht="36">
      <c r="A113" s="17" t="s">
        <v>46</v>
      </c>
      <c r="B113" s="18" t="s">
        <v>22</v>
      </c>
      <c r="C113" s="18" t="s">
        <v>68</v>
      </c>
      <c r="D113" s="30" t="s">
        <v>72</v>
      </c>
      <c r="E113" s="18" t="s">
        <v>53</v>
      </c>
      <c r="F113" s="18"/>
      <c r="G113" s="16">
        <f t="shared" si="38"/>
        <v>618.4</v>
      </c>
      <c r="H113" s="16">
        <f t="shared" si="38"/>
        <v>-7</v>
      </c>
      <c r="I113" s="12">
        <f t="shared" si="26"/>
        <v>611.4</v>
      </c>
      <c r="J113" s="16">
        <f t="shared" si="38"/>
        <v>270</v>
      </c>
      <c r="K113" s="16">
        <f t="shared" si="38"/>
        <v>270</v>
      </c>
    </row>
    <row r="114" spans="1:11">
      <c r="A114" s="17" t="s">
        <v>16</v>
      </c>
      <c r="B114" s="18" t="s">
        <v>22</v>
      </c>
      <c r="C114" s="18" t="s">
        <v>68</v>
      </c>
      <c r="D114" s="30" t="s">
        <v>72</v>
      </c>
      <c r="E114" s="18" t="s">
        <v>53</v>
      </c>
      <c r="F114" s="18" t="s">
        <v>17</v>
      </c>
      <c r="G114" s="20">
        <f>'[2]Бюджет 2025 г 1 чтение'!$H$1508+'[2]Бюджет 2025 г 1 чтение'!$H$121</f>
        <v>618.4</v>
      </c>
      <c r="H114" s="20">
        <f>'[4]Поправки февраль'!$I$125</f>
        <v>-7</v>
      </c>
      <c r="I114" s="12">
        <f t="shared" si="26"/>
        <v>611.4</v>
      </c>
      <c r="J114" s="19">
        <f>'[2]Бюджет 2025 г 1 чтение'!$I$1508+0</f>
        <v>270</v>
      </c>
      <c r="K114" s="19">
        <f>'[2]Бюджет 2025 г 1 чтение'!$J$1508</f>
        <v>270</v>
      </c>
    </row>
    <row r="115" spans="1:11" ht="24">
      <c r="A115" s="17" t="s">
        <v>73</v>
      </c>
      <c r="B115" s="18" t="s">
        <v>22</v>
      </c>
      <c r="C115" s="18" t="s">
        <v>68</v>
      </c>
      <c r="D115" s="30" t="s">
        <v>72</v>
      </c>
      <c r="E115" s="18" t="s">
        <v>74</v>
      </c>
      <c r="F115" s="18"/>
      <c r="G115" s="16">
        <f t="shared" ref="G115:K115" si="39">G116+G118</f>
        <v>0</v>
      </c>
      <c r="H115" s="16">
        <f t="shared" ref="H115" si="40">H116+H118</f>
        <v>0</v>
      </c>
      <c r="I115" s="12">
        <f t="shared" si="26"/>
        <v>0</v>
      </c>
      <c r="J115" s="16">
        <f t="shared" si="39"/>
        <v>0</v>
      </c>
      <c r="K115" s="16">
        <f t="shared" si="39"/>
        <v>0</v>
      </c>
    </row>
    <row r="116" spans="1:11" ht="25.5" customHeight="1">
      <c r="A116" s="17" t="s">
        <v>75</v>
      </c>
      <c r="B116" s="18" t="s">
        <v>22</v>
      </c>
      <c r="C116" s="18" t="s">
        <v>68</v>
      </c>
      <c r="D116" s="30" t="s">
        <v>72</v>
      </c>
      <c r="E116" s="18" t="s">
        <v>76</v>
      </c>
      <c r="F116" s="18"/>
      <c r="G116" s="16">
        <f t="shared" ref="G116:K116" si="41">G117</f>
        <v>0</v>
      </c>
      <c r="H116" s="16">
        <f t="shared" si="41"/>
        <v>0</v>
      </c>
      <c r="I116" s="12">
        <f t="shared" si="26"/>
        <v>0</v>
      </c>
      <c r="J116" s="16">
        <f t="shared" si="41"/>
        <v>0</v>
      </c>
      <c r="K116" s="16">
        <f t="shared" si="41"/>
        <v>0</v>
      </c>
    </row>
    <row r="117" spans="1:11">
      <c r="A117" s="17" t="s">
        <v>16</v>
      </c>
      <c r="B117" s="18" t="s">
        <v>22</v>
      </c>
      <c r="C117" s="18" t="s">
        <v>68</v>
      </c>
      <c r="D117" s="30" t="s">
        <v>72</v>
      </c>
      <c r="E117" s="18" t="s">
        <v>76</v>
      </c>
      <c r="F117" s="18" t="s">
        <v>17</v>
      </c>
      <c r="G117" s="19"/>
      <c r="H117" s="19"/>
      <c r="I117" s="12">
        <f t="shared" si="26"/>
        <v>0</v>
      </c>
      <c r="J117" s="20"/>
      <c r="K117" s="20"/>
    </row>
    <row r="118" spans="1:11">
      <c r="A118" s="17" t="s">
        <v>77</v>
      </c>
      <c r="B118" s="18" t="s">
        <v>22</v>
      </c>
      <c r="C118" s="18" t="s">
        <v>68</v>
      </c>
      <c r="D118" s="30" t="s">
        <v>72</v>
      </c>
      <c r="E118" s="18" t="s">
        <v>78</v>
      </c>
      <c r="F118" s="18"/>
      <c r="G118" s="16">
        <f t="shared" ref="G118:K118" si="42">G119</f>
        <v>0</v>
      </c>
      <c r="H118" s="16">
        <f t="shared" si="42"/>
        <v>0</v>
      </c>
      <c r="I118" s="12">
        <f t="shared" si="26"/>
        <v>0</v>
      </c>
      <c r="J118" s="16">
        <f t="shared" si="42"/>
        <v>0</v>
      </c>
      <c r="K118" s="16">
        <f t="shared" si="42"/>
        <v>0</v>
      </c>
    </row>
    <row r="119" spans="1:11">
      <c r="A119" s="17" t="s">
        <v>16</v>
      </c>
      <c r="B119" s="18" t="s">
        <v>22</v>
      </c>
      <c r="C119" s="18" t="s">
        <v>68</v>
      </c>
      <c r="D119" s="30" t="s">
        <v>72</v>
      </c>
      <c r="E119" s="18" t="s">
        <v>78</v>
      </c>
      <c r="F119" s="18" t="s">
        <v>17</v>
      </c>
      <c r="G119" s="19"/>
      <c r="H119" s="19"/>
      <c r="I119" s="12">
        <f t="shared" si="26"/>
        <v>0</v>
      </c>
      <c r="J119" s="20"/>
      <c r="K119" s="20"/>
    </row>
    <row r="120" spans="1:11">
      <c r="A120" s="17" t="s">
        <v>56</v>
      </c>
      <c r="B120" s="18" t="s">
        <v>22</v>
      </c>
      <c r="C120" s="18" t="s">
        <v>68</v>
      </c>
      <c r="D120" s="30" t="s">
        <v>72</v>
      </c>
      <c r="E120" s="18" t="s">
        <v>57</v>
      </c>
      <c r="F120" s="18"/>
      <c r="G120" s="16">
        <f t="shared" ref="G120:K121" si="43">G121</f>
        <v>0</v>
      </c>
      <c r="H120" s="16">
        <f t="shared" si="43"/>
        <v>7</v>
      </c>
      <c r="I120" s="12">
        <f t="shared" si="26"/>
        <v>7</v>
      </c>
      <c r="J120" s="16">
        <f t="shared" si="43"/>
        <v>0</v>
      </c>
      <c r="K120" s="16">
        <f t="shared" si="43"/>
        <v>0</v>
      </c>
    </row>
    <row r="121" spans="1:11" ht="12.75" customHeight="1">
      <c r="A121" s="17" t="s">
        <v>79</v>
      </c>
      <c r="B121" s="18" t="s">
        <v>22</v>
      </c>
      <c r="C121" s="18" t="s">
        <v>68</v>
      </c>
      <c r="D121" s="30" t="s">
        <v>72</v>
      </c>
      <c r="E121" s="18" t="s">
        <v>80</v>
      </c>
      <c r="F121" s="18"/>
      <c r="G121" s="16">
        <f t="shared" si="43"/>
        <v>0</v>
      </c>
      <c r="H121" s="16">
        <f t="shared" si="43"/>
        <v>7</v>
      </c>
      <c r="I121" s="12">
        <f t="shared" si="26"/>
        <v>7</v>
      </c>
      <c r="J121" s="16">
        <f t="shared" si="43"/>
        <v>0</v>
      </c>
      <c r="K121" s="16">
        <f t="shared" si="43"/>
        <v>0</v>
      </c>
    </row>
    <row r="122" spans="1:11">
      <c r="A122" s="17" t="s">
        <v>81</v>
      </c>
      <c r="B122" s="18" t="s">
        <v>22</v>
      </c>
      <c r="C122" s="18" t="s">
        <v>68</v>
      </c>
      <c r="D122" s="30" t="s">
        <v>72</v>
      </c>
      <c r="E122" s="18" t="s">
        <v>80</v>
      </c>
      <c r="F122" s="18" t="s">
        <v>17</v>
      </c>
      <c r="G122" s="19"/>
      <c r="H122" s="19">
        <f>'[4]Поправки февраль'!$I$133</f>
        <v>7</v>
      </c>
      <c r="I122" s="12">
        <f t="shared" si="26"/>
        <v>7</v>
      </c>
      <c r="J122" s="20"/>
      <c r="K122" s="19"/>
    </row>
    <row r="123" spans="1:11" ht="36">
      <c r="A123" s="31" t="s">
        <v>82</v>
      </c>
      <c r="B123" s="14" t="s">
        <v>22</v>
      </c>
      <c r="C123" s="14" t="s">
        <v>68</v>
      </c>
      <c r="D123" s="32" t="s">
        <v>83</v>
      </c>
      <c r="E123" s="14"/>
      <c r="F123" s="14"/>
      <c r="G123" s="15">
        <f t="shared" ref="G123:J125" si="44">G124</f>
        <v>0</v>
      </c>
      <c r="H123" s="15">
        <f t="shared" si="44"/>
        <v>0</v>
      </c>
      <c r="I123" s="12">
        <f t="shared" si="26"/>
        <v>0</v>
      </c>
      <c r="J123" s="15">
        <f t="shared" si="44"/>
        <v>0</v>
      </c>
      <c r="K123" s="26"/>
    </row>
    <row r="124" spans="1:11" ht="28.5" customHeight="1">
      <c r="A124" s="17" t="s">
        <v>44</v>
      </c>
      <c r="B124" s="18" t="s">
        <v>22</v>
      </c>
      <c r="C124" s="18" t="s">
        <v>68</v>
      </c>
      <c r="D124" s="30" t="s">
        <v>83</v>
      </c>
      <c r="E124" s="18" t="s">
        <v>45</v>
      </c>
      <c r="F124" s="18"/>
      <c r="G124" s="16">
        <f t="shared" si="44"/>
        <v>0</v>
      </c>
      <c r="H124" s="16">
        <f t="shared" si="44"/>
        <v>0</v>
      </c>
      <c r="I124" s="12">
        <f t="shared" si="26"/>
        <v>0</v>
      </c>
      <c r="J124" s="16">
        <f t="shared" si="44"/>
        <v>0</v>
      </c>
      <c r="K124" s="26"/>
    </row>
    <row r="125" spans="1:11" ht="36">
      <c r="A125" s="17" t="s">
        <v>46</v>
      </c>
      <c r="B125" s="18" t="s">
        <v>22</v>
      </c>
      <c r="C125" s="18" t="s">
        <v>68</v>
      </c>
      <c r="D125" s="30" t="s">
        <v>83</v>
      </c>
      <c r="E125" s="18" t="s">
        <v>53</v>
      </c>
      <c r="F125" s="18"/>
      <c r="G125" s="16">
        <f t="shared" si="44"/>
        <v>0</v>
      </c>
      <c r="H125" s="16">
        <f t="shared" si="44"/>
        <v>0</v>
      </c>
      <c r="I125" s="12">
        <f t="shared" si="26"/>
        <v>0</v>
      </c>
      <c r="J125" s="16">
        <f t="shared" si="44"/>
        <v>0</v>
      </c>
      <c r="K125" s="26"/>
    </row>
    <row r="126" spans="1:11">
      <c r="A126" s="17" t="s">
        <v>16</v>
      </c>
      <c r="B126" s="18" t="s">
        <v>22</v>
      </c>
      <c r="C126" s="18" t="s">
        <v>68</v>
      </c>
      <c r="D126" s="30" t="s">
        <v>83</v>
      </c>
      <c r="E126" s="18" t="s">
        <v>53</v>
      </c>
      <c r="F126" s="18" t="s">
        <v>17</v>
      </c>
      <c r="G126" s="19"/>
      <c r="H126" s="19"/>
      <c r="I126" s="12">
        <f t="shared" si="26"/>
        <v>0</v>
      </c>
      <c r="J126" s="20"/>
      <c r="K126" s="26"/>
    </row>
    <row r="127" spans="1:11" ht="33.75" customHeight="1">
      <c r="A127" s="31" t="s">
        <v>82</v>
      </c>
      <c r="B127" s="14" t="s">
        <v>22</v>
      </c>
      <c r="C127" s="14" t="s">
        <v>68</v>
      </c>
      <c r="D127" s="32" t="s">
        <v>84</v>
      </c>
      <c r="E127" s="14"/>
      <c r="F127" s="14"/>
      <c r="G127" s="16">
        <f t="shared" ref="G127:K129" si="45">G128</f>
        <v>160</v>
      </c>
      <c r="H127" s="16">
        <f t="shared" si="45"/>
        <v>0</v>
      </c>
      <c r="I127" s="12">
        <f t="shared" si="26"/>
        <v>160</v>
      </c>
      <c r="J127" s="16">
        <f t="shared" si="45"/>
        <v>160</v>
      </c>
      <c r="K127" s="16">
        <f t="shared" si="45"/>
        <v>160</v>
      </c>
    </row>
    <row r="128" spans="1:11" ht="27" customHeight="1">
      <c r="A128" s="17" t="s">
        <v>44</v>
      </c>
      <c r="B128" s="18" t="s">
        <v>22</v>
      </c>
      <c r="C128" s="18" t="s">
        <v>68</v>
      </c>
      <c r="D128" s="30" t="s">
        <v>84</v>
      </c>
      <c r="E128" s="18" t="s">
        <v>45</v>
      </c>
      <c r="F128" s="18"/>
      <c r="G128" s="16">
        <f t="shared" si="45"/>
        <v>160</v>
      </c>
      <c r="H128" s="16">
        <f t="shared" si="45"/>
        <v>0</v>
      </c>
      <c r="I128" s="12">
        <f t="shared" si="26"/>
        <v>160</v>
      </c>
      <c r="J128" s="16">
        <f t="shared" si="45"/>
        <v>160</v>
      </c>
      <c r="K128" s="16">
        <f t="shared" si="45"/>
        <v>160</v>
      </c>
    </row>
    <row r="129" spans="1:11" ht="36">
      <c r="A129" s="17" t="s">
        <v>46</v>
      </c>
      <c r="B129" s="18" t="s">
        <v>22</v>
      </c>
      <c r="C129" s="18" t="s">
        <v>68</v>
      </c>
      <c r="D129" s="30" t="s">
        <v>84</v>
      </c>
      <c r="E129" s="18" t="s">
        <v>53</v>
      </c>
      <c r="F129" s="18"/>
      <c r="G129" s="16">
        <f t="shared" si="45"/>
        <v>160</v>
      </c>
      <c r="H129" s="16">
        <f t="shared" si="45"/>
        <v>0</v>
      </c>
      <c r="I129" s="12">
        <f t="shared" si="26"/>
        <v>160</v>
      </c>
      <c r="J129" s="16">
        <f t="shared" si="45"/>
        <v>160</v>
      </c>
      <c r="K129" s="16">
        <f t="shared" si="45"/>
        <v>160</v>
      </c>
    </row>
    <row r="130" spans="1:11">
      <c r="A130" s="17" t="s">
        <v>16</v>
      </c>
      <c r="B130" s="18" t="s">
        <v>22</v>
      </c>
      <c r="C130" s="18" t="s">
        <v>68</v>
      </c>
      <c r="D130" s="30" t="s">
        <v>84</v>
      </c>
      <c r="E130" s="18" t="s">
        <v>53</v>
      </c>
      <c r="F130" s="18" t="s">
        <v>17</v>
      </c>
      <c r="G130" s="19">
        <f>'[2]Бюджет 2025 г 1 чтение'!$H$581</f>
        <v>160</v>
      </c>
      <c r="H130" s="19">
        <f>'[4]Поправки февраль'!$I$590</f>
        <v>0</v>
      </c>
      <c r="I130" s="12">
        <f t="shared" si="26"/>
        <v>160</v>
      </c>
      <c r="J130" s="20">
        <f>'[2]Бюджет 2025 г 1 чтение'!$I$581</f>
        <v>160</v>
      </c>
      <c r="K130" s="19">
        <f>'[2]Бюджет 2025 г 1 чтение'!$J$581</f>
        <v>160</v>
      </c>
    </row>
    <row r="131" spans="1:11" ht="36">
      <c r="A131" s="13" t="s">
        <v>85</v>
      </c>
      <c r="B131" s="14" t="s">
        <v>22</v>
      </c>
      <c r="C131" s="14" t="s">
        <v>68</v>
      </c>
      <c r="D131" s="32" t="s">
        <v>86</v>
      </c>
      <c r="E131" s="14"/>
      <c r="F131" s="14"/>
      <c r="G131" s="15">
        <f t="shared" ref="G131:J133" si="46">G132</f>
        <v>0</v>
      </c>
      <c r="H131" s="15">
        <f t="shared" si="46"/>
        <v>0</v>
      </c>
      <c r="I131" s="12">
        <f t="shared" si="26"/>
        <v>0</v>
      </c>
      <c r="J131" s="15">
        <f t="shared" si="46"/>
        <v>0</v>
      </c>
      <c r="K131" s="26"/>
    </row>
    <row r="132" spans="1:11" ht="25.5" customHeight="1">
      <c r="A132" s="17" t="s">
        <v>44</v>
      </c>
      <c r="B132" s="18" t="s">
        <v>22</v>
      </c>
      <c r="C132" s="18" t="s">
        <v>68</v>
      </c>
      <c r="D132" s="30" t="s">
        <v>86</v>
      </c>
      <c r="E132" s="18" t="s">
        <v>45</v>
      </c>
      <c r="F132" s="18"/>
      <c r="G132" s="16">
        <f t="shared" si="46"/>
        <v>0</v>
      </c>
      <c r="H132" s="16">
        <f t="shared" si="46"/>
        <v>0</v>
      </c>
      <c r="I132" s="12">
        <f t="shared" si="26"/>
        <v>0</v>
      </c>
      <c r="J132" s="16">
        <f t="shared" si="46"/>
        <v>0</v>
      </c>
      <c r="K132" s="26"/>
    </row>
    <row r="133" spans="1:11" ht="36">
      <c r="A133" s="17" t="s">
        <v>46</v>
      </c>
      <c r="B133" s="18" t="s">
        <v>22</v>
      </c>
      <c r="C133" s="18" t="s">
        <v>68</v>
      </c>
      <c r="D133" s="30" t="s">
        <v>86</v>
      </c>
      <c r="E133" s="18" t="s">
        <v>53</v>
      </c>
      <c r="F133" s="18"/>
      <c r="G133" s="16">
        <f t="shared" si="46"/>
        <v>0</v>
      </c>
      <c r="H133" s="16">
        <f t="shared" si="46"/>
        <v>0</v>
      </c>
      <c r="I133" s="12">
        <f t="shared" si="26"/>
        <v>0</v>
      </c>
      <c r="J133" s="16">
        <f t="shared" si="46"/>
        <v>0</v>
      </c>
      <c r="K133" s="26"/>
    </row>
    <row r="134" spans="1:11">
      <c r="A134" s="17" t="s">
        <v>16</v>
      </c>
      <c r="B134" s="18" t="s">
        <v>22</v>
      </c>
      <c r="C134" s="18" t="s">
        <v>68</v>
      </c>
      <c r="D134" s="30" t="s">
        <v>86</v>
      </c>
      <c r="E134" s="18" t="s">
        <v>53</v>
      </c>
      <c r="F134" s="18" t="s">
        <v>17</v>
      </c>
      <c r="G134" s="19"/>
      <c r="H134" s="19"/>
      <c r="I134" s="12">
        <f t="shared" si="26"/>
        <v>0</v>
      </c>
      <c r="J134" s="20"/>
      <c r="K134" s="26"/>
    </row>
    <row r="135" spans="1:11" ht="25.5">
      <c r="A135" s="202" t="s">
        <v>689</v>
      </c>
      <c r="B135" s="111" t="s">
        <v>22</v>
      </c>
      <c r="C135" s="111" t="s">
        <v>68</v>
      </c>
      <c r="D135" s="203" t="s">
        <v>63</v>
      </c>
      <c r="E135" s="113"/>
      <c r="F135" s="113"/>
      <c r="G135" s="154">
        <f>G136</f>
        <v>0</v>
      </c>
      <c r="H135" s="154">
        <f t="shared" ref="H135:K137" si="47">H136</f>
        <v>239.3</v>
      </c>
      <c r="I135" s="185">
        <f t="shared" si="26"/>
        <v>239.3</v>
      </c>
      <c r="J135" s="154">
        <f t="shared" si="47"/>
        <v>0</v>
      </c>
      <c r="K135" s="154">
        <f t="shared" si="47"/>
        <v>0</v>
      </c>
    </row>
    <row r="136" spans="1:11" ht="25.5">
      <c r="A136" s="156" t="s">
        <v>44</v>
      </c>
      <c r="B136" s="113" t="s">
        <v>22</v>
      </c>
      <c r="C136" s="113" t="s">
        <v>68</v>
      </c>
      <c r="D136" s="204" t="s">
        <v>63</v>
      </c>
      <c r="E136" s="113" t="s">
        <v>45</v>
      </c>
      <c r="F136" s="113"/>
      <c r="G136" s="154">
        <f>G137</f>
        <v>0</v>
      </c>
      <c r="H136" s="154">
        <f t="shared" si="47"/>
        <v>239.3</v>
      </c>
      <c r="I136" s="185">
        <f t="shared" si="26"/>
        <v>239.3</v>
      </c>
      <c r="J136" s="154">
        <f t="shared" si="47"/>
        <v>0</v>
      </c>
      <c r="K136" s="154">
        <f t="shared" si="47"/>
        <v>0</v>
      </c>
    </row>
    <row r="137" spans="1:11" ht="38.25">
      <c r="A137" s="156" t="s">
        <v>46</v>
      </c>
      <c r="B137" s="113" t="s">
        <v>22</v>
      </c>
      <c r="C137" s="113" t="s">
        <v>68</v>
      </c>
      <c r="D137" s="204" t="s">
        <v>63</v>
      </c>
      <c r="E137" s="113" t="s">
        <v>53</v>
      </c>
      <c r="F137" s="113"/>
      <c r="G137" s="154">
        <f>G138</f>
        <v>0</v>
      </c>
      <c r="H137" s="154">
        <f t="shared" si="47"/>
        <v>239.3</v>
      </c>
      <c r="I137" s="185">
        <f t="shared" si="26"/>
        <v>239.3</v>
      </c>
      <c r="J137" s="154">
        <f t="shared" si="47"/>
        <v>0</v>
      </c>
      <c r="K137" s="154">
        <f t="shared" si="47"/>
        <v>0</v>
      </c>
    </row>
    <row r="138" spans="1:11">
      <c r="A138" s="191" t="s">
        <v>16</v>
      </c>
      <c r="B138" s="192" t="s">
        <v>22</v>
      </c>
      <c r="C138" s="192" t="s">
        <v>68</v>
      </c>
      <c r="D138" s="201" t="s">
        <v>63</v>
      </c>
      <c r="E138" s="192" t="s">
        <v>53</v>
      </c>
      <c r="F138" s="192" t="s">
        <v>17</v>
      </c>
      <c r="G138" s="199"/>
      <c r="H138" s="199">
        <f>'[4]Поправки февраль'!$I$117</f>
        <v>239.3</v>
      </c>
      <c r="I138" s="194">
        <f t="shared" si="26"/>
        <v>239.3</v>
      </c>
      <c r="J138" s="200"/>
      <c r="K138" s="195"/>
    </row>
    <row r="139" spans="1:11" ht="39.75" customHeight="1">
      <c r="A139" s="13" t="s">
        <v>85</v>
      </c>
      <c r="B139" s="14" t="s">
        <v>22</v>
      </c>
      <c r="C139" s="14" t="s">
        <v>68</v>
      </c>
      <c r="D139" s="32" t="s">
        <v>87</v>
      </c>
      <c r="E139" s="14"/>
      <c r="F139" s="14"/>
      <c r="G139" s="16">
        <f t="shared" ref="G139:K139" si="48">G140+G143</f>
        <v>314.39999999999998</v>
      </c>
      <c r="H139" s="16">
        <f t="shared" ref="H139" si="49">H140+H143</f>
        <v>0</v>
      </c>
      <c r="I139" s="12">
        <f t="shared" si="26"/>
        <v>314.39999999999998</v>
      </c>
      <c r="J139" s="16">
        <f t="shared" si="48"/>
        <v>303.89999999999998</v>
      </c>
      <c r="K139" s="16">
        <f t="shared" si="48"/>
        <v>303.89999999999998</v>
      </c>
    </row>
    <row r="140" spans="1:11" ht="27.75" customHeight="1">
      <c r="A140" s="17" t="s">
        <v>44</v>
      </c>
      <c r="B140" s="18" t="s">
        <v>22</v>
      </c>
      <c r="C140" s="18" t="s">
        <v>68</v>
      </c>
      <c r="D140" s="30" t="s">
        <v>87</v>
      </c>
      <c r="E140" s="18" t="s">
        <v>45</v>
      </c>
      <c r="F140" s="18"/>
      <c r="G140" s="16">
        <f t="shared" ref="G140:K141" si="50">G141</f>
        <v>314.39999999999998</v>
      </c>
      <c r="H140" s="16">
        <f t="shared" si="50"/>
        <v>0</v>
      </c>
      <c r="I140" s="12">
        <f t="shared" si="26"/>
        <v>314.39999999999998</v>
      </c>
      <c r="J140" s="16">
        <f t="shared" si="50"/>
        <v>303.89999999999998</v>
      </c>
      <c r="K140" s="16">
        <f t="shared" si="50"/>
        <v>303.89999999999998</v>
      </c>
    </row>
    <row r="141" spans="1:11" ht="36">
      <c r="A141" s="17" t="s">
        <v>46</v>
      </c>
      <c r="B141" s="18" t="s">
        <v>22</v>
      </c>
      <c r="C141" s="18" t="s">
        <v>68</v>
      </c>
      <c r="D141" s="30" t="s">
        <v>87</v>
      </c>
      <c r="E141" s="18" t="s">
        <v>53</v>
      </c>
      <c r="F141" s="18"/>
      <c r="G141" s="16">
        <f t="shared" si="50"/>
        <v>314.39999999999998</v>
      </c>
      <c r="H141" s="16">
        <f t="shared" si="50"/>
        <v>0</v>
      </c>
      <c r="I141" s="12">
        <f t="shared" si="26"/>
        <v>314.39999999999998</v>
      </c>
      <c r="J141" s="16">
        <f t="shared" si="50"/>
        <v>303.89999999999998</v>
      </c>
      <c r="K141" s="16">
        <f t="shared" si="50"/>
        <v>303.89999999999998</v>
      </c>
    </row>
    <row r="142" spans="1:11">
      <c r="A142" s="17" t="s">
        <v>16</v>
      </c>
      <c r="B142" s="18" t="s">
        <v>22</v>
      </c>
      <c r="C142" s="18" t="s">
        <v>68</v>
      </c>
      <c r="D142" s="30" t="s">
        <v>87</v>
      </c>
      <c r="E142" s="18" t="s">
        <v>53</v>
      </c>
      <c r="F142" s="18" t="s">
        <v>17</v>
      </c>
      <c r="G142" s="64">
        <f>'[2]Бюджет 2025 г 1 чтение'!$H$117+'[2]Бюджет 2025 г 1 чтение'!$H$1501</f>
        <v>314.39999999999998</v>
      </c>
      <c r="H142" s="64">
        <f>'[4]Поправки февраль'!$I$121+'[4]Поправки февраль'!$I$1531</f>
        <v>0</v>
      </c>
      <c r="I142" s="12">
        <f t="shared" si="26"/>
        <v>314.39999999999998</v>
      </c>
      <c r="J142" s="22">
        <f>'[2]Бюджет 2025 г 1 чтение'!$I$117+'[2]Бюджет 2025 г 1 чтение'!$I$1501</f>
        <v>303.89999999999998</v>
      </c>
      <c r="K142" s="22">
        <f>'[2]Бюджет 2025 г 1 чтение'!$J$117+'[2]Бюджет 2025 г 1 чтение'!$J$1501</f>
        <v>303.89999999999998</v>
      </c>
    </row>
    <row r="143" spans="1:11">
      <c r="A143" s="17" t="s">
        <v>56</v>
      </c>
      <c r="B143" s="18" t="s">
        <v>22</v>
      </c>
      <c r="C143" s="18" t="s">
        <v>68</v>
      </c>
      <c r="D143" s="30" t="s">
        <v>87</v>
      </c>
      <c r="E143" s="18" t="s">
        <v>57</v>
      </c>
      <c r="F143" s="18"/>
      <c r="G143" s="16">
        <f t="shared" ref="G143:J144" si="51">G144</f>
        <v>0</v>
      </c>
      <c r="H143" s="16">
        <f t="shared" si="51"/>
        <v>0</v>
      </c>
      <c r="I143" s="12">
        <f t="shared" si="26"/>
        <v>0</v>
      </c>
      <c r="J143" s="16">
        <f t="shared" si="51"/>
        <v>0</v>
      </c>
      <c r="K143" s="26"/>
    </row>
    <row r="144" spans="1:11" ht="13.5" customHeight="1">
      <c r="A144" s="23" t="s">
        <v>88</v>
      </c>
      <c r="B144" s="18" t="s">
        <v>22</v>
      </c>
      <c r="C144" s="18" t="s">
        <v>68</v>
      </c>
      <c r="D144" s="30" t="s">
        <v>87</v>
      </c>
      <c r="E144" s="18" t="s">
        <v>89</v>
      </c>
      <c r="F144" s="18"/>
      <c r="G144" s="16">
        <f t="shared" si="51"/>
        <v>0</v>
      </c>
      <c r="H144" s="16">
        <f t="shared" si="51"/>
        <v>0</v>
      </c>
      <c r="I144" s="12">
        <f t="shared" si="26"/>
        <v>0</v>
      </c>
      <c r="J144" s="16">
        <f t="shared" si="51"/>
        <v>0</v>
      </c>
      <c r="K144" s="26"/>
    </row>
    <row r="145" spans="1:11">
      <c r="A145" s="17" t="s">
        <v>81</v>
      </c>
      <c r="B145" s="18" t="s">
        <v>22</v>
      </c>
      <c r="C145" s="18" t="s">
        <v>68</v>
      </c>
      <c r="D145" s="30" t="s">
        <v>87</v>
      </c>
      <c r="E145" s="18" t="s">
        <v>89</v>
      </c>
      <c r="F145" s="18" t="s">
        <v>17</v>
      </c>
      <c r="G145" s="19"/>
      <c r="H145" s="19"/>
      <c r="I145" s="12">
        <f t="shared" si="26"/>
        <v>0</v>
      </c>
      <c r="J145" s="20"/>
      <c r="K145" s="26"/>
    </row>
    <row r="146" spans="1:11" ht="38.25">
      <c r="A146" s="23" t="s">
        <v>33</v>
      </c>
      <c r="B146" s="24" t="s">
        <v>22</v>
      </c>
      <c r="C146" s="18" t="s">
        <v>68</v>
      </c>
      <c r="D146" s="24" t="s">
        <v>34</v>
      </c>
      <c r="E146" s="24"/>
      <c r="F146" s="24"/>
      <c r="G146" s="16">
        <f t="shared" ref="G146:J148" si="52">G147</f>
        <v>0</v>
      </c>
      <c r="H146" s="16">
        <f t="shared" si="52"/>
        <v>0</v>
      </c>
      <c r="I146" s="12">
        <f t="shared" si="26"/>
        <v>0</v>
      </c>
      <c r="J146" s="16">
        <f t="shared" si="52"/>
        <v>0</v>
      </c>
      <c r="K146" s="26"/>
    </row>
    <row r="147" spans="1:11" ht="82.5" customHeight="1">
      <c r="A147" s="23" t="s">
        <v>29</v>
      </c>
      <c r="B147" s="24" t="s">
        <v>22</v>
      </c>
      <c r="C147" s="18" t="s">
        <v>68</v>
      </c>
      <c r="D147" s="24" t="s">
        <v>34</v>
      </c>
      <c r="E147" s="24" t="s">
        <v>30</v>
      </c>
      <c r="F147" s="24"/>
      <c r="G147" s="16">
        <f t="shared" si="52"/>
        <v>0</v>
      </c>
      <c r="H147" s="16">
        <f t="shared" si="52"/>
        <v>0</v>
      </c>
      <c r="I147" s="12">
        <f t="shared" si="26"/>
        <v>0</v>
      </c>
      <c r="J147" s="16">
        <f t="shared" si="52"/>
        <v>0</v>
      </c>
      <c r="K147" s="26"/>
    </row>
    <row r="148" spans="1:11" ht="24.75" customHeight="1">
      <c r="A148" s="23" t="s">
        <v>31</v>
      </c>
      <c r="B148" s="24" t="s">
        <v>22</v>
      </c>
      <c r="C148" s="18" t="s">
        <v>68</v>
      </c>
      <c r="D148" s="24" t="s">
        <v>34</v>
      </c>
      <c r="E148" s="24" t="s">
        <v>32</v>
      </c>
      <c r="F148" s="24"/>
      <c r="G148" s="16">
        <f t="shared" si="52"/>
        <v>0</v>
      </c>
      <c r="H148" s="16">
        <f t="shared" si="52"/>
        <v>0</v>
      </c>
      <c r="I148" s="12">
        <f t="shared" si="26"/>
        <v>0</v>
      </c>
      <c r="J148" s="16">
        <f t="shared" si="52"/>
        <v>0</v>
      </c>
      <c r="K148" s="26"/>
    </row>
    <row r="149" spans="1:11">
      <c r="A149" s="23" t="s">
        <v>19</v>
      </c>
      <c r="B149" s="24" t="s">
        <v>22</v>
      </c>
      <c r="C149" s="18" t="s">
        <v>68</v>
      </c>
      <c r="D149" s="24" t="s">
        <v>34</v>
      </c>
      <c r="E149" s="24" t="s">
        <v>32</v>
      </c>
      <c r="F149" s="24" t="s">
        <v>11</v>
      </c>
      <c r="G149" s="19"/>
      <c r="H149" s="19"/>
      <c r="I149" s="12">
        <f t="shared" ref="I149:I212" si="53">G149+H149</f>
        <v>0</v>
      </c>
      <c r="J149" s="20"/>
      <c r="K149" s="26"/>
    </row>
    <row r="150" spans="1:11" ht="36">
      <c r="A150" s="33" t="s">
        <v>90</v>
      </c>
      <c r="B150" s="34" t="s">
        <v>22</v>
      </c>
      <c r="C150" s="34" t="s">
        <v>68</v>
      </c>
      <c r="D150" s="35" t="s">
        <v>91</v>
      </c>
      <c r="E150" s="34"/>
      <c r="F150" s="34"/>
      <c r="G150" s="16">
        <f>G151+G154+G157+G160</f>
        <v>5077</v>
      </c>
      <c r="H150" s="16">
        <f>H151+H154+H157+H160</f>
        <v>746.4</v>
      </c>
      <c r="I150" s="12">
        <f t="shared" si="53"/>
        <v>5823.4</v>
      </c>
      <c r="J150" s="16">
        <f t="shared" ref="J150:K150" si="54">J151+J154+J157+J160</f>
        <v>4383</v>
      </c>
      <c r="K150" s="16">
        <f t="shared" si="54"/>
        <v>4115.3</v>
      </c>
    </row>
    <row r="151" spans="1:11" ht="73.5" customHeight="1">
      <c r="A151" s="17" t="s">
        <v>29</v>
      </c>
      <c r="B151" s="18" t="s">
        <v>22</v>
      </c>
      <c r="C151" s="18" t="s">
        <v>68</v>
      </c>
      <c r="D151" s="30" t="s">
        <v>91</v>
      </c>
      <c r="E151" s="18" t="s">
        <v>30</v>
      </c>
      <c r="F151" s="18"/>
      <c r="G151" s="16">
        <f t="shared" ref="G151:K152" si="55">G152</f>
        <v>2977</v>
      </c>
      <c r="H151" s="16">
        <f t="shared" si="55"/>
        <v>17</v>
      </c>
      <c r="I151" s="12">
        <f t="shared" si="53"/>
        <v>2994</v>
      </c>
      <c r="J151" s="16">
        <f t="shared" si="55"/>
        <v>2620</v>
      </c>
      <c r="K151" s="16">
        <f t="shared" si="55"/>
        <v>2555.3000000000002</v>
      </c>
    </row>
    <row r="152" spans="1:11" ht="25.5" customHeight="1">
      <c r="A152" s="17" t="s">
        <v>31</v>
      </c>
      <c r="B152" s="18" t="s">
        <v>22</v>
      </c>
      <c r="C152" s="18" t="s">
        <v>68</v>
      </c>
      <c r="D152" s="30" t="s">
        <v>91</v>
      </c>
      <c r="E152" s="18" t="s">
        <v>32</v>
      </c>
      <c r="F152" s="18"/>
      <c r="G152" s="16">
        <f t="shared" si="55"/>
        <v>2977</v>
      </c>
      <c r="H152" s="16">
        <f t="shared" si="55"/>
        <v>17</v>
      </c>
      <c r="I152" s="12">
        <f t="shared" si="53"/>
        <v>2994</v>
      </c>
      <c r="J152" s="16">
        <f t="shared" si="55"/>
        <v>2620</v>
      </c>
      <c r="K152" s="16">
        <f t="shared" si="55"/>
        <v>2555.3000000000002</v>
      </c>
    </row>
    <row r="153" spans="1:11">
      <c r="A153" s="17" t="s">
        <v>16</v>
      </c>
      <c r="B153" s="18" t="s">
        <v>22</v>
      </c>
      <c r="C153" s="18" t="s">
        <v>68</v>
      </c>
      <c r="D153" s="30" t="s">
        <v>91</v>
      </c>
      <c r="E153" s="18" t="s">
        <v>32</v>
      </c>
      <c r="F153" s="18" t="s">
        <v>17</v>
      </c>
      <c r="G153" s="64">
        <f>'[3]Бюджет 2025 г 2 чтение'!$H$133</f>
        <v>2977</v>
      </c>
      <c r="H153" s="64">
        <f>'[4]Поправки февраль'!$I$137</f>
        <v>17</v>
      </c>
      <c r="I153" s="12">
        <f t="shared" si="53"/>
        <v>2994</v>
      </c>
      <c r="J153" s="22">
        <f>'[3]Бюджет 2025 г 2 чтение'!$I$133</f>
        <v>2620</v>
      </c>
      <c r="K153" s="22">
        <f>'[3]Бюджет 2025 г 2 чтение'!$J$133</f>
        <v>2555.3000000000002</v>
      </c>
    </row>
    <row r="154" spans="1:11" ht="24">
      <c r="A154" s="17" t="s">
        <v>73</v>
      </c>
      <c r="B154" s="18" t="s">
        <v>22</v>
      </c>
      <c r="C154" s="18" t="s">
        <v>68</v>
      </c>
      <c r="D154" s="30" t="s">
        <v>91</v>
      </c>
      <c r="E154" s="18" t="s">
        <v>74</v>
      </c>
      <c r="F154" s="18"/>
      <c r="G154" s="16">
        <f>G155</f>
        <v>0</v>
      </c>
      <c r="H154" s="16">
        <f>H155</f>
        <v>0</v>
      </c>
      <c r="I154" s="12">
        <f t="shared" si="53"/>
        <v>0</v>
      </c>
      <c r="J154" s="16">
        <f>J155</f>
        <v>0</v>
      </c>
      <c r="K154" s="26"/>
    </row>
    <row r="155" spans="1:11" ht="24">
      <c r="A155" s="17" t="s">
        <v>75</v>
      </c>
      <c r="B155" s="18" t="s">
        <v>22</v>
      </c>
      <c r="C155" s="18" t="s">
        <v>68</v>
      </c>
      <c r="D155" s="30" t="s">
        <v>91</v>
      </c>
      <c r="E155" s="18" t="s">
        <v>76</v>
      </c>
      <c r="F155" s="18"/>
      <c r="G155" s="16">
        <f>G156</f>
        <v>0</v>
      </c>
      <c r="H155" s="16">
        <f>H156</f>
        <v>0</v>
      </c>
      <c r="I155" s="12">
        <f t="shared" si="53"/>
        <v>0</v>
      </c>
      <c r="J155" s="16">
        <f>J156</f>
        <v>0</v>
      </c>
      <c r="K155" s="26"/>
    </row>
    <row r="156" spans="1:11">
      <c r="A156" s="17" t="s">
        <v>16</v>
      </c>
      <c r="B156" s="18" t="s">
        <v>22</v>
      </c>
      <c r="C156" s="18" t="s">
        <v>68</v>
      </c>
      <c r="D156" s="30" t="s">
        <v>91</v>
      </c>
      <c r="E156" s="18" t="s">
        <v>76</v>
      </c>
      <c r="F156" s="18" t="s">
        <v>17</v>
      </c>
      <c r="G156" s="19"/>
      <c r="H156" s="19"/>
      <c r="I156" s="12">
        <f t="shared" si="53"/>
        <v>0</v>
      </c>
      <c r="J156" s="20"/>
      <c r="K156" s="26"/>
    </row>
    <row r="157" spans="1:11" ht="26.25" customHeight="1">
      <c r="A157" s="17" t="s">
        <v>44</v>
      </c>
      <c r="B157" s="18" t="s">
        <v>22</v>
      </c>
      <c r="C157" s="18" t="s">
        <v>68</v>
      </c>
      <c r="D157" s="30" t="s">
        <v>91</v>
      </c>
      <c r="E157" s="18" t="s">
        <v>45</v>
      </c>
      <c r="F157" s="18"/>
      <c r="G157" s="16">
        <f t="shared" ref="G157:K158" si="56">G158</f>
        <v>2050</v>
      </c>
      <c r="H157" s="16">
        <f t="shared" si="56"/>
        <v>729.4</v>
      </c>
      <c r="I157" s="12">
        <f t="shared" si="53"/>
        <v>2779.4</v>
      </c>
      <c r="J157" s="16">
        <f t="shared" si="56"/>
        <v>1763</v>
      </c>
      <c r="K157" s="16">
        <f t="shared" si="56"/>
        <v>1560</v>
      </c>
    </row>
    <row r="158" spans="1:11" ht="39" customHeight="1">
      <c r="A158" s="17" t="s">
        <v>46</v>
      </c>
      <c r="B158" s="18" t="s">
        <v>22</v>
      </c>
      <c r="C158" s="18" t="s">
        <v>68</v>
      </c>
      <c r="D158" s="30" t="s">
        <v>91</v>
      </c>
      <c r="E158" s="18" t="s">
        <v>53</v>
      </c>
      <c r="F158" s="18"/>
      <c r="G158" s="16">
        <f t="shared" si="56"/>
        <v>2050</v>
      </c>
      <c r="H158" s="16">
        <f t="shared" si="56"/>
        <v>729.4</v>
      </c>
      <c r="I158" s="12">
        <f t="shared" si="53"/>
        <v>2779.4</v>
      </c>
      <c r="J158" s="16">
        <f t="shared" si="56"/>
        <v>1763</v>
      </c>
      <c r="K158" s="16">
        <f t="shared" si="56"/>
        <v>1560</v>
      </c>
    </row>
    <row r="159" spans="1:11">
      <c r="A159" s="17" t="s">
        <v>16</v>
      </c>
      <c r="B159" s="18" t="s">
        <v>22</v>
      </c>
      <c r="C159" s="18" t="s">
        <v>68</v>
      </c>
      <c r="D159" s="30" t="s">
        <v>91</v>
      </c>
      <c r="E159" s="18" t="s">
        <v>53</v>
      </c>
      <c r="F159" s="18" t="s">
        <v>17</v>
      </c>
      <c r="G159" s="64">
        <f>'[2]Бюджет 2025 г 1 чтение'!$H$136</f>
        <v>2050</v>
      </c>
      <c r="H159" s="64">
        <f>'[4]Поправки февраль'!$I$140</f>
        <v>729.4</v>
      </c>
      <c r="I159" s="12">
        <f t="shared" si="53"/>
        <v>2779.4</v>
      </c>
      <c r="J159" s="22">
        <f>'[2]Бюджет 2025 г 1 чтение'!$I$136</f>
        <v>1763</v>
      </c>
      <c r="K159" s="22">
        <f>'[2]Бюджет 2025 г 1 чтение'!$J$136</f>
        <v>1560</v>
      </c>
    </row>
    <row r="160" spans="1:11">
      <c r="A160" s="17" t="s">
        <v>56</v>
      </c>
      <c r="B160" s="18" t="s">
        <v>22</v>
      </c>
      <c r="C160" s="18" t="s">
        <v>68</v>
      </c>
      <c r="D160" s="30" t="s">
        <v>91</v>
      </c>
      <c r="E160" s="18" t="s">
        <v>57</v>
      </c>
      <c r="F160" s="18"/>
      <c r="G160" s="16">
        <f t="shared" ref="G160:K160" si="57">G161+G163</f>
        <v>50</v>
      </c>
      <c r="H160" s="16">
        <f t="shared" ref="H160" si="58">H161+H163</f>
        <v>0</v>
      </c>
      <c r="I160" s="12">
        <f t="shared" si="53"/>
        <v>50</v>
      </c>
      <c r="J160" s="16">
        <f t="shared" si="57"/>
        <v>0</v>
      </c>
      <c r="K160" s="16">
        <f t="shared" si="57"/>
        <v>0</v>
      </c>
    </row>
    <row r="161" spans="1:11" ht="10.5" customHeight="1">
      <c r="A161" s="17" t="s">
        <v>79</v>
      </c>
      <c r="B161" s="18" t="s">
        <v>22</v>
      </c>
      <c r="C161" s="18" t="s">
        <v>68</v>
      </c>
      <c r="D161" s="30" t="s">
        <v>91</v>
      </c>
      <c r="E161" s="18" t="s">
        <v>80</v>
      </c>
      <c r="F161" s="18"/>
      <c r="G161" s="16">
        <f t="shared" ref="G161:K161" si="59">G162</f>
        <v>25</v>
      </c>
      <c r="H161" s="16">
        <f t="shared" si="59"/>
        <v>0</v>
      </c>
      <c r="I161" s="12">
        <f t="shared" si="53"/>
        <v>25</v>
      </c>
      <c r="J161" s="16">
        <f t="shared" si="59"/>
        <v>0</v>
      </c>
      <c r="K161" s="16">
        <f t="shared" si="59"/>
        <v>0</v>
      </c>
    </row>
    <row r="162" spans="1:11">
      <c r="A162" s="17" t="s">
        <v>81</v>
      </c>
      <c r="B162" s="18" t="s">
        <v>22</v>
      </c>
      <c r="C162" s="18" t="s">
        <v>68</v>
      </c>
      <c r="D162" s="30" t="s">
        <v>91</v>
      </c>
      <c r="E162" s="18" t="s">
        <v>80</v>
      </c>
      <c r="F162" s="18" t="s">
        <v>17</v>
      </c>
      <c r="G162" s="19">
        <f>'[2]Бюджет 2025 г 1 чтение'!$H$139</f>
        <v>25</v>
      </c>
      <c r="H162" s="19">
        <f>'[4]Поправки февраль'!$I$143</f>
        <v>0</v>
      </c>
      <c r="I162" s="12">
        <f t="shared" si="53"/>
        <v>25</v>
      </c>
      <c r="J162" s="20">
        <f>'[2]Бюджет 2025 г 1 чтение'!$I$139</f>
        <v>0</v>
      </c>
      <c r="K162" s="19">
        <f>'[2]Бюджет 2025 г 1 чтение'!$J$139</f>
        <v>0</v>
      </c>
    </row>
    <row r="163" spans="1:11" ht="15.75" customHeight="1">
      <c r="A163" s="23" t="s">
        <v>92</v>
      </c>
      <c r="B163" s="18" t="s">
        <v>22</v>
      </c>
      <c r="C163" s="18" t="s">
        <v>68</v>
      </c>
      <c r="D163" s="30" t="s">
        <v>91</v>
      </c>
      <c r="E163" s="18" t="s">
        <v>89</v>
      </c>
      <c r="F163" s="18"/>
      <c r="G163" s="16">
        <f t="shared" ref="G163:K163" si="60">G164</f>
        <v>25</v>
      </c>
      <c r="H163" s="16">
        <f t="shared" si="60"/>
        <v>0</v>
      </c>
      <c r="I163" s="12">
        <f t="shared" si="53"/>
        <v>25</v>
      </c>
      <c r="J163" s="16">
        <f t="shared" si="60"/>
        <v>0</v>
      </c>
      <c r="K163" s="16">
        <f t="shared" si="60"/>
        <v>0</v>
      </c>
    </row>
    <row r="164" spans="1:11">
      <c r="A164" s="23" t="s">
        <v>81</v>
      </c>
      <c r="B164" s="18" t="s">
        <v>22</v>
      </c>
      <c r="C164" s="18" t="s">
        <v>68</v>
      </c>
      <c r="D164" s="30" t="s">
        <v>91</v>
      </c>
      <c r="E164" s="18" t="s">
        <v>89</v>
      </c>
      <c r="F164" s="18" t="s">
        <v>17</v>
      </c>
      <c r="G164" s="19">
        <f>'[2]Бюджет 2025 г 1 чтение'!$H$141</f>
        <v>25</v>
      </c>
      <c r="H164" s="19">
        <f>'[4]Поправки февраль'!$I$145</f>
        <v>0</v>
      </c>
      <c r="I164" s="12">
        <f t="shared" si="53"/>
        <v>25</v>
      </c>
      <c r="J164" s="20">
        <f>'[2]Бюджет 2025 г 1 чтение'!$I$141</f>
        <v>0</v>
      </c>
      <c r="K164" s="19">
        <f>'[2]Бюджет 2025 г 1 чтение'!$J$141</f>
        <v>0</v>
      </c>
    </row>
    <row r="165" spans="1:11" ht="60.75" customHeight="1">
      <c r="A165" s="33" t="s">
        <v>93</v>
      </c>
      <c r="B165" s="34" t="s">
        <v>22</v>
      </c>
      <c r="C165" s="34" t="s">
        <v>68</v>
      </c>
      <c r="D165" s="35" t="s">
        <v>94</v>
      </c>
      <c r="E165" s="34"/>
      <c r="F165" s="34"/>
      <c r="G165" s="16">
        <f t="shared" ref="G165:K165" si="61">G166+G169</f>
        <v>710</v>
      </c>
      <c r="H165" s="16">
        <f t="shared" ref="H165" si="62">H166+H169</f>
        <v>0</v>
      </c>
      <c r="I165" s="12">
        <f t="shared" si="53"/>
        <v>710</v>
      </c>
      <c r="J165" s="16">
        <f t="shared" si="61"/>
        <v>632</v>
      </c>
      <c r="K165" s="16">
        <f t="shared" si="61"/>
        <v>510</v>
      </c>
    </row>
    <row r="166" spans="1:11" ht="27" customHeight="1">
      <c r="A166" s="17" t="s">
        <v>44</v>
      </c>
      <c r="B166" s="18" t="s">
        <v>22</v>
      </c>
      <c r="C166" s="18" t="s">
        <v>68</v>
      </c>
      <c r="D166" s="30" t="s">
        <v>94</v>
      </c>
      <c r="E166" s="18" t="s">
        <v>53</v>
      </c>
      <c r="F166" s="18"/>
      <c r="G166" s="16">
        <f t="shared" ref="G166:K167" si="63">G167</f>
        <v>700</v>
      </c>
      <c r="H166" s="16">
        <f t="shared" si="63"/>
        <v>0</v>
      </c>
      <c r="I166" s="12">
        <f t="shared" si="53"/>
        <v>700</v>
      </c>
      <c r="J166" s="16">
        <f t="shared" si="63"/>
        <v>632</v>
      </c>
      <c r="K166" s="16">
        <f t="shared" si="63"/>
        <v>510</v>
      </c>
    </row>
    <row r="167" spans="1:11" ht="37.5" customHeight="1">
      <c r="A167" s="17" t="s">
        <v>46</v>
      </c>
      <c r="B167" s="18" t="s">
        <v>22</v>
      </c>
      <c r="C167" s="18" t="s">
        <v>68</v>
      </c>
      <c r="D167" s="30" t="s">
        <v>94</v>
      </c>
      <c r="E167" s="18" t="s">
        <v>53</v>
      </c>
      <c r="F167" s="18"/>
      <c r="G167" s="16">
        <f t="shared" si="63"/>
        <v>700</v>
      </c>
      <c r="H167" s="16">
        <f t="shared" si="63"/>
        <v>0</v>
      </c>
      <c r="I167" s="12">
        <f t="shared" si="53"/>
        <v>700</v>
      </c>
      <c r="J167" s="16">
        <f t="shared" si="63"/>
        <v>632</v>
      </c>
      <c r="K167" s="16">
        <f t="shared" si="63"/>
        <v>510</v>
      </c>
    </row>
    <row r="168" spans="1:11">
      <c r="A168" s="17" t="s">
        <v>16</v>
      </c>
      <c r="B168" s="18" t="s">
        <v>22</v>
      </c>
      <c r="C168" s="18" t="s">
        <v>68</v>
      </c>
      <c r="D168" s="30" t="s">
        <v>94</v>
      </c>
      <c r="E168" s="18" t="s">
        <v>53</v>
      </c>
      <c r="F168" s="18" t="s">
        <v>17</v>
      </c>
      <c r="G168" s="64">
        <f>'[2]Бюджет 2025 г 1 чтение'!$H$585</f>
        <v>700</v>
      </c>
      <c r="H168" s="64">
        <f>'[4]Поправки февраль'!$I$594</f>
        <v>0</v>
      </c>
      <c r="I168" s="12">
        <f t="shared" si="53"/>
        <v>700</v>
      </c>
      <c r="J168" s="22">
        <f>'[2]Бюджет 2025 г 1 чтение'!$I$585</f>
        <v>632</v>
      </c>
      <c r="K168" s="22">
        <f>'[2]Бюджет 2025 г 1 чтение'!$J$585</f>
        <v>510</v>
      </c>
    </row>
    <row r="169" spans="1:11" ht="12" customHeight="1">
      <c r="A169" s="17" t="s">
        <v>56</v>
      </c>
      <c r="B169" s="18" t="s">
        <v>22</v>
      </c>
      <c r="C169" s="18" t="s">
        <v>68</v>
      </c>
      <c r="D169" s="30" t="s">
        <v>94</v>
      </c>
      <c r="E169" s="18" t="s">
        <v>57</v>
      </c>
      <c r="F169" s="18"/>
      <c r="G169" s="16">
        <f t="shared" ref="G169:K170" si="64">G170</f>
        <v>10</v>
      </c>
      <c r="H169" s="16">
        <f t="shared" si="64"/>
        <v>0</v>
      </c>
      <c r="I169" s="12">
        <f t="shared" si="53"/>
        <v>10</v>
      </c>
      <c r="J169" s="16">
        <f t="shared" si="64"/>
        <v>0</v>
      </c>
      <c r="K169" s="16">
        <f t="shared" si="64"/>
        <v>0</v>
      </c>
    </row>
    <row r="170" spans="1:11" ht="14.25" customHeight="1">
      <c r="A170" s="17" t="s">
        <v>79</v>
      </c>
      <c r="B170" s="18" t="s">
        <v>22</v>
      </c>
      <c r="C170" s="18" t="s">
        <v>68</v>
      </c>
      <c r="D170" s="30" t="s">
        <v>94</v>
      </c>
      <c r="E170" s="18" t="s">
        <v>80</v>
      </c>
      <c r="F170" s="18"/>
      <c r="G170" s="16">
        <f t="shared" si="64"/>
        <v>10</v>
      </c>
      <c r="H170" s="16">
        <f t="shared" si="64"/>
        <v>0</v>
      </c>
      <c r="I170" s="12">
        <f t="shared" si="53"/>
        <v>10</v>
      </c>
      <c r="J170" s="16">
        <f t="shared" si="64"/>
        <v>0</v>
      </c>
      <c r="K170" s="16">
        <f t="shared" si="64"/>
        <v>0</v>
      </c>
    </row>
    <row r="171" spans="1:11">
      <c r="A171" s="17" t="s">
        <v>16</v>
      </c>
      <c r="B171" s="18" t="s">
        <v>22</v>
      </c>
      <c r="C171" s="18" t="s">
        <v>68</v>
      </c>
      <c r="D171" s="30" t="s">
        <v>94</v>
      </c>
      <c r="E171" s="18" t="s">
        <v>80</v>
      </c>
      <c r="F171" s="18" t="s">
        <v>17</v>
      </c>
      <c r="G171" s="19">
        <f>'[2]Бюджет 2025 г 1 чтение'!$H$588</f>
        <v>10</v>
      </c>
      <c r="H171" s="19">
        <f>'[4]Поправки февраль'!$I$597</f>
        <v>0</v>
      </c>
      <c r="I171" s="12">
        <f t="shared" si="53"/>
        <v>10</v>
      </c>
      <c r="J171" s="20">
        <f>'[2]Бюджет 2025 г 1 чтение'!$I$588</f>
        <v>0</v>
      </c>
      <c r="K171" s="19">
        <f>'[2]Бюджет 2025 г 1 чтение'!$J$588</f>
        <v>0</v>
      </c>
    </row>
    <row r="172" spans="1:11" ht="66" customHeight="1">
      <c r="A172" s="33" t="s">
        <v>95</v>
      </c>
      <c r="B172" s="34" t="s">
        <v>22</v>
      </c>
      <c r="C172" s="34" t="s">
        <v>68</v>
      </c>
      <c r="D172" s="35" t="s">
        <v>96</v>
      </c>
      <c r="E172" s="34"/>
      <c r="F172" s="34"/>
      <c r="G172" s="16">
        <f>G173+G176+G186</f>
        <v>948</v>
      </c>
      <c r="H172" s="16">
        <f>H173+H176+H186</f>
        <v>0</v>
      </c>
      <c r="I172" s="12">
        <f t="shared" si="53"/>
        <v>948</v>
      </c>
      <c r="J172" s="16">
        <f>J173+J176+J186</f>
        <v>902.3</v>
      </c>
      <c r="K172" s="16">
        <f>K173+K176+K186</f>
        <v>762.3</v>
      </c>
    </row>
    <row r="173" spans="1:11" ht="73.5" customHeight="1">
      <c r="A173" s="17" t="s">
        <v>29</v>
      </c>
      <c r="B173" s="18" t="s">
        <v>22</v>
      </c>
      <c r="C173" s="18" t="s">
        <v>68</v>
      </c>
      <c r="D173" s="30" t="s">
        <v>96</v>
      </c>
      <c r="E173" s="18" t="s">
        <v>30</v>
      </c>
      <c r="F173" s="18"/>
      <c r="G173" s="16">
        <f t="shared" ref="G173:K174" si="65">G174</f>
        <v>860</v>
      </c>
      <c r="H173" s="16">
        <f t="shared" si="65"/>
        <v>0</v>
      </c>
      <c r="I173" s="12">
        <f t="shared" si="53"/>
        <v>860</v>
      </c>
      <c r="J173" s="16">
        <f t="shared" si="65"/>
        <v>860</v>
      </c>
      <c r="K173" s="16">
        <f t="shared" si="65"/>
        <v>720</v>
      </c>
    </row>
    <row r="174" spans="1:11" ht="24">
      <c r="A174" s="17" t="s">
        <v>31</v>
      </c>
      <c r="B174" s="18" t="s">
        <v>22</v>
      </c>
      <c r="C174" s="18" t="s">
        <v>68</v>
      </c>
      <c r="D174" s="30" t="s">
        <v>96</v>
      </c>
      <c r="E174" s="18" t="s">
        <v>32</v>
      </c>
      <c r="F174" s="18"/>
      <c r="G174" s="16">
        <f t="shared" si="65"/>
        <v>860</v>
      </c>
      <c r="H174" s="16">
        <f t="shared" si="65"/>
        <v>0</v>
      </c>
      <c r="I174" s="12">
        <f t="shared" si="53"/>
        <v>860</v>
      </c>
      <c r="J174" s="16">
        <f t="shared" si="65"/>
        <v>860</v>
      </c>
      <c r="K174" s="16">
        <f t="shared" si="65"/>
        <v>720</v>
      </c>
    </row>
    <row r="175" spans="1:11">
      <c r="A175" s="17" t="s">
        <v>16</v>
      </c>
      <c r="B175" s="18" t="s">
        <v>22</v>
      </c>
      <c r="C175" s="18" t="s">
        <v>68</v>
      </c>
      <c r="D175" s="30" t="s">
        <v>96</v>
      </c>
      <c r="E175" s="18" t="s">
        <v>32</v>
      </c>
      <c r="F175" s="18" t="s">
        <v>17</v>
      </c>
      <c r="G175" s="64">
        <f>'[2]Бюджет 2025 г 1 чтение'!$H$743</f>
        <v>860</v>
      </c>
      <c r="H175" s="64">
        <f>'[4]Поправки февраль'!$I$752</f>
        <v>0</v>
      </c>
      <c r="I175" s="12">
        <f t="shared" si="53"/>
        <v>860</v>
      </c>
      <c r="J175" s="22">
        <f>'[2]Бюджет 2025 г 1 чтение'!$I$743</f>
        <v>860</v>
      </c>
      <c r="K175" s="22">
        <f>'[2]Бюджет 2025 г 1 чтение'!$J$743</f>
        <v>720</v>
      </c>
    </row>
    <row r="176" spans="1:11" ht="24">
      <c r="A176" s="17" t="s">
        <v>44</v>
      </c>
      <c r="B176" s="18" t="s">
        <v>22</v>
      </c>
      <c r="C176" s="18" t="s">
        <v>68</v>
      </c>
      <c r="D176" s="30" t="s">
        <v>96</v>
      </c>
      <c r="E176" s="18" t="s">
        <v>45</v>
      </c>
      <c r="F176" s="18"/>
      <c r="G176" s="16">
        <f t="shared" ref="G176:K177" si="66">G177</f>
        <v>88</v>
      </c>
      <c r="H176" s="16">
        <f t="shared" si="66"/>
        <v>0</v>
      </c>
      <c r="I176" s="12">
        <f t="shared" si="53"/>
        <v>88</v>
      </c>
      <c r="J176" s="16">
        <f t="shared" si="66"/>
        <v>42.3</v>
      </c>
      <c r="K176" s="16">
        <f t="shared" si="66"/>
        <v>42.3</v>
      </c>
    </row>
    <row r="177" spans="1:11" ht="36">
      <c r="A177" s="17" t="s">
        <v>46</v>
      </c>
      <c r="B177" s="18" t="s">
        <v>22</v>
      </c>
      <c r="C177" s="18" t="s">
        <v>68</v>
      </c>
      <c r="D177" s="30" t="s">
        <v>96</v>
      </c>
      <c r="E177" s="18" t="s">
        <v>53</v>
      </c>
      <c r="F177" s="18"/>
      <c r="G177" s="16">
        <f t="shared" si="66"/>
        <v>88</v>
      </c>
      <c r="H177" s="16">
        <f t="shared" si="66"/>
        <v>0</v>
      </c>
      <c r="I177" s="12">
        <f t="shared" si="53"/>
        <v>88</v>
      </c>
      <c r="J177" s="16">
        <f t="shared" si="66"/>
        <v>42.3</v>
      </c>
      <c r="K177" s="16">
        <f t="shared" si="66"/>
        <v>42.3</v>
      </c>
    </row>
    <row r="178" spans="1:11">
      <c r="A178" s="17" t="s">
        <v>16</v>
      </c>
      <c r="B178" s="18" t="s">
        <v>22</v>
      </c>
      <c r="C178" s="18" t="s">
        <v>68</v>
      </c>
      <c r="D178" s="30" t="s">
        <v>96</v>
      </c>
      <c r="E178" s="18" t="s">
        <v>53</v>
      </c>
      <c r="F178" s="18" t="s">
        <v>17</v>
      </c>
      <c r="G178" s="64">
        <f>'[2]Бюджет 2025 г 1 чтение'!$H$746</f>
        <v>88</v>
      </c>
      <c r="H178" s="64">
        <f>'[4]Поправки февраль'!$I$755</f>
        <v>0</v>
      </c>
      <c r="I178" s="12">
        <f t="shared" si="53"/>
        <v>88</v>
      </c>
      <c r="J178" s="22">
        <f>'[2]Бюджет 2025 г 1 чтение'!$I$746</f>
        <v>42.3</v>
      </c>
      <c r="K178" s="22">
        <f>'[2]Бюджет 2025 г 1 чтение'!$J$746</f>
        <v>42.3</v>
      </c>
    </row>
    <row r="179" spans="1:11" ht="60">
      <c r="A179" s="33" t="s">
        <v>97</v>
      </c>
      <c r="B179" s="34" t="s">
        <v>22</v>
      </c>
      <c r="C179" s="34" t="s">
        <v>68</v>
      </c>
      <c r="D179" s="30" t="s">
        <v>96</v>
      </c>
      <c r="E179" s="34"/>
      <c r="F179" s="34"/>
      <c r="G179" s="36">
        <f>G180+G183+G186</f>
        <v>0</v>
      </c>
      <c r="H179" s="36">
        <f>H180+H183+H186</f>
        <v>0</v>
      </c>
      <c r="I179" s="12">
        <f t="shared" si="53"/>
        <v>0</v>
      </c>
      <c r="J179" s="36">
        <f>J180+J183+J186</f>
        <v>0</v>
      </c>
      <c r="K179" s="26"/>
    </row>
    <row r="180" spans="1:11" ht="75" customHeight="1">
      <c r="A180" s="17" t="s">
        <v>29</v>
      </c>
      <c r="B180" s="18" t="s">
        <v>22</v>
      </c>
      <c r="C180" s="18" t="s">
        <v>68</v>
      </c>
      <c r="D180" s="30" t="s">
        <v>96</v>
      </c>
      <c r="E180" s="18" t="s">
        <v>30</v>
      </c>
      <c r="F180" s="18"/>
      <c r="G180" s="16">
        <f>G181</f>
        <v>0</v>
      </c>
      <c r="H180" s="16">
        <f>H181</f>
        <v>0</v>
      </c>
      <c r="I180" s="12">
        <f t="shared" si="53"/>
        <v>0</v>
      </c>
      <c r="J180" s="16">
        <f>J181</f>
        <v>0</v>
      </c>
      <c r="K180" s="26"/>
    </row>
    <row r="181" spans="1:11" ht="24">
      <c r="A181" s="17" t="s">
        <v>31</v>
      </c>
      <c r="B181" s="18" t="s">
        <v>22</v>
      </c>
      <c r="C181" s="18" t="s">
        <v>68</v>
      </c>
      <c r="D181" s="30" t="s">
        <v>96</v>
      </c>
      <c r="E181" s="18" t="s">
        <v>32</v>
      </c>
      <c r="F181" s="18"/>
      <c r="G181" s="16">
        <f>G182</f>
        <v>0</v>
      </c>
      <c r="H181" s="16">
        <f>H182</f>
        <v>0</v>
      </c>
      <c r="I181" s="12">
        <f t="shared" si="53"/>
        <v>0</v>
      </c>
      <c r="J181" s="16">
        <f>J182</f>
        <v>0</v>
      </c>
      <c r="K181" s="26"/>
    </row>
    <row r="182" spans="1:11">
      <c r="A182" s="17" t="s">
        <v>16</v>
      </c>
      <c r="B182" s="18" t="s">
        <v>22</v>
      </c>
      <c r="C182" s="18" t="s">
        <v>68</v>
      </c>
      <c r="D182" s="30" t="s">
        <v>96</v>
      </c>
      <c r="E182" s="18" t="s">
        <v>32</v>
      </c>
      <c r="F182" s="18" t="s">
        <v>17</v>
      </c>
      <c r="G182" s="19"/>
      <c r="H182" s="19"/>
      <c r="I182" s="12">
        <f t="shared" si="53"/>
        <v>0</v>
      </c>
      <c r="J182" s="20"/>
      <c r="K182" s="26"/>
    </row>
    <row r="183" spans="1:11" ht="27" customHeight="1">
      <c r="A183" s="17" t="s">
        <v>44</v>
      </c>
      <c r="B183" s="18" t="s">
        <v>22</v>
      </c>
      <c r="C183" s="18" t="s">
        <v>68</v>
      </c>
      <c r="D183" s="30" t="s">
        <v>96</v>
      </c>
      <c r="E183" s="18" t="s">
        <v>45</v>
      </c>
      <c r="F183" s="18"/>
      <c r="G183" s="16">
        <f>G184</f>
        <v>0</v>
      </c>
      <c r="H183" s="16">
        <f>H184</f>
        <v>0</v>
      </c>
      <c r="I183" s="12">
        <f t="shared" si="53"/>
        <v>0</v>
      </c>
      <c r="J183" s="16">
        <f>J184</f>
        <v>0</v>
      </c>
      <c r="K183" s="26"/>
    </row>
    <row r="184" spans="1:11" ht="36">
      <c r="A184" s="17" t="s">
        <v>46</v>
      </c>
      <c r="B184" s="18" t="s">
        <v>22</v>
      </c>
      <c r="C184" s="18" t="s">
        <v>68</v>
      </c>
      <c r="D184" s="30" t="s">
        <v>96</v>
      </c>
      <c r="E184" s="18" t="s">
        <v>53</v>
      </c>
      <c r="F184" s="18"/>
      <c r="G184" s="16">
        <f>G185</f>
        <v>0</v>
      </c>
      <c r="H184" s="16">
        <f>H185</f>
        <v>0</v>
      </c>
      <c r="I184" s="12">
        <f t="shared" si="53"/>
        <v>0</v>
      </c>
      <c r="J184" s="16">
        <f>J185</f>
        <v>0</v>
      </c>
      <c r="K184" s="26"/>
    </row>
    <row r="185" spans="1:11">
      <c r="A185" s="17" t="s">
        <v>16</v>
      </c>
      <c r="B185" s="18" t="s">
        <v>22</v>
      </c>
      <c r="C185" s="18" t="s">
        <v>68</v>
      </c>
      <c r="D185" s="30" t="s">
        <v>96</v>
      </c>
      <c r="E185" s="18" t="s">
        <v>53</v>
      </c>
      <c r="F185" s="18" t="s">
        <v>17</v>
      </c>
      <c r="G185" s="26"/>
      <c r="H185" s="26"/>
      <c r="I185" s="12">
        <f t="shared" si="53"/>
        <v>0</v>
      </c>
      <c r="J185" s="20"/>
      <c r="K185" s="26"/>
    </row>
    <row r="186" spans="1:11">
      <c r="A186" s="17" t="s">
        <v>56</v>
      </c>
      <c r="B186" s="18" t="s">
        <v>22</v>
      </c>
      <c r="C186" s="18" t="s">
        <v>68</v>
      </c>
      <c r="D186" s="30" t="s">
        <v>96</v>
      </c>
      <c r="E186" s="18" t="s">
        <v>57</v>
      </c>
      <c r="F186" s="18"/>
      <c r="G186" s="16">
        <f>G187</f>
        <v>0</v>
      </c>
      <c r="H186" s="16">
        <f>H187</f>
        <v>0</v>
      </c>
      <c r="I186" s="12">
        <f t="shared" si="53"/>
        <v>0</v>
      </c>
      <c r="J186" s="16">
        <f>J187</f>
        <v>0</v>
      </c>
      <c r="K186" s="26"/>
    </row>
    <row r="187" spans="1:11" ht="12.75" customHeight="1">
      <c r="A187" s="17" t="s">
        <v>79</v>
      </c>
      <c r="B187" s="18" t="s">
        <v>22</v>
      </c>
      <c r="C187" s="18" t="s">
        <v>68</v>
      </c>
      <c r="D187" s="30" t="s">
        <v>96</v>
      </c>
      <c r="E187" s="18" t="s">
        <v>80</v>
      </c>
      <c r="F187" s="18"/>
      <c r="G187" s="16">
        <f>G188</f>
        <v>0</v>
      </c>
      <c r="H187" s="16">
        <f>H188</f>
        <v>0</v>
      </c>
      <c r="I187" s="12">
        <f t="shared" si="53"/>
        <v>0</v>
      </c>
      <c r="J187" s="16">
        <f>J188</f>
        <v>0</v>
      </c>
      <c r="K187" s="26"/>
    </row>
    <row r="188" spans="1:11">
      <c r="A188" s="17" t="s">
        <v>81</v>
      </c>
      <c r="B188" s="18" t="s">
        <v>22</v>
      </c>
      <c r="C188" s="18" t="s">
        <v>68</v>
      </c>
      <c r="D188" s="30" t="s">
        <v>96</v>
      </c>
      <c r="E188" s="18" t="s">
        <v>80</v>
      </c>
      <c r="F188" s="18" t="s">
        <v>17</v>
      </c>
      <c r="G188" s="19"/>
      <c r="H188" s="19"/>
      <c r="I188" s="12">
        <f t="shared" si="53"/>
        <v>0</v>
      </c>
      <c r="J188" s="20"/>
      <c r="K188" s="26"/>
    </row>
    <row r="189" spans="1:11" ht="60.75" customHeight="1">
      <c r="A189" s="33" t="s">
        <v>97</v>
      </c>
      <c r="B189" s="34" t="s">
        <v>22</v>
      </c>
      <c r="C189" s="34" t="s">
        <v>68</v>
      </c>
      <c r="D189" s="35" t="s">
        <v>98</v>
      </c>
      <c r="E189" s="34"/>
      <c r="F189" s="34"/>
      <c r="G189" s="16">
        <f>G190+G193+G196</f>
        <v>1256.53</v>
      </c>
      <c r="H189" s="16">
        <f>H190+H193+H196</f>
        <v>20</v>
      </c>
      <c r="I189" s="12">
        <f t="shared" si="53"/>
        <v>1276.53</v>
      </c>
      <c r="J189" s="16">
        <f t="shared" ref="J189:K189" si="67">J190+J193+J196</f>
        <v>1252.53</v>
      </c>
      <c r="K189" s="16">
        <f t="shared" si="67"/>
        <v>1252.53</v>
      </c>
    </row>
    <row r="190" spans="1:11" ht="74.25" customHeight="1">
      <c r="A190" s="17" t="s">
        <v>29</v>
      </c>
      <c r="B190" s="18" t="s">
        <v>22</v>
      </c>
      <c r="C190" s="18" t="s">
        <v>68</v>
      </c>
      <c r="D190" s="37" t="s">
        <v>98</v>
      </c>
      <c r="E190" s="18" t="s">
        <v>30</v>
      </c>
      <c r="F190" s="18"/>
      <c r="G190" s="16">
        <f t="shared" ref="G190:K191" si="68">G191</f>
        <v>786.23</v>
      </c>
      <c r="H190" s="16">
        <f t="shared" si="68"/>
        <v>0</v>
      </c>
      <c r="I190" s="12">
        <f t="shared" si="53"/>
        <v>786.23</v>
      </c>
      <c r="J190" s="16">
        <f t="shared" si="68"/>
        <v>886.23</v>
      </c>
      <c r="K190" s="16">
        <f t="shared" si="68"/>
        <v>886.23</v>
      </c>
    </row>
    <row r="191" spans="1:11" ht="25.5" customHeight="1">
      <c r="A191" s="17" t="s">
        <v>31</v>
      </c>
      <c r="B191" s="18" t="s">
        <v>22</v>
      </c>
      <c r="C191" s="18" t="s">
        <v>68</v>
      </c>
      <c r="D191" s="37" t="s">
        <v>98</v>
      </c>
      <c r="E191" s="18" t="s">
        <v>32</v>
      </c>
      <c r="F191" s="18"/>
      <c r="G191" s="16">
        <f t="shared" si="68"/>
        <v>786.23</v>
      </c>
      <c r="H191" s="16">
        <f t="shared" si="68"/>
        <v>0</v>
      </c>
      <c r="I191" s="12">
        <f t="shared" si="53"/>
        <v>786.23</v>
      </c>
      <c r="J191" s="16">
        <f t="shared" si="68"/>
        <v>886.23</v>
      </c>
      <c r="K191" s="16">
        <f t="shared" si="68"/>
        <v>886.23</v>
      </c>
    </row>
    <row r="192" spans="1:11">
      <c r="A192" s="17" t="s">
        <v>16</v>
      </c>
      <c r="B192" s="18" t="s">
        <v>22</v>
      </c>
      <c r="C192" s="18" t="s">
        <v>68</v>
      </c>
      <c r="D192" s="37" t="s">
        <v>98</v>
      </c>
      <c r="E192" s="18" t="s">
        <v>32</v>
      </c>
      <c r="F192" s="18" t="s">
        <v>17</v>
      </c>
      <c r="G192" s="64">
        <f>'[2]Бюджет 2025 г 1 чтение'!$H$1289</f>
        <v>786.23</v>
      </c>
      <c r="H192" s="64">
        <f>'[4]Поправки февраль'!$I$1319</f>
        <v>0</v>
      </c>
      <c r="I192" s="12">
        <f t="shared" si="53"/>
        <v>786.23</v>
      </c>
      <c r="J192" s="22">
        <f>'[2]Бюджет 2025 г 1 чтение'!$I$1289</f>
        <v>886.23</v>
      </c>
      <c r="K192" s="22">
        <f>'[2]Бюджет 2025 г 1 чтение'!$J$1289</f>
        <v>886.23</v>
      </c>
    </row>
    <row r="193" spans="1:11" ht="24" customHeight="1">
      <c r="A193" s="17" t="s">
        <v>44</v>
      </c>
      <c r="B193" s="18" t="s">
        <v>22</v>
      </c>
      <c r="C193" s="18" t="s">
        <v>68</v>
      </c>
      <c r="D193" s="37" t="s">
        <v>98</v>
      </c>
      <c r="E193" s="18" t="s">
        <v>45</v>
      </c>
      <c r="F193" s="18"/>
      <c r="G193" s="16">
        <f t="shared" ref="G193:K194" si="69">G194</f>
        <v>460.3</v>
      </c>
      <c r="H193" s="16">
        <f t="shared" si="69"/>
        <v>20</v>
      </c>
      <c r="I193" s="12">
        <f t="shared" si="53"/>
        <v>480.3</v>
      </c>
      <c r="J193" s="16">
        <f t="shared" si="69"/>
        <v>356.3</v>
      </c>
      <c r="K193" s="16">
        <f t="shared" si="69"/>
        <v>356.3</v>
      </c>
    </row>
    <row r="194" spans="1:11" ht="36">
      <c r="A194" s="17" t="s">
        <v>46</v>
      </c>
      <c r="B194" s="18" t="s">
        <v>22</v>
      </c>
      <c r="C194" s="18" t="s">
        <v>68</v>
      </c>
      <c r="D194" s="37" t="s">
        <v>98</v>
      </c>
      <c r="E194" s="18" t="s">
        <v>53</v>
      </c>
      <c r="F194" s="18"/>
      <c r="G194" s="16">
        <f t="shared" si="69"/>
        <v>460.3</v>
      </c>
      <c r="H194" s="16">
        <f t="shared" si="69"/>
        <v>20</v>
      </c>
      <c r="I194" s="12">
        <f t="shared" si="53"/>
        <v>480.3</v>
      </c>
      <c r="J194" s="16">
        <f t="shared" si="69"/>
        <v>356.3</v>
      </c>
      <c r="K194" s="16">
        <f t="shared" si="69"/>
        <v>356.3</v>
      </c>
    </row>
    <row r="195" spans="1:11">
      <c r="A195" s="17" t="s">
        <v>16</v>
      </c>
      <c r="B195" s="18" t="s">
        <v>22</v>
      </c>
      <c r="C195" s="18" t="s">
        <v>68</v>
      </c>
      <c r="D195" s="37" t="s">
        <v>98</v>
      </c>
      <c r="E195" s="18" t="s">
        <v>53</v>
      </c>
      <c r="F195" s="18" t="s">
        <v>17</v>
      </c>
      <c r="G195" s="64">
        <f>'[2]Бюджет 2025 г 1 чтение'!$H$1292</f>
        <v>460.3</v>
      </c>
      <c r="H195" s="64">
        <f>'[4]Поправки февраль'!$I$1322</f>
        <v>20</v>
      </c>
      <c r="I195" s="12">
        <f t="shared" si="53"/>
        <v>480.3</v>
      </c>
      <c r="J195" s="22">
        <f>'[2]Бюджет 2025 г 1 чтение'!$I$1292</f>
        <v>356.3</v>
      </c>
      <c r="K195" s="22">
        <f>'[2]Бюджет 2025 г 1 чтение'!$J$1292</f>
        <v>356.3</v>
      </c>
    </row>
    <row r="196" spans="1:11" ht="18" customHeight="1">
      <c r="A196" s="17" t="s">
        <v>56</v>
      </c>
      <c r="B196" s="18" t="s">
        <v>22</v>
      </c>
      <c r="C196" s="18" t="s">
        <v>68</v>
      </c>
      <c r="D196" s="37" t="s">
        <v>98</v>
      </c>
      <c r="E196" s="18" t="s">
        <v>57</v>
      </c>
      <c r="F196" s="18"/>
      <c r="G196" s="16">
        <f t="shared" ref="G196:K197" si="70">G197</f>
        <v>10</v>
      </c>
      <c r="H196" s="16">
        <f t="shared" si="70"/>
        <v>0</v>
      </c>
      <c r="I196" s="12">
        <f t="shared" si="53"/>
        <v>10</v>
      </c>
      <c r="J196" s="16">
        <f t="shared" si="70"/>
        <v>10</v>
      </c>
      <c r="K196" s="16">
        <f t="shared" si="70"/>
        <v>10</v>
      </c>
    </row>
    <row r="197" spans="1:11" ht="15" customHeight="1">
      <c r="A197" s="17" t="s">
        <v>79</v>
      </c>
      <c r="B197" s="18" t="s">
        <v>22</v>
      </c>
      <c r="C197" s="18" t="s">
        <v>68</v>
      </c>
      <c r="D197" s="37" t="s">
        <v>98</v>
      </c>
      <c r="E197" s="18" t="s">
        <v>80</v>
      </c>
      <c r="F197" s="18"/>
      <c r="G197" s="16">
        <f t="shared" si="70"/>
        <v>10</v>
      </c>
      <c r="H197" s="16">
        <f t="shared" si="70"/>
        <v>0</v>
      </c>
      <c r="I197" s="12">
        <f t="shared" si="53"/>
        <v>10</v>
      </c>
      <c r="J197" s="16">
        <f t="shared" si="70"/>
        <v>10</v>
      </c>
      <c r="K197" s="16">
        <f t="shared" si="70"/>
        <v>10</v>
      </c>
    </row>
    <row r="198" spans="1:11">
      <c r="A198" s="17" t="s">
        <v>81</v>
      </c>
      <c r="B198" s="18" t="s">
        <v>22</v>
      </c>
      <c r="C198" s="18" t="s">
        <v>68</v>
      </c>
      <c r="D198" s="37" t="s">
        <v>98</v>
      </c>
      <c r="E198" s="18" t="s">
        <v>80</v>
      </c>
      <c r="F198" s="18" t="s">
        <v>17</v>
      </c>
      <c r="G198" s="19">
        <f>'[2]Бюджет 2025 г 1 чтение'!$H$1295</f>
        <v>10</v>
      </c>
      <c r="H198" s="19">
        <f>'[4]Поправки февраль'!$I$1325</f>
        <v>0</v>
      </c>
      <c r="I198" s="12">
        <f t="shared" si="53"/>
        <v>10</v>
      </c>
      <c r="J198" s="20">
        <f>'[2]Бюджет 2025 г 1 чтение'!$I$1295</f>
        <v>10</v>
      </c>
      <c r="K198" s="19">
        <f>'[2]Бюджет 2025 г 1 чтение'!$J$1295</f>
        <v>10</v>
      </c>
    </row>
    <row r="199" spans="1:11" ht="49.5" customHeight="1">
      <c r="A199" s="33" t="s">
        <v>99</v>
      </c>
      <c r="B199" s="34" t="s">
        <v>22</v>
      </c>
      <c r="C199" s="34" t="s">
        <v>68</v>
      </c>
      <c r="D199" s="35" t="s">
        <v>100</v>
      </c>
      <c r="E199" s="34"/>
      <c r="F199" s="34"/>
      <c r="G199" s="16">
        <f t="shared" ref="G199:K201" si="71">G200</f>
        <v>0</v>
      </c>
      <c r="H199" s="16">
        <f t="shared" si="71"/>
        <v>0</v>
      </c>
      <c r="I199" s="12">
        <f t="shared" si="53"/>
        <v>0</v>
      </c>
      <c r="J199" s="16">
        <f t="shared" si="71"/>
        <v>0</v>
      </c>
      <c r="K199" s="16">
        <f t="shared" si="71"/>
        <v>0</v>
      </c>
    </row>
    <row r="200" spans="1:11" ht="26.25" customHeight="1">
      <c r="A200" s="17" t="s">
        <v>44</v>
      </c>
      <c r="B200" s="18" t="s">
        <v>22</v>
      </c>
      <c r="C200" s="18" t="s">
        <v>68</v>
      </c>
      <c r="D200" s="37" t="s">
        <v>100</v>
      </c>
      <c r="E200" s="18" t="s">
        <v>45</v>
      </c>
      <c r="F200" s="18"/>
      <c r="G200" s="16">
        <f t="shared" si="71"/>
        <v>0</v>
      </c>
      <c r="H200" s="16">
        <f t="shared" si="71"/>
        <v>0</v>
      </c>
      <c r="I200" s="12">
        <f t="shared" si="53"/>
        <v>0</v>
      </c>
      <c r="J200" s="16">
        <f t="shared" si="71"/>
        <v>0</v>
      </c>
      <c r="K200" s="16">
        <f t="shared" si="71"/>
        <v>0</v>
      </c>
    </row>
    <row r="201" spans="1:11" ht="36">
      <c r="A201" s="17" t="s">
        <v>46</v>
      </c>
      <c r="B201" s="18" t="s">
        <v>22</v>
      </c>
      <c r="C201" s="18" t="s">
        <v>68</v>
      </c>
      <c r="D201" s="37" t="s">
        <v>100</v>
      </c>
      <c r="E201" s="18" t="s">
        <v>53</v>
      </c>
      <c r="F201" s="18"/>
      <c r="G201" s="16">
        <f t="shared" si="71"/>
        <v>0</v>
      </c>
      <c r="H201" s="16">
        <f t="shared" si="71"/>
        <v>0</v>
      </c>
      <c r="I201" s="12">
        <f t="shared" si="53"/>
        <v>0</v>
      </c>
      <c r="J201" s="16">
        <f t="shared" si="71"/>
        <v>0</v>
      </c>
      <c r="K201" s="16">
        <f t="shared" si="71"/>
        <v>0</v>
      </c>
    </row>
    <row r="202" spans="1:11">
      <c r="A202" s="17" t="s">
        <v>16</v>
      </c>
      <c r="B202" s="18" t="s">
        <v>22</v>
      </c>
      <c r="C202" s="18" t="s">
        <v>68</v>
      </c>
      <c r="D202" s="30" t="s">
        <v>100</v>
      </c>
      <c r="E202" s="18" t="s">
        <v>53</v>
      </c>
      <c r="F202" s="18" t="s">
        <v>17</v>
      </c>
      <c r="G202" s="19"/>
      <c r="H202" s="19"/>
      <c r="I202" s="12">
        <f t="shared" si="53"/>
        <v>0</v>
      </c>
      <c r="J202" s="20"/>
      <c r="K202" s="19"/>
    </row>
    <row r="203" spans="1:11" ht="47.25" customHeight="1">
      <c r="A203" s="33" t="s">
        <v>101</v>
      </c>
      <c r="B203" s="34" t="s">
        <v>22</v>
      </c>
      <c r="C203" s="34" t="s">
        <v>68</v>
      </c>
      <c r="D203" s="35" t="s">
        <v>102</v>
      </c>
      <c r="E203" s="34"/>
      <c r="F203" s="34"/>
      <c r="G203" s="16">
        <f t="shared" ref="G203:K205" si="72">G204</f>
        <v>0</v>
      </c>
      <c r="H203" s="16">
        <f t="shared" si="72"/>
        <v>0</v>
      </c>
      <c r="I203" s="12">
        <f t="shared" si="53"/>
        <v>0</v>
      </c>
      <c r="J203" s="16">
        <f t="shared" si="72"/>
        <v>0</v>
      </c>
      <c r="K203" s="16">
        <f t="shared" si="72"/>
        <v>0</v>
      </c>
    </row>
    <row r="204" spans="1:11" ht="25.5" customHeight="1">
      <c r="A204" s="17" t="s">
        <v>44</v>
      </c>
      <c r="B204" s="18" t="s">
        <v>22</v>
      </c>
      <c r="C204" s="18" t="s">
        <v>68</v>
      </c>
      <c r="D204" s="30" t="s">
        <v>102</v>
      </c>
      <c r="E204" s="18" t="s">
        <v>45</v>
      </c>
      <c r="F204" s="18"/>
      <c r="G204" s="16">
        <f t="shared" si="72"/>
        <v>0</v>
      </c>
      <c r="H204" s="16">
        <f t="shared" si="72"/>
        <v>0</v>
      </c>
      <c r="I204" s="12">
        <f t="shared" si="53"/>
        <v>0</v>
      </c>
      <c r="J204" s="16">
        <f t="shared" si="72"/>
        <v>0</v>
      </c>
      <c r="K204" s="16">
        <f t="shared" si="72"/>
        <v>0</v>
      </c>
    </row>
    <row r="205" spans="1:11" ht="36">
      <c r="A205" s="17" t="s">
        <v>46</v>
      </c>
      <c r="B205" s="18" t="s">
        <v>22</v>
      </c>
      <c r="C205" s="18" t="s">
        <v>68</v>
      </c>
      <c r="D205" s="30" t="s">
        <v>102</v>
      </c>
      <c r="E205" s="18" t="s">
        <v>53</v>
      </c>
      <c r="F205" s="18"/>
      <c r="G205" s="16">
        <f t="shared" si="72"/>
        <v>0</v>
      </c>
      <c r="H205" s="16">
        <f t="shared" si="72"/>
        <v>0</v>
      </c>
      <c r="I205" s="12">
        <f t="shared" si="53"/>
        <v>0</v>
      </c>
      <c r="J205" s="16">
        <f t="shared" si="72"/>
        <v>0</v>
      </c>
      <c r="K205" s="16">
        <f t="shared" si="72"/>
        <v>0</v>
      </c>
    </row>
    <row r="206" spans="1:11">
      <c r="A206" s="17" t="s">
        <v>16</v>
      </c>
      <c r="B206" s="18" t="s">
        <v>22</v>
      </c>
      <c r="C206" s="18" t="s">
        <v>68</v>
      </c>
      <c r="D206" s="30" t="s">
        <v>102</v>
      </c>
      <c r="E206" s="18" t="s">
        <v>53</v>
      </c>
      <c r="F206" s="18" t="s">
        <v>17</v>
      </c>
      <c r="G206" s="19"/>
      <c r="H206" s="19"/>
      <c r="I206" s="12">
        <f t="shared" si="53"/>
        <v>0</v>
      </c>
      <c r="J206" s="20"/>
      <c r="K206" s="26"/>
    </row>
    <row r="207" spans="1:11" ht="60.75" customHeight="1">
      <c r="A207" s="33" t="s">
        <v>103</v>
      </c>
      <c r="B207" s="18" t="s">
        <v>22</v>
      </c>
      <c r="C207" s="18" t="s">
        <v>68</v>
      </c>
      <c r="D207" s="30" t="s">
        <v>104</v>
      </c>
      <c r="E207" s="18"/>
      <c r="F207" s="18"/>
      <c r="G207" s="16">
        <f>G208+G211</f>
        <v>160</v>
      </c>
      <c r="H207" s="16">
        <f>H208+H211</f>
        <v>0</v>
      </c>
      <c r="I207" s="12">
        <f t="shared" si="53"/>
        <v>160</v>
      </c>
      <c r="J207" s="16">
        <f t="shared" ref="J207:K207" si="73">J208+J211</f>
        <v>156.80000000000001</v>
      </c>
      <c r="K207" s="16">
        <f t="shared" si="73"/>
        <v>156.80000000000001</v>
      </c>
    </row>
    <row r="208" spans="1:11" ht="24">
      <c r="A208" s="17" t="s">
        <v>44</v>
      </c>
      <c r="B208" s="18" t="s">
        <v>22</v>
      </c>
      <c r="C208" s="18" t="s">
        <v>68</v>
      </c>
      <c r="D208" s="30" t="s">
        <v>104</v>
      </c>
      <c r="E208" s="18" t="s">
        <v>45</v>
      </c>
      <c r="F208" s="18"/>
      <c r="G208" s="16">
        <f t="shared" ref="G208:K209" si="74">G209</f>
        <v>160</v>
      </c>
      <c r="H208" s="16">
        <f t="shared" si="74"/>
        <v>0</v>
      </c>
      <c r="I208" s="12">
        <f t="shared" si="53"/>
        <v>160</v>
      </c>
      <c r="J208" s="16">
        <f t="shared" si="74"/>
        <v>156.80000000000001</v>
      </c>
      <c r="K208" s="16">
        <f t="shared" si="74"/>
        <v>156.80000000000001</v>
      </c>
    </row>
    <row r="209" spans="1:11" ht="40.5" customHeight="1">
      <c r="A209" s="17" t="s">
        <v>46</v>
      </c>
      <c r="B209" s="18" t="s">
        <v>22</v>
      </c>
      <c r="C209" s="18" t="s">
        <v>68</v>
      </c>
      <c r="D209" s="30" t="s">
        <v>104</v>
      </c>
      <c r="E209" s="18" t="s">
        <v>53</v>
      </c>
      <c r="F209" s="18"/>
      <c r="G209" s="16">
        <f t="shared" si="74"/>
        <v>160</v>
      </c>
      <c r="H209" s="16">
        <f t="shared" si="74"/>
        <v>0</v>
      </c>
      <c r="I209" s="12">
        <f t="shared" si="53"/>
        <v>160</v>
      </c>
      <c r="J209" s="16">
        <f t="shared" si="74"/>
        <v>156.80000000000001</v>
      </c>
      <c r="K209" s="16">
        <f t="shared" si="74"/>
        <v>156.80000000000001</v>
      </c>
    </row>
    <row r="210" spans="1:11">
      <c r="A210" s="17" t="s">
        <v>16</v>
      </c>
      <c r="B210" s="18" t="s">
        <v>22</v>
      </c>
      <c r="C210" s="18" t="s">
        <v>68</v>
      </c>
      <c r="D210" s="30" t="s">
        <v>104</v>
      </c>
      <c r="E210" s="18" t="s">
        <v>53</v>
      </c>
      <c r="F210" s="18" t="s">
        <v>17</v>
      </c>
      <c r="G210" s="64">
        <f>'[2]Бюджет 2025 г 1 чтение'!$H$1512</f>
        <v>160</v>
      </c>
      <c r="H210" s="64">
        <f>'[4]Поправки февраль'!$I$1542</f>
        <v>0</v>
      </c>
      <c r="I210" s="12">
        <f t="shared" si="53"/>
        <v>160</v>
      </c>
      <c r="J210" s="22">
        <f>'[2]Бюджет 2025 г 1 чтение'!$I$1512</f>
        <v>156.80000000000001</v>
      </c>
      <c r="K210" s="22">
        <f>'[2]Бюджет 2025 г 1 чтение'!$J$1512</f>
        <v>156.80000000000001</v>
      </c>
    </row>
    <row r="211" spans="1:11">
      <c r="A211" s="106" t="s">
        <v>56</v>
      </c>
      <c r="B211" s="18" t="s">
        <v>22</v>
      </c>
      <c r="C211" s="18" t="s">
        <v>68</v>
      </c>
      <c r="D211" s="30" t="s">
        <v>104</v>
      </c>
      <c r="E211" s="18" t="s">
        <v>57</v>
      </c>
      <c r="F211" s="18"/>
      <c r="G211" s="102">
        <f t="shared" ref="G211:K212" si="75">G212</f>
        <v>0</v>
      </c>
      <c r="H211" s="102">
        <f t="shared" si="75"/>
        <v>0</v>
      </c>
      <c r="I211" s="12">
        <f t="shared" si="53"/>
        <v>0</v>
      </c>
      <c r="J211" s="102">
        <f t="shared" si="75"/>
        <v>0</v>
      </c>
      <c r="K211" s="102">
        <f t="shared" si="75"/>
        <v>0</v>
      </c>
    </row>
    <row r="212" spans="1:11">
      <c r="A212" s="106" t="s">
        <v>79</v>
      </c>
      <c r="B212" s="18" t="s">
        <v>22</v>
      </c>
      <c r="C212" s="18" t="s">
        <v>68</v>
      </c>
      <c r="D212" s="30" t="s">
        <v>104</v>
      </c>
      <c r="E212" s="18" t="s">
        <v>80</v>
      </c>
      <c r="F212" s="18"/>
      <c r="G212" s="102">
        <f t="shared" si="75"/>
        <v>0</v>
      </c>
      <c r="H212" s="102">
        <f t="shared" si="75"/>
        <v>0</v>
      </c>
      <c r="I212" s="12">
        <f t="shared" si="53"/>
        <v>0</v>
      </c>
      <c r="J212" s="102">
        <f t="shared" si="75"/>
        <v>0</v>
      </c>
      <c r="K212" s="102">
        <f t="shared" si="75"/>
        <v>0</v>
      </c>
    </row>
    <row r="213" spans="1:11">
      <c r="A213" s="106" t="s">
        <v>81</v>
      </c>
      <c r="B213" s="18" t="s">
        <v>22</v>
      </c>
      <c r="C213" s="18" t="s">
        <v>68</v>
      </c>
      <c r="D213" s="30" t="s">
        <v>104</v>
      </c>
      <c r="E213" s="18" t="s">
        <v>80</v>
      </c>
      <c r="F213" s="18" t="s">
        <v>17</v>
      </c>
      <c r="G213" s="64">
        <v>0</v>
      </c>
      <c r="H213" s="64">
        <f>'[4]Поправки февраль'!$I$1545</f>
        <v>0</v>
      </c>
      <c r="I213" s="12">
        <f t="shared" ref="I213:I276" si="76">G213+H213</f>
        <v>0</v>
      </c>
      <c r="J213" s="22"/>
      <c r="K213" s="22"/>
    </row>
    <row r="214" spans="1:11" ht="89.25">
      <c r="A214" s="23" t="s">
        <v>105</v>
      </c>
      <c r="B214" s="18" t="s">
        <v>22</v>
      </c>
      <c r="C214" s="18" t="s">
        <v>68</v>
      </c>
      <c r="D214" s="37" t="s">
        <v>106</v>
      </c>
      <c r="E214" s="18"/>
      <c r="F214" s="18"/>
      <c r="G214" s="16">
        <f t="shared" ref="G214:J216" si="77">G215</f>
        <v>0</v>
      </c>
      <c r="H214" s="16">
        <f t="shared" si="77"/>
        <v>0</v>
      </c>
      <c r="I214" s="12">
        <f t="shared" si="76"/>
        <v>0</v>
      </c>
      <c r="J214" s="16">
        <f t="shared" si="77"/>
        <v>0</v>
      </c>
      <c r="K214" s="26"/>
    </row>
    <row r="215" spans="1:11" ht="76.5">
      <c r="A215" s="23" t="s">
        <v>29</v>
      </c>
      <c r="B215" s="18" t="s">
        <v>22</v>
      </c>
      <c r="C215" s="18" t="s">
        <v>68</v>
      </c>
      <c r="D215" s="37" t="s">
        <v>106</v>
      </c>
      <c r="E215" s="18" t="s">
        <v>30</v>
      </c>
      <c r="F215" s="18"/>
      <c r="G215" s="16">
        <f t="shared" si="77"/>
        <v>0</v>
      </c>
      <c r="H215" s="16">
        <f t="shared" si="77"/>
        <v>0</v>
      </c>
      <c r="I215" s="12">
        <f t="shared" si="76"/>
        <v>0</v>
      </c>
      <c r="J215" s="16">
        <f t="shared" si="77"/>
        <v>0</v>
      </c>
      <c r="K215" s="26"/>
    </row>
    <row r="216" spans="1:11" ht="27.75" customHeight="1">
      <c r="A216" s="23" t="s">
        <v>31</v>
      </c>
      <c r="B216" s="18" t="s">
        <v>22</v>
      </c>
      <c r="C216" s="18" t="s">
        <v>68</v>
      </c>
      <c r="D216" s="37" t="s">
        <v>106</v>
      </c>
      <c r="E216" s="18" t="s">
        <v>32</v>
      </c>
      <c r="F216" s="18"/>
      <c r="G216" s="16">
        <f t="shared" si="77"/>
        <v>0</v>
      </c>
      <c r="H216" s="16">
        <f t="shared" si="77"/>
        <v>0</v>
      </c>
      <c r="I216" s="12">
        <f t="shared" si="76"/>
        <v>0</v>
      </c>
      <c r="J216" s="16">
        <f t="shared" si="77"/>
        <v>0</v>
      </c>
      <c r="K216" s="26"/>
    </row>
    <row r="217" spans="1:11">
      <c r="A217" s="23" t="s">
        <v>107</v>
      </c>
      <c r="B217" s="18" t="s">
        <v>22</v>
      </c>
      <c r="C217" s="18" t="s">
        <v>68</v>
      </c>
      <c r="D217" s="37" t="s">
        <v>106</v>
      </c>
      <c r="E217" s="18" t="s">
        <v>32</v>
      </c>
      <c r="F217" s="18" t="s">
        <v>17</v>
      </c>
      <c r="G217" s="19"/>
      <c r="H217" s="19"/>
      <c r="I217" s="12">
        <f t="shared" si="76"/>
        <v>0</v>
      </c>
      <c r="J217" s="20"/>
      <c r="K217" s="26"/>
    </row>
    <row r="218" spans="1:11" ht="59.25" customHeight="1">
      <c r="A218" s="31" t="s">
        <v>108</v>
      </c>
      <c r="B218" s="14" t="s">
        <v>22</v>
      </c>
      <c r="C218" s="14" t="s">
        <v>68</v>
      </c>
      <c r="D218" s="32" t="s">
        <v>109</v>
      </c>
      <c r="E218" s="14"/>
      <c r="F218" s="14"/>
      <c r="G218" s="16">
        <f t="shared" ref="G218:K218" si="78">G219+G222</f>
        <v>417.9</v>
      </c>
      <c r="H218" s="16">
        <f t="shared" ref="H218" si="79">H219+H222</f>
        <v>0</v>
      </c>
      <c r="I218" s="12">
        <f t="shared" si="76"/>
        <v>417.9</v>
      </c>
      <c r="J218" s="16">
        <f t="shared" si="78"/>
        <v>417.9</v>
      </c>
      <c r="K218" s="16">
        <f t="shared" si="78"/>
        <v>417.9</v>
      </c>
    </row>
    <row r="219" spans="1:11" ht="76.5" customHeight="1">
      <c r="A219" s="17" t="s">
        <v>29</v>
      </c>
      <c r="B219" s="18" t="s">
        <v>22</v>
      </c>
      <c r="C219" s="18" t="s">
        <v>68</v>
      </c>
      <c r="D219" s="30" t="s">
        <v>109</v>
      </c>
      <c r="E219" s="18" t="s">
        <v>30</v>
      </c>
      <c r="F219" s="14"/>
      <c r="G219" s="16">
        <f t="shared" ref="G219:K220" si="80">G220</f>
        <v>417.9</v>
      </c>
      <c r="H219" s="16">
        <f t="shared" si="80"/>
        <v>0</v>
      </c>
      <c r="I219" s="12">
        <f t="shared" si="76"/>
        <v>417.9</v>
      </c>
      <c r="J219" s="16">
        <f t="shared" si="80"/>
        <v>417.9</v>
      </c>
      <c r="K219" s="16">
        <f t="shared" si="80"/>
        <v>417.9</v>
      </c>
    </row>
    <row r="220" spans="1:11" ht="26.25" customHeight="1">
      <c r="A220" s="17" t="s">
        <v>31</v>
      </c>
      <c r="B220" s="18" t="s">
        <v>22</v>
      </c>
      <c r="C220" s="18" t="s">
        <v>68</v>
      </c>
      <c r="D220" s="30" t="s">
        <v>109</v>
      </c>
      <c r="E220" s="18" t="s">
        <v>32</v>
      </c>
      <c r="F220" s="14"/>
      <c r="G220" s="16">
        <f t="shared" si="80"/>
        <v>417.9</v>
      </c>
      <c r="H220" s="16">
        <f t="shared" si="80"/>
        <v>0</v>
      </c>
      <c r="I220" s="12">
        <f t="shared" si="76"/>
        <v>417.9</v>
      </c>
      <c r="J220" s="16">
        <f t="shared" si="80"/>
        <v>417.9</v>
      </c>
      <c r="K220" s="16">
        <f t="shared" si="80"/>
        <v>417.9</v>
      </c>
    </row>
    <row r="221" spans="1:11">
      <c r="A221" s="17" t="s">
        <v>18</v>
      </c>
      <c r="B221" s="18" t="s">
        <v>22</v>
      </c>
      <c r="C221" s="18" t="s">
        <v>68</v>
      </c>
      <c r="D221" s="30" t="s">
        <v>109</v>
      </c>
      <c r="E221" s="18" t="s">
        <v>32</v>
      </c>
      <c r="F221" s="18" t="s">
        <v>10</v>
      </c>
      <c r="G221" s="26">
        <f>'[3]Бюджет 2025 г 2 чтение'!$H$153</f>
        <v>417.9</v>
      </c>
      <c r="H221" s="26">
        <f>'[4]Поправки февраль'!$I$157</f>
        <v>0</v>
      </c>
      <c r="I221" s="12">
        <f t="shared" si="76"/>
        <v>417.9</v>
      </c>
      <c r="J221" s="20">
        <f>'[3]Бюджет 2025 г 2 чтение'!$I$153</f>
        <v>417.9</v>
      </c>
      <c r="K221" s="26">
        <f>'[3]Бюджет 2025 г 2 чтение'!$J$153</f>
        <v>417.9</v>
      </c>
    </row>
    <row r="222" spans="1:11" ht="27" customHeight="1">
      <c r="A222" s="17" t="s">
        <v>44</v>
      </c>
      <c r="B222" s="18" t="s">
        <v>22</v>
      </c>
      <c r="C222" s="18" t="s">
        <v>68</v>
      </c>
      <c r="D222" s="30" t="s">
        <v>109</v>
      </c>
      <c r="E222" s="18" t="s">
        <v>45</v>
      </c>
      <c r="F222" s="18"/>
      <c r="G222" s="16">
        <f t="shared" ref="G222:K223" si="81">G223</f>
        <v>0</v>
      </c>
      <c r="H222" s="16">
        <f t="shared" si="81"/>
        <v>0</v>
      </c>
      <c r="I222" s="12">
        <f t="shared" si="76"/>
        <v>0</v>
      </c>
      <c r="J222" s="16">
        <f t="shared" si="81"/>
        <v>0</v>
      </c>
      <c r="K222" s="16">
        <f t="shared" si="81"/>
        <v>0</v>
      </c>
    </row>
    <row r="223" spans="1:11" ht="36">
      <c r="A223" s="17" t="s">
        <v>46</v>
      </c>
      <c r="B223" s="18" t="s">
        <v>22</v>
      </c>
      <c r="C223" s="18" t="s">
        <v>68</v>
      </c>
      <c r="D223" s="30" t="s">
        <v>109</v>
      </c>
      <c r="E223" s="18" t="s">
        <v>53</v>
      </c>
      <c r="F223" s="18"/>
      <c r="G223" s="16">
        <f t="shared" si="81"/>
        <v>0</v>
      </c>
      <c r="H223" s="16">
        <f t="shared" si="81"/>
        <v>0</v>
      </c>
      <c r="I223" s="12">
        <f t="shared" si="76"/>
        <v>0</v>
      </c>
      <c r="J223" s="16">
        <f t="shared" si="81"/>
        <v>0</v>
      </c>
      <c r="K223" s="16">
        <f t="shared" si="81"/>
        <v>0</v>
      </c>
    </row>
    <row r="224" spans="1:11">
      <c r="A224" s="17" t="s">
        <v>110</v>
      </c>
      <c r="B224" s="18" t="s">
        <v>22</v>
      </c>
      <c r="C224" s="18" t="s">
        <v>68</v>
      </c>
      <c r="D224" s="30" t="s">
        <v>109</v>
      </c>
      <c r="E224" s="18" t="s">
        <v>53</v>
      </c>
      <c r="F224" s="18" t="s">
        <v>10</v>
      </c>
      <c r="G224" s="19"/>
      <c r="H224" s="19"/>
      <c r="I224" s="12">
        <f t="shared" si="76"/>
        <v>0</v>
      </c>
      <c r="J224" s="20"/>
      <c r="K224" s="26"/>
    </row>
    <row r="225" spans="1:11" ht="24.75" customHeight="1">
      <c r="A225" s="31" t="s">
        <v>111</v>
      </c>
      <c r="B225" s="14" t="s">
        <v>22</v>
      </c>
      <c r="C225" s="14" t="s">
        <v>68</v>
      </c>
      <c r="D225" s="32" t="s">
        <v>112</v>
      </c>
      <c r="E225" s="14"/>
      <c r="F225" s="14"/>
      <c r="G225" s="16">
        <f t="shared" ref="G225:K225" si="82">G226+G231</f>
        <v>410.6</v>
      </c>
      <c r="H225" s="16">
        <f t="shared" ref="H225" si="83">H226+H231</f>
        <v>0</v>
      </c>
      <c r="I225" s="12">
        <f t="shared" si="76"/>
        <v>410.6</v>
      </c>
      <c r="J225" s="16">
        <f t="shared" si="82"/>
        <v>410.6</v>
      </c>
      <c r="K225" s="16">
        <f t="shared" si="82"/>
        <v>410.6</v>
      </c>
    </row>
    <row r="226" spans="1:11" ht="75" customHeight="1">
      <c r="A226" s="17" t="s">
        <v>29</v>
      </c>
      <c r="B226" s="18" t="s">
        <v>22</v>
      </c>
      <c r="C226" s="18" t="s">
        <v>68</v>
      </c>
      <c r="D226" s="30" t="s">
        <v>112</v>
      </c>
      <c r="E226" s="18" t="s">
        <v>30</v>
      </c>
      <c r="F226" s="18"/>
      <c r="G226" s="16">
        <f t="shared" ref="G226:K227" si="84">G227</f>
        <v>410.6</v>
      </c>
      <c r="H226" s="16">
        <f t="shared" si="84"/>
        <v>0</v>
      </c>
      <c r="I226" s="12">
        <f t="shared" si="76"/>
        <v>410.6</v>
      </c>
      <c r="J226" s="16">
        <f t="shared" si="84"/>
        <v>410.6</v>
      </c>
      <c r="K226" s="16">
        <f t="shared" si="84"/>
        <v>410.6</v>
      </c>
    </row>
    <row r="227" spans="1:11" ht="27.75" customHeight="1">
      <c r="A227" s="17" t="s">
        <v>31</v>
      </c>
      <c r="B227" s="18" t="s">
        <v>22</v>
      </c>
      <c r="C227" s="18" t="s">
        <v>68</v>
      </c>
      <c r="D227" s="30" t="s">
        <v>112</v>
      </c>
      <c r="E227" s="18" t="s">
        <v>32</v>
      </c>
      <c r="F227" s="18"/>
      <c r="G227" s="16">
        <f t="shared" si="84"/>
        <v>410.6</v>
      </c>
      <c r="H227" s="16">
        <f t="shared" si="84"/>
        <v>0</v>
      </c>
      <c r="I227" s="12">
        <f t="shared" si="76"/>
        <v>410.6</v>
      </c>
      <c r="J227" s="16">
        <f t="shared" si="84"/>
        <v>410.6</v>
      </c>
      <c r="K227" s="16">
        <f t="shared" si="84"/>
        <v>410.6</v>
      </c>
    </row>
    <row r="228" spans="1:11">
      <c r="A228" s="17" t="s">
        <v>18</v>
      </c>
      <c r="B228" s="18" t="s">
        <v>22</v>
      </c>
      <c r="C228" s="18" t="s">
        <v>68</v>
      </c>
      <c r="D228" s="30" t="s">
        <v>112</v>
      </c>
      <c r="E228" s="18" t="s">
        <v>32</v>
      </c>
      <c r="F228" s="18" t="s">
        <v>10</v>
      </c>
      <c r="G228" s="19">
        <f>'[3]Бюджет 2025 г 2 чтение'!$H$164</f>
        <v>410.6</v>
      </c>
      <c r="H228" s="19">
        <f>'[4]Поправки февраль'!$I$168</f>
        <v>0</v>
      </c>
      <c r="I228" s="12">
        <f t="shared" si="76"/>
        <v>410.6</v>
      </c>
      <c r="J228" s="20">
        <v>410.6</v>
      </c>
      <c r="K228" s="19">
        <v>410.6</v>
      </c>
    </row>
    <row r="229" spans="1:11" ht="27.75" customHeight="1">
      <c r="A229" s="17" t="s">
        <v>44</v>
      </c>
      <c r="B229" s="18" t="s">
        <v>22</v>
      </c>
      <c r="C229" s="18" t="s">
        <v>68</v>
      </c>
      <c r="D229" s="30" t="s">
        <v>112</v>
      </c>
      <c r="E229" s="18" t="s">
        <v>45</v>
      </c>
      <c r="F229" s="18"/>
      <c r="G229" s="16">
        <f t="shared" ref="G229:K230" si="85">G230</f>
        <v>0</v>
      </c>
      <c r="H229" s="16">
        <f t="shared" si="85"/>
        <v>0</v>
      </c>
      <c r="I229" s="12">
        <f t="shared" si="76"/>
        <v>0</v>
      </c>
      <c r="J229" s="16">
        <f t="shared" si="85"/>
        <v>0</v>
      </c>
      <c r="K229" s="16">
        <f t="shared" si="85"/>
        <v>0</v>
      </c>
    </row>
    <row r="230" spans="1:11" ht="36">
      <c r="A230" s="17" t="s">
        <v>46</v>
      </c>
      <c r="B230" s="18" t="s">
        <v>22</v>
      </c>
      <c r="C230" s="18" t="s">
        <v>68</v>
      </c>
      <c r="D230" s="30" t="s">
        <v>112</v>
      </c>
      <c r="E230" s="18" t="s">
        <v>53</v>
      </c>
      <c r="F230" s="18"/>
      <c r="G230" s="16">
        <f t="shared" si="85"/>
        <v>0</v>
      </c>
      <c r="H230" s="16">
        <f t="shared" si="85"/>
        <v>0</v>
      </c>
      <c r="I230" s="12">
        <f t="shared" si="76"/>
        <v>0</v>
      </c>
      <c r="J230" s="16">
        <f t="shared" si="85"/>
        <v>0</v>
      </c>
      <c r="K230" s="16">
        <f t="shared" si="85"/>
        <v>0</v>
      </c>
    </row>
    <row r="231" spans="1:11">
      <c r="A231" s="17" t="s">
        <v>110</v>
      </c>
      <c r="B231" s="18" t="s">
        <v>22</v>
      </c>
      <c r="C231" s="18" t="s">
        <v>68</v>
      </c>
      <c r="D231" s="30" t="s">
        <v>112</v>
      </c>
      <c r="E231" s="18" t="s">
        <v>53</v>
      </c>
      <c r="F231" s="18" t="s">
        <v>10</v>
      </c>
      <c r="G231" s="19"/>
      <c r="H231" s="19"/>
      <c r="I231" s="12">
        <f t="shared" si="76"/>
        <v>0</v>
      </c>
      <c r="J231" s="20"/>
      <c r="K231" s="26"/>
    </row>
    <row r="232" spans="1:11" ht="61.5" customHeight="1">
      <c r="A232" s="69" t="s">
        <v>113</v>
      </c>
      <c r="B232" s="14" t="s">
        <v>22</v>
      </c>
      <c r="C232" s="14" t="s">
        <v>68</v>
      </c>
      <c r="D232" s="32" t="s">
        <v>114</v>
      </c>
      <c r="E232" s="14"/>
      <c r="F232" s="14"/>
      <c r="G232" s="16">
        <f t="shared" ref="G232:K232" si="86">G233+G236</f>
        <v>477.1</v>
      </c>
      <c r="H232" s="16">
        <f t="shared" ref="H232" si="87">H233+H236</f>
        <v>0</v>
      </c>
      <c r="I232" s="12">
        <f t="shared" si="76"/>
        <v>477.1</v>
      </c>
      <c r="J232" s="16">
        <f t="shared" si="86"/>
        <v>477.1</v>
      </c>
      <c r="K232" s="16">
        <f t="shared" si="86"/>
        <v>477.1</v>
      </c>
    </row>
    <row r="233" spans="1:11" ht="72" customHeight="1">
      <c r="A233" s="17" t="s">
        <v>29</v>
      </c>
      <c r="B233" s="18" t="s">
        <v>22</v>
      </c>
      <c r="C233" s="18" t="s">
        <v>68</v>
      </c>
      <c r="D233" s="30" t="s">
        <v>114</v>
      </c>
      <c r="E233" s="18" t="s">
        <v>30</v>
      </c>
      <c r="F233" s="18"/>
      <c r="G233" s="16">
        <f t="shared" ref="G233:K234" si="88">G234</f>
        <v>477.1</v>
      </c>
      <c r="H233" s="16">
        <f t="shared" si="88"/>
        <v>0</v>
      </c>
      <c r="I233" s="12">
        <f t="shared" si="76"/>
        <v>477.1</v>
      </c>
      <c r="J233" s="16">
        <f t="shared" si="88"/>
        <v>477.1</v>
      </c>
      <c r="K233" s="16">
        <f t="shared" si="88"/>
        <v>477.1</v>
      </c>
    </row>
    <row r="234" spans="1:11" ht="25.5" customHeight="1">
      <c r="A234" s="17" t="s">
        <v>31</v>
      </c>
      <c r="B234" s="18" t="s">
        <v>22</v>
      </c>
      <c r="C234" s="18" t="s">
        <v>68</v>
      </c>
      <c r="D234" s="30" t="s">
        <v>114</v>
      </c>
      <c r="E234" s="18" t="s">
        <v>32</v>
      </c>
      <c r="F234" s="18"/>
      <c r="G234" s="16">
        <f t="shared" si="88"/>
        <v>477.1</v>
      </c>
      <c r="H234" s="16">
        <f t="shared" si="88"/>
        <v>0</v>
      </c>
      <c r="I234" s="12">
        <f t="shared" si="76"/>
        <v>477.1</v>
      </c>
      <c r="J234" s="16">
        <f t="shared" si="88"/>
        <v>477.1</v>
      </c>
      <c r="K234" s="16">
        <f t="shared" si="88"/>
        <v>477.1</v>
      </c>
    </row>
    <row r="235" spans="1:11">
      <c r="A235" s="17" t="s">
        <v>18</v>
      </c>
      <c r="B235" s="18" t="s">
        <v>22</v>
      </c>
      <c r="C235" s="18" t="s">
        <v>68</v>
      </c>
      <c r="D235" s="30" t="s">
        <v>114</v>
      </c>
      <c r="E235" s="18" t="s">
        <v>32</v>
      </c>
      <c r="F235" s="18" t="s">
        <v>10</v>
      </c>
      <c r="G235" s="26">
        <f>'[3]Бюджет 2025 г 2 чтение'!$H$737</f>
        <v>477.1</v>
      </c>
      <c r="H235" s="26">
        <f>'[4]Поправки февраль'!$I$745</f>
        <v>0</v>
      </c>
      <c r="I235" s="12">
        <f t="shared" si="76"/>
        <v>477.1</v>
      </c>
      <c r="J235" s="20">
        <f>'[3]Бюджет 2025 г 2 чтение'!$I$737</f>
        <v>477.1</v>
      </c>
      <c r="K235" s="26">
        <v>477.1</v>
      </c>
    </row>
    <row r="236" spans="1:11" ht="25.5" customHeight="1">
      <c r="A236" s="17" t="s">
        <v>44</v>
      </c>
      <c r="B236" s="18" t="s">
        <v>22</v>
      </c>
      <c r="C236" s="18" t="s">
        <v>68</v>
      </c>
      <c r="D236" s="30" t="s">
        <v>114</v>
      </c>
      <c r="E236" s="18" t="s">
        <v>45</v>
      </c>
      <c r="F236" s="18"/>
      <c r="G236" s="16">
        <f t="shared" ref="G236:K237" si="89">G237</f>
        <v>0</v>
      </c>
      <c r="H236" s="16">
        <f t="shared" si="89"/>
        <v>0</v>
      </c>
      <c r="I236" s="12">
        <f t="shared" si="76"/>
        <v>0</v>
      </c>
      <c r="J236" s="16">
        <f t="shared" si="89"/>
        <v>0</v>
      </c>
      <c r="K236" s="16">
        <f t="shared" si="89"/>
        <v>0</v>
      </c>
    </row>
    <row r="237" spans="1:11" ht="36">
      <c r="A237" s="17" t="s">
        <v>46</v>
      </c>
      <c r="B237" s="18" t="s">
        <v>22</v>
      </c>
      <c r="C237" s="18" t="s">
        <v>68</v>
      </c>
      <c r="D237" s="30" t="s">
        <v>114</v>
      </c>
      <c r="E237" s="18" t="s">
        <v>53</v>
      </c>
      <c r="F237" s="18"/>
      <c r="G237" s="16">
        <f t="shared" si="89"/>
        <v>0</v>
      </c>
      <c r="H237" s="16">
        <f t="shared" si="89"/>
        <v>0</v>
      </c>
      <c r="I237" s="12">
        <f t="shared" si="76"/>
        <v>0</v>
      </c>
      <c r="J237" s="16">
        <f t="shared" si="89"/>
        <v>0</v>
      </c>
      <c r="K237" s="16">
        <f t="shared" si="89"/>
        <v>0</v>
      </c>
    </row>
    <row r="238" spans="1:11">
      <c r="A238" s="17" t="s">
        <v>110</v>
      </c>
      <c r="B238" s="18" t="s">
        <v>22</v>
      </c>
      <c r="C238" s="18" t="s">
        <v>68</v>
      </c>
      <c r="D238" s="30" t="s">
        <v>114</v>
      </c>
      <c r="E238" s="18" t="s">
        <v>53</v>
      </c>
      <c r="F238" s="18" t="s">
        <v>10</v>
      </c>
      <c r="G238" s="26"/>
      <c r="H238" s="26"/>
      <c r="I238" s="12">
        <f t="shared" si="76"/>
        <v>0</v>
      </c>
      <c r="J238" s="20"/>
      <c r="K238" s="26"/>
    </row>
    <row r="239" spans="1:11" ht="51" customHeight="1">
      <c r="A239" s="114" t="s">
        <v>668</v>
      </c>
      <c r="B239" s="115" t="s">
        <v>22</v>
      </c>
      <c r="C239" s="115" t="s">
        <v>68</v>
      </c>
      <c r="D239" s="116" t="s">
        <v>139</v>
      </c>
      <c r="E239" s="115"/>
      <c r="F239" s="115"/>
      <c r="G239" s="26">
        <f t="shared" ref="G239:H242" si="90">G240</f>
        <v>10</v>
      </c>
      <c r="H239" s="26">
        <f t="shared" si="90"/>
        <v>0</v>
      </c>
      <c r="I239" s="12">
        <f t="shared" si="76"/>
        <v>10</v>
      </c>
      <c r="J239" s="26">
        <f t="shared" ref="J239:K239" si="91">J240</f>
        <v>10</v>
      </c>
      <c r="K239" s="26">
        <f t="shared" si="91"/>
        <v>10</v>
      </c>
    </row>
    <row r="240" spans="1:11" ht="16.5" customHeight="1">
      <c r="A240" s="106" t="s">
        <v>133</v>
      </c>
      <c r="B240" s="41" t="s">
        <v>22</v>
      </c>
      <c r="C240" s="41" t="s">
        <v>68</v>
      </c>
      <c r="D240" s="116" t="s">
        <v>669</v>
      </c>
      <c r="E240" s="41"/>
      <c r="F240" s="41"/>
      <c r="G240" s="26">
        <f t="shared" si="90"/>
        <v>10</v>
      </c>
      <c r="H240" s="26">
        <f t="shared" si="90"/>
        <v>0</v>
      </c>
      <c r="I240" s="12">
        <f t="shared" si="76"/>
        <v>10</v>
      </c>
      <c r="J240" s="26">
        <f t="shared" ref="J240:K241" si="92">J241</f>
        <v>10</v>
      </c>
      <c r="K240" s="26">
        <f t="shared" si="92"/>
        <v>10</v>
      </c>
    </row>
    <row r="241" spans="1:14" ht="25.5">
      <c r="A241" s="106" t="s">
        <v>44</v>
      </c>
      <c r="B241" s="41" t="s">
        <v>22</v>
      </c>
      <c r="C241" s="41" t="s">
        <v>68</v>
      </c>
      <c r="D241" s="116" t="s">
        <v>669</v>
      </c>
      <c r="E241" s="41" t="s">
        <v>45</v>
      </c>
      <c r="F241" s="41"/>
      <c r="G241" s="26">
        <f t="shared" si="90"/>
        <v>10</v>
      </c>
      <c r="H241" s="26">
        <f t="shared" si="90"/>
        <v>0</v>
      </c>
      <c r="I241" s="12">
        <f t="shared" si="76"/>
        <v>10</v>
      </c>
      <c r="J241" s="26">
        <f>J242</f>
        <v>10</v>
      </c>
      <c r="K241" s="26">
        <f t="shared" si="92"/>
        <v>10</v>
      </c>
      <c r="L241" s="26">
        <f t="shared" ref="L241:N241" si="93">L242</f>
        <v>0</v>
      </c>
      <c r="M241" s="26">
        <f t="shared" si="93"/>
        <v>0</v>
      </c>
      <c r="N241" s="26">
        <f t="shared" si="93"/>
        <v>0</v>
      </c>
    </row>
    <row r="242" spans="1:14" ht="38.25">
      <c r="A242" s="106" t="s">
        <v>46</v>
      </c>
      <c r="B242" s="41" t="s">
        <v>22</v>
      </c>
      <c r="C242" s="41" t="s">
        <v>68</v>
      </c>
      <c r="D242" s="116" t="s">
        <v>669</v>
      </c>
      <c r="E242" s="41" t="s">
        <v>53</v>
      </c>
      <c r="F242" s="41"/>
      <c r="G242" s="26">
        <f t="shared" si="90"/>
        <v>10</v>
      </c>
      <c r="H242" s="26">
        <f t="shared" si="90"/>
        <v>0</v>
      </c>
      <c r="I242" s="12">
        <f t="shared" si="76"/>
        <v>10</v>
      </c>
      <c r="J242" s="26">
        <f t="shared" ref="J242:K242" si="94">J243</f>
        <v>10</v>
      </c>
      <c r="K242" s="26">
        <f t="shared" si="94"/>
        <v>10</v>
      </c>
    </row>
    <row r="243" spans="1:14">
      <c r="A243" s="106" t="s">
        <v>16</v>
      </c>
      <c r="B243" s="41" t="s">
        <v>22</v>
      </c>
      <c r="C243" s="41" t="s">
        <v>68</v>
      </c>
      <c r="D243" s="116" t="s">
        <v>669</v>
      </c>
      <c r="E243" s="41" t="s">
        <v>53</v>
      </c>
      <c r="F243" s="41" t="s">
        <v>17</v>
      </c>
      <c r="G243" s="26">
        <v>10</v>
      </c>
      <c r="H243" s="26">
        <f>'[4]Поправки февраль'!$I$183</f>
        <v>0</v>
      </c>
      <c r="I243" s="12">
        <f t="shared" si="76"/>
        <v>10</v>
      </c>
      <c r="J243" s="20">
        <v>10</v>
      </c>
      <c r="K243" s="26">
        <v>10</v>
      </c>
    </row>
    <row r="244" spans="1:14" ht="63.75">
      <c r="A244" s="142" t="s">
        <v>670</v>
      </c>
      <c r="B244" s="115" t="s">
        <v>22</v>
      </c>
      <c r="C244" s="115" t="s">
        <v>68</v>
      </c>
      <c r="D244" s="116" t="s">
        <v>672</v>
      </c>
      <c r="E244" s="115"/>
      <c r="F244" s="115"/>
      <c r="G244" s="19">
        <f t="shared" ref="G244:H247" si="95">G245</f>
        <v>350.5</v>
      </c>
      <c r="H244" s="19">
        <f t="shared" si="95"/>
        <v>0</v>
      </c>
      <c r="I244" s="12">
        <f t="shared" si="76"/>
        <v>350.5</v>
      </c>
      <c r="J244" s="19">
        <f t="shared" ref="J244:K244" si="96">J245</f>
        <v>0</v>
      </c>
      <c r="K244" s="19">
        <f t="shared" si="96"/>
        <v>0</v>
      </c>
    </row>
    <row r="245" spans="1:14">
      <c r="A245" s="106" t="s">
        <v>133</v>
      </c>
      <c r="B245" s="41" t="s">
        <v>22</v>
      </c>
      <c r="C245" s="41" t="s">
        <v>68</v>
      </c>
      <c r="D245" s="116" t="s">
        <v>671</v>
      </c>
      <c r="E245" s="41"/>
      <c r="F245" s="41"/>
      <c r="G245" s="19">
        <f t="shared" si="95"/>
        <v>350.5</v>
      </c>
      <c r="H245" s="19">
        <f t="shared" si="95"/>
        <v>0</v>
      </c>
      <c r="I245" s="12">
        <f t="shared" si="76"/>
        <v>350.5</v>
      </c>
      <c r="J245" s="19">
        <f t="shared" ref="J245:K245" si="97">J246</f>
        <v>0</v>
      </c>
      <c r="K245" s="19">
        <f t="shared" si="97"/>
        <v>0</v>
      </c>
    </row>
    <row r="246" spans="1:14" ht="25.5">
      <c r="A246" s="106" t="s">
        <v>44</v>
      </c>
      <c r="B246" s="41" t="s">
        <v>22</v>
      </c>
      <c r="C246" s="41" t="s">
        <v>68</v>
      </c>
      <c r="D246" s="116" t="s">
        <v>671</v>
      </c>
      <c r="E246" s="41" t="s">
        <v>45</v>
      </c>
      <c r="F246" s="41"/>
      <c r="G246" s="19">
        <f t="shared" si="95"/>
        <v>350.5</v>
      </c>
      <c r="H246" s="19">
        <f t="shared" si="95"/>
        <v>0</v>
      </c>
      <c r="I246" s="12">
        <f t="shared" si="76"/>
        <v>350.5</v>
      </c>
      <c r="J246" s="19">
        <f t="shared" ref="J246:K246" si="98">J247</f>
        <v>0</v>
      </c>
      <c r="K246" s="19">
        <f t="shared" si="98"/>
        <v>0</v>
      </c>
    </row>
    <row r="247" spans="1:14" ht="38.25">
      <c r="A247" s="106" t="s">
        <v>46</v>
      </c>
      <c r="B247" s="41" t="s">
        <v>22</v>
      </c>
      <c r="C247" s="41" t="s">
        <v>68</v>
      </c>
      <c r="D247" s="116" t="s">
        <v>671</v>
      </c>
      <c r="E247" s="41" t="s">
        <v>53</v>
      </c>
      <c r="F247" s="41"/>
      <c r="G247" s="19">
        <f t="shared" si="95"/>
        <v>350.5</v>
      </c>
      <c r="H247" s="19">
        <f t="shared" si="95"/>
        <v>0</v>
      </c>
      <c r="I247" s="12">
        <f t="shared" si="76"/>
        <v>350.5</v>
      </c>
      <c r="J247" s="19">
        <f t="shared" ref="J247:K247" si="99">J248</f>
        <v>0</v>
      </c>
      <c r="K247" s="19">
        <f t="shared" si="99"/>
        <v>0</v>
      </c>
    </row>
    <row r="248" spans="1:14">
      <c r="A248" s="106" t="s">
        <v>16</v>
      </c>
      <c r="B248" s="41" t="s">
        <v>22</v>
      </c>
      <c r="C248" s="41" t="s">
        <v>68</v>
      </c>
      <c r="D248" s="64">
        <v>7500083130</v>
      </c>
      <c r="E248" s="41" t="s">
        <v>53</v>
      </c>
      <c r="F248" s="41" t="s">
        <v>17</v>
      </c>
      <c r="G248" s="64">
        <v>350.5</v>
      </c>
      <c r="H248" s="64">
        <f>'[4]Поправки февраль'!$I$189</f>
        <v>0</v>
      </c>
      <c r="I248" s="12">
        <f t="shared" si="76"/>
        <v>350.5</v>
      </c>
      <c r="J248" s="20"/>
      <c r="K248" s="26"/>
    </row>
    <row r="249" spans="1:14" ht="55.5" customHeight="1">
      <c r="A249" s="114" t="s">
        <v>632</v>
      </c>
      <c r="B249" s="115" t="s">
        <v>22</v>
      </c>
      <c r="C249" s="115" t="s">
        <v>68</v>
      </c>
      <c r="D249" s="116" t="s">
        <v>628</v>
      </c>
      <c r="E249" s="115"/>
      <c r="F249" s="115"/>
      <c r="G249" s="19">
        <f t="shared" ref="G249:H252" si="100">G250</f>
        <v>10</v>
      </c>
      <c r="H249" s="19">
        <f t="shared" si="100"/>
        <v>0</v>
      </c>
      <c r="I249" s="12">
        <f t="shared" si="76"/>
        <v>10</v>
      </c>
      <c r="J249" s="19">
        <f t="shared" ref="J249:K249" si="101">J250</f>
        <v>10</v>
      </c>
      <c r="K249" s="19">
        <f t="shared" si="101"/>
        <v>0</v>
      </c>
    </row>
    <row r="250" spans="1:14" ht="12.75" customHeight="1">
      <c r="A250" s="106" t="s">
        <v>133</v>
      </c>
      <c r="B250" s="41" t="s">
        <v>22</v>
      </c>
      <c r="C250" s="41" t="s">
        <v>68</v>
      </c>
      <c r="D250" s="116" t="s">
        <v>629</v>
      </c>
      <c r="E250" s="41"/>
      <c r="F250" s="41"/>
      <c r="G250" s="19">
        <f t="shared" si="100"/>
        <v>10</v>
      </c>
      <c r="H250" s="19">
        <f t="shared" si="100"/>
        <v>0</v>
      </c>
      <c r="I250" s="12">
        <f t="shared" si="76"/>
        <v>10</v>
      </c>
      <c r="J250" s="19">
        <f t="shared" ref="J250:K252" si="102">J251</f>
        <v>10</v>
      </c>
      <c r="K250" s="19">
        <f t="shared" si="102"/>
        <v>0</v>
      </c>
    </row>
    <row r="251" spans="1:14" ht="25.5">
      <c r="A251" s="106" t="s">
        <v>44</v>
      </c>
      <c r="B251" s="41" t="s">
        <v>22</v>
      </c>
      <c r="C251" s="41" t="s">
        <v>68</v>
      </c>
      <c r="D251" s="116" t="s">
        <v>629</v>
      </c>
      <c r="E251" s="41" t="s">
        <v>45</v>
      </c>
      <c r="F251" s="41"/>
      <c r="G251" s="19">
        <f t="shared" si="100"/>
        <v>10</v>
      </c>
      <c r="H251" s="19">
        <f t="shared" si="100"/>
        <v>0</v>
      </c>
      <c r="I251" s="12">
        <f t="shared" si="76"/>
        <v>10</v>
      </c>
      <c r="J251" s="19">
        <f t="shared" si="102"/>
        <v>10</v>
      </c>
      <c r="K251" s="19">
        <f t="shared" si="102"/>
        <v>0</v>
      </c>
    </row>
    <row r="252" spans="1:14" ht="38.25">
      <c r="A252" s="106" t="s">
        <v>46</v>
      </c>
      <c r="B252" s="41" t="s">
        <v>22</v>
      </c>
      <c r="C252" s="41" t="s">
        <v>68</v>
      </c>
      <c r="D252" s="116" t="s">
        <v>629</v>
      </c>
      <c r="E252" s="41" t="s">
        <v>53</v>
      </c>
      <c r="F252" s="41"/>
      <c r="G252" s="19">
        <f t="shared" si="100"/>
        <v>10</v>
      </c>
      <c r="H252" s="19">
        <f t="shared" si="100"/>
        <v>0</v>
      </c>
      <c r="I252" s="12">
        <f t="shared" si="76"/>
        <v>10</v>
      </c>
      <c r="J252" s="19">
        <f t="shared" si="102"/>
        <v>10</v>
      </c>
      <c r="K252" s="19">
        <f t="shared" si="102"/>
        <v>0</v>
      </c>
    </row>
    <row r="253" spans="1:14" ht="12.75" customHeight="1">
      <c r="A253" s="106" t="s">
        <v>16</v>
      </c>
      <c r="B253" s="41" t="s">
        <v>22</v>
      </c>
      <c r="C253" s="41" t="s">
        <v>68</v>
      </c>
      <c r="D253" s="116" t="s">
        <v>629</v>
      </c>
      <c r="E253" s="41" t="s">
        <v>53</v>
      </c>
      <c r="F253" s="41" t="s">
        <v>17</v>
      </c>
      <c r="G253" s="19">
        <f>'[2]Бюджет 2025 г 1 чтение'!$H$754</f>
        <v>10</v>
      </c>
      <c r="H253" s="19">
        <f>'[4]Поправки февраль'!$I$763</f>
        <v>0</v>
      </c>
      <c r="I253" s="12">
        <f t="shared" si="76"/>
        <v>10</v>
      </c>
      <c r="J253" s="20">
        <f>'[2]Бюджет 2025 г 1 чтение'!$I$754</f>
        <v>10</v>
      </c>
      <c r="K253" s="19">
        <f>'[2]Бюджет 2025 г 1 чтение'!$J$754</f>
        <v>0</v>
      </c>
    </row>
    <row r="254" spans="1:14" ht="39.75" customHeight="1">
      <c r="A254" s="142" t="s">
        <v>600</v>
      </c>
      <c r="B254" s="41" t="s">
        <v>22</v>
      </c>
      <c r="C254" s="41" t="s">
        <v>68</v>
      </c>
      <c r="D254" s="116" t="s">
        <v>601</v>
      </c>
      <c r="E254" s="115"/>
      <c r="F254" s="115"/>
      <c r="G254" s="64">
        <f t="shared" ref="G254:K258" si="103">G255</f>
        <v>104</v>
      </c>
      <c r="H254" s="64">
        <f t="shared" si="103"/>
        <v>0</v>
      </c>
      <c r="I254" s="12">
        <f t="shared" si="76"/>
        <v>104</v>
      </c>
      <c r="J254" s="64">
        <f t="shared" si="103"/>
        <v>0</v>
      </c>
      <c r="K254" s="64">
        <f t="shared" si="103"/>
        <v>0</v>
      </c>
    </row>
    <row r="255" spans="1:14" ht="41.25" customHeight="1">
      <c r="A255" s="106" t="s">
        <v>525</v>
      </c>
      <c r="B255" s="41" t="s">
        <v>22</v>
      </c>
      <c r="C255" s="41" t="s">
        <v>68</v>
      </c>
      <c r="D255" s="117" t="s">
        <v>609</v>
      </c>
      <c r="E255" s="41"/>
      <c r="F255" s="41"/>
      <c r="G255" s="64">
        <f t="shared" si="103"/>
        <v>104</v>
      </c>
      <c r="H255" s="64">
        <f t="shared" si="103"/>
        <v>0</v>
      </c>
      <c r="I255" s="12">
        <f t="shared" si="76"/>
        <v>104</v>
      </c>
      <c r="J255" s="64">
        <f t="shared" si="103"/>
        <v>0</v>
      </c>
      <c r="K255" s="64">
        <f t="shared" si="103"/>
        <v>0</v>
      </c>
    </row>
    <row r="256" spans="1:14" ht="12.75" customHeight="1">
      <c r="A256" s="106" t="s">
        <v>133</v>
      </c>
      <c r="B256" s="41" t="s">
        <v>22</v>
      </c>
      <c r="C256" s="41" t="s">
        <v>68</v>
      </c>
      <c r="D256" s="117" t="s">
        <v>602</v>
      </c>
      <c r="E256" s="41"/>
      <c r="F256" s="41"/>
      <c r="G256" s="64">
        <f t="shared" si="103"/>
        <v>104</v>
      </c>
      <c r="H256" s="64">
        <f t="shared" si="103"/>
        <v>0</v>
      </c>
      <c r="I256" s="12">
        <f t="shared" si="76"/>
        <v>104</v>
      </c>
      <c r="J256" s="64">
        <f t="shared" si="103"/>
        <v>0</v>
      </c>
      <c r="K256" s="64">
        <f t="shared" si="103"/>
        <v>0</v>
      </c>
    </row>
    <row r="257" spans="1:11" ht="12.75" customHeight="1">
      <c r="A257" s="106" t="s">
        <v>44</v>
      </c>
      <c r="B257" s="41" t="s">
        <v>22</v>
      </c>
      <c r="C257" s="41" t="s">
        <v>68</v>
      </c>
      <c r="D257" s="117" t="s">
        <v>602</v>
      </c>
      <c r="E257" s="41" t="s">
        <v>45</v>
      </c>
      <c r="F257" s="41"/>
      <c r="G257" s="64">
        <f t="shared" si="103"/>
        <v>104</v>
      </c>
      <c r="H257" s="64">
        <f t="shared" si="103"/>
        <v>0</v>
      </c>
      <c r="I257" s="12">
        <f t="shared" si="76"/>
        <v>104</v>
      </c>
      <c r="J257" s="64">
        <f t="shared" si="103"/>
        <v>0</v>
      </c>
      <c r="K257" s="64">
        <f t="shared" si="103"/>
        <v>0</v>
      </c>
    </row>
    <row r="258" spans="1:11" ht="12.75" customHeight="1">
      <c r="A258" s="106" t="s">
        <v>46</v>
      </c>
      <c r="B258" s="41" t="s">
        <v>22</v>
      </c>
      <c r="C258" s="41" t="s">
        <v>68</v>
      </c>
      <c r="D258" s="117" t="s">
        <v>602</v>
      </c>
      <c r="E258" s="41" t="s">
        <v>53</v>
      </c>
      <c r="F258" s="41"/>
      <c r="G258" s="64">
        <f t="shared" si="103"/>
        <v>104</v>
      </c>
      <c r="H258" s="64">
        <f t="shared" si="103"/>
        <v>0</v>
      </c>
      <c r="I258" s="12">
        <f t="shared" si="76"/>
        <v>104</v>
      </c>
      <c r="J258" s="64">
        <f t="shared" si="103"/>
        <v>0</v>
      </c>
      <c r="K258" s="64">
        <f t="shared" si="103"/>
        <v>0</v>
      </c>
    </row>
    <row r="259" spans="1:11" ht="12.75" customHeight="1">
      <c r="A259" s="106" t="s">
        <v>16</v>
      </c>
      <c r="B259" s="41" t="s">
        <v>22</v>
      </c>
      <c r="C259" s="41" t="s">
        <v>68</v>
      </c>
      <c r="D259" s="117" t="s">
        <v>602</v>
      </c>
      <c r="E259" s="41" t="s">
        <v>53</v>
      </c>
      <c r="F259" s="41" t="s">
        <v>17</v>
      </c>
      <c r="G259" s="64">
        <f>'[2]Бюджет 2025 г 1 чтение'!$H$191</f>
        <v>104</v>
      </c>
      <c r="H259" s="64">
        <f>'[4]Поправки февраль'!$I$195</f>
        <v>0</v>
      </c>
      <c r="I259" s="12">
        <f t="shared" si="76"/>
        <v>104</v>
      </c>
      <c r="J259" s="22">
        <f>'[2]Бюджет 2025 г 1 чтение'!$I$191</f>
        <v>0</v>
      </c>
      <c r="K259" s="22">
        <f>'[2]Бюджет 2025 г 1 чтение'!$J$191</f>
        <v>0</v>
      </c>
    </row>
    <row r="260" spans="1:11" ht="38.25">
      <c r="A260" s="106" t="s">
        <v>633</v>
      </c>
      <c r="B260" s="41" t="s">
        <v>22</v>
      </c>
      <c r="C260" s="41" t="s">
        <v>68</v>
      </c>
      <c r="D260" s="117" t="s">
        <v>611</v>
      </c>
      <c r="E260" s="41"/>
      <c r="F260" s="41"/>
      <c r="G260" s="64">
        <f>G261+G266+G271+G276+G281</f>
        <v>14</v>
      </c>
      <c r="H260" s="64">
        <f>H261+H266+H271+H276+H281</f>
        <v>0</v>
      </c>
      <c r="I260" s="12">
        <f t="shared" si="76"/>
        <v>14</v>
      </c>
      <c r="J260" s="64">
        <f>J261+J266+J271+J276+J281</f>
        <v>6</v>
      </c>
      <c r="K260" s="64">
        <f>K261+K266+K271+K276+K281</f>
        <v>0</v>
      </c>
    </row>
    <row r="261" spans="1:11" ht="53.25" customHeight="1">
      <c r="A261" s="106" t="s">
        <v>634</v>
      </c>
      <c r="B261" s="41" t="s">
        <v>22</v>
      </c>
      <c r="C261" s="41" t="s">
        <v>68</v>
      </c>
      <c r="D261" s="117" t="s">
        <v>612</v>
      </c>
      <c r="E261" s="41"/>
      <c r="F261" s="41"/>
      <c r="G261" s="64">
        <f t="shared" ref="G261:H264" si="104">G262</f>
        <v>0</v>
      </c>
      <c r="H261" s="64">
        <f t="shared" si="104"/>
        <v>0</v>
      </c>
      <c r="I261" s="12">
        <f t="shared" si="76"/>
        <v>0</v>
      </c>
      <c r="J261" s="64">
        <f t="shared" ref="J261:K264" si="105">J262</f>
        <v>0</v>
      </c>
      <c r="K261" s="64">
        <f t="shared" si="105"/>
        <v>0</v>
      </c>
    </row>
    <row r="262" spans="1:11" ht="12.75" customHeight="1">
      <c r="A262" s="106" t="s">
        <v>133</v>
      </c>
      <c r="B262" s="41" t="s">
        <v>22</v>
      </c>
      <c r="C262" s="41" t="s">
        <v>68</v>
      </c>
      <c r="D262" s="117" t="s">
        <v>613</v>
      </c>
      <c r="E262" s="41"/>
      <c r="F262" s="41"/>
      <c r="G262" s="64">
        <f t="shared" si="104"/>
        <v>0</v>
      </c>
      <c r="H262" s="64">
        <f t="shared" si="104"/>
        <v>0</v>
      </c>
      <c r="I262" s="12">
        <f t="shared" si="76"/>
        <v>0</v>
      </c>
      <c r="J262" s="64">
        <f t="shared" si="105"/>
        <v>0</v>
      </c>
      <c r="K262" s="64">
        <f t="shared" si="105"/>
        <v>0</v>
      </c>
    </row>
    <row r="263" spans="1:11" ht="25.5">
      <c r="A263" s="106" t="s">
        <v>44</v>
      </c>
      <c r="B263" s="41" t="s">
        <v>22</v>
      </c>
      <c r="C263" s="41" t="s">
        <v>68</v>
      </c>
      <c r="D263" s="117" t="s">
        <v>613</v>
      </c>
      <c r="E263" s="41" t="s">
        <v>45</v>
      </c>
      <c r="F263" s="41"/>
      <c r="G263" s="64">
        <f t="shared" si="104"/>
        <v>0</v>
      </c>
      <c r="H263" s="64">
        <f t="shared" si="104"/>
        <v>0</v>
      </c>
      <c r="I263" s="12">
        <f t="shared" si="76"/>
        <v>0</v>
      </c>
      <c r="J263" s="64">
        <f t="shared" si="105"/>
        <v>0</v>
      </c>
      <c r="K263" s="64">
        <f t="shared" si="105"/>
        <v>0</v>
      </c>
    </row>
    <row r="264" spans="1:11" ht="38.25">
      <c r="A264" s="106" t="s">
        <v>46</v>
      </c>
      <c r="B264" s="41" t="s">
        <v>22</v>
      </c>
      <c r="C264" s="41" t="s">
        <v>68</v>
      </c>
      <c r="D264" s="117" t="s">
        <v>613</v>
      </c>
      <c r="E264" s="41" t="s">
        <v>53</v>
      </c>
      <c r="F264" s="41"/>
      <c r="G264" s="64">
        <f t="shared" si="104"/>
        <v>0</v>
      </c>
      <c r="H264" s="64">
        <f t="shared" si="104"/>
        <v>0</v>
      </c>
      <c r="I264" s="12">
        <f t="shared" si="76"/>
        <v>0</v>
      </c>
      <c r="J264" s="64">
        <f t="shared" si="105"/>
        <v>0</v>
      </c>
      <c r="K264" s="64">
        <f t="shared" si="105"/>
        <v>0</v>
      </c>
    </row>
    <row r="265" spans="1:11" ht="12.75" customHeight="1">
      <c r="A265" s="106" t="s">
        <v>16</v>
      </c>
      <c r="B265" s="41" t="s">
        <v>22</v>
      </c>
      <c r="C265" s="41" t="s">
        <v>68</v>
      </c>
      <c r="D265" s="117" t="s">
        <v>613</v>
      </c>
      <c r="E265" s="41" t="s">
        <v>53</v>
      </c>
      <c r="F265" s="41" t="s">
        <v>17</v>
      </c>
      <c r="G265" s="64">
        <f>'[2]Бюджет 2025 г 1 чтение'!$H$197</f>
        <v>0</v>
      </c>
      <c r="H265" s="64"/>
      <c r="I265" s="12">
        <f t="shared" si="76"/>
        <v>0</v>
      </c>
      <c r="J265" s="22">
        <f>'[2]Бюджет 2025 г 1 чтение'!$I$197</f>
        <v>0</v>
      </c>
      <c r="K265" s="22">
        <f>'[2]Бюджет 2025 г 1 чтение'!$J$197</f>
        <v>0</v>
      </c>
    </row>
    <row r="266" spans="1:11" ht="51.75" customHeight="1">
      <c r="A266" s="106" t="s">
        <v>635</v>
      </c>
      <c r="B266" s="41" t="s">
        <v>22</v>
      </c>
      <c r="C266" s="41" t="s">
        <v>68</v>
      </c>
      <c r="D266" s="117" t="s">
        <v>614</v>
      </c>
      <c r="E266" s="41"/>
      <c r="F266" s="41"/>
      <c r="G266" s="64">
        <f t="shared" ref="G266:K269" si="106">G267</f>
        <v>10</v>
      </c>
      <c r="H266" s="64">
        <f t="shared" si="106"/>
        <v>0</v>
      </c>
      <c r="I266" s="12">
        <f t="shared" si="76"/>
        <v>10</v>
      </c>
      <c r="J266" s="64">
        <f t="shared" si="106"/>
        <v>0</v>
      </c>
      <c r="K266" s="64">
        <f t="shared" si="106"/>
        <v>0</v>
      </c>
    </row>
    <row r="267" spans="1:11" ht="12.75" customHeight="1">
      <c r="A267" s="106" t="s">
        <v>133</v>
      </c>
      <c r="B267" s="41" t="s">
        <v>22</v>
      </c>
      <c r="C267" s="41" t="s">
        <v>68</v>
      </c>
      <c r="D267" s="117" t="s">
        <v>615</v>
      </c>
      <c r="E267" s="41"/>
      <c r="F267" s="41"/>
      <c r="G267" s="64">
        <f t="shared" si="106"/>
        <v>10</v>
      </c>
      <c r="H267" s="64">
        <f t="shared" si="106"/>
        <v>0</v>
      </c>
      <c r="I267" s="12">
        <f t="shared" si="76"/>
        <v>10</v>
      </c>
      <c r="J267" s="64">
        <f t="shared" si="106"/>
        <v>0</v>
      </c>
      <c r="K267" s="64">
        <f t="shared" si="106"/>
        <v>0</v>
      </c>
    </row>
    <row r="268" spans="1:11" ht="12.75" customHeight="1">
      <c r="A268" s="106" t="s">
        <v>44</v>
      </c>
      <c r="B268" s="41" t="s">
        <v>22</v>
      </c>
      <c r="C268" s="41" t="s">
        <v>68</v>
      </c>
      <c r="D268" s="117" t="s">
        <v>615</v>
      </c>
      <c r="E268" s="41" t="s">
        <v>45</v>
      </c>
      <c r="F268" s="41"/>
      <c r="G268" s="64">
        <f t="shared" si="106"/>
        <v>10</v>
      </c>
      <c r="H268" s="64">
        <f t="shared" si="106"/>
        <v>0</v>
      </c>
      <c r="I268" s="12">
        <f t="shared" si="76"/>
        <v>10</v>
      </c>
      <c r="J268" s="64">
        <f t="shared" si="106"/>
        <v>0</v>
      </c>
      <c r="K268" s="64">
        <f t="shared" si="106"/>
        <v>0</v>
      </c>
    </row>
    <row r="269" spans="1:11" ht="12.75" customHeight="1">
      <c r="A269" s="106" t="s">
        <v>46</v>
      </c>
      <c r="B269" s="41" t="s">
        <v>22</v>
      </c>
      <c r="C269" s="41" t="s">
        <v>68</v>
      </c>
      <c r="D269" s="117" t="s">
        <v>615</v>
      </c>
      <c r="E269" s="41" t="s">
        <v>53</v>
      </c>
      <c r="F269" s="41"/>
      <c r="G269" s="64">
        <f t="shared" si="106"/>
        <v>10</v>
      </c>
      <c r="H269" s="64">
        <f t="shared" si="106"/>
        <v>0</v>
      </c>
      <c r="I269" s="12">
        <f t="shared" si="76"/>
        <v>10</v>
      </c>
      <c r="J269" s="64">
        <f t="shared" si="106"/>
        <v>0</v>
      </c>
      <c r="K269" s="64">
        <f t="shared" si="106"/>
        <v>0</v>
      </c>
    </row>
    <row r="270" spans="1:11" ht="12.75" customHeight="1">
      <c r="A270" s="106" t="s">
        <v>16</v>
      </c>
      <c r="B270" s="41" t="s">
        <v>22</v>
      </c>
      <c r="C270" s="41" t="s">
        <v>68</v>
      </c>
      <c r="D270" s="117" t="s">
        <v>615</v>
      </c>
      <c r="E270" s="41" t="s">
        <v>53</v>
      </c>
      <c r="F270" s="41" t="s">
        <v>17</v>
      </c>
      <c r="G270" s="64">
        <f>'[2]Бюджет 2025 г 1 чтение'!$H$202</f>
        <v>10</v>
      </c>
      <c r="H270" s="64">
        <f>'[4]Поправки февраль'!$I$206</f>
        <v>0</v>
      </c>
      <c r="I270" s="12">
        <f t="shared" si="76"/>
        <v>10</v>
      </c>
      <c r="J270" s="22">
        <f>'[2]Бюджет 2025 г 1 чтение'!$I$202</f>
        <v>0</v>
      </c>
      <c r="K270" s="22">
        <f>'[2]Бюджет 2025 г 1 чтение'!$J$202</f>
        <v>0</v>
      </c>
    </row>
    <row r="271" spans="1:11" ht="51">
      <c r="A271" s="106" t="s">
        <v>636</v>
      </c>
      <c r="B271" s="41" t="s">
        <v>22</v>
      </c>
      <c r="C271" s="41" t="s">
        <v>68</v>
      </c>
      <c r="D271" s="117" t="s">
        <v>616</v>
      </c>
      <c r="E271" s="41"/>
      <c r="F271" s="41"/>
      <c r="G271" s="64">
        <f t="shared" ref="G271:K274" si="107">G272</f>
        <v>2</v>
      </c>
      <c r="H271" s="64">
        <f t="shared" si="107"/>
        <v>0</v>
      </c>
      <c r="I271" s="12">
        <f t="shared" si="76"/>
        <v>2</v>
      </c>
      <c r="J271" s="64">
        <f t="shared" si="107"/>
        <v>4</v>
      </c>
      <c r="K271" s="64">
        <f t="shared" si="107"/>
        <v>0</v>
      </c>
    </row>
    <row r="272" spans="1:11" ht="12.75" customHeight="1">
      <c r="A272" s="106" t="s">
        <v>133</v>
      </c>
      <c r="B272" s="41" t="s">
        <v>22</v>
      </c>
      <c r="C272" s="41" t="s">
        <v>68</v>
      </c>
      <c r="D272" s="117" t="s">
        <v>617</v>
      </c>
      <c r="E272" s="41"/>
      <c r="F272" s="41"/>
      <c r="G272" s="64">
        <f t="shared" si="107"/>
        <v>2</v>
      </c>
      <c r="H272" s="64">
        <f t="shared" si="107"/>
        <v>0</v>
      </c>
      <c r="I272" s="12">
        <f t="shared" si="76"/>
        <v>2</v>
      </c>
      <c r="J272" s="64">
        <f t="shared" si="107"/>
        <v>4</v>
      </c>
      <c r="K272" s="64">
        <f t="shared" si="107"/>
        <v>0</v>
      </c>
    </row>
    <row r="273" spans="1:11" ht="25.5">
      <c r="A273" s="106" t="s">
        <v>44</v>
      </c>
      <c r="B273" s="41" t="s">
        <v>22</v>
      </c>
      <c r="C273" s="41" t="s">
        <v>68</v>
      </c>
      <c r="D273" s="117" t="s">
        <v>617</v>
      </c>
      <c r="E273" s="41" t="s">
        <v>45</v>
      </c>
      <c r="F273" s="41"/>
      <c r="G273" s="64">
        <f t="shared" si="107"/>
        <v>2</v>
      </c>
      <c r="H273" s="64">
        <f t="shared" si="107"/>
        <v>0</v>
      </c>
      <c r="I273" s="12">
        <f t="shared" si="76"/>
        <v>2</v>
      </c>
      <c r="J273" s="64">
        <f t="shared" si="107"/>
        <v>4</v>
      </c>
      <c r="K273" s="64">
        <f t="shared" si="107"/>
        <v>0</v>
      </c>
    </row>
    <row r="274" spans="1:11" ht="38.25">
      <c r="A274" s="106" t="s">
        <v>46</v>
      </c>
      <c r="B274" s="41" t="s">
        <v>22</v>
      </c>
      <c r="C274" s="41" t="s">
        <v>68</v>
      </c>
      <c r="D274" s="117" t="s">
        <v>617</v>
      </c>
      <c r="E274" s="41" t="s">
        <v>53</v>
      </c>
      <c r="F274" s="41"/>
      <c r="G274" s="64">
        <f t="shared" si="107"/>
        <v>2</v>
      </c>
      <c r="H274" s="64">
        <f t="shared" si="107"/>
        <v>0</v>
      </c>
      <c r="I274" s="12">
        <f t="shared" si="76"/>
        <v>2</v>
      </c>
      <c r="J274" s="64">
        <f t="shared" si="107"/>
        <v>4</v>
      </c>
      <c r="K274" s="64">
        <f t="shared" si="107"/>
        <v>0</v>
      </c>
    </row>
    <row r="275" spans="1:11" ht="12.75" customHeight="1">
      <c r="A275" s="106" t="s">
        <v>16</v>
      </c>
      <c r="B275" s="41" t="s">
        <v>22</v>
      </c>
      <c r="C275" s="41" t="s">
        <v>68</v>
      </c>
      <c r="D275" s="117" t="s">
        <v>617</v>
      </c>
      <c r="E275" s="41" t="s">
        <v>53</v>
      </c>
      <c r="F275" s="41" t="s">
        <v>17</v>
      </c>
      <c r="G275" s="64">
        <f>'[2]Бюджет 2025 г 1 чтение'!$H$207</f>
        <v>2</v>
      </c>
      <c r="H275" s="64">
        <f>'[4]Поправки февраль'!$I$211</f>
        <v>0</v>
      </c>
      <c r="I275" s="12">
        <f t="shared" si="76"/>
        <v>2</v>
      </c>
      <c r="J275" s="22">
        <f>'[2]Бюджет 2025 г 1 чтение'!$I$207</f>
        <v>4</v>
      </c>
      <c r="K275" s="22">
        <f>'[2]Бюджет 2025 г 1 чтение'!$J$207</f>
        <v>0</v>
      </c>
    </row>
    <row r="276" spans="1:11" ht="38.25">
      <c r="A276" s="106" t="s">
        <v>637</v>
      </c>
      <c r="B276" s="41" t="s">
        <v>22</v>
      </c>
      <c r="C276" s="41" t="s">
        <v>68</v>
      </c>
      <c r="D276" s="117" t="s">
        <v>618</v>
      </c>
      <c r="E276" s="41"/>
      <c r="F276" s="41"/>
      <c r="G276" s="64">
        <f t="shared" ref="G276:H279" si="108">G277</f>
        <v>1</v>
      </c>
      <c r="H276" s="64">
        <f t="shared" si="108"/>
        <v>0</v>
      </c>
      <c r="I276" s="12">
        <f t="shared" si="76"/>
        <v>1</v>
      </c>
      <c r="J276" s="64">
        <f t="shared" ref="J276:K279" si="109">J277</f>
        <v>1</v>
      </c>
      <c r="K276" s="64">
        <f t="shared" si="109"/>
        <v>0</v>
      </c>
    </row>
    <row r="277" spans="1:11" ht="12.75" customHeight="1">
      <c r="A277" s="106" t="s">
        <v>133</v>
      </c>
      <c r="B277" s="41" t="s">
        <v>22</v>
      </c>
      <c r="C277" s="41" t="s">
        <v>68</v>
      </c>
      <c r="D277" s="117" t="s">
        <v>619</v>
      </c>
      <c r="E277" s="41"/>
      <c r="F277" s="41"/>
      <c r="G277" s="64">
        <f t="shared" si="108"/>
        <v>1</v>
      </c>
      <c r="H277" s="64">
        <f t="shared" si="108"/>
        <v>0</v>
      </c>
      <c r="I277" s="12">
        <f t="shared" ref="I277:I340" si="110">G277+H277</f>
        <v>1</v>
      </c>
      <c r="J277" s="64">
        <f t="shared" si="109"/>
        <v>1</v>
      </c>
      <c r="K277" s="64">
        <f t="shared" si="109"/>
        <v>0</v>
      </c>
    </row>
    <row r="278" spans="1:11" ht="25.5">
      <c r="A278" s="106" t="s">
        <v>44</v>
      </c>
      <c r="B278" s="41" t="s">
        <v>22</v>
      </c>
      <c r="C278" s="41" t="s">
        <v>68</v>
      </c>
      <c r="D278" s="117" t="s">
        <v>619</v>
      </c>
      <c r="E278" s="41" t="s">
        <v>45</v>
      </c>
      <c r="F278" s="41"/>
      <c r="G278" s="64">
        <f t="shared" si="108"/>
        <v>1</v>
      </c>
      <c r="H278" s="64">
        <f t="shared" si="108"/>
        <v>0</v>
      </c>
      <c r="I278" s="12">
        <f t="shared" si="110"/>
        <v>1</v>
      </c>
      <c r="J278" s="64">
        <f t="shared" si="109"/>
        <v>1</v>
      </c>
      <c r="K278" s="64">
        <f t="shared" si="109"/>
        <v>0</v>
      </c>
    </row>
    <row r="279" spans="1:11" ht="38.25">
      <c r="A279" s="106" t="s">
        <v>46</v>
      </c>
      <c r="B279" s="41" t="s">
        <v>22</v>
      </c>
      <c r="C279" s="41" t="s">
        <v>68</v>
      </c>
      <c r="D279" s="117" t="s">
        <v>619</v>
      </c>
      <c r="E279" s="41" t="s">
        <v>53</v>
      </c>
      <c r="F279" s="41"/>
      <c r="G279" s="64">
        <f t="shared" si="108"/>
        <v>1</v>
      </c>
      <c r="H279" s="64">
        <f t="shared" si="108"/>
        <v>0</v>
      </c>
      <c r="I279" s="12">
        <f t="shared" si="110"/>
        <v>1</v>
      </c>
      <c r="J279" s="64">
        <f t="shared" si="109"/>
        <v>1</v>
      </c>
      <c r="K279" s="64">
        <f t="shared" si="109"/>
        <v>0</v>
      </c>
    </row>
    <row r="280" spans="1:11" ht="12.75" customHeight="1">
      <c r="A280" s="106" t="s">
        <v>16</v>
      </c>
      <c r="B280" s="41" t="s">
        <v>22</v>
      </c>
      <c r="C280" s="41" t="s">
        <v>68</v>
      </c>
      <c r="D280" s="117" t="s">
        <v>619</v>
      </c>
      <c r="E280" s="41" t="s">
        <v>53</v>
      </c>
      <c r="F280" s="41" t="s">
        <v>17</v>
      </c>
      <c r="G280" s="64">
        <f>'[2]Бюджет 2025 г 1 чтение'!$H$212</f>
        <v>1</v>
      </c>
      <c r="H280" s="64">
        <f>'[4]Поправки февраль'!$I$216</f>
        <v>0</v>
      </c>
      <c r="I280" s="12">
        <f t="shared" si="110"/>
        <v>1</v>
      </c>
      <c r="J280" s="22">
        <f>'[2]Бюджет 2025 г 1 чтение'!$I$212</f>
        <v>1</v>
      </c>
      <c r="K280" s="22">
        <f>'[2]Бюджет 2025 г 1 чтение'!$J$212</f>
        <v>0</v>
      </c>
    </row>
    <row r="281" spans="1:11" ht="51">
      <c r="A281" s="106" t="s">
        <v>610</v>
      </c>
      <c r="B281" s="41" t="s">
        <v>22</v>
      </c>
      <c r="C281" s="41" t="s">
        <v>68</v>
      </c>
      <c r="D281" s="117" t="s">
        <v>621</v>
      </c>
      <c r="E281" s="41"/>
      <c r="F281" s="41"/>
      <c r="G281" s="64">
        <f t="shared" ref="G281:H284" si="111">G282</f>
        <v>1</v>
      </c>
      <c r="H281" s="64">
        <f t="shared" si="111"/>
        <v>0</v>
      </c>
      <c r="I281" s="12">
        <f t="shared" si="110"/>
        <v>1</v>
      </c>
      <c r="J281" s="64">
        <f t="shared" ref="J281:K284" si="112">J282</f>
        <v>1</v>
      </c>
      <c r="K281" s="64">
        <f t="shared" si="112"/>
        <v>0</v>
      </c>
    </row>
    <row r="282" spans="1:11" ht="12.75" customHeight="1">
      <c r="A282" s="106" t="s">
        <v>133</v>
      </c>
      <c r="B282" s="41" t="s">
        <v>22</v>
      </c>
      <c r="C282" s="41" t="s">
        <v>68</v>
      </c>
      <c r="D282" s="117" t="s">
        <v>620</v>
      </c>
      <c r="E282" s="41"/>
      <c r="F282" s="41"/>
      <c r="G282" s="64">
        <f t="shared" si="111"/>
        <v>1</v>
      </c>
      <c r="H282" s="64">
        <f t="shared" si="111"/>
        <v>0</v>
      </c>
      <c r="I282" s="12">
        <f t="shared" si="110"/>
        <v>1</v>
      </c>
      <c r="J282" s="64">
        <f t="shared" si="112"/>
        <v>1</v>
      </c>
      <c r="K282" s="64">
        <f t="shared" si="112"/>
        <v>0</v>
      </c>
    </row>
    <row r="283" spans="1:11" ht="25.5">
      <c r="A283" s="106" t="s">
        <v>44</v>
      </c>
      <c r="B283" s="41" t="s">
        <v>22</v>
      </c>
      <c r="C283" s="41" t="s">
        <v>68</v>
      </c>
      <c r="D283" s="117" t="s">
        <v>620</v>
      </c>
      <c r="E283" s="41" t="s">
        <v>45</v>
      </c>
      <c r="F283" s="41"/>
      <c r="G283" s="64">
        <f t="shared" si="111"/>
        <v>1</v>
      </c>
      <c r="H283" s="64">
        <f t="shared" si="111"/>
        <v>0</v>
      </c>
      <c r="I283" s="12">
        <f t="shared" si="110"/>
        <v>1</v>
      </c>
      <c r="J283" s="64">
        <f t="shared" si="112"/>
        <v>1</v>
      </c>
      <c r="K283" s="64">
        <f t="shared" si="112"/>
        <v>0</v>
      </c>
    </row>
    <row r="284" spans="1:11" ht="38.25">
      <c r="A284" s="106" t="s">
        <v>46</v>
      </c>
      <c r="B284" s="41" t="s">
        <v>22</v>
      </c>
      <c r="C284" s="41" t="s">
        <v>68</v>
      </c>
      <c r="D284" s="117" t="s">
        <v>620</v>
      </c>
      <c r="E284" s="41" t="s">
        <v>53</v>
      </c>
      <c r="F284" s="41"/>
      <c r="G284" s="64">
        <f t="shared" si="111"/>
        <v>1</v>
      </c>
      <c r="H284" s="64">
        <f t="shared" si="111"/>
        <v>0</v>
      </c>
      <c r="I284" s="12">
        <f t="shared" si="110"/>
        <v>1</v>
      </c>
      <c r="J284" s="64">
        <f t="shared" si="112"/>
        <v>1</v>
      </c>
      <c r="K284" s="64">
        <f t="shared" si="112"/>
        <v>0</v>
      </c>
    </row>
    <row r="285" spans="1:11" ht="12.75" customHeight="1">
      <c r="A285" s="106" t="s">
        <v>16</v>
      </c>
      <c r="B285" s="41" t="s">
        <v>22</v>
      </c>
      <c r="C285" s="41" t="s">
        <v>68</v>
      </c>
      <c r="D285" s="117" t="s">
        <v>620</v>
      </c>
      <c r="E285" s="41" t="s">
        <v>53</v>
      </c>
      <c r="F285" s="41" t="s">
        <v>17</v>
      </c>
      <c r="G285" s="64">
        <f>'[2]Бюджет 2025 г 1 чтение'!$H$217</f>
        <v>1</v>
      </c>
      <c r="H285" s="64">
        <f>'[4]Поправки февраль'!$I$221</f>
        <v>0</v>
      </c>
      <c r="I285" s="12">
        <f t="shared" si="110"/>
        <v>1</v>
      </c>
      <c r="J285" s="22">
        <f>'[2]Бюджет 2025 г 1 чтение'!$I$217</f>
        <v>1</v>
      </c>
      <c r="K285" s="22">
        <f>'[2]Бюджет 2025 г 1 чтение'!$J$217</f>
        <v>0</v>
      </c>
    </row>
    <row r="286" spans="1:11" ht="15" customHeight="1">
      <c r="A286" s="31" t="s">
        <v>115</v>
      </c>
      <c r="B286" s="38" t="s">
        <v>116</v>
      </c>
      <c r="C286" s="38"/>
      <c r="D286" s="32"/>
      <c r="E286" s="38"/>
      <c r="F286" s="38"/>
      <c r="G286" s="15">
        <f t="shared" ref="G286:K286" si="113">G288</f>
        <v>1507.4</v>
      </c>
      <c r="H286" s="15">
        <f t="shared" ref="H286" si="114">H288</f>
        <v>0</v>
      </c>
      <c r="I286" s="12">
        <f t="shared" si="110"/>
        <v>1507.4</v>
      </c>
      <c r="J286" s="15">
        <f t="shared" si="113"/>
        <v>1646.2</v>
      </c>
      <c r="K286" s="15">
        <f t="shared" si="113"/>
        <v>1704.3</v>
      </c>
    </row>
    <row r="287" spans="1:11">
      <c r="A287" s="31" t="s">
        <v>19</v>
      </c>
      <c r="B287" s="38" t="s">
        <v>116</v>
      </c>
      <c r="C287" s="38"/>
      <c r="D287" s="32"/>
      <c r="E287" s="38"/>
      <c r="F287" s="38"/>
      <c r="G287" s="15">
        <f t="shared" ref="G287:K287" si="115">G294+G299</f>
        <v>1507.4</v>
      </c>
      <c r="H287" s="15">
        <f t="shared" ref="H287" si="116">H294+H299</f>
        <v>0</v>
      </c>
      <c r="I287" s="12">
        <f t="shared" si="110"/>
        <v>1507.4</v>
      </c>
      <c r="J287" s="15">
        <f t="shared" si="115"/>
        <v>1646.2</v>
      </c>
      <c r="K287" s="15">
        <f t="shared" si="115"/>
        <v>1704.3</v>
      </c>
    </row>
    <row r="288" spans="1:11" ht="24">
      <c r="A288" s="31" t="s">
        <v>117</v>
      </c>
      <c r="B288" s="38" t="s">
        <v>116</v>
      </c>
      <c r="C288" s="38" t="s">
        <v>118</v>
      </c>
      <c r="D288" s="32"/>
      <c r="E288" s="38"/>
      <c r="F288" s="38"/>
      <c r="G288" s="15">
        <f t="shared" ref="G288:K288" si="117">G289+G295</f>
        <v>1507.4</v>
      </c>
      <c r="H288" s="15">
        <f t="shared" ref="H288" si="118">H289+H295</f>
        <v>0</v>
      </c>
      <c r="I288" s="12">
        <f t="shared" si="110"/>
        <v>1507.4</v>
      </c>
      <c r="J288" s="15">
        <f t="shared" si="117"/>
        <v>1646.2</v>
      </c>
      <c r="K288" s="15">
        <f t="shared" si="117"/>
        <v>1704.3</v>
      </c>
    </row>
    <row r="289" spans="1:11" ht="24">
      <c r="A289" s="69" t="s">
        <v>25</v>
      </c>
      <c r="B289" s="38" t="s">
        <v>116</v>
      </c>
      <c r="C289" s="38" t="s">
        <v>118</v>
      </c>
      <c r="D289" s="11" t="s">
        <v>119</v>
      </c>
      <c r="E289" s="38"/>
      <c r="F289" s="38"/>
      <c r="G289" s="15">
        <f t="shared" ref="G289:J291" si="119">G290</f>
        <v>0</v>
      </c>
      <c r="H289" s="15">
        <f t="shared" si="119"/>
        <v>0</v>
      </c>
      <c r="I289" s="12">
        <f t="shared" si="110"/>
        <v>0</v>
      </c>
      <c r="J289" s="15">
        <f t="shared" si="119"/>
        <v>0</v>
      </c>
      <c r="K289" s="26"/>
    </row>
    <row r="290" spans="1:11" ht="48">
      <c r="A290" s="60" t="s">
        <v>120</v>
      </c>
      <c r="B290" s="39" t="s">
        <v>116</v>
      </c>
      <c r="C290" s="39" t="s">
        <v>118</v>
      </c>
      <c r="D290" s="30" t="s">
        <v>121</v>
      </c>
      <c r="E290" s="39"/>
      <c r="F290" s="39"/>
      <c r="G290" s="16">
        <f t="shared" si="119"/>
        <v>0</v>
      </c>
      <c r="H290" s="16">
        <f t="shared" si="119"/>
        <v>0</v>
      </c>
      <c r="I290" s="12">
        <f t="shared" si="110"/>
        <v>0</v>
      </c>
      <c r="J290" s="16">
        <f t="shared" si="119"/>
        <v>0</v>
      </c>
      <c r="K290" s="26"/>
    </row>
    <row r="291" spans="1:11">
      <c r="A291" s="60" t="s">
        <v>122</v>
      </c>
      <c r="B291" s="39" t="s">
        <v>116</v>
      </c>
      <c r="C291" s="39" t="s">
        <v>118</v>
      </c>
      <c r="D291" s="30" t="s">
        <v>121</v>
      </c>
      <c r="E291" s="39" t="s">
        <v>123</v>
      </c>
      <c r="F291" s="39"/>
      <c r="G291" s="16">
        <f t="shared" si="119"/>
        <v>0</v>
      </c>
      <c r="H291" s="16">
        <f t="shared" si="119"/>
        <v>0</v>
      </c>
      <c r="I291" s="12">
        <f t="shared" si="110"/>
        <v>0</v>
      </c>
      <c r="J291" s="16">
        <f t="shared" si="119"/>
        <v>0</v>
      </c>
      <c r="K291" s="26"/>
    </row>
    <row r="292" spans="1:11">
      <c r="A292" s="60" t="s">
        <v>124</v>
      </c>
      <c r="B292" s="39" t="s">
        <v>116</v>
      </c>
      <c r="C292" s="39" t="s">
        <v>118</v>
      </c>
      <c r="D292" s="30" t="s">
        <v>121</v>
      </c>
      <c r="E292" s="39" t="s">
        <v>125</v>
      </c>
      <c r="F292" s="39"/>
      <c r="G292" s="16">
        <f>G293+G294</f>
        <v>0</v>
      </c>
      <c r="H292" s="16">
        <f>H293+H294</f>
        <v>0</v>
      </c>
      <c r="I292" s="12">
        <f t="shared" si="110"/>
        <v>0</v>
      </c>
      <c r="J292" s="16">
        <f>J293+J294</f>
        <v>0</v>
      </c>
      <c r="K292" s="26"/>
    </row>
    <row r="293" spans="1:11">
      <c r="A293" s="60" t="s">
        <v>18</v>
      </c>
      <c r="B293" s="39" t="s">
        <v>116</v>
      </c>
      <c r="C293" s="39" t="s">
        <v>118</v>
      </c>
      <c r="D293" s="30" t="s">
        <v>121</v>
      </c>
      <c r="E293" s="39" t="s">
        <v>125</v>
      </c>
      <c r="F293" s="39" t="s">
        <v>10</v>
      </c>
      <c r="G293" s="26"/>
      <c r="H293" s="26"/>
      <c r="I293" s="12">
        <f t="shared" si="110"/>
        <v>0</v>
      </c>
      <c r="J293" s="20"/>
      <c r="K293" s="26"/>
    </row>
    <row r="294" spans="1:11">
      <c r="A294" s="60" t="s">
        <v>19</v>
      </c>
      <c r="B294" s="39" t="s">
        <v>116</v>
      </c>
      <c r="C294" s="39" t="s">
        <v>118</v>
      </c>
      <c r="D294" s="30" t="s">
        <v>121</v>
      </c>
      <c r="E294" s="39" t="s">
        <v>125</v>
      </c>
      <c r="F294" s="39" t="s">
        <v>11</v>
      </c>
      <c r="G294" s="26"/>
      <c r="H294" s="26"/>
      <c r="I294" s="12">
        <f t="shared" si="110"/>
        <v>0</v>
      </c>
      <c r="J294" s="20"/>
      <c r="K294" s="26"/>
    </row>
    <row r="295" spans="1:11" ht="24" customHeight="1">
      <c r="A295" s="69" t="s">
        <v>25</v>
      </c>
      <c r="B295" s="38" t="s">
        <v>116</v>
      </c>
      <c r="C295" s="38" t="s">
        <v>118</v>
      </c>
      <c r="D295" s="11" t="s">
        <v>26</v>
      </c>
      <c r="E295" s="38"/>
      <c r="F295" s="38"/>
      <c r="G295" s="16">
        <f t="shared" ref="G295:K298" si="120">G296</f>
        <v>1507.4</v>
      </c>
      <c r="H295" s="16">
        <f t="shared" si="120"/>
        <v>0</v>
      </c>
      <c r="I295" s="12">
        <f t="shared" si="110"/>
        <v>1507.4</v>
      </c>
      <c r="J295" s="16">
        <f t="shared" si="120"/>
        <v>1646.2</v>
      </c>
      <c r="K295" s="16">
        <f t="shared" si="120"/>
        <v>1704.3</v>
      </c>
    </row>
    <row r="296" spans="1:11" ht="48.75" customHeight="1">
      <c r="A296" s="60" t="s">
        <v>120</v>
      </c>
      <c r="B296" s="39" t="s">
        <v>116</v>
      </c>
      <c r="C296" s="39" t="s">
        <v>118</v>
      </c>
      <c r="D296" s="30" t="s">
        <v>126</v>
      </c>
      <c r="E296" s="39"/>
      <c r="F296" s="39"/>
      <c r="G296" s="16">
        <f>G297</f>
        <v>1507.4</v>
      </c>
      <c r="H296" s="16">
        <f>H297</f>
        <v>0</v>
      </c>
      <c r="I296" s="12">
        <f t="shared" si="110"/>
        <v>1507.4</v>
      </c>
      <c r="J296" s="16">
        <f t="shared" si="120"/>
        <v>1646.2</v>
      </c>
      <c r="K296" s="16">
        <f t="shared" si="120"/>
        <v>1704.3</v>
      </c>
    </row>
    <row r="297" spans="1:11">
      <c r="A297" s="60" t="s">
        <v>122</v>
      </c>
      <c r="B297" s="39" t="s">
        <v>116</v>
      </c>
      <c r="C297" s="39" t="s">
        <v>118</v>
      </c>
      <c r="D297" s="30" t="s">
        <v>126</v>
      </c>
      <c r="E297" s="39" t="s">
        <v>123</v>
      </c>
      <c r="F297" s="39"/>
      <c r="G297" s="16">
        <f t="shared" si="120"/>
        <v>1507.4</v>
      </c>
      <c r="H297" s="16">
        <f t="shared" si="120"/>
        <v>0</v>
      </c>
      <c r="I297" s="12">
        <f t="shared" si="110"/>
        <v>1507.4</v>
      </c>
      <c r="J297" s="16">
        <f t="shared" si="120"/>
        <v>1646.2</v>
      </c>
      <c r="K297" s="16">
        <f t="shared" si="120"/>
        <v>1704.3</v>
      </c>
    </row>
    <row r="298" spans="1:11">
      <c r="A298" s="60" t="s">
        <v>124</v>
      </c>
      <c r="B298" s="39" t="s">
        <v>116</v>
      </c>
      <c r="C298" s="39" t="s">
        <v>118</v>
      </c>
      <c r="D298" s="30" t="s">
        <v>126</v>
      </c>
      <c r="E298" s="39" t="s">
        <v>125</v>
      </c>
      <c r="F298" s="39"/>
      <c r="G298" s="16">
        <f t="shared" si="120"/>
        <v>1507.4</v>
      </c>
      <c r="H298" s="16">
        <f t="shared" si="120"/>
        <v>0</v>
      </c>
      <c r="I298" s="12">
        <f t="shared" si="110"/>
        <v>1507.4</v>
      </c>
      <c r="J298" s="16">
        <f t="shared" si="120"/>
        <v>1646.2</v>
      </c>
      <c r="K298" s="16">
        <f t="shared" si="120"/>
        <v>1704.3</v>
      </c>
    </row>
    <row r="299" spans="1:11">
      <c r="A299" s="60" t="s">
        <v>19</v>
      </c>
      <c r="B299" s="39" t="s">
        <v>116</v>
      </c>
      <c r="C299" s="39" t="s">
        <v>118</v>
      </c>
      <c r="D299" s="30" t="s">
        <v>126</v>
      </c>
      <c r="E299" s="39" t="s">
        <v>125</v>
      </c>
      <c r="F299" s="39" t="s">
        <v>11</v>
      </c>
      <c r="G299" s="19">
        <f>'[3]Бюджет 2025 г 2 чтение'!$H$603</f>
        <v>1507.4</v>
      </c>
      <c r="H299" s="19">
        <f>'[4]Поправки февраль'!$I$611</f>
        <v>0</v>
      </c>
      <c r="I299" s="12">
        <f t="shared" si="110"/>
        <v>1507.4</v>
      </c>
      <c r="J299" s="20">
        <f>'[3]Бюджет 2025 г 2 чтение'!$I$603</f>
        <v>1646.2</v>
      </c>
      <c r="K299" s="19">
        <f>'[3]Бюджет 2025 г 2 чтение'!$J$603</f>
        <v>1704.3</v>
      </c>
    </row>
    <row r="300" spans="1:11" ht="37.5" customHeight="1">
      <c r="A300" s="69" t="s">
        <v>127</v>
      </c>
      <c r="B300" s="38" t="s">
        <v>128</v>
      </c>
      <c r="C300" s="38"/>
      <c r="D300" s="32"/>
      <c r="E300" s="38"/>
      <c r="F300" s="38"/>
      <c r="G300" s="15">
        <f t="shared" ref="G300:K300" si="121">G303</f>
        <v>2580.1999999999998</v>
      </c>
      <c r="H300" s="15">
        <f t="shared" si="121"/>
        <v>0</v>
      </c>
      <c r="I300" s="12">
        <f t="shared" si="110"/>
        <v>2580.1999999999998</v>
      </c>
      <c r="J300" s="15">
        <f t="shared" si="121"/>
        <v>2302.5</v>
      </c>
      <c r="K300" s="15">
        <f t="shared" si="121"/>
        <v>2130</v>
      </c>
    </row>
    <row r="301" spans="1:11">
      <c r="A301" s="10" t="s">
        <v>16</v>
      </c>
      <c r="B301" s="39" t="s">
        <v>128</v>
      </c>
      <c r="C301" s="39"/>
      <c r="D301" s="30"/>
      <c r="E301" s="39"/>
      <c r="F301" s="39" t="s">
        <v>17</v>
      </c>
      <c r="G301" s="16">
        <f>G308+G313+G326+G329+G332+G321+G316+G336+G339</f>
        <v>2580.1999999999998</v>
      </c>
      <c r="H301" s="16"/>
      <c r="I301" s="12">
        <f t="shared" si="110"/>
        <v>2580.1999999999998</v>
      </c>
      <c r="J301" s="16">
        <f t="shared" ref="J301:K301" si="122">J308+J313+J326+J329+J332+J321+J316+J336+J339</f>
        <v>2302.5</v>
      </c>
      <c r="K301" s="16">
        <f t="shared" si="122"/>
        <v>2130</v>
      </c>
    </row>
    <row r="302" spans="1:11">
      <c r="A302" s="10" t="s">
        <v>18</v>
      </c>
      <c r="B302" s="39" t="s">
        <v>128</v>
      </c>
      <c r="C302" s="39"/>
      <c r="D302" s="30"/>
      <c r="E302" s="39"/>
      <c r="F302" s="39" t="s">
        <v>10</v>
      </c>
      <c r="G302" s="26"/>
      <c r="H302" s="26"/>
      <c r="I302" s="12">
        <f t="shared" si="110"/>
        <v>0</v>
      </c>
      <c r="J302" s="12" t="e">
        <f>E302+#REF!</f>
        <v>#REF!</v>
      </c>
      <c r="K302" s="26"/>
    </row>
    <row r="303" spans="1:11" ht="51.75" customHeight="1">
      <c r="A303" s="69" t="s">
        <v>129</v>
      </c>
      <c r="B303" s="39" t="s">
        <v>128</v>
      </c>
      <c r="C303" s="39" t="s">
        <v>130</v>
      </c>
      <c r="D303" s="30"/>
      <c r="E303" s="39"/>
      <c r="F303" s="39"/>
      <c r="G303" s="16">
        <f t="shared" ref="G303:K303" si="123">G304+G309+G322+G317</f>
        <v>2580.1999999999998</v>
      </c>
      <c r="H303" s="16">
        <f t="shared" ref="H303" si="124">H304+H309+H322+H317</f>
        <v>0</v>
      </c>
      <c r="I303" s="12">
        <f t="shared" si="110"/>
        <v>2580.1999999999998</v>
      </c>
      <c r="J303" s="16">
        <f t="shared" si="123"/>
        <v>2302.5</v>
      </c>
      <c r="K303" s="16">
        <f t="shared" si="123"/>
        <v>2130</v>
      </c>
    </row>
    <row r="304" spans="1:11" ht="60" hidden="1" customHeight="1">
      <c r="A304" s="33" t="s">
        <v>131</v>
      </c>
      <c r="B304" s="18" t="s">
        <v>128</v>
      </c>
      <c r="C304" s="18" t="s">
        <v>130</v>
      </c>
      <c r="D304" s="35" t="s">
        <v>132</v>
      </c>
      <c r="E304" s="40"/>
      <c r="F304" s="40"/>
      <c r="G304" s="16">
        <f t="shared" ref="G304:J307" si="125">G305</f>
        <v>0</v>
      </c>
      <c r="H304" s="16">
        <f t="shared" si="125"/>
        <v>0</v>
      </c>
      <c r="I304" s="12">
        <f t="shared" si="110"/>
        <v>0</v>
      </c>
      <c r="J304" s="16">
        <f t="shared" si="125"/>
        <v>0</v>
      </c>
      <c r="K304" s="26"/>
    </row>
    <row r="305" spans="1:11" hidden="1">
      <c r="A305" s="17" t="s">
        <v>133</v>
      </c>
      <c r="B305" s="18" t="s">
        <v>128</v>
      </c>
      <c r="C305" s="18" t="s">
        <v>130</v>
      </c>
      <c r="D305" s="35" t="s">
        <v>134</v>
      </c>
      <c r="E305" s="39"/>
      <c r="F305" s="39"/>
      <c r="G305" s="16">
        <f t="shared" si="125"/>
        <v>0</v>
      </c>
      <c r="H305" s="16">
        <f t="shared" si="125"/>
        <v>0</v>
      </c>
      <c r="I305" s="12">
        <f t="shared" si="110"/>
        <v>0</v>
      </c>
      <c r="J305" s="16">
        <f t="shared" si="125"/>
        <v>0</v>
      </c>
      <c r="K305" s="26"/>
    </row>
    <row r="306" spans="1:11" ht="26.25" hidden="1" customHeight="1">
      <c r="A306" s="17" t="s">
        <v>44</v>
      </c>
      <c r="B306" s="18" t="s">
        <v>128</v>
      </c>
      <c r="C306" s="18" t="s">
        <v>130</v>
      </c>
      <c r="D306" s="35" t="s">
        <v>134</v>
      </c>
      <c r="E306" s="39" t="s">
        <v>45</v>
      </c>
      <c r="F306" s="39"/>
      <c r="G306" s="16">
        <f t="shared" si="125"/>
        <v>0</v>
      </c>
      <c r="H306" s="16">
        <f t="shared" si="125"/>
        <v>0</v>
      </c>
      <c r="I306" s="12">
        <f t="shared" si="110"/>
        <v>0</v>
      </c>
      <c r="J306" s="16">
        <f t="shared" si="125"/>
        <v>0</v>
      </c>
      <c r="K306" s="26"/>
    </row>
    <row r="307" spans="1:11" ht="36" hidden="1">
      <c r="A307" s="17" t="s">
        <v>46</v>
      </c>
      <c r="B307" s="18" t="s">
        <v>128</v>
      </c>
      <c r="C307" s="18" t="s">
        <v>130</v>
      </c>
      <c r="D307" s="35" t="s">
        <v>134</v>
      </c>
      <c r="E307" s="39" t="s">
        <v>53</v>
      </c>
      <c r="F307" s="39"/>
      <c r="G307" s="16">
        <f t="shared" si="125"/>
        <v>0</v>
      </c>
      <c r="H307" s="16">
        <f t="shared" si="125"/>
        <v>0</v>
      </c>
      <c r="I307" s="12">
        <f t="shared" si="110"/>
        <v>0</v>
      </c>
      <c r="J307" s="16">
        <f t="shared" si="125"/>
        <v>0</v>
      </c>
      <c r="K307" s="26"/>
    </row>
    <row r="308" spans="1:11" hidden="1">
      <c r="A308" s="17" t="s">
        <v>16</v>
      </c>
      <c r="B308" s="18" t="s">
        <v>128</v>
      </c>
      <c r="C308" s="18" t="s">
        <v>130</v>
      </c>
      <c r="D308" s="35" t="s">
        <v>134</v>
      </c>
      <c r="E308" s="39" t="s">
        <v>53</v>
      </c>
      <c r="F308" s="39" t="s">
        <v>17</v>
      </c>
      <c r="G308" s="19"/>
      <c r="H308" s="19"/>
      <c r="I308" s="12">
        <f t="shared" si="110"/>
        <v>0</v>
      </c>
      <c r="J308" s="20"/>
      <c r="K308" s="26"/>
    </row>
    <row r="309" spans="1:11" ht="60" hidden="1">
      <c r="A309" s="13" t="s">
        <v>135</v>
      </c>
      <c r="B309" s="39" t="s">
        <v>128</v>
      </c>
      <c r="C309" s="39" t="s">
        <v>130</v>
      </c>
      <c r="D309" s="30" t="s">
        <v>136</v>
      </c>
      <c r="E309" s="39"/>
      <c r="F309" s="39"/>
      <c r="G309" s="16">
        <f t="shared" ref="G309:K309" si="126">G310</f>
        <v>0</v>
      </c>
      <c r="H309" s="16">
        <f t="shared" si="126"/>
        <v>0</v>
      </c>
      <c r="I309" s="12">
        <f t="shared" si="110"/>
        <v>0</v>
      </c>
      <c r="J309" s="16">
        <f t="shared" si="126"/>
        <v>0</v>
      </c>
      <c r="K309" s="16">
        <f t="shared" si="126"/>
        <v>0</v>
      </c>
    </row>
    <row r="310" spans="1:11" ht="15.75" hidden="1" customHeight="1">
      <c r="A310" s="17" t="s">
        <v>133</v>
      </c>
      <c r="B310" s="40" t="s">
        <v>128</v>
      </c>
      <c r="C310" s="40" t="s">
        <v>130</v>
      </c>
      <c r="D310" s="35" t="s">
        <v>137</v>
      </c>
      <c r="E310" s="40"/>
      <c r="F310" s="40"/>
      <c r="G310" s="36">
        <f t="shared" ref="G310:K310" si="127">G311+G314</f>
        <v>0</v>
      </c>
      <c r="H310" s="36">
        <f t="shared" ref="H310" si="128">H311+H314</f>
        <v>0</v>
      </c>
      <c r="I310" s="12">
        <f t="shared" si="110"/>
        <v>0</v>
      </c>
      <c r="J310" s="36">
        <f t="shared" si="127"/>
        <v>0</v>
      </c>
      <c r="K310" s="36">
        <f t="shared" si="127"/>
        <v>0</v>
      </c>
    </row>
    <row r="311" spans="1:11" ht="27.75" hidden="1" customHeight="1">
      <c r="A311" s="17" t="s">
        <v>44</v>
      </c>
      <c r="B311" s="39" t="s">
        <v>128</v>
      </c>
      <c r="C311" s="39" t="s">
        <v>130</v>
      </c>
      <c r="D311" s="35" t="s">
        <v>137</v>
      </c>
      <c r="E311" s="39" t="s">
        <v>45</v>
      </c>
      <c r="F311" s="39"/>
      <c r="G311" s="16">
        <f t="shared" ref="G311:K312" si="129">G312</f>
        <v>0</v>
      </c>
      <c r="H311" s="16">
        <f t="shared" si="129"/>
        <v>0</v>
      </c>
      <c r="I311" s="12">
        <f t="shared" si="110"/>
        <v>0</v>
      </c>
      <c r="J311" s="16">
        <f t="shared" si="129"/>
        <v>0</v>
      </c>
      <c r="K311" s="16">
        <f t="shared" si="129"/>
        <v>0</v>
      </c>
    </row>
    <row r="312" spans="1:11" ht="36" hidden="1">
      <c r="A312" s="17" t="s">
        <v>46</v>
      </c>
      <c r="B312" s="39" t="s">
        <v>128</v>
      </c>
      <c r="C312" s="39" t="s">
        <v>130</v>
      </c>
      <c r="D312" s="35" t="s">
        <v>137</v>
      </c>
      <c r="E312" s="39" t="s">
        <v>53</v>
      </c>
      <c r="F312" s="39"/>
      <c r="G312" s="16">
        <f t="shared" si="129"/>
        <v>0</v>
      </c>
      <c r="H312" s="16">
        <f t="shared" si="129"/>
        <v>0</v>
      </c>
      <c r="I312" s="12">
        <f t="shared" si="110"/>
        <v>0</v>
      </c>
      <c r="J312" s="16">
        <f t="shared" si="129"/>
        <v>0</v>
      </c>
      <c r="K312" s="16">
        <f t="shared" si="129"/>
        <v>0</v>
      </c>
    </row>
    <row r="313" spans="1:11" hidden="1">
      <c r="A313" s="17" t="s">
        <v>16</v>
      </c>
      <c r="B313" s="39" t="s">
        <v>128</v>
      </c>
      <c r="C313" s="39" t="s">
        <v>130</v>
      </c>
      <c r="D313" s="35" t="s">
        <v>137</v>
      </c>
      <c r="E313" s="39" t="s">
        <v>53</v>
      </c>
      <c r="F313" s="39" t="s">
        <v>17</v>
      </c>
      <c r="G313" s="16"/>
      <c r="H313" s="16"/>
      <c r="I313" s="12">
        <f t="shared" si="110"/>
        <v>0</v>
      </c>
      <c r="J313" s="20"/>
      <c r="K313" s="26"/>
    </row>
    <row r="314" spans="1:11" ht="27.75" hidden="1" customHeight="1">
      <c r="A314" s="74" t="s">
        <v>73</v>
      </c>
      <c r="B314" s="41" t="s">
        <v>128</v>
      </c>
      <c r="C314" s="41" t="s">
        <v>130</v>
      </c>
      <c r="D314" s="42" t="s">
        <v>137</v>
      </c>
      <c r="E314" s="41" t="s">
        <v>74</v>
      </c>
      <c r="F314" s="41"/>
      <c r="G314" s="16">
        <f t="shared" ref="G314:K315" si="130">G315</f>
        <v>0</v>
      </c>
      <c r="H314" s="16">
        <f t="shared" si="130"/>
        <v>0</v>
      </c>
      <c r="I314" s="12">
        <f t="shared" si="110"/>
        <v>0</v>
      </c>
      <c r="J314" s="16">
        <f t="shared" si="130"/>
        <v>0</v>
      </c>
      <c r="K314" s="16">
        <f t="shared" si="130"/>
        <v>0</v>
      </c>
    </row>
    <row r="315" spans="1:11" ht="24.75" hidden="1" customHeight="1">
      <c r="A315" s="74" t="s">
        <v>75</v>
      </c>
      <c r="B315" s="41" t="s">
        <v>128</v>
      </c>
      <c r="C315" s="41" t="s">
        <v>130</v>
      </c>
      <c r="D315" s="42" t="s">
        <v>137</v>
      </c>
      <c r="E315" s="41" t="s">
        <v>76</v>
      </c>
      <c r="F315" s="41"/>
      <c r="G315" s="16">
        <f t="shared" si="130"/>
        <v>0</v>
      </c>
      <c r="H315" s="16">
        <f t="shared" si="130"/>
        <v>0</v>
      </c>
      <c r="I315" s="12">
        <f t="shared" si="110"/>
        <v>0</v>
      </c>
      <c r="J315" s="16">
        <f t="shared" si="130"/>
        <v>0</v>
      </c>
      <c r="K315" s="16">
        <f t="shared" si="130"/>
        <v>0</v>
      </c>
    </row>
    <row r="316" spans="1:11" hidden="1">
      <c r="A316" s="23" t="s">
        <v>16</v>
      </c>
      <c r="B316" s="41" t="s">
        <v>128</v>
      </c>
      <c r="C316" s="41" t="s">
        <v>130</v>
      </c>
      <c r="D316" s="42" t="s">
        <v>137</v>
      </c>
      <c r="E316" s="41" t="s">
        <v>76</v>
      </c>
      <c r="F316" s="41" t="s">
        <v>17</v>
      </c>
      <c r="G316" s="16"/>
      <c r="H316" s="16"/>
      <c r="I316" s="12">
        <f t="shared" si="110"/>
        <v>0</v>
      </c>
      <c r="J316" s="20"/>
      <c r="K316" s="26"/>
    </row>
    <row r="317" spans="1:11" ht="63.75" hidden="1">
      <c r="A317" s="43" t="s">
        <v>138</v>
      </c>
      <c r="B317" s="39" t="s">
        <v>128</v>
      </c>
      <c r="C317" s="39" t="s">
        <v>130</v>
      </c>
      <c r="D317" s="35" t="s">
        <v>139</v>
      </c>
      <c r="E317" s="39"/>
      <c r="F317" s="39"/>
      <c r="G317" s="16">
        <f>G319</f>
        <v>0</v>
      </c>
      <c r="H317" s="16">
        <f>H319</f>
        <v>0</v>
      </c>
      <c r="I317" s="12">
        <f t="shared" si="110"/>
        <v>0</v>
      </c>
      <c r="J317" s="16">
        <f>J319</f>
        <v>0</v>
      </c>
      <c r="K317" s="26"/>
    </row>
    <row r="318" spans="1:11" hidden="1">
      <c r="A318" s="23" t="s">
        <v>133</v>
      </c>
      <c r="B318" s="39" t="s">
        <v>128</v>
      </c>
      <c r="C318" s="39" t="s">
        <v>130</v>
      </c>
      <c r="D318" s="35" t="s">
        <v>140</v>
      </c>
      <c r="E318" s="39"/>
      <c r="F318" s="39"/>
      <c r="G318" s="16">
        <f t="shared" ref="G318:J320" si="131">G319</f>
        <v>0</v>
      </c>
      <c r="H318" s="16">
        <f t="shared" si="131"/>
        <v>0</v>
      </c>
      <c r="I318" s="12">
        <f t="shared" si="110"/>
        <v>0</v>
      </c>
      <c r="J318" s="16">
        <f t="shared" si="131"/>
        <v>0</v>
      </c>
      <c r="K318" s="26"/>
    </row>
    <row r="319" spans="1:11" ht="25.5" hidden="1">
      <c r="A319" s="23" t="s">
        <v>44</v>
      </c>
      <c r="B319" s="39" t="s">
        <v>128</v>
      </c>
      <c r="C319" s="39" t="s">
        <v>130</v>
      </c>
      <c r="D319" s="35" t="s">
        <v>140</v>
      </c>
      <c r="E319" s="39" t="s">
        <v>45</v>
      </c>
      <c r="F319" s="39"/>
      <c r="G319" s="16">
        <f t="shared" si="131"/>
        <v>0</v>
      </c>
      <c r="H319" s="16">
        <f t="shared" si="131"/>
        <v>0</v>
      </c>
      <c r="I319" s="12">
        <f t="shared" si="110"/>
        <v>0</v>
      </c>
      <c r="J319" s="16">
        <f t="shared" si="131"/>
        <v>0</v>
      </c>
      <c r="K319" s="26"/>
    </row>
    <row r="320" spans="1:11" ht="38.25" hidden="1">
      <c r="A320" s="23" t="s">
        <v>46</v>
      </c>
      <c r="B320" s="39" t="s">
        <v>128</v>
      </c>
      <c r="C320" s="39" t="s">
        <v>130</v>
      </c>
      <c r="D320" s="35" t="s">
        <v>140</v>
      </c>
      <c r="E320" s="39" t="s">
        <v>53</v>
      </c>
      <c r="F320" s="39"/>
      <c r="G320" s="16">
        <f t="shared" si="131"/>
        <v>0</v>
      </c>
      <c r="H320" s="16">
        <f t="shared" si="131"/>
        <v>0</v>
      </c>
      <c r="I320" s="12">
        <f t="shared" si="110"/>
        <v>0</v>
      </c>
      <c r="J320" s="16">
        <f t="shared" si="131"/>
        <v>0</v>
      </c>
      <c r="K320" s="26"/>
    </row>
    <row r="321" spans="1:11" hidden="1">
      <c r="A321" s="23" t="s">
        <v>16</v>
      </c>
      <c r="B321" s="39" t="s">
        <v>128</v>
      </c>
      <c r="C321" s="39" t="s">
        <v>130</v>
      </c>
      <c r="D321" s="35" t="s">
        <v>140</v>
      </c>
      <c r="E321" s="39" t="s">
        <v>53</v>
      </c>
      <c r="F321" s="39" t="s">
        <v>17</v>
      </c>
      <c r="G321" s="16"/>
      <c r="H321" s="16"/>
      <c r="I321" s="12">
        <f t="shared" si="110"/>
        <v>0</v>
      </c>
      <c r="J321" s="20"/>
      <c r="K321" s="26"/>
    </row>
    <row r="322" spans="1:11" ht="24">
      <c r="A322" s="13" t="s">
        <v>25</v>
      </c>
      <c r="B322" s="39" t="s">
        <v>128</v>
      </c>
      <c r="C322" s="39" t="s">
        <v>130</v>
      </c>
      <c r="D322" s="30" t="s">
        <v>26</v>
      </c>
      <c r="E322" s="39"/>
      <c r="F322" s="39"/>
      <c r="G322" s="16">
        <f>G323+G333</f>
        <v>2580.1999999999998</v>
      </c>
      <c r="H322" s="16">
        <f>H323+H333</f>
        <v>0</v>
      </c>
      <c r="I322" s="12">
        <f t="shared" si="110"/>
        <v>2580.1999999999998</v>
      </c>
      <c r="J322" s="16">
        <f t="shared" ref="J322:K322" si="132">J323+J333</f>
        <v>2302.5</v>
      </c>
      <c r="K322" s="16">
        <f t="shared" si="132"/>
        <v>2130</v>
      </c>
    </row>
    <row r="323" spans="1:11" ht="36.75" customHeight="1">
      <c r="A323" s="158" t="s">
        <v>141</v>
      </c>
      <c r="B323" s="40" t="s">
        <v>128</v>
      </c>
      <c r="C323" s="40" t="s">
        <v>130</v>
      </c>
      <c r="D323" s="30" t="s">
        <v>142</v>
      </c>
      <c r="E323" s="40"/>
      <c r="F323" s="40"/>
      <c r="G323" s="16">
        <f t="shared" ref="G323:K323" si="133">G324+G327+G330</f>
        <v>2490.1999999999998</v>
      </c>
      <c r="H323" s="16">
        <f t="shared" ref="H323" si="134">H324+H327+H330</f>
        <v>0</v>
      </c>
      <c r="I323" s="12">
        <f t="shared" si="110"/>
        <v>2490.1999999999998</v>
      </c>
      <c r="J323" s="16">
        <f t="shared" si="133"/>
        <v>2272.5</v>
      </c>
      <c r="K323" s="16">
        <f t="shared" si="133"/>
        <v>2100</v>
      </c>
    </row>
    <row r="324" spans="1:11" ht="72.75" customHeight="1">
      <c r="A324" s="17" t="s">
        <v>29</v>
      </c>
      <c r="B324" s="39" t="s">
        <v>128</v>
      </c>
      <c r="C324" s="39" t="s">
        <v>130</v>
      </c>
      <c r="D324" s="30" t="s">
        <v>142</v>
      </c>
      <c r="E324" s="39" t="s">
        <v>30</v>
      </c>
      <c r="F324" s="39"/>
      <c r="G324" s="16">
        <f t="shared" ref="G324:K325" si="135">G325</f>
        <v>2280</v>
      </c>
      <c r="H324" s="16">
        <f t="shared" si="135"/>
        <v>0</v>
      </c>
      <c r="I324" s="12">
        <f t="shared" si="110"/>
        <v>2280</v>
      </c>
      <c r="J324" s="16">
        <f t="shared" si="135"/>
        <v>2072.5</v>
      </c>
      <c r="K324" s="16">
        <f t="shared" si="135"/>
        <v>2000</v>
      </c>
    </row>
    <row r="325" spans="1:11" ht="27.75" customHeight="1">
      <c r="A325" s="17" t="s">
        <v>143</v>
      </c>
      <c r="B325" s="39" t="s">
        <v>128</v>
      </c>
      <c r="C325" s="39" t="s">
        <v>130</v>
      </c>
      <c r="D325" s="30" t="s">
        <v>142</v>
      </c>
      <c r="E325" s="39" t="s">
        <v>144</v>
      </c>
      <c r="F325" s="39"/>
      <c r="G325" s="16">
        <f t="shared" si="135"/>
        <v>2280</v>
      </c>
      <c r="H325" s="16">
        <f t="shared" si="135"/>
        <v>0</v>
      </c>
      <c r="I325" s="12">
        <f t="shared" si="110"/>
        <v>2280</v>
      </c>
      <c r="J325" s="16">
        <f t="shared" si="135"/>
        <v>2072.5</v>
      </c>
      <c r="K325" s="16">
        <f t="shared" si="135"/>
        <v>2000</v>
      </c>
    </row>
    <row r="326" spans="1:11">
      <c r="A326" s="17" t="s">
        <v>16</v>
      </c>
      <c r="B326" s="39" t="s">
        <v>128</v>
      </c>
      <c r="C326" s="39" t="s">
        <v>130</v>
      </c>
      <c r="D326" s="30" t="s">
        <v>142</v>
      </c>
      <c r="E326" s="39" t="s">
        <v>144</v>
      </c>
      <c r="F326" s="39" t="s">
        <v>17</v>
      </c>
      <c r="G326" s="64">
        <f>'[2]Бюджет 2025 г 1 чтение'!$H$223</f>
        <v>2280</v>
      </c>
      <c r="H326" s="64">
        <f>'[4]Поправки февраль'!$I$227</f>
        <v>0</v>
      </c>
      <c r="I326" s="12">
        <f t="shared" si="110"/>
        <v>2280</v>
      </c>
      <c r="J326" s="22">
        <f>'[2]Бюджет 2025 г 1 чтение'!$I$223</f>
        <v>2072.5</v>
      </c>
      <c r="K326" s="22">
        <f>'[2]Бюджет 2025 г 1 чтение'!$J$223</f>
        <v>2000</v>
      </c>
    </row>
    <row r="327" spans="1:11" ht="27.75" customHeight="1">
      <c r="A327" s="17" t="s">
        <v>44</v>
      </c>
      <c r="B327" s="39" t="s">
        <v>128</v>
      </c>
      <c r="C327" s="39" t="s">
        <v>130</v>
      </c>
      <c r="D327" s="30" t="s">
        <v>142</v>
      </c>
      <c r="E327" s="39" t="s">
        <v>45</v>
      </c>
      <c r="F327" s="39"/>
      <c r="G327" s="16">
        <f t="shared" ref="G327:K328" si="136">G328</f>
        <v>205.2</v>
      </c>
      <c r="H327" s="16">
        <f t="shared" si="136"/>
        <v>0</v>
      </c>
      <c r="I327" s="12">
        <f t="shared" si="110"/>
        <v>205.2</v>
      </c>
      <c r="J327" s="16">
        <f>J328</f>
        <v>200</v>
      </c>
      <c r="K327" s="16">
        <f t="shared" ref="K327" si="137">K328</f>
        <v>100</v>
      </c>
    </row>
    <row r="328" spans="1:11" ht="27.75" customHeight="1">
      <c r="A328" s="17" t="s">
        <v>46</v>
      </c>
      <c r="B328" s="39" t="s">
        <v>128</v>
      </c>
      <c r="C328" s="39" t="s">
        <v>130</v>
      </c>
      <c r="D328" s="30" t="s">
        <v>142</v>
      </c>
      <c r="E328" s="39" t="s">
        <v>53</v>
      </c>
      <c r="F328" s="39"/>
      <c r="G328" s="16">
        <f t="shared" si="136"/>
        <v>205.2</v>
      </c>
      <c r="H328" s="16">
        <f t="shared" si="136"/>
        <v>0</v>
      </c>
      <c r="I328" s="12">
        <f t="shared" si="110"/>
        <v>205.2</v>
      </c>
      <c r="J328" s="16">
        <f t="shared" si="136"/>
        <v>200</v>
      </c>
      <c r="K328" s="16">
        <f t="shared" si="136"/>
        <v>100</v>
      </c>
    </row>
    <row r="329" spans="1:11">
      <c r="A329" s="17" t="s">
        <v>16</v>
      </c>
      <c r="B329" s="39" t="s">
        <v>128</v>
      </c>
      <c r="C329" s="39" t="s">
        <v>130</v>
      </c>
      <c r="D329" s="30" t="s">
        <v>142</v>
      </c>
      <c r="E329" s="39" t="s">
        <v>53</v>
      </c>
      <c r="F329" s="39" t="s">
        <v>17</v>
      </c>
      <c r="G329" s="64">
        <f>'[2]Бюджет 2025 г 1 чтение'!$H$226</f>
        <v>205.2</v>
      </c>
      <c r="H329" s="64">
        <f>'[4]Поправки февраль'!$I$230</f>
        <v>0</v>
      </c>
      <c r="I329" s="12">
        <f t="shared" si="110"/>
        <v>205.2</v>
      </c>
      <c r="J329" s="22">
        <f>'[2]Бюджет 2025 г 1 чтение'!$I$226</f>
        <v>200</v>
      </c>
      <c r="K329" s="22">
        <f>'[2]Бюджет 2025 г 1 чтение'!$J$226</f>
        <v>100</v>
      </c>
    </row>
    <row r="330" spans="1:11">
      <c r="A330" s="17" t="s">
        <v>56</v>
      </c>
      <c r="B330" s="39" t="s">
        <v>128</v>
      </c>
      <c r="C330" s="39" t="s">
        <v>130</v>
      </c>
      <c r="D330" s="30" t="s">
        <v>142</v>
      </c>
      <c r="E330" s="39" t="s">
        <v>57</v>
      </c>
      <c r="F330" s="39"/>
      <c r="G330" s="16">
        <f t="shared" ref="G330:K331" si="138">G331</f>
        <v>5</v>
      </c>
      <c r="H330" s="16">
        <f t="shared" si="138"/>
        <v>0</v>
      </c>
      <c r="I330" s="12">
        <f t="shared" si="110"/>
        <v>5</v>
      </c>
      <c r="J330" s="16">
        <f t="shared" si="138"/>
        <v>0</v>
      </c>
      <c r="K330" s="16">
        <f t="shared" si="138"/>
        <v>0</v>
      </c>
    </row>
    <row r="331" spans="1:11" ht="14.25" customHeight="1">
      <c r="A331" s="17" t="s">
        <v>79</v>
      </c>
      <c r="B331" s="39" t="s">
        <v>128</v>
      </c>
      <c r="C331" s="39" t="s">
        <v>130</v>
      </c>
      <c r="D331" s="30" t="s">
        <v>142</v>
      </c>
      <c r="E331" s="39" t="s">
        <v>80</v>
      </c>
      <c r="F331" s="39"/>
      <c r="G331" s="16">
        <f t="shared" si="138"/>
        <v>5</v>
      </c>
      <c r="H331" s="16">
        <f t="shared" si="138"/>
        <v>0</v>
      </c>
      <c r="I331" s="12">
        <f t="shared" si="110"/>
        <v>5</v>
      </c>
      <c r="J331" s="16">
        <f t="shared" si="138"/>
        <v>0</v>
      </c>
      <c r="K331" s="16">
        <f t="shared" si="138"/>
        <v>0</v>
      </c>
    </row>
    <row r="332" spans="1:11">
      <c r="A332" s="17" t="s">
        <v>81</v>
      </c>
      <c r="B332" s="39" t="s">
        <v>128</v>
      </c>
      <c r="C332" s="39" t="s">
        <v>130</v>
      </c>
      <c r="D332" s="30" t="s">
        <v>142</v>
      </c>
      <c r="E332" s="39" t="s">
        <v>80</v>
      </c>
      <c r="F332" s="39" t="s">
        <v>17</v>
      </c>
      <c r="G332" s="154">
        <f>'[2]Бюджет 2025 г 1 чтение'!$H$229</f>
        <v>5</v>
      </c>
      <c r="H332" s="154">
        <f>'[4]Поправки февраль'!$I$233</f>
        <v>0</v>
      </c>
      <c r="I332" s="12">
        <f t="shared" si="110"/>
        <v>5</v>
      </c>
      <c r="J332" s="20">
        <f>'[2]Бюджет 2025 г 1 чтение'!$I$229</f>
        <v>0</v>
      </c>
      <c r="K332" s="19">
        <f>'[2]Бюджет 2025 г 1 чтение'!$J$229</f>
        <v>0</v>
      </c>
    </row>
    <row r="333" spans="1:11" ht="75" customHeight="1">
      <c r="A333" s="159" t="s">
        <v>226</v>
      </c>
      <c r="B333" s="39" t="s">
        <v>128</v>
      </c>
      <c r="C333" s="39" t="s">
        <v>130</v>
      </c>
      <c r="D333" s="9" t="s">
        <v>227</v>
      </c>
      <c r="E333" s="18"/>
      <c r="F333" s="18"/>
      <c r="G333" s="16">
        <f t="shared" ref="G333:K333" si="139">G337+G334</f>
        <v>90</v>
      </c>
      <c r="H333" s="16">
        <f t="shared" ref="H333" si="140">H337+H334</f>
        <v>0</v>
      </c>
      <c r="I333" s="12">
        <f t="shared" si="110"/>
        <v>90</v>
      </c>
      <c r="J333" s="16">
        <f t="shared" si="139"/>
        <v>30</v>
      </c>
      <c r="K333" s="16">
        <f t="shared" si="139"/>
        <v>30</v>
      </c>
    </row>
    <row r="334" spans="1:11" ht="25.5" customHeight="1">
      <c r="A334" s="68" t="s">
        <v>184</v>
      </c>
      <c r="B334" s="39" t="s">
        <v>128</v>
      </c>
      <c r="C334" s="39" t="s">
        <v>130</v>
      </c>
      <c r="D334" s="9" t="s">
        <v>227</v>
      </c>
      <c r="E334" s="18" t="s">
        <v>45</v>
      </c>
      <c r="F334" s="18"/>
      <c r="G334" s="16">
        <f t="shared" ref="G334:K335" si="141">G335</f>
        <v>30</v>
      </c>
      <c r="H334" s="16">
        <f t="shared" si="141"/>
        <v>0</v>
      </c>
      <c r="I334" s="12">
        <f t="shared" si="110"/>
        <v>30</v>
      </c>
      <c r="J334" s="16">
        <f t="shared" si="141"/>
        <v>30</v>
      </c>
      <c r="K334" s="16">
        <f t="shared" si="141"/>
        <v>30</v>
      </c>
    </row>
    <row r="335" spans="1:11" ht="26.25" customHeight="1">
      <c r="A335" s="68" t="s">
        <v>172</v>
      </c>
      <c r="B335" s="39" t="s">
        <v>128</v>
      </c>
      <c r="C335" s="39" t="s">
        <v>130</v>
      </c>
      <c r="D335" s="9" t="s">
        <v>227</v>
      </c>
      <c r="E335" s="18" t="s">
        <v>53</v>
      </c>
      <c r="F335" s="18"/>
      <c r="G335" s="16">
        <f t="shared" si="141"/>
        <v>30</v>
      </c>
      <c r="H335" s="16">
        <f t="shared" si="141"/>
        <v>0</v>
      </c>
      <c r="I335" s="12">
        <f t="shared" si="110"/>
        <v>30</v>
      </c>
      <c r="J335" s="16">
        <f t="shared" si="141"/>
        <v>30</v>
      </c>
      <c r="K335" s="16">
        <f t="shared" si="141"/>
        <v>30</v>
      </c>
    </row>
    <row r="336" spans="1:11">
      <c r="A336" s="44" t="s">
        <v>16</v>
      </c>
      <c r="B336" s="39" t="s">
        <v>128</v>
      </c>
      <c r="C336" s="39" t="s">
        <v>130</v>
      </c>
      <c r="D336" s="9" t="s">
        <v>227</v>
      </c>
      <c r="E336" s="18" t="s">
        <v>53</v>
      </c>
      <c r="F336" s="18" t="s">
        <v>17</v>
      </c>
      <c r="G336" s="64">
        <f>'[2]Бюджет 2025 г 1 чтение'!$H$233</f>
        <v>30</v>
      </c>
      <c r="H336" s="64">
        <f>'[4]Поправки февраль'!$I$237</f>
        <v>0</v>
      </c>
      <c r="I336" s="12">
        <f t="shared" si="110"/>
        <v>30</v>
      </c>
      <c r="J336" s="22">
        <f>'[2]Бюджет 2025 г 1 чтение'!$I$233</f>
        <v>30</v>
      </c>
      <c r="K336" s="22">
        <f>'[2]Бюджет 2025 г 1 чтение'!$J$233</f>
        <v>30</v>
      </c>
    </row>
    <row r="337" spans="1:17">
      <c r="A337" s="60" t="s">
        <v>122</v>
      </c>
      <c r="B337" s="39" t="s">
        <v>128</v>
      </c>
      <c r="C337" s="39" t="s">
        <v>130</v>
      </c>
      <c r="D337" s="9" t="s">
        <v>227</v>
      </c>
      <c r="E337" s="18" t="s">
        <v>123</v>
      </c>
      <c r="F337" s="18"/>
      <c r="G337" s="16">
        <f t="shared" ref="G337:K338" si="142">G338</f>
        <v>60</v>
      </c>
      <c r="H337" s="16">
        <f t="shared" si="142"/>
        <v>0</v>
      </c>
      <c r="I337" s="12">
        <f t="shared" si="110"/>
        <v>60</v>
      </c>
      <c r="J337" s="16">
        <f t="shared" si="142"/>
        <v>0</v>
      </c>
      <c r="K337" s="16">
        <f t="shared" si="142"/>
        <v>0</v>
      </c>
    </row>
    <row r="338" spans="1:17">
      <c r="A338" s="60" t="s">
        <v>161</v>
      </c>
      <c r="B338" s="39" t="s">
        <v>128</v>
      </c>
      <c r="C338" s="39" t="s">
        <v>130</v>
      </c>
      <c r="D338" s="9" t="s">
        <v>227</v>
      </c>
      <c r="E338" s="18" t="s">
        <v>162</v>
      </c>
      <c r="F338" s="18"/>
      <c r="G338" s="16">
        <f t="shared" si="142"/>
        <v>60</v>
      </c>
      <c r="H338" s="16">
        <f t="shared" si="142"/>
        <v>0</v>
      </c>
      <c r="I338" s="12">
        <f t="shared" si="110"/>
        <v>60</v>
      </c>
      <c r="J338" s="16">
        <f t="shared" si="142"/>
        <v>0</v>
      </c>
      <c r="K338" s="16">
        <f t="shared" si="142"/>
        <v>0</v>
      </c>
    </row>
    <row r="339" spans="1:17">
      <c r="A339" s="17" t="s">
        <v>16</v>
      </c>
      <c r="B339" s="39" t="s">
        <v>128</v>
      </c>
      <c r="C339" s="39" t="s">
        <v>130</v>
      </c>
      <c r="D339" s="9" t="s">
        <v>227</v>
      </c>
      <c r="E339" s="18" t="s">
        <v>162</v>
      </c>
      <c r="F339" s="18" t="s">
        <v>17</v>
      </c>
      <c r="G339" s="64">
        <f>'[2]Бюджет 2025 г 1 чтение'!$H$609</f>
        <v>60</v>
      </c>
      <c r="H339" s="64">
        <f>'[4]Поправки февраль'!$I$618</f>
        <v>0</v>
      </c>
      <c r="I339" s="12">
        <f t="shared" si="110"/>
        <v>60</v>
      </c>
      <c r="J339" s="22">
        <f>'[2]Бюджет 2025 г 1 чтение'!$I$609</f>
        <v>0</v>
      </c>
      <c r="K339" s="22">
        <f>'[2]Бюджет 2025 г 1 чтение'!$J$609</f>
        <v>0</v>
      </c>
      <c r="O339" s="109"/>
      <c r="P339" s="109"/>
      <c r="Q339" s="109"/>
    </row>
    <row r="340" spans="1:17" ht="15" customHeight="1">
      <c r="A340" s="13" t="s">
        <v>145</v>
      </c>
      <c r="B340" s="14" t="s">
        <v>146</v>
      </c>
      <c r="C340" s="14"/>
      <c r="D340" s="14"/>
      <c r="E340" s="14"/>
      <c r="F340" s="14"/>
      <c r="G340" s="15">
        <f t="shared" ref="G340:J340" si="143">G341+G342+G343</f>
        <v>30333</v>
      </c>
      <c r="H340" s="15">
        <f t="shared" ref="H340" si="144">H341+H342+H343</f>
        <v>100</v>
      </c>
      <c r="I340" s="12">
        <f t="shared" si="110"/>
        <v>30433</v>
      </c>
      <c r="J340" s="15">
        <f t="shared" si="143"/>
        <v>28666.3</v>
      </c>
      <c r="K340" s="15">
        <f>K341+K342+K343</f>
        <v>33346.300000000003</v>
      </c>
      <c r="L340" s="109">
        <f>G344+G350+G358+G364+G445</f>
        <v>30332.999999999996</v>
      </c>
      <c r="M340" s="109">
        <f t="shared" ref="M340:N340" si="145">J344+J350+J358+J364+J445</f>
        <v>28666.3</v>
      </c>
      <c r="N340" s="109">
        <f t="shared" si="145"/>
        <v>33346.300000000003</v>
      </c>
    </row>
    <row r="341" spans="1:17">
      <c r="A341" s="10" t="s">
        <v>16</v>
      </c>
      <c r="B341" s="14" t="s">
        <v>146</v>
      </c>
      <c r="C341" s="14"/>
      <c r="D341" s="14"/>
      <c r="E341" s="14"/>
      <c r="F341" s="14" t="s">
        <v>17</v>
      </c>
      <c r="G341" s="15">
        <f>G363+G381+G393+G397+G411+G451+G456+G384+G369+G406+G354+G357+G416+G419+G423+G440+G444+G427</f>
        <v>18442</v>
      </c>
      <c r="H341" s="15">
        <f>H363+H381+H393+H397+H411+H451+H456+H384+H369+H406+H354+H357+H416+H419+H423+H440+H444+H427</f>
        <v>0</v>
      </c>
      <c r="I341" s="12">
        <f t="shared" ref="I341:I408" si="146">G341+H341</f>
        <v>18442</v>
      </c>
      <c r="J341" s="15">
        <f t="shared" ref="J341:K341" si="147">J363+J381+J393+J397+J411+J451+J456+J384+J369+J406+J354+J357+J416+J419+J423+J440+J444+J427</f>
        <v>18310</v>
      </c>
      <c r="K341" s="15">
        <f t="shared" si="147"/>
        <v>22990</v>
      </c>
      <c r="L341" s="109"/>
    </row>
    <row r="342" spans="1:17">
      <c r="A342" s="10" t="s">
        <v>18</v>
      </c>
      <c r="B342" s="14" t="s">
        <v>146</v>
      </c>
      <c r="C342" s="14"/>
      <c r="D342" s="14"/>
      <c r="E342" s="14"/>
      <c r="F342" s="14" t="s">
        <v>10</v>
      </c>
      <c r="G342" s="15">
        <f>G401++G349+G431+G389</f>
        <v>11891</v>
      </c>
      <c r="H342" s="15">
        <f>H401++H349+H431+H389</f>
        <v>100</v>
      </c>
      <c r="I342" s="12">
        <f t="shared" si="146"/>
        <v>11991</v>
      </c>
      <c r="J342" s="15">
        <f>J401++J349+J431+J389</f>
        <v>10356.299999999999</v>
      </c>
      <c r="K342" s="15">
        <f>K401++K349+K431+K389</f>
        <v>10356.299999999999</v>
      </c>
    </row>
    <row r="343" spans="1:17">
      <c r="A343" s="10" t="s">
        <v>19</v>
      </c>
      <c r="B343" s="14" t="s">
        <v>146</v>
      </c>
      <c r="C343" s="14"/>
      <c r="D343" s="14"/>
      <c r="E343" s="14"/>
      <c r="F343" s="14" t="s">
        <v>11</v>
      </c>
      <c r="G343" s="15"/>
      <c r="H343" s="15"/>
      <c r="I343" s="12">
        <f t="shared" si="146"/>
        <v>0</v>
      </c>
      <c r="J343" s="12"/>
      <c r="K343" s="26"/>
    </row>
    <row r="344" spans="1:17">
      <c r="A344" s="105" t="s">
        <v>517</v>
      </c>
      <c r="B344" s="14" t="s">
        <v>146</v>
      </c>
      <c r="C344" s="14" t="s">
        <v>518</v>
      </c>
      <c r="D344" s="14"/>
      <c r="E344" s="14"/>
      <c r="F344" s="14"/>
      <c r="G344" s="15">
        <f>G345</f>
        <v>356.3</v>
      </c>
      <c r="H344" s="15">
        <f>H345</f>
        <v>0</v>
      </c>
      <c r="I344" s="12">
        <f t="shared" si="146"/>
        <v>356.3</v>
      </c>
      <c r="J344" s="15">
        <f t="shared" ref="G344:K348" si="148">J345</f>
        <v>356.3</v>
      </c>
      <c r="K344" s="15">
        <f t="shared" si="148"/>
        <v>356.3</v>
      </c>
    </row>
    <row r="345" spans="1:17" ht="25.5">
      <c r="A345" s="105" t="s">
        <v>25</v>
      </c>
      <c r="B345" s="18" t="s">
        <v>146</v>
      </c>
      <c r="C345" s="18" t="s">
        <v>518</v>
      </c>
      <c r="D345" s="107" t="s">
        <v>678</v>
      </c>
      <c r="E345" s="107"/>
      <c r="F345" s="107"/>
      <c r="G345" s="16">
        <f t="shared" si="148"/>
        <v>356.3</v>
      </c>
      <c r="H345" s="16">
        <f t="shared" si="148"/>
        <v>0</v>
      </c>
      <c r="I345" s="12">
        <f t="shared" si="146"/>
        <v>356.3</v>
      </c>
      <c r="J345" s="16">
        <f t="shared" si="148"/>
        <v>356.3</v>
      </c>
      <c r="K345" s="16">
        <f t="shared" si="148"/>
        <v>356.3</v>
      </c>
    </row>
    <row r="346" spans="1:17" ht="48.75" customHeight="1">
      <c r="A346" s="106" t="s">
        <v>676</v>
      </c>
      <c r="B346" s="18" t="s">
        <v>146</v>
      </c>
      <c r="C346" s="18" t="s">
        <v>518</v>
      </c>
      <c r="D346" s="134" t="s">
        <v>677</v>
      </c>
      <c r="E346" s="134"/>
      <c r="F346" s="134"/>
      <c r="G346" s="130">
        <f t="shared" ref="G346:H348" si="149">G347</f>
        <v>356.3</v>
      </c>
      <c r="H346" s="130">
        <f t="shared" si="149"/>
        <v>0</v>
      </c>
      <c r="I346" s="12">
        <f t="shared" si="146"/>
        <v>356.3</v>
      </c>
      <c r="J346" s="130">
        <f t="shared" si="148"/>
        <v>356.3</v>
      </c>
      <c r="K346" s="130">
        <f t="shared" si="148"/>
        <v>356.3</v>
      </c>
    </row>
    <row r="347" spans="1:17" ht="25.5">
      <c r="A347" s="106" t="s">
        <v>44</v>
      </c>
      <c r="B347" s="18" t="s">
        <v>146</v>
      </c>
      <c r="C347" s="18" t="s">
        <v>518</v>
      </c>
      <c r="D347" s="134" t="s">
        <v>677</v>
      </c>
      <c r="E347" s="134" t="s">
        <v>45</v>
      </c>
      <c r="F347" s="134"/>
      <c r="G347" s="130">
        <f t="shared" si="149"/>
        <v>356.3</v>
      </c>
      <c r="H347" s="130">
        <f t="shared" si="149"/>
        <v>0</v>
      </c>
      <c r="I347" s="12">
        <f t="shared" si="146"/>
        <v>356.3</v>
      </c>
      <c r="J347" s="130">
        <f t="shared" si="148"/>
        <v>356.3</v>
      </c>
      <c r="K347" s="130">
        <f t="shared" si="148"/>
        <v>356.3</v>
      </c>
    </row>
    <row r="348" spans="1:17" ht="38.25">
      <c r="A348" s="106" t="s">
        <v>46</v>
      </c>
      <c r="B348" s="18" t="s">
        <v>146</v>
      </c>
      <c r="C348" s="18" t="s">
        <v>518</v>
      </c>
      <c r="D348" s="134" t="s">
        <v>677</v>
      </c>
      <c r="E348" s="134" t="s">
        <v>53</v>
      </c>
      <c r="F348" s="134"/>
      <c r="G348" s="130">
        <f t="shared" si="149"/>
        <v>356.3</v>
      </c>
      <c r="H348" s="130">
        <f t="shared" si="149"/>
        <v>0</v>
      </c>
      <c r="I348" s="12">
        <f t="shared" si="146"/>
        <v>356.3</v>
      </c>
      <c r="J348" s="130">
        <f t="shared" si="148"/>
        <v>356.3</v>
      </c>
      <c r="K348" s="130">
        <f t="shared" si="148"/>
        <v>356.3</v>
      </c>
    </row>
    <row r="349" spans="1:17">
      <c r="A349" s="106" t="s">
        <v>18</v>
      </c>
      <c r="B349" s="18" t="s">
        <v>146</v>
      </c>
      <c r="C349" s="18" t="s">
        <v>518</v>
      </c>
      <c r="D349" s="134" t="s">
        <v>677</v>
      </c>
      <c r="E349" s="134" t="s">
        <v>53</v>
      </c>
      <c r="F349" s="134" t="s">
        <v>10</v>
      </c>
      <c r="G349" s="130">
        <f>'[3]Бюджет 2025 г 2 чтение'!$H$254</f>
        <v>356.3</v>
      </c>
      <c r="H349" s="130">
        <f>'[4]Поправки февраль'!$I$258</f>
        <v>0</v>
      </c>
      <c r="I349" s="12">
        <f t="shared" si="146"/>
        <v>356.3</v>
      </c>
      <c r="J349" s="130">
        <f>'[3]Бюджет 2025 г 2 чтение'!$I$254</f>
        <v>356.3</v>
      </c>
      <c r="K349" s="130">
        <f>'[3]Бюджет 2025 г 2 чтение'!$J$254</f>
        <v>356.3</v>
      </c>
    </row>
    <row r="350" spans="1:17">
      <c r="A350" s="110" t="s">
        <v>521</v>
      </c>
      <c r="B350" s="110" t="s">
        <v>146</v>
      </c>
      <c r="C350" s="111" t="s">
        <v>523</v>
      </c>
      <c r="D350" s="112"/>
      <c r="E350" s="112"/>
      <c r="F350" s="112"/>
      <c r="G350" s="19">
        <f>G351</f>
        <v>79</v>
      </c>
      <c r="H350" s="19">
        <f>H351</f>
        <v>0</v>
      </c>
      <c r="I350" s="12">
        <f t="shared" si="146"/>
        <v>79</v>
      </c>
      <c r="J350" s="19">
        <f t="shared" ref="J350:K353" si="150">J351</f>
        <v>79</v>
      </c>
      <c r="K350" s="19">
        <f t="shared" si="150"/>
        <v>79</v>
      </c>
    </row>
    <row r="351" spans="1:17" ht="49.5" customHeight="1">
      <c r="A351" s="101" t="s">
        <v>522</v>
      </c>
      <c r="B351" s="101" t="s">
        <v>146</v>
      </c>
      <c r="C351" s="113" t="s">
        <v>523</v>
      </c>
      <c r="D351" s="55" t="s">
        <v>524</v>
      </c>
      <c r="E351" s="112"/>
      <c r="F351" s="112"/>
      <c r="G351" s="19">
        <f>G352+G355</f>
        <v>79</v>
      </c>
      <c r="H351" s="19">
        <f>H352+H355</f>
        <v>0</v>
      </c>
      <c r="I351" s="12">
        <f t="shared" si="146"/>
        <v>79</v>
      </c>
      <c r="J351" s="19">
        <f t="shared" ref="J351:K351" si="151">J352+J355</f>
        <v>79</v>
      </c>
      <c r="K351" s="19">
        <f t="shared" si="151"/>
        <v>79</v>
      </c>
    </row>
    <row r="352" spans="1:17" ht="25.5">
      <c r="A352" s="45" t="s">
        <v>44</v>
      </c>
      <c r="B352" s="101" t="s">
        <v>146</v>
      </c>
      <c r="C352" s="113" t="s">
        <v>523</v>
      </c>
      <c r="D352" s="55" t="s">
        <v>524</v>
      </c>
      <c r="E352" s="55" t="s">
        <v>45</v>
      </c>
      <c r="F352" s="55"/>
      <c r="G352" s="19">
        <f>G353</f>
        <v>79</v>
      </c>
      <c r="H352" s="19">
        <f>H353</f>
        <v>0</v>
      </c>
      <c r="I352" s="12">
        <f t="shared" si="146"/>
        <v>79</v>
      </c>
      <c r="J352" s="19">
        <f t="shared" si="150"/>
        <v>79</v>
      </c>
      <c r="K352" s="19">
        <f t="shared" si="150"/>
        <v>79</v>
      </c>
    </row>
    <row r="353" spans="1:11" ht="25.5">
      <c r="A353" s="45" t="s">
        <v>155</v>
      </c>
      <c r="B353" s="101" t="s">
        <v>146</v>
      </c>
      <c r="C353" s="113" t="s">
        <v>523</v>
      </c>
      <c r="D353" s="55" t="s">
        <v>524</v>
      </c>
      <c r="E353" s="55" t="s">
        <v>47</v>
      </c>
      <c r="F353" s="55"/>
      <c r="G353" s="19">
        <f>G354</f>
        <v>79</v>
      </c>
      <c r="H353" s="19">
        <f>H354</f>
        <v>0</v>
      </c>
      <c r="I353" s="12">
        <f t="shared" si="146"/>
        <v>79</v>
      </c>
      <c r="J353" s="19">
        <f t="shared" si="150"/>
        <v>79</v>
      </c>
      <c r="K353" s="19">
        <f t="shared" si="150"/>
        <v>79</v>
      </c>
    </row>
    <row r="354" spans="1:11">
      <c r="A354" s="45" t="s">
        <v>16</v>
      </c>
      <c r="B354" s="101" t="s">
        <v>146</v>
      </c>
      <c r="C354" s="113" t="s">
        <v>523</v>
      </c>
      <c r="D354" s="55" t="s">
        <v>524</v>
      </c>
      <c r="E354" s="55" t="s">
        <v>47</v>
      </c>
      <c r="F354" s="55" t="s">
        <v>17</v>
      </c>
      <c r="G354" s="97">
        <f>'[2]Бюджет 2025 г 1 чтение'!$H$1521</f>
        <v>79</v>
      </c>
      <c r="H354" s="97">
        <f>'[4]Поправки февраль'!$I$1551</f>
        <v>0</v>
      </c>
      <c r="I354" s="12">
        <f t="shared" si="146"/>
        <v>79</v>
      </c>
      <c r="J354" s="97">
        <f>'[2]Бюджет 2025 г 1 чтение'!$I$1521</f>
        <v>79</v>
      </c>
      <c r="K354" s="97">
        <f>'[2]Бюджет 2025 г 1 чтение'!$J$1521</f>
        <v>79</v>
      </c>
    </row>
    <row r="355" spans="1:11">
      <c r="A355" s="106" t="s">
        <v>56</v>
      </c>
      <c r="B355" s="101" t="s">
        <v>146</v>
      </c>
      <c r="C355" s="113" t="s">
        <v>523</v>
      </c>
      <c r="D355" s="55" t="s">
        <v>524</v>
      </c>
      <c r="E355" s="55" t="s">
        <v>57</v>
      </c>
      <c r="F355" s="55"/>
      <c r="G355" s="19">
        <f>G356</f>
        <v>0</v>
      </c>
      <c r="H355" s="19">
        <f>H356</f>
        <v>0</v>
      </c>
      <c r="I355" s="12">
        <f t="shared" si="146"/>
        <v>0</v>
      </c>
      <c r="J355" s="19">
        <f t="shared" ref="J355:K356" si="152">J356</f>
        <v>0</v>
      </c>
      <c r="K355" s="19">
        <f t="shared" si="152"/>
        <v>0</v>
      </c>
    </row>
    <row r="356" spans="1:11">
      <c r="A356" s="106" t="s">
        <v>79</v>
      </c>
      <c r="B356" s="101" t="s">
        <v>146</v>
      </c>
      <c r="C356" s="113" t="s">
        <v>523</v>
      </c>
      <c r="D356" s="55" t="s">
        <v>524</v>
      </c>
      <c r="E356" s="55" t="s">
        <v>80</v>
      </c>
      <c r="F356" s="55"/>
      <c r="G356" s="19">
        <f>G357</f>
        <v>0</v>
      </c>
      <c r="H356" s="19">
        <f>H357</f>
        <v>0</v>
      </c>
      <c r="I356" s="12">
        <f t="shared" si="146"/>
        <v>0</v>
      </c>
      <c r="J356" s="19">
        <f t="shared" si="152"/>
        <v>0</v>
      </c>
      <c r="K356" s="19">
        <f t="shared" si="152"/>
        <v>0</v>
      </c>
    </row>
    <row r="357" spans="1:11">
      <c r="A357" s="45" t="s">
        <v>16</v>
      </c>
      <c r="B357" s="101" t="s">
        <v>146</v>
      </c>
      <c r="C357" s="113" t="s">
        <v>523</v>
      </c>
      <c r="D357" s="55" t="s">
        <v>524</v>
      </c>
      <c r="E357" s="55" t="s">
        <v>80</v>
      </c>
      <c r="F357" s="55" t="s">
        <v>17</v>
      </c>
      <c r="G357" s="19"/>
      <c r="H357" s="19"/>
      <c r="I357" s="12">
        <f t="shared" si="146"/>
        <v>0</v>
      </c>
      <c r="J357" s="20"/>
      <c r="K357" s="19"/>
    </row>
    <row r="358" spans="1:11">
      <c r="A358" s="13" t="s">
        <v>147</v>
      </c>
      <c r="B358" s="14" t="s">
        <v>146</v>
      </c>
      <c r="C358" s="14" t="s">
        <v>148</v>
      </c>
      <c r="D358" s="14"/>
      <c r="E358" s="14"/>
      <c r="F358" s="14"/>
      <c r="G358" s="15">
        <f t="shared" ref="G358:K362" si="153">G359</f>
        <v>3250</v>
      </c>
      <c r="H358" s="15">
        <f t="shared" si="153"/>
        <v>0</v>
      </c>
      <c r="I358" s="12">
        <f t="shared" si="146"/>
        <v>3250</v>
      </c>
      <c r="J358" s="15">
        <f t="shared" si="153"/>
        <v>2500</v>
      </c>
      <c r="K358" s="15">
        <f t="shared" si="153"/>
        <v>2000</v>
      </c>
    </row>
    <row r="359" spans="1:11" ht="24">
      <c r="A359" s="13" t="s">
        <v>25</v>
      </c>
      <c r="B359" s="18" t="s">
        <v>146</v>
      </c>
      <c r="C359" s="18" t="s">
        <v>148</v>
      </c>
      <c r="D359" s="18" t="s">
        <v>26</v>
      </c>
      <c r="E359" s="18"/>
      <c r="F359" s="18"/>
      <c r="G359" s="16">
        <f t="shared" si="153"/>
        <v>3250</v>
      </c>
      <c r="H359" s="16">
        <f t="shared" si="153"/>
        <v>0</v>
      </c>
      <c r="I359" s="12">
        <f t="shared" si="146"/>
        <v>3250</v>
      </c>
      <c r="J359" s="16">
        <f t="shared" si="153"/>
        <v>2500</v>
      </c>
      <c r="K359" s="16">
        <f t="shared" si="153"/>
        <v>2000</v>
      </c>
    </row>
    <row r="360" spans="1:11" ht="24">
      <c r="A360" s="44" t="s">
        <v>149</v>
      </c>
      <c r="B360" s="18" t="s">
        <v>146</v>
      </c>
      <c r="C360" s="18" t="s">
        <v>148</v>
      </c>
      <c r="D360" s="30" t="s">
        <v>150</v>
      </c>
      <c r="E360" s="18"/>
      <c r="F360" s="18"/>
      <c r="G360" s="16">
        <f t="shared" si="153"/>
        <v>3250</v>
      </c>
      <c r="H360" s="16">
        <f t="shared" si="153"/>
        <v>0</v>
      </c>
      <c r="I360" s="12">
        <f t="shared" si="146"/>
        <v>3250</v>
      </c>
      <c r="J360" s="16">
        <f t="shared" si="153"/>
        <v>2500</v>
      </c>
      <c r="K360" s="16">
        <f t="shared" si="153"/>
        <v>2000</v>
      </c>
    </row>
    <row r="361" spans="1:11" ht="26.25" customHeight="1">
      <c r="A361" s="17" t="s">
        <v>44</v>
      </c>
      <c r="B361" s="18" t="s">
        <v>146</v>
      </c>
      <c r="C361" s="18" t="s">
        <v>148</v>
      </c>
      <c r="D361" s="30" t="s">
        <v>150</v>
      </c>
      <c r="E361" s="39" t="s">
        <v>45</v>
      </c>
      <c r="F361" s="39"/>
      <c r="G361" s="16">
        <f t="shared" si="153"/>
        <v>3250</v>
      </c>
      <c r="H361" s="16">
        <f t="shared" si="153"/>
        <v>0</v>
      </c>
      <c r="I361" s="12">
        <f t="shared" si="146"/>
        <v>3250</v>
      </c>
      <c r="J361" s="16">
        <f t="shared" si="153"/>
        <v>2500</v>
      </c>
      <c r="K361" s="16">
        <f t="shared" si="153"/>
        <v>2000</v>
      </c>
    </row>
    <row r="362" spans="1:11" ht="37.5" customHeight="1">
      <c r="A362" s="17" t="s">
        <v>46</v>
      </c>
      <c r="B362" s="18" t="s">
        <v>146</v>
      </c>
      <c r="C362" s="18" t="s">
        <v>148</v>
      </c>
      <c r="D362" s="30" t="s">
        <v>150</v>
      </c>
      <c r="E362" s="39" t="s">
        <v>53</v>
      </c>
      <c r="F362" s="39"/>
      <c r="G362" s="16">
        <f t="shared" si="153"/>
        <v>3250</v>
      </c>
      <c r="H362" s="16">
        <f t="shared" si="153"/>
        <v>0</v>
      </c>
      <c r="I362" s="12">
        <f t="shared" si="146"/>
        <v>3250</v>
      </c>
      <c r="J362" s="16">
        <f t="shared" si="153"/>
        <v>2500</v>
      </c>
      <c r="K362" s="16">
        <f t="shared" si="153"/>
        <v>2000</v>
      </c>
    </row>
    <row r="363" spans="1:11">
      <c r="A363" s="17" t="s">
        <v>16</v>
      </c>
      <c r="B363" s="18" t="s">
        <v>146</v>
      </c>
      <c r="C363" s="18" t="s">
        <v>148</v>
      </c>
      <c r="D363" s="30" t="s">
        <v>150</v>
      </c>
      <c r="E363" s="39" t="s">
        <v>53</v>
      </c>
      <c r="F363" s="151" t="s">
        <v>17</v>
      </c>
      <c r="G363" s="149">
        <f>'[2]Бюджет 2025 г 1 чтение'!$H$279</f>
        <v>3250</v>
      </c>
      <c r="H363" s="149">
        <f>'[4]Поправки февраль'!$I$283</f>
        <v>0</v>
      </c>
      <c r="I363" s="12">
        <f t="shared" si="146"/>
        <v>3250</v>
      </c>
      <c r="J363" s="152">
        <f>'[2]Бюджет 2025 г 1 чтение'!$I$279</f>
        <v>2500</v>
      </c>
      <c r="K363" s="152">
        <f>'[2]Бюджет 2025 г 1 чтение'!$J$279</f>
        <v>2000</v>
      </c>
    </row>
    <row r="364" spans="1:11">
      <c r="A364" s="31" t="s">
        <v>151</v>
      </c>
      <c r="B364" s="32" t="s">
        <v>146</v>
      </c>
      <c r="C364" s="32" t="s">
        <v>152</v>
      </c>
      <c r="D364" s="32"/>
      <c r="E364" s="32"/>
      <c r="F364" s="32"/>
      <c r="G364" s="15">
        <f>G376+G365+G412</f>
        <v>26542.699999999997</v>
      </c>
      <c r="H364" s="15">
        <f>H376+H365+H412</f>
        <v>100</v>
      </c>
      <c r="I364" s="12">
        <f t="shared" si="146"/>
        <v>26642.699999999997</v>
      </c>
      <c r="J364" s="15">
        <f t="shared" ref="J364:K364" si="154">J376+J365+J412</f>
        <v>25626</v>
      </c>
      <c r="K364" s="15">
        <f t="shared" si="154"/>
        <v>30806</v>
      </c>
    </row>
    <row r="365" spans="1:11" ht="27.75" customHeight="1">
      <c r="A365" s="13" t="s">
        <v>25</v>
      </c>
      <c r="B365" s="32" t="s">
        <v>146</v>
      </c>
      <c r="C365" s="32" t="s">
        <v>152</v>
      </c>
      <c r="D365" s="32" t="s">
        <v>26</v>
      </c>
      <c r="E365" s="32"/>
      <c r="F365" s="32"/>
      <c r="G365" s="15">
        <f t="shared" ref="G365:K368" si="155">G366</f>
        <v>0</v>
      </c>
      <c r="H365" s="15">
        <f t="shared" si="155"/>
        <v>0</v>
      </c>
      <c r="I365" s="12">
        <f t="shared" si="146"/>
        <v>0</v>
      </c>
      <c r="J365" s="15">
        <f t="shared" si="155"/>
        <v>0</v>
      </c>
      <c r="K365" s="15">
        <f t="shared" si="155"/>
        <v>0</v>
      </c>
    </row>
    <row r="366" spans="1:11" ht="24" customHeight="1">
      <c r="A366" s="59" t="s">
        <v>153</v>
      </c>
      <c r="B366" s="32" t="s">
        <v>146</v>
      </c>
      <c r="C366" s="32" t="s">
        <v>152</v>
      </c>
      <c r="D366" s="39" t="s">
        <v>154</v>
      </c>
      <c r="E366" s="39"/>
      <c r="F366" s="39"/>
      <c r="G366" s="16">
        <f t="shared" si="155"/>
        <v>0</v>
      </c>
      <c r="H366" s="16">
        <f t="shared" si="155"/>
        <v>0</v>
      </c>
      <c r="I366" s="12">
        <f t="shared" si="146"/>
        <v>0</v>
      </c>
      <c r="J366" s="16">
        <f t="shared" si="155"/>
        <v>0</v>
      </c>
      <c r="K366" s="16">
        <f t="shared" si="155"/>
        <v>0</v>
      </c>
    </row>
    <row r="367" spans="1:11" ht="24.75" customHeight="1">
      <c r="A367" s="60" t="s">
        <v>44</v>
      </c>
      <c r="B367" s="32" t="s">
        <v>146</v>
      </c>
      <c r="C367" s="32" t="s">
        <v>152</v>
      </c>
      <c r="D367" s="39" t="s">
        <v>154</v>
      </c>
      <c r="E367" s="39">
        <v>200</v>
      </c>
      <c r="F367" s="39"/>
      <c r="G367" s="16">
        <f t="shared" si="155"/>
        <v>0</v>
      </c>
      <c r="H367" s="16">
        <f t="shared" si="155"/>
        <v>0</v>
      </c>
      <c r="I367" s="12">
        <f t="shared" si="146"/>
        <v>0</v>
      </c>
      <c r="J367" s="16">
        <f t="shared" si="155"/>
        <v>0</v>
      </c>
      <c r="K367" s="16">
        <f t="shared" si="155"/>
        <v>0</v>
      </c>
    </row>
    <row r="368" spans="1:11" ht="27.75" customHeight="1">
      <c r="A368" s="60" t="s">
        <v>155</v>
      </c>
      <c r="B368" s="32" t="s">
        <v>146</v>
      </c>
      <c r="C368" s="32" t="s">
        <v>152</v>
      </c>
      <c r="D368" s="39" t="s">
        <v>154</v>
      </c>
      <c r="E368" s="39">
        <v>240</v>
      </c>
      <c r="F368" s="39"/>
      <c r="G368" s="16">
        <f t="shared" si="155"/>
        <v>0</v>
      </c>
      <c r="H368" s="16">
        <f t="shared" si="155"/>
        <v>0</v>
      </c>
      <c r="I368" s="12">
        <f t="shared" si="146"/>
        <v>0</v>
      </c>
      <c r="J368" s="16">
        <f t="shared" si="155"/>
        <v>0</v>
      </c>
      <c r="K368" s="16">
        <f t="shared" si="155"/>
        <v>0</v>
      </c>
    </row>
    <row r="369" spans="1:11" ht="13.5" customHeight="1">
      <c r="A369" s="60" t="s">
        <v>16</v>
      </c>
      <c r="B369" s="32" t="s">
        <v>146</v>
      </c>
      <c r="C369" s="32" t="s">
        <v>152</v>
      </c>
      <c r="D369" s="39" t="s">
        <v>154</v>
      </c>
      <c r="E369" s="39">
        <v>240</v>
      </c>
      <c r="F369" s="39">
        <v>1</v>
      </c>
      <c r="G369" s="16"/>
      <c r="H369" s="16"/>
      <c r="I369" s="12">
        <f t="shared" si="146"/>
        <v>0</v>
      </c>
      <c r="J369" s="16"/>
      <c r="K369" s="19"/>
    </row>
    <row r="370" spans="1:11" ht="50.25" hidden="1" customHeight="1">
      <c r="A370" s="33" t="s">
        <v>156</v>
      </c>
      <c r="B370" s="30" t="s">
        <v>146</v>
      </c>
      <c r="C370" s="30" t="s">
        <v>152</v>
      </c>
      <c r="D370" s="35" t="s">
        <v>157</v>
      </c>
      <c r="E370" s="34"/>
      <c r="F370" s="34"/>
      <c r="G370" s="16">
        <f t="shared" ref="G370:H374" si="156">G371</f>
        <v>0</v>
      </c>
      <c r="H370" s="16">
        <f t="shared" si="156"/>
        <v>0</v>
      </c>
      <c r="I370" s="12">
        <f t="shared" si="146"/>
        <v>0</v>
      </c>
      <c r="J370" s="20" t="e">
        <f>E370+#REF!</f>
        <v>#REF!</v>
      </c>
      <c r="K370" s="26"/>
    </row>
    <row r="371" spans="1:11" ht="48" hidden="1">
      <c r="A371" s="17" t="s">
        <v>158</v>
      </c>
      <c r="B371" s="30" t="s">
        <v>146</v>
      </c>
      <c r="C371" s="30" t="s">
        <v>152</v>
      </c>
      <c r="D371" s="30" t="s">
        <v>159</v>
      </c>
      <c r="E371" s="18"/>
      <c r="F371" s="18"/>
      <c r="G371" s="16">
        <f t="shared" si="156"/>
        <v>0</v>
      </c>
      <c r="H371" s="16">
        <f t="shared" si="156"/>
        <v>0</v>
      </c>
      <c r="I371" s="12">
        <f t="shared" si="146"/>
        <v>0</v>
      </c>
      <c r="J371" s="20" t="e">
        <f>E371+#REF!</f>
        <v>#REF!</v>
      </c>
      <c r="K371" s="26"/>
    </row>
    <row r="372" spans="1:11" hidden="1">
      <c r="A372" s="17" t="s">
        <v>133</v>
      </c>
      <c r="B372" s="30" t="s">
        <v>146</v>
      </c>
      <c r="C372" s="30" t="s">
        <v>152</v>
      </c>
      <c r="D372" s="30" t="s">
        <v>160</v>
      </c>
      <c r="E372" s="18"/>
      <c r="F372" s="18"/>
      <c r="G372" s="16">
        <f t="shared" si="156"/>
        <v>0</v>
      </c>
      <c r="H372" s="16">
        <f t="shared" si="156"/>
        <v>0</v>
      </c>
      <c r="I372" s="12">
        <f t="shared" si="146"/>
        <v>0</v>
      </c>
      <c r="J372" s="20" t="e">
        <f>E372+#REF!</f>
        <v>#REF!</v>
      </c>
      <c r="K372" s="26"/>
    </row>
    <row r="373" spans="1:11" hidden="1">
      <c r="A373" s="44" t="s">
        <v>122</v>
      </c>
      <c r="B373" s="30" t="s">
        <v>146</v>
      </c>
      <c r="C373" s="30" t="s">
        <v>152</v>
      </c>
      <c r="D373" s="30" t="s">
        <v>160</v>
      </c>
      <c r="E373" s="18" t="s">
        <v>123</v>
      </c>
      <c r="F373" s="18"/>
      <c r="G373" s="16">
        <f t="shared" si="156"/>
        <v>0</v>
      </c>
      <c r="H373" s="16">
        <f t="shared" si="156"/>
        <v>0</v>
      </c>
      <c r="I373" s="12">
        <f t="shared" si="146"/>
        <v>0</v>
      </c>
      <c r="J373" s="20" t="e">
        <f>E373+#REF!</f>
        <v>#REF!</v>
      </c>
      <c r="K373" s="26"/>
    </row>
    <row r="374" spans="1:11" hidden="1">
      <c r="A374" s="44" t="s">
        <v>161</v>
      </c>
      <c r="B374" s="30" t="s">
        <v>146</v>
      </c>
      <c r="C374" s="30" t="s">
        <v>152</v>
      </c>
      <c r="D374" s="30" t="s">
        <v>160</v>
      </c>
      <c r="E374" s="18" t="s">
        <v>162</v>
      </c>
      <c r="F374" s="18"/>
      <c r="G374" s="16">
        <f t="shared" si="156"/>
        <v>0</v>
      </c>
      <c r="H374" s="16">
        <f t="shared" si="156"/>
        <v>0</v>
      </c>
      <c r="I374" s="12">
        <f t="shared" si="146"/>
        <v>0</v>
      </c>
      <c r="J374" s="20" t="e">
        <f>E374+#REF!</f>
        <v>#REF!</v>
      </c>
      <c r="K374" s="26"/>
    </row>
    <row r="375" spans="1:11" hidden="1">
      <c r="A375" s="44" t="s">
        <v>16</v>
      </c>
      <c r="B375" s="30" t="s">
        <v>146</v>
      </c>
      <c r="C375" s="30" t="s">
        <v>152</v>
      </c>
      <c r="D375" s="30" t="s">
        <v>160</v>
      </c>
      <c r="E375" s="18" t="s">
        <v>162</v>
      </c>
      <c r="F375" s="18" t="s">
        <v>17</v>
      </c>
      <c r="G375" s="16"/>
      <c r="H375" s="16"/>
      <c r="I375" s="12">
        <f t="shared" si="146"/>
        <v>0</v>
      </c>
      <c r="J375" s="20" t="e">
        <f>E375+#REF!</f>
        <v>#REF!</v>
      </c>
      <c r="K375" s="26"/>
    </row>
    <row r="376" spans="1:11" ht="84">
      <c r="A376" s="13" t="s">
        <v>516</v>
      </c>
      <c r="B376" s="32" t="s">
        <v>146</v>
      </c>
      <c r="C376" s="32" t="s">
        <v>152</v>
      </c>
      <c r="D376" s="26">
        <v>6100000000</v>
      </c>
      <c r="E376" s="32"/>
      <c r="F376" s="32"/>
      <c r="G376" s="15">
        <f>G377+G385+G407</f>
        <v>26242.699999999997</v>
      </c>
      <c r="H376" s="15">
        <f>H377+H385+H407</f>
        <v>100</v>
      </c>
      <c r="I376" s="12">
        <f t="shared" si="146"/>
        <v>26342.699999999997</v>
      </c>
      <c r="J376" s="15">
        <f t="shared" ref="J376:K376" si="157">J377+J385+J407</f>
        <v>25326</v>
      </c>
      <c r="K376" s="15">
        <f t="shared" si="157"/>
        <v>30506</v>
      </c>
    </row>
    <row r="377" spans="1:11" ht="35.25" customHeight="1">
      <c r="A377" s="46" t="s">
        <v>163</v>
      </c>
      <c r="B377" s="30" t="s">
        <v>146</v>
      </c>
      <c r="C377" s="30" t="s">
        <v>152</v>
      </c>
      <c r="D377" s="47" t="s">
        <v>164</v>
      </c>
      <c r="E377" s="30"/>
      <c r="F377" s="30"/>
      <c r="G377" s="16">
        <f>G378</f>
        <v>8518.1</v>
      </c>
      <c r="H377" s="16">
        <f>H378</f>
        <v>0</v>
      </c>
      <c r="I377" s="12">
        <f t="shared" si="146"/>
        <v>8518.1</v>
      </c>
      <c r="J377" s="16">
        <f t="shared" ref="J377:K377" si="158">J378</f>
        <v>7081</v>
      </c>
      <c r="K377" s="16">
        <f t="shared" si="158"/>
        <v>7081</v>
      </c>
    </row>
    <row r="378" spans="1:11" ht="15.75" customHeight="1">
      <c r="A378" s="59" t="s">
        <v>133</v>
      </c>
      <c r="B378" s="30" t="s">
        <v>146</v>
      </c>
      <c r="C378" s="30" t="s">
        <v>152</v>
      </c>
      <c r="D378" s="26">
        <v>6100182130</v>
      </c>
      <c r="E378" s="30"/>
      <c r="F378" s="30"/>
      <c r="G378" s="16">
        <f>G379+G382</f>
        <v>8518.1</v>
      </c>
      <c r="H378" s="16">
        <f>H379+H382</f>
        <v>0</v>
      </c>
      <c r="I378" s="12">
        <f t="shared" si="146"/>
        <v>8518.1</v>
      </c>
      <c r="J378" s="16">
        <f t="shared" ref="J378:K378" si="159">J379+J382</f>
        <v>7081</v>
      </c>
      <c r="K378" s="16">
        <f t="shared" si="159"/>
        <v>7081</v>
      </c>
    </row>
    <row r="379" spans="1:11" ht="26.25" customHeight="1">
      <c r="A379" s="68" t="s">
        <v>165</v>
      </c>
      <c r="B379" s="30" t="s">
        <v>146</v>
      </c>
      <c r="C379" s="30" t="s">
        <v>152</v>
      </c>
      <c r="D379" s="26">
        <v>6100182130</v>
      </c>
      <c r="E379" s="30" t="s">
        <v>45</v>
      </c>
      <c r="F379" s="30"/>
      <c r="G379" s="16">
        <f t="shared" ref="G379:K380" si="160">G380</f>
        <v>2881.1</v>
      </c>
      <c r="H379" s="16">
        <f t="shared" si="160"/>
        <v>0</v>
      </c>
      <c r="I379" s="12">
        <f t="shared" si="146"/>
        <v>2881.1</v>
      </c>
      <c r="J379" s="16">
        <f t="shared" si="160"/>
        <v>3000</v>
      </c>
      <c r="K379" s="16">
        <f t="shared" si="160"/>
        <v>3000</v>
      </c>
    </row>
    <row r="380" spans="1:11" ht="21.75" customHeight="1">
      <c r="A380" s="68" t="s">
        <v>155</v>
      </c>
      <c r="B380" s="30" t="s">
        <v>146</v>
      </c>
      <c r="C380" s="30" t="s">
        <v>152</v>
      </c>
      <c r="D380" s="26">
        <v>6100182130</v>
      </c>
      <c r="E380" s="30" t="s">
        <v>53</v>
      </c>
      <c r="F380" s="30"/>
      <c r="G380" s="16">
        <f t="shared" si="160"/>
        <v>2881.1</v>
      </c>
      <c r="H380" s="16">
        <f t="shared" si="160"/>
        <v>0</v>
      </c>
      <c r="I380" s="12">
        <f t="shared" si="146"/>
        <v>2881.1</v>
      </c>
      <c r="J380" s="16">
        <f t="shared" si="160"/>
        <v>3000</v>
      </c>
      <c r="K380" s="16">
        <f t="shared" si="160"/>
        <v>3000</v>
      </c>
    </row>
    <row r="381" spans="1:11">
      <c r="A381" s="44" t="s">
        <v>81</v>
      </c>
      <c r="B381" s="30" t="s">
        <v>146</v>
      </c>
      <c r="C381" s="30" t="s">
        <v>152</v>
      </c>
      <c r="D381" s="26">
        <v>6100182130</v>
      </c>
      <c r="E381" s="30" t="s">
        <v>53</v>
      </c>
      <c r="F381" s="30" t="s">
        <v>17</v>
      </c>
      <c r="G381" s="103">
        <f>'[2]Бюджет 2025 г 1 чтение'!$H$314</f>
        <v>2881.1</v>
      </c>
      <c r="H381" s="103">
        <f>'[4]Поправки февраль'!$I$318</f>
        <v>0</v>
      </c>
      <c r="I381" s="12">
        <f t="shared" si="146"/>
        <v>2881.1</v>
      </c>
      <c r="J381" s="19">
        <f>'[2]Бюджет 2025 г 1 чтение'!$I$314</f>
        <v>3000</v>
      </c>
      <c r="K381" s="19">
        <f>'[2]Бюджет 2025 г 1 чтение'!$J$314</f>
        <v>3000</v>
      </c>
    </row>
    <row r="382" spans="1:11" ht="14.25" customHeight="1">
      <c r="A382" s="48" t="s">
        <v>122</v>
      </c>
      <c r="B382" s="30" t="s">
        <v>146</v>
      </c>
      <c r="C382" s="30" t="s">
        <v>152</v>
      </c>
      <c r="D382" s="26">
        <v>6100182130</v>
      </c>
      <c r="E382" s="30" t="s">
        <v>123</v>
      </c>
      <c r="F382" s="30"/>
      <c r="G382" s="16">
        <f t="shared" ref="G382:K383" si="161">G383</f>
        <v>5637</v>
      </c>
      <c r="H382" s="16">
        <f t="shared" si="161"/>
        <v>0</v>
      </c>
      <c r="I382" s="12">
        <f t="shared" si="146"/>
        <v>5637</v>
      </c>
      <c r="J382" s="16">
        <f t="shared" si="161"/>
        <v>4081</v>
      </c>
      <c r="K382" s="16">
        <f t="shared" si="161"/>
        <v>4081</v>
      </c>
    </row>
    <row r="383" spans="1:11" ht="14.25" customHeight="1">
      <c r="A383" s="48" t="s">
        <v>161</v>
      </c>
      <c r="B383" s="30" t="s">
        <v>146</v>
      </c>
      <c r="C383" s="30" t="s">
        <v>152</v>
      </c>
      <c r="D383" s="26">
        <v>6100182130</v>
      </c>
      <c r="E383" s="30" t="s">
        <v>162</v>
      </c>
      <c r="F383" s="30"/>
      <c r="G383" s="16">
        <f t="shared" si="161"/>
        <v>5637</v>
      </c>
      <c r="H383" s="16">
        <f t="shared" si="161"/>
        <v>0</v>
      </c>
      <c r="I383" s="12">
        <f t="shared" si="146"/>
        <v>5637</v>
      </c>
      <c r="J383" s="16">
        <f t="shared" si="161"/>
        <v>4081</v>
      </c>
      <c r="K383" s="16">
        <f t="shared" si="161"/>
        <v>4081</v>
      </c>
    </row>
    <row r="384" spans="1:11">
      <c r="A384" s="48" t="s">
        <v>16</v>
      </c>
      <c r="B384" s="30" t="s">
        <v>146</v>
      </c>
      <c r="C384" s="30" t="s">
        <v>152</v>
      </c>
      <c r="D384" s="26">
        <v>6100182130</v>
      </c>
      <c r="E384" s="30" t="s">
        <v>162</v>
      </c>
      <c r="F384" s="30" t="s">
        <v>17</v>
      </c>
      <c r="G384" s="64">
        <f>'[3]Бюджет 2025 г 2 чтение'!$H$617</f>
        <v>5637</v>
      </c>
      <c r="H384" s="64">
        <f>'[4]Поправки февраль'!$I$625</f>
        <v>0</v>
      </c>
      <c r="I384" s="12">
        <f t="shared" si="146"/>
        <v>5637</v>
      </c>
      <c r="J384" s="26">
        <f>'[2]Бюджет 2025 г 1 чтение'!$I$616</f>
        <v>4081</v>
      </c>
      <c r="K384" s="26">
        <v>4081</v>
      </c>
    </row>
    <row r="385" spans="1:11" ht="33" customHeight="1">
      <c r="A385" s="44" t="s">
        <v>166</v>
      </c>
      <c r="B385" s="30" t="s">
        <v>146</v>
      </c>
      <c r="C385" s="30" t="s">
        <v>152</v>
      </c>
      <c r="D385" s="26">
        <v>6100200000</v>
      </c>
      <c r="E385" s="30"/>
      <c r="F385" s="30"/>
      <c r="G385" s="16">
        <f>G390+G394+G398+G402+G386</f>
        <v>17324.599999999999</v>
      </c>
      <c r="H385" s="16">
        <f>H390+H394+H398+H402+H386</f>
        <v>100</v>
      </c>
      <c r="I385" s="12">
        <f t="shared" si="146"/>
        <v>17424.599999999999</v>
      </c>
      <c r="J385" s="16">
        <f>J390+J394+J398+J402+J386</f>
        <v>17845</v>
      </c>
      <c r="K385" s="16">
        <f>K390+K394+K398+K402+K386</f>
        <v>23025</v>
      </c>
    </row>
    <row r="386" spans="1:11" ht="40.5" customHeight="1">
      <c r="A386" s="108" t="s">
        <v>605</v>
      </c>
      <c r="B386" s="117" t="s">
        <v>146</v>
      </c>
      <c r="C386" s="117" t="s">
        <v>152</v>
      </c>
      <c r="D386" s="117" t="s">
        <v>690</v>
      </c>
      <c r="E386" s="117"/>
      <c r="F386" s="116"/>
      <c r="G386" s="155">
        <f>G387</f>
        <v>0</v>
      </c>
      <c r="H386" s="155">
        <f>H387</f>
        <v>100</v>
      </c>
      <c r="I386" s="185">
        <f t="shared" si="146"/>
        <v>100</v>
      </c>
      <c r="J386" s="155">
        <f t="shared" ref="J386:K388" si="162">J387</f>
        <v>0</v>
      </c>
      <c r="K386" s="155">
        <f t="shared" si="162"/>
        <v>0</v>
      </c>
    </row>
    <row r="387" spans="1:11" ht="33" customHeight="1">
      <c r="A387" s="187" t="s">
        <v>165</v>
      </c>
      <c r="B387" s="117" t="s">
        <v>146</v>
      </c>
      <c r="C387" s="117" t="s">
        <v>152</v>
      </c>
      <c r="D387" s="117" t="s">
        <v>690</v>
      </c>
      <c r="E387" s="117" t="s">
        <v>45</v>
      </c>
      <c r="F387" s="116"/>
      <c r="G387" s="155">
        <f>G388</f>
        <v>0</v>
      </c>
      <c r="H387" s="155">
        <f t="shared" ref="H387:H388" si="163">H388</f>
        <v>100</v>
      </c>
      <c r="I387" s="185">
        <f t="shared" si="146"/>
        <v>100</v>
      </c>
      <c r="J387" s="155">
        <f t="shared" si="162"/>
        <v>0</v>
      </c>
      <c r="K387" s="155">
        <f t="shared" si="162"/>
        <v>0</v>
      </c>
    </row>
    <row r="388" spans="1:11" ht="33" customHeight="1">
      <c r="A388" s="187" t="s">
        <v>172</v>
      </c>
      <c r="B388" s="117" t="s">
        <v>146</v>
      </c>
      <c r="C388" s="117" t="s">
        <v>152</v>
      </c>
      <c r="D388" s="117" t="s">
        <v>690</v>
      </c>
      <c r="E388" s="117" t="s">
        <v>53</v>
      </c>
      <c r="F388" s="116"/>
      <c r="G388" s="155">
        <f>G389</f>
        <v>0</v>
      </c>
      <c r="H388" s="155">
        <f t="shared" si="163"/>
        <v>100</v>
      </c>
      <c r="I388" s="185">
        <f t="shared" si="146"/>
        <v>100</v>
      </c>
      <c r="J388" s="155">
        <f t="shared" si="162"/>
        <v>0</v>
      </c>
      <c r="K388" s="155">
        <f t="shared" si="162"/>
        <v>0</v>
      </c>
    </row>
    <row r="389" spans="1:11" ht="33" customHeight="1">
      <c r="A389" s="108" t="s">
        <v>110</v>
      </c>
      <c r="B389" s="117" t="s">
        <v>146</v>
      </c>
      <c r="C389" s="117" t="s">
        <v>152</v>
      </c>
      <c r="D389" s="117" t="s">
        <v>690</v>
      </c>
      <c r="E389" s="117" t="s">
        <v>53</v>
      </c>
      <c r="F389" s="116" t="s">
        <v>10</v>
      </c>
      <c r="G389" s="155"/>
      <c r="H389" s="155">
        <f>'[4]Поправки февраль'!$I$323</f>
        <v>100</v>
      </c>
      <c r="I389" s="185">
        <f t="shared" si="146"/>
        <v>100</v>
      </c>
      <c r="J389" s="155"/>
      <c r="K389" s="155"/>
    </row>
    <row r="390" spans="1:11" ht="14.25" customHeight="1">
      <c r="A390" s="188" t="s">
        <v>133</v>
      </c>
      <c r="B390" s="189" t="s">
        <v>146</v>
      </c>
      <c r="C390" s="189" t="s">
        <v>152</v>
      </c>
      <c r="D390" s="190">
        <v>6100282130</v>
      </c>
      <c r="E390" s="189"/>
      <c r="F390" s="189"/>
      <c r="G390" s="155">
        <f>G391</f>
        <v>5673.4</v>
      </c>
      <c r="H390" s="155">
        <f>H391</f>
        <v>0</v>
      </c>
      <c r="I390" s="185">
        <f t="shared" si="146"/>
        <v>5673.4</v>
      </c>
      <c r="J390" s="155">
        <f t="shared" ref="G390:K392" si="164">J391</f>
        <v>7774.3</v>
      </c>
      <c r="K390" s="155">
        <f t="shared" si="164"/>
        <v>12954.3</v>
      </c>
    </row>
    <row r="391" spans="1:11" ht="27" customHeight="1">
      <c r="A391" s="174" t="s">
        <v>165</v>
      </c>
      <c r="B391" s="189" t="s">
        <v>146</v>
      </c>
      <c r="C391" s="189" t="s">
        <v>152</v>
      </c>
      <c r="D391" s="190">
        <v>6100282130</v>
      </c>
      <c r="E391" s="189" t="s">
        <v>45</v>
      </c>
      <c r="F391" s="189"/>
      <c r="G391" s="155">
        <f t="shared" si="164"/>
        <v>5673.4</v>
      </c>
      <c r="H391" s="155">
        <f t="shared" si="164"/>
        <v>0</v>
      </c>
      <c r="I391" s="185">
        <f t="shared" si="146"/>
        <v>5673.4</v>
      </c>
      <c r="J391" s="155">
        <f t="shared" si="164"/>
        <v>7774.3</v>
      </c>
      <c r="K391" s="155">
        <f t="shared" si="164"/>
        <v>12954.3</v>
      </c>
    </row>
    <row r="392" spans="1:11" ht="21.75" customHeight="1">
      <c r="A392" s="68" t="s">
        <v>155</v>
      </c>
      <c r="B392" s="30" t="s">
        <v>146</v>
      </c>
      <c r="C392" s="30" t="s">
        <v>152</v>
      </c>
      <c r="D392" s="26">
        <v>6100282130</v>
      </c>
      <c r="E392" s="30" t="s">
        <v>53</v>
      </c>
      <c r="F392" s="30"/>
      <c r="G392" s="16">
        <f t="shared" si="164"/>
        <v>5673.4</v>
      </c>
      <c r="H392" s="16">
        <f t="shared" si="164"/>
        <v>0</v>
      </c>
      <c r="I392" s="12">
        <f t="shared" si="146"/>
        <v>5673.4</v>
      </c>
      <c r="J392" s="16">
        <f t="shared" si="164"/>
        <v>7774.3</v>
      </c>
      <c r="K392" s="16">
        <f t="shared" si="164"/>
        <v>12954.3</v>
      </c>
    </row>
    <row r="393" spans="1:11">
      <c r="A393" s="44" t="s">
        <v>81</v>
      </c>
      <c r="B393" s="30" t="s">
        <v>146</v>
      </c>
      <c r="C393" s="30" t="s">
        <v>152</v>
      </c>
      <c r="D393" s="26">
        <v>6100282130</v>
      </c>
      <c r="E393" s="30" t="s">
        <v>53</v>
      </c>
      <c r="F393" s="30" t="s">
        <v>17</v>
      </c>
      <c r="G393" s="149">
        <f>'[3]Бюджет 2025 г 2 чтение'!$H$319</f>
        <v>5673.4</v>
      </c>
      <c r="H393" s="149">
        <f>'[4]Поправки февраль'!$I$327</f>
        <v>0</v>
      </c>
      <c r="I393" s="12">
        <f t="shared" si="146"/>
        <v>5673.4</v>
      </c>
      <c r="J393" s="26">
        <f>'[3]Бюджет 2025 г 2 чтение'!$I$318</f>
        <v>7774.3</v>
      </c>
      <c r="K393" s="26">
        <f>'[3]Бюджет 2025 г 2 чтение'!$J$319</f>
        <v>12954.3</v>
      </c>
    </row>
    <row r="394" spans="1:11" ht="39.75" customHeight="1">
      <c r="A394" s="44" t="s">
        <v>167</v>
      </c>
      <c r="B394" s="30" t="s">
        <v>146</v>
      </c>
      <c r="C394" s="30" t="s">
        <v>152</v>
      </c>
      <c r="D394" s="117" t="s">
        <v>692</v>
      </c>
      <c r="E394" s="30"/>
      <c r="F394" s="30"/>
      <c r="G394" s="16">
        <f t="shared" ref="G394:K396" si="165">G395</f>
        <v>116.5</v>
      </c>
      <c r="H394" s="16">
        <f t="shared" si="165"/>
        <v>0</v>
      </c>
      <c r="I394" s="12">
        <f t="shared" si="146"/>
        <v>116.5</v>
      </c>
      <c r="J394" s="16">
        <f t="shared" si="165"/>
        <v>70.7</v>
      </c>
      <c r="K394" s="16">
        <f t="shared" si="165"/>
        <v>70.7</v>
      </c>
    </row>
    <row r="395" spans="1:11" ht="21.75" customHeight="1">
      <c r="A395" s="68" t="s">
        <v>165</v>
      </c>
      <c r="B395" s="30" t="s">
        <v>146</v>
      </c>
      <c r="C395" s="30" t="s">
        <v>152</v>
      </c>
      <c r="D395" s="117" t="s">
        <v>692</v>
      </c>
      <c r="E395" s="30" t="s">
        <v>45</v>
      </c>
      <c r="F395" s="30"/>
      <c r="G395" s="16">
        <f t="shared" si="165"/>
        <v>116.5</v>
      </c>
      <c r="H395" s="16">
        <f t="shared" si="165"/>
        <v>0</v>
      </c>
      <c r="I395" s="12">
        <f t="shared" si="146"/>
        <v>116.5</v>
      </c>
      <c r="J395" s="16">
        <f t="shared" si="165"/>
        <v>70.7</v>
      </c>
      <c r="K395" s="16">
        <f t="shared" si="165"/>
        <v>70.7</v>
      </c>
    </row>
    <row r="396" spans="1:11" ht="24">
      <c r="A396" s="68" t="s">
        <v>155</v>
      </c>
      <c r="B396" s="30" t="s">
        <v>146</v>
      </c>
      <c r="C396" s="30" t="s">
        <v>152</v>
      </c>
      <c r="D396" s="117" t="s">
        <v>692</v>
      </c>
      <c r="E396" s="30" t="s">
        <v>53</v>
      </c>
      <c r="F396" s="30"/>
      <c r="G396" s="16">
        <f t="shared" si="165"/>
        <v>116.5</v>
      </c>
      <c r="H396" s="16">
        <f t="shared" si="165"/>
        <v>0</v>
      </c>
      <c r="I396" s="12">
        <f t="shared" si="146"/>
        <v>116.5</v>
      </c>
      <c r="J396" s="16">
        <f t="shared" si="165"/>
        <v>70.7</v>
      </c>
      <c r="K396" s="16">
        <f t="shared" si="165"/>
        <v>70.7</v>
      </c>
    </row>
    <row r="397" spans="1:11">
      <c r="A397" s="44" t="s">
        <v>16</v>
      </c>
      <c r="B397" s="30" t="s">
        <v>146</v>
      </c>
      <c r="C397" s="30" t="s">
        <v>152</v>
      </c>
      <c r="D397" s="117" t="s">
        <v>692</v>
      </c>
      <c r="E397" s="30" t="s">
        <v>53</v>
      </c>
      <c r="F397" s="30" t="s">
        <v>17</v>
      </c>
      <c r="G397" s="19">
        <f>'[3]Бюджет 2025 г 2 чтение'!$H$323</f>
        <v>116.5</v>
      </c>
      <c r="H397" s="19">
        <f>'[4]Поправки февраль'!$I$331</f>
        <v>0</v>
      </c>
      <c r="I397" s="12">
        <f t="shared" si="146"/>
        <v>116.5</v>
      </c>
      <c r="J397" s="20">
        <f>'[2]Бюджет 2025 г 1 чтение'!$I$323</f>
        <v>70.7</v>
      </c>
      <c r="K397" s="26">
        <f>'[2]Бюджет 2025 г 1 чтение'!$J$323</f>
        <v>70.7</v>
      </c>
    </row>
    <row r="398" spans="1:11" ht="36">
      <c r="A398" s="44" t="s">
        <v>168</v>
      </c>
      <c r="B398" s="30" t="s">
        <v>146</v>
      </c>
      <c r="C398" s="30" t="s">
        <v>152</v>
      </c>
      <c r="D398" s="117" t="s">
        <v>692</v>
      </c>
      <c r="E398" s="30"/>
      <c r="F398" s="30"/>
      <c r="G398" s="16">
        <f t="shared" ref="G398:K400" si="166">G399</f>
        <v>11534.7</v>
      </c>
      <c r="H398" s="16">
        <f t="shared" si="166"/>
        <v>0</v>
      </c>
      <c r="I398" s="12">
        <f t="shared" si="146"/>
        <v>11534.7</v>
      </c>
      <c r="J398" s="16">
        <f t="shared" si="166"/>
        <v>10000</v>
      </c>
      <c r="K398" s="16">
        <f t="shared" si="166"/>
        <v>10000</v>
      </c>
    </row>
    <row r="399" spans="1:11" ht="26.25" customHeight="1">
      <c r="A399" s="68" t="s">
        <v>165</v>
      </c>
      <c r="B399" s="30" t="s">
        <v>146</v>
      </c>
      <c r="C399" s="30" t="s">
        <v>152</v>
      </c>
      <c r="D399" s="117" t="s">
        <v>692</v>
      </c>
      <c r="E399" s="30" t="s">
        <v>45</v>
      </c>
      <c r="F399" s="30"/>
      <c r="G399" s="16">
        <f t="shared" si="166"/>
        <v>11534.7</v>
      </c>
      <c r="H399" s="16">
        <f t="shared" si="166"/>
        <v>0</v>
      </c>
      <c r="I399" s="12">
        <f t="shared" si="146"/>
        <v>11534.7</v>
      </c>
      <c r="J399" s="16">
        <f t="shared" si="166"/>
        <v>10000</v>
      </c>
      <c r="K399" s="16">
        <f t="shared" si="166"/>
        <v>10000</v>
      </c>
    </row>
    <row r="400" spans="1:11" ht="24">
      <c r="A400" s="68" t="s">
        <v>155</v>
      </c>
      <c r="B400" s="30" t="s">
        <v>146</v>
      </c>
      <c r="C400" s="30" t="s">
        <v>152</v>
      </c>
      <c r="D400" s="117" t="s">
        <v>692</v>
      </c>
      <c r="E400" s="30" t="s">
        <v>53</v>
      </c>
      <c r="F400" s="30"/>
      <c r="G400" s="16">
        <f t="shared" si="166"/>
        <v>11534.7</v>
      </c>
      <c r="H400" s="16">
        <f t="shared" si="166"/>
        <v>0</v>
      </c>
      <c r="I400" s="12">
        <f t="shared" si="146"/>
        <v>11534.7</v>
      </c>
      <c r="J400" s="16">
        <f t="shared" si="166"/>
        <v>10000</v>
      </c>
      <c r="K400" s="16">
        <f t="shared" si="166"/>
        <v>10000</v>
      </c>
    </row>
    <row r="401" spans="1:11">
      <c r="A401" s="68" t="s">
        <v>18</v>
      </c>
      <c r="B401" s="30" t="s">
        <v>146</v>
      </c>
      <c r="C401" s="30" t="s">
        <v>152</v>
      </c>
      <c r="D401" s="117" t="s">
        <v>692</v>
      </c>
      <c r="E401" s="30" t="s">
        <v>53</v>
      </c>
      <c r="F401" s="30" t="s">
        <v>10</v>
      </c>
      <c r="G401" s="16">
        <f>'[3]Бюджет 2025 г 2 чтение'!$H$327</f>
        <v>11534.7</v>
      </c>
      <c r="H401" s="16">
        <f>'[4]Поправки февраль'!$I$335</f>
        <v>0</v>
      </c>
      <c r="I401" s="12">
        <f t="shared" si="146"/>
        <v>11534.7</v>
      </c>
      <c r="J401" s="20">
        <f>'[3]Бюджет 2025 г 2 чтение'!$I$327</f>
        <v>10000</v>
      </c>
      <c r="K401" s="19">
        <f>'[3]Бюджет 2025 г 2 чтение'!$J$327</f>
        <v>10000</v>
      </c>
    </row>
    <row r="402" spans="1:11" ht="107.25" customHeight="1">
      <c r="A402" s="49" t="s">
        <v>169</v>
      </c>
      <c r="B402" s="30" t="s">
        <v>146</v>
      </c>
      <c r="C402" s="30" t="s">
        <v>152</v>
      </c>
      <c r="D402" s="37" t="s">
        <v>170</v>
      </c>
      <c r="E402" s="30"/>
      <c r="F402" s="30"/>
      <c r="G402" s="16">
        <f t="shared" ref="G402:J405" si="167">G403</f>
        <v>0</v>
      </c>
      <c r="H402" s="16">
        <f t="shared" si="167"/>
        <v>0</v>
      </c>
      <c r="I402" s="12">
        <f t="shared" si="146"/>
        <v>0</v>
      </c>
      <c r="J402" s="16">
        <f t="shared" si="167"/>
        <v>0</v>
      </c>
      <c r="K402" s="26"/>
    </row>
    <row r="403" spans="1:11">
      <c r="A403" s="48" t="s">
        <v>133</v>
      </c>
      <c r="B403" s="30" t="s">
        <v>146</v>
      </c>
      <c r="C403" s="30" t="s">
        <v>152</v>
      </c>
      <c r="D403" s="37" t="s">
        <v>171</v>
      </c>
      <c r="E403" s="30"/>
      <c r="F403" s="30"/>
      <c r="G403" s="16">
        <f t="shared" si="167"/>
        <v>0</v>
      </c>
      <c r="H403" s="16">
        <f t="shared" si="167"/>
        <v>0</v>
      </c>
      <c r="I403" s="12">
        <f t="shared" si="146"/>
        <v>0</v>
      </c>
      <c r="J403" s="16">
        <f t="shared" si="167"/>
        <v>0</v>
      </c>
      <c r="K403" s="26"/>
    </row>
    <row r="404" spans="1:11" ht="25.5">
      <c r="A404" s="74" t="s">
        <v>165</v>
      </c>
      <c r="B404" s="30" t="s">
        <v>146</v>
      </c>
      <c r="C404" s="30" t="s">
        <v>152</v>
      </c>
      <c r="D404" s="37" t="s">
        <v>171</v>
      </c>
      <c r="E404" s="30" t="s">
        <v>45</v>
      </c>
      <c r="F404" s="30"/>
      <c r="G404" s="16">
        <f t="shared" si="167"/>
        <v>0</v>
      </c>
      <c r="H404" s="16">
        <f t="shared" si="167"/>
        <v>0</v>
      </c>
      <c r="I404" s="12">
        <f t="shared" si="146"/>
        <v>0</v>
      </c>
      <c r="J404" s="16">
        <f t="shared" si="167"/>
        <v>0</v>
      </c>
      <c r="K404" s="26"/>
    </row>
    <row r="405" spans="1:11" ht="25.5">
      <c r="A405" s="74" t="s">
        <v>172</v>
      </c>
      <c r="B405" s="30" t="s">
        <v>146</v>
      </c>
      <c r="C405" s="30" t="s">
        <v>152</v>
      </c>
      <c r="D405" s="37" t="s">
        <v>171</v>
      </c>
      <c r="E405" s="30" t="s">
        <v>53</v>
      </c>
      <c r="F405" s="30"/>
      <c r="G405" s="16">
        <f t="shared" si="167"/>
        <v>0</v>
      </c>
      <c r="H405" s="16">
        <f t="shared" si="167"/>
        <v>0</v>
      </c>
      <c r="I405" s="12">
        <f t="shared" si="146"/>
        <v>0</v>
      </c>
      <c r="J405" s="16">
        <f t="shared" si="167"/>
        <v>0</v>
      </c>
      <c r="K405" s="26"/>
    </row>
    <row r="406" spans="1:11">
      <c r="A406" s="48" t="s">
        <v>173</v>
      </c>
      <c r="B406" s="30" t="s">
        <v>146</v>
      </c>
      <c r="C406" s="30" t="s">
        <v>152</v>
      </c>
      <c r="D406" s="37" t="s">
        <v>171</v>
      </c>
      <c r="E406" s="30" t="s">
        <v>53</v>
      </c>
      <c r="F406" s="30" t="s">
        <v>17</v>
      </c>
      <c r="G406" s="16"/>
      <c r="H406" s="16"/>
      <c r="I406" s="12">
        <f t="shared" si="146"/>
        <v>0</v>
      </c>
      <c r="J406" s="20"/>
      <c r="K406" s="26"/>
    </row>
    <row r="407" spans="1:11" s="50" customFormat="1" ht="36.75" customHeight="1">
      <c r="A407" s="44" t="s">
        <v>174</v>
      </c>
      <c r="B407" s="30" t="s">
        <v>146</v>
      </c>
      <c r="C407" s="30" t="s">
        <v>152</v>
      </c>
      <c r="D407" s="30" t="s">
        <v>175</v>
      </c>
      <c r="E407" s="30"/>
      <c r="F407" s="30"/>
      <c r="G407" s="16">
        <f t="shared" ref="G407:K410" si="168">G408</f>
        <v>400</v>
      </c>
      <c r="H407" s="16">
        <f t="shared" si="168"/>
        <v>0</v>
      </c>
      <c r="I407" s="12">
        <f t="shared" si="146"/>
        <v>400</v>
      </c>
      <c r="J407" s="16">
        <f t="shared" si="168"/>
        <v>400</v>
      </c>
      <c r="K407" s="16">
        <f t="shared" si="168"/>
        <v>400</v>
      </c>
    </row>
    <row r="408" spans="1:11">
      <c r="A408" s="59" t="s">
        <v>133</v>
      </c>
      <c r="B408" s="30" t="s">
        <v>146</v>
      </c>
      <c r="C408" s="30" t="s">
        <v>152</v>
      </c>
      <c r="D408" s="30" t="s">
        <v>176</v>
      </c>
      <c r="E408" s="30"/>
      <c r="F408" s="30"/>
      <c r="G408" s="16">
        <f t="shared" si="168"/>
        <v>400</v>
      </c>
      <c r="H408" s="16">
        <f t="shared" si="168"/>
        <v>0</v>
      </c>
      <c r="I408" s="12">
        <f t="shared" si="146"/>
        <v>400</v>
      </c>
      <c r="J408" s="16">
        <f t="shared" si="168"/>
        <v>400</v>
      </c>
      <c r="K408" s="16">
        <f t="shared" si="168"/>
        <v>400</v>
      </c>
    </row>
    <row r="409" spans="1:11" ht="24.75" customHeight="1">
      <c r="A409" s="68" t="s">
        <v>165</v>
      </c>
      <c r="B409" s="30" t="s">
        <v>146</v>
      </c>
      <c r="C409" s="30" t="s">
        <v>152</v>
      </c>
      <c r="D409" s="30" t="s">
        <v>176</v>
      </c>
      <c r="E409" s="30" t="s">
        <v>45</v>
      </c>
      <c r="F409" s="30"/>
      <c r="G409" s="16">
        <f t="shared" si="168"/>
        <v>400</v>
      </c>
      <c r="H409" s="16">
        <f t="shared" si="168"/>
        <v>0</v>
      </c>
      <c r="I409" s="12">
        <f t="shared" ref="I409:I472" si="169">G409+H409</f>
        <v>400</v>
      </c>
      <c r="J409" s="16">
        <f t="shared" si="168"/>
        <v>400</v>
      </c>
      <c r="K409" s="16">
        <f t="shared" si="168"/>
        <v>400</v>
      </c>
    </row>
    <row r="410" spans="1:11" ht="24.75" customHeight="1">
      <c r="A410" s="68" t="s">
        <v>155</v>
      </c>
      <c r="B410" s="30" t="s">
        <v>146</v>
      </c>
      <c r="C410" s="30" t="s">
        <v>152</v>
      </c>
      <c r="D410" s="30" t="s">
        <v>176</v>
      </c>
      <c r="E410" s="30" t="s">
        <v>53</v>
      </c>
      <c r="F410" s="30"/>
      <c r="G410" s="16">
        <f t="shared" si="168"/>
        <v>400</v>
      </c>
      <c r="H410" s="16">
        <f t="shared" si="168"/>
        <v>0</v>
      </c>
      <c r="I410" s="12">
        <f t="shared" si="169"/>
        <v>400</v>
      </c>
      <c r="J410" s="16">
        <f t="shared" si="168"/>
        <v>400</v>
      </c>
      <c r="K410" s="16">
        <f t="shared" si="168"/>
        <v>400</v>
      </c>
    </row>
    <row r="411" spans="1:11">
      <c r="A411" s="44" t="s">
        <v>16</v>
      </c>
      <c r="B411" s="30" t="s">
        <v>146</v>
      </c>
      <c r="C411" s="30" t="s">
        <v>152</v>
      </c>
      <c r="D411" s="30" t="s">
        <v>176</v>
      </c>
      <c r="E411" s="30" t="s">
        <v>53</v>
      </c>
      <c r="F411" s="30" t="s">
        <v>17</v>
      </c>
      <c r="G411" s="16">
        <f>'[3]Бюджет 2025 г 2 чтение'!$H$337</f>
        <v>400</v>
      </c>
      <c r="H411" s="16">
        <f>'[4]Поправки февраль'!$I$345</f>
        <v>0</v>
      </c>
      <c r="I411" s="12">
        <f t="shared" si="169"/>
        <v>400</v>
      </c>
      <c r="J411" s="20">
        <f>'[3]Бюджет 2025 г 2 чтение'!$I$337</f>
        <v>400</v>
      </c>
      <c r="K411" s="19">
        <f>'[3]Бюджет 2025 г 2 чтение'!$J$337</f>
        <v>400</v>
      </c>
    </row>
    <row r="412" spans="1:11" ht="25.5">
      <c r="A412" s="105" t="s">
        <v>25</v>
      </c>
      <c r="B412" s="117" t="s">
        <v>146</v>
      </c>
      <c r="C412" s="117" t="s">
        <v>152</v>
      </c>
      <c r="D412" s="117" t="s">
        <v>26</v>
      </c>
      <c r="E412" s="116"/>
      <c r="F412" s="116"/>
      <c r="G412" s="16">
        <f>G413+G420+G437+G441+G424+G428</f>
        <v>300</v>
      </c>
      <c r="H412" s="16">
        <f>H413+H420+H437+H441+H424+H428</f>
        <v>0</v>
      </c>
      <c r="I412" s="12">
        <f t="shared" si="169"/>
        <v>300</v>
      </c>
      <c r="J412" s="16">
        <f>J413+J420+J437+J441+J424+J428</f>
        <v>300</v>
      </c>
      <c r="K412" s="16">
        <f t="shared" ref="K412" si="170">K413+K420+K437+K441+K424+K428</f>
        <v>300</v>
      </c>
    </row>
    <row r="413" spans="1:11" ht="25.5">
      <c r="A413" s="95" t="s">
        <v>572</v>
      </c>
      <c r="B413" s="117" t="s">
        <v>146</v>
      </c>
      <c r="C413" s="117" t="s">
        <v>152</v>
      </c>
      <c r="D413" s="117" t="s">
        <v>577</v>
      </c>
      <c r="E413" s="117"/>
      <c r="F413" s="117"/>
      <c r="G413" s="16">
        <f>G414+G417</f>
        <v>0</v>
      </c>
      <c r="H413" s="16">
        <f>H414+H417</f>
        <v>0</v>
      </c>
      <c r="I413" s="12">
        <f t="shared" si="169"/>
        <v>0</v>
      </c>
      <c r="J413" s="16">
        <f>J414+J417</f>
        <v>0</v>
      </c>
      <c r="K413" s="16">
        <f t="shared" ref="K413" si="171">K414+K417</f>
        <v>0</v>
      </c>
    </row>
    <row r="414" spans="1:11" ht="25.5">
      <c r="A414" s="74" t="s">
        <v>165</v>
      </c>
      <c r="B414" s="117" t="s">
        <v>146</v>
      </c>
      <c r="C414" s="117" t="s">
        <v>152</v>
      </c>
      <c r="D414" s="117" t="s">
        <v>577</v>
      </c>
      <c r="E414" s="117" t="s">
        <v>45</v>
      </c>
      <c r="F414" s="117"/>
      <c r="G414" s="16">
        <f t="shared" ref="G414:H415" si="172">G415+G418</f>
        <v>0</v>
      </c>
      <c r="H414" s="16">
        <f t="shared" si="172"/>
        <v>0</v>
      </c>
      <c r="I414" s="12">
        <f t="shared" si="169"/>
        <v>0</v>
      </c>
      <c r="J414" s="16">
        <f t="shared" ref="J414:K415" si="173">J415</f>
        <v>0</v>
      </c>
      <c r="K414" s="16">
        <f t="shared" si="173"/>
        <v>0</v>
      </c>
    </row>
    <row r="415" spans="1:11" ht="25.5">
      <c r="A415" s="74" t="s">
        <v>172</v>
      </c>
      <c r="B415" s="117" t="s">
        <v>146</v>
      </c>
      <c r="C415" s="117" t="s">
        <v>152</v>
      </c>
      <c r="D415" s="117" t="s">
        <v>577</v>
      </c>
      <c r="E415" s="117" t="s">
        <v>45</v>
      </c>
      <c r="F415" s="117"/>
      <c r="G415" s="16">
        <f t="shared" si="172"/>
        <v>0</v>
      </c>
      <c r="H415" s="16">
        <f t="shared" si="172"/>
        <v>0</v>
      </c>
      <c r="I415" s="12">
        <f t="shared" si="169"/>
        <v>0</v>
      </c>
      <c r="J415" s="16">
        <f t="shared" si="173"/>
        <v>0</v>
      </c>
      <c r="K415" s="16">
        <f t="shared" si="173"/>
        <v>0</v>
      </c>
    </row>
    <row r="416" spans="1:11">
      <c r="A416" s="108" t="s">
        <v>173</v>
      </c>
      <c r="B416" s="117" t="s">
        <v>146</v>
      </c>
      <c r="C416" s="117" t="s">
        <v>152</v>
      </c>
      <c r="D416" s="117" t="s">
        <v>577</v>
      </c>
      <c r="E416" s="116" t="s">
        <v>53</v>
      </c>
      <c r="F416" s="116" t="s">
        <v>17</v>
      </c>
      <c r="G416" s="16">
        <f>'[2]Бюджет 2025 г 1 чтение'!$H$342</f>
        <v>0</v>
      </c>
      <c r="H416" s="16"/>
      <c r="I416" s="12">
        <f t="shared" si="169"/>
        <v>0</v>
      </c>
      <c r="J416" s="19">
        <f>'[2]Бюджет 2025 г 1 чтение'!$I$342</f>
        <v>0</v>
      </c>
      <c r="K416" s="19">
        <f>'[2]Бюджет 2025 г 1 чтение'!$J$342</f>
        <v>0</v>
      </c>
    </row>
    <row r="417" spans="1:11">
      <c r="A417" s="48" t="s">
        <v>122</v>
      </c>
      <c r="B417" s="30" t="s">
        <v>146</v>
      </c>
      <c r="C417" s="30" t="s">
        <v>152</v>
      </c>
      <c r="D417" s="145">
        <v>6500082132</v>
      </c>
      <c r="E417" s="30" t="s">
        <v>123</v>
      </c>
      <c r="F417" s="30"/>
      <c r="G417" s="16">
        <f>G418</f>
        <v>0</v>
      </c>
      <c r="H417" s="16">
        <f>H418</f>
        <v>0</v>
      </c>
      <c r="I417" s="12">
        <f t="shared" si="169"/>
        <v>0</v>
      </c>
      <c r="J417" s="16">
        <f t="shared" ref="J417:K418" si="174">J418</f>
        <v>0</v>
      </c>
      <c r="K417" s="16">
        <f t="shared" si="174"/>
        <v>0</v>
      </c>
    </row>
    <row r="418" spans="1:11">
      <c r="A418" s="48" t="s">
        <v>161</v>
      </c>
      <c r="B418" s="30" t="s">
        <v>146</v>
      </c>
      <c r="C418" s="30" t="s">
        <v>152</v>
      </c>
      <c r="D418" s="145">
        <v>6500082132</v>
      </c>
      <c r="E418" s="30" t="s">
        <v>162</v>
      </c>
      <c r="F418" s="30"/>
      <c r="G418" s="16">
        <f>G419</f>
        <v>0</v>
      </c>
      <c r="H418" s="16">
        <f>H419</f>
        <v>0</v>
      </c>
      <c r="I418" s="12">
        <f t="shared" si="169"/>
        <v>0</v>
      </c>
      <c r="J418" s="16">
        <f t="shared" si="174"/>
        <v>0</v>
      </c>
      <c r="K418" s="16">
        <f t="shared" si="174"/>
        <v>0</v>
      </c>
    </row>
    <row r="419" spans="1:11">
      <c r="A419" s="48" t="s">
        <v>16</v>
      </c>
      <c r="B419" s="30" t="s">
        <v>146</v>
      </c>
      <c r="C419" s="30" t="s">
        <v>152</v>
      </c>
      <c r="D419" s="145">
        <v>6500082132</v>
      </c>
      <c r="E419" s="30" t="s">
        <v>162</v>
      </c>
      <c r="F419" s="30" t="s">
        <v>17</v>
      </c>
      <c r="G419" s="16">
        <f>'[2]Бюджет 2025 г 1 чтение'!$H$621</f>
        <v>0</v>
      </c>
      <c r="H419" s="16"/>
      <c r="I419" s="12">
        <f t="shared" si="169"/>
        <v>0</v>
      </c>
      <c r="J419" s="20">
        <f>'[2]Бюджет 2025 г 1 чтение'!$I$621</f>
        <v>0</v>
      </c>
      <c r="K419" s="19">
        <f>'[2]Бюджет 2025 г 1 чтение'!$J$621</f>
        <v>0</v>
      </c>
    </row>
    <row r="420" spans="1:11" ht="25.5">
      <c r="A420" s="108" t="s">
        <v>573</v>
      </c>
      <c r="B420" s="117" t="s">
        <v>146</v>
      </c>
      <c r="C420" s="117" t="s">
        <v>152</v>
      </c>
      <c r="D420" s="117" t="s">
        <v>154</v>
      </c>
      <c r="E420" s="116"/>
      <c r="F420" s="116"/>
      <c r="G420" s="16">
        <f t="shared" ref="G420:H422" si="175">G421</f>
        <v>0</v>
      </c>
      <c r="H420" s="16">
        <f t="shared" si="175"/>
        <v>0</v>
      </c>
      <c r="I420" s="12">
        <f t="shared" si="169"/>
        <v>0</v>
      </c>
      <c r="J420" s="16">
        <f t="shared" ref="J420:K422" si="176">J421</f>
        <v>0</v>
      </c>
      <c r="K420" s="16">
        <f t="shared" si="176"/>
        <v>0</v>
      </c>
    </row>
    <row r="421" spans="1:11" ht="25.5">
      <c r="A421" s="74" t="s">
        <v>165</v>
      </c>
      <c r="B421" s="117" t="s">
        <v>146</v>
      </c>
      <c r="C421" s="117" t="s">
        <v>152</v>
      </c>
      <c r="D421" s="117" t="s">
        <v>154</v>
      </c>
      <c r="E421" s="117" t="s">
        <v>45</v>
      </c>
      <c r="F421" s="116"/>
      <c r="G421" s="16">
        <f t="shared" si="175"/>
        <v>0</v>
      </c>
      <c r="H421" s="16">
        <f t="shared" si="175"/>
        <v>0</v>
      </c>
      <c r="I421" s="12">
        <f t="shared" si="169"/>
        <v>0</v>
      </c>
      <c r="J421" s="16">
        <f t="shared" si="176"/>
        <v>0</v>
      </c>
      <c r="K421" s="16">
        <f t="shared" si="176"/>
        <v>0</v>
      </c>
    </row>
    <row r="422" spans="1:11" ht="25.5">
      <c r="A422" s="74" t="s">
        <v>172</v>
      </c>
      <c r="B422" s="117" t="s">
        <v>146</v>
      </c>
      <c r="C422" s="117" t="s">
        <v>152</v>
      </c>
      <c r="D422" s="117" t="s">
        <v>154</v>
      </c>
      <c r="E422" s="117" t="s">
        <v>53</v>
      </c>
      <c r="F422" s="116"/>
      <c r="G422" s="16">
        <f t="shared" si="175"/>
        <v>0</v>
      </c>
      <c r="H422" s="16">
        <f t="shared" si="175"/>
        <v>0</v>
      </c>
      <c r="I422" s="12">
        <f t="shared" si="169"/>
        <v>0</v>
      </c>
      <c r="J422" s="16">
        <f t="shared" si="176"/>
        <v>0</v>
      </c>
      <c r="K422" s="16">
        <f t="shared" si="176"/>
        <v>0</v>
      </c>
    </row>
    <row r="423" spans="1:11">
      <c r="A423" s="108" t="s">
        <v>16</v>
      </c>
      <c r="B423" s="117" t="s">
        <v>146</v>
      </c>
      <c r="C423" s="117" t="s">
        <v>152</v>
      </c>
      <c r="D423" s="117" t="s">
        <v>154</v>
      </c>
      <c r="E423" s="117" t="s">
        <v>53</v>
      </c>
      <c r="F423" s="116" t="s">
        <v>17</v>
      </c>
      <c r="G423" s="16">
        <f>'[2]Бюджет 2025 г 1 чтение'!$H$346</f>
        <v>0</v>
      </c>
      <c r="H423" s="16"/>
      <c r="I423" s="12">
        <f t="shared" si="169"/>
        <v>0</v>
      </c>
      <c r="J423" s="26">
        <f>'[2]Бюджет 2025 г 1 чтение'!$I$346</f>
        <v>0</v>
      </c>
      <c r="K423" s="19">
        <f>'[2]Бюджет 2025 г 1 чтение'!$J$346</f>
        <v>0</v>
      </c>
    </row>
    <row r="424" spans="1:11" ht="38.25">
      <c r="A424" s="108" t="s">
        <v>574</v>
      </c>
      <c r="B424" s="117" t="s">
        <v>146</v>
      </c>
      <c r="C424" s="117" t="s">
        <v>152</v>
      </c>
      <c r="D424" s="117" t="s">
        <v>603</v>
      </c>
      <c r="E424" s="117"/>
      <c r="F424" s="116"/>
      <c r="G424" s="16">
        <f t="shared" ref="G424:H426" si="177">G425</f>
        <v>0</v>
      </c>
      <c r="H424" s="16">
        <f t="shared" si="177"/>
        <v>0</v>
      </c>
      <c r="I424" s="12">
        <f t="shared" si="169"/>
        <v>0</v>
      </c>
      <c r="J424" s="16">
        <f t="shared" ref="J424:K426" si="178">J425</f>
        <v>0</v>
      </c>
      <c r="K424" s="16">
        <f t="shared" si="178"/>
        <v>0</v>
      </c>
    </row>
    <row r="425" spans="1:11" ht="25.5">
      <c r="A425" s="74" t="s">
        <v>165</v>
      </c>
      <c r="B425" s="117" t="s">
        <v>146</v>
      </c>
      <c r="C425" s="117" t="s">
        <v>152</v>
      </c>
      <c r="D425" s="117" t="s">
        <v>603</v>
      </c>
      <c r="E425" s="117" t="s">
        <v>45</v>
      </c>
      <c r="F425" s="116"/>
      <c r="G425" s="16">
        <f t="shared" si="177"/>
        <v>0</v>
      </c>
      <c r="H425" s="16">
        <f t="shared" si="177"/>
        <v>0</v>
      </c>
      <c r="I425" s="12">
        <f t="shared" si="169"/>
        <v>0</v>
      </c>
      <c r="J425" s="16">
        <f t="shared" si="178"/>
        <v>0</v>
      </c>
      <c r="K425" s="16">
        <f t="shared" si="178"/>
        <v>0</v>
      </c>
    </row>
    <row r="426" spans="1:11" ht="25.5">
      <c r="A426" s="160" t="s">
        <v>172</v>
      </c>
      <c r="B426" s="117" t="s">
        <v>146</v>
      </c>
      <c r="C426" s="117" t="s">
        <v>152</v>
      </c>
      <c r="D426" s="117" t="s">
        <v>603</v>
      </c>
      <c r="E426" s="117" t="s">
        <v>53</v>
      </c>
      <c r="F426" s="116"/>
      <c r="G426" s="16">
        <f t="shared" si="177"/>
        <v>0</v>
      </c>
      <c r="H426" s="16">
        <f t="shared" si="177"/>
        <v>0</v>
      </c>
      <c r="I426" s="12">
        <f t="shared" si="169"/>
        <v>0</v>
      </c>
      <c r="J426" s="16">
        <f t="shared" si="178"/>
        <v>0</v>
      </c>
      <c r="K426" s="16">
        <f t="shared" si="178"/>
        <v>0</v>
      </c>
    </row>
    <row r="427" spans="1:11">
      <c r="A427" s="108" t="s">
        <v>16</v>
      </c>
      <c r="B427" s="117" t="s">
        <v>146</v>
      </c>
      <c r="C427" s="117" t="s">
        <v>152</v>
      </c>
      <c r="D427" s="117" t="s">
        <v>603</v>
      </c>
      <c r="E427" s="117" t="s">
        <v>53</v>
      </c>
      <c r="F427" s="116" t="s">
        <v>17</v>
      </c>
      <c r="G427" s="16">
        <v>0</v>
      </c>
      <c r="H427" s="16"/>
      <c r="I427" s="12">
        <f t="shared" si="169"/>
        <v>0</v>
      </c>
      <c r="J427" s="20">
        <v>0</v>
      </c>
      <c r="K427" s="19">
        <v>0</v>
      </c>
    </row>
    <row r="428" spans="1:11" ht="38.25">
      <c r="A428" s="108" t="s">
        <v>575</v>
      </c>
      <c r="B428" s="117" t="s">
        <v>146</v>
      </c>
      <c r="C428" s="117" t="s">
        <v>152</v>
      </c>
      <c r="D428" s="117" t="s">
        <v>604</v>
      </c>
      <c r="E428" s="117"/>
      <c r="F428" s="116"/>
      <c r="G428" s="16">
        <f t="shared" ref="G428:H430" si="179">G429</f>
        <v>0</v>
      </c>
      <c r="H428" s="16">
        <f t="shared" si="179"/>
        <v>0</v>
      </c>
      <c r="I428" s="12">
        <f t="shared" si="169"/>
        <v>0</v>
      </c>
      <c r="J428" s="16">
        <f t="shared" ref="J428:K430" si="180">J429</f>
        <v>0</v>
      </c>
      <c r="K428" s="16">
        <f t="shared" si="180"/>
        <v>0</v>
      </c>
    </row>
    <row r="429" spans="1:11" ht="25.5">
      <c r="A429" s="74" t="s">
        <v>165</v>
      </c>
      <c r="B429" s="117" t="s">
        <v>146</v>
      </c>
      <c r="C429" s="117" t="s">
        <v>152</v>
      </c>
      <c r="D429" s="117" t="s">
        <v>604</v>
      </c>
      <c r="E429" s="117" t="s">
        <v>45</v>
      </c>
      <c r="F429" s="116"/>
      <c r="G429" s="16">
        <f t="shared" si="179"/>
        <v>0</v>
      </c>
      <c r="H429" s="16">
        <f t="shared" si="179"/>
        <v>0</v>
      </c>
      <c r="I429" s="12">
        <f t="shared" si="169"/>
        <v>0</v>
      </c>
      <c r="J429" s="16">
        <f t="shared" si="180"/>
        <v>0</v>
      </c>
      <c r="K429" s="16">
        <f t="shared" si="180"/>
        <v>0</v>
      </c>
    </row>
    <row r="430" spans="1:11" ht="25.5">
      <c r="A430" s="74" t="s">
        <v>172</v>
      </c>
      <c r="B430" s="117" t="s">
        <v>146</v>
      </c>
      <c r="C430" s="117" t="s">
        <v>152</v>
      </c>
      <c r="D430" s="117" t="s">
        <v>604</v>
      </c>
      <c r="E430" s="117" t="s">
        <v>53</v>
      </c>
      <c r="F430" s="116"/>
      <c r="G430" s="16">
        <f t="shared" si="179"/>
        <v>0</v>
      </c>
      <c r="H430" s="16">
        <f t="shared" si="179"/>
        <v>0</v>
      </c>
      <c r="I430" s="12">
        <f t="shared" si="169"/>
        <v>0</v>
      </c>
      <c r="J430" s="16">
        <f t="shared" si="180"/>
        <v>0</v>
      </c>
      <c r="K430" s="16">
        <f t="shared" si="180"/>
        <v>0</v>
      </c>
    </row>
    <row r="431" spans="1:11">
      <c r="A431" s="108" t="s">
        <v>110</v>
      </c>
      <c r="B431" s="117" t="s">
        <v>146</v>
      </c>
      <c r="C431" s="117" t="s">
        <v>152</v>
      </c>
      <c r="D431" s="150" t="s">
        <v>604</v>
      </c>
      <c r="E431" s="117" t="s">
        <v>53</v>
      </c>
      <c r="F431" s="116" t="s">
        <v>10</v>
      </c>
      <c r="G431" s="16">
        <v>0</v>
      </c>
      <c r="H431" s="16"/>
      <c r="I431" s="12">
        <f t="shared" si="169"/>
        <v>0</v>
      </c>
      <c r="J431" s="20">
        <v>0</v>
      </c>
      <c r="K431" s="19">
        <v>0</v>
      </c>
    </row>
    <row r="432" spans="1:11" ht="102">
      <c r="A432" s="49" t="s">
        <v>169</v>
      </c>
      <c r="B432" s="117" t="s">
        <v>146</v>
      </c>
      <c r="C432" s="117" t="s">
        <v>152</v>
      </c>
      <c r="D432" s="117" t="s">
        <v>170</v>
      </c>
      <c r="E432" s="117"/>
      <c r="F432" s="116"/>
      <c r="G432" s="16">
        <f t="shared" ref="G432:H435" si="181">G433</f>
        <v>0</v>
      </c>
      <c r="H432" s="16">
        <f t="shared" si="181"/>
        <v>0</v>
      </c>
      <c r="I432" s="12">
        <f t="shared" si="169"/>
        <v>0</v>
      </c>
      <c r="J432" s="16">
        <f t="shared" ref="J432:K435" si="182">J433</f>
        <v>0</v>
      </c>
      <c r="K432" s="16">
        <f t="shared" si="182"/>
        <v>0</v>
      </c>
    </row>
    <row r="433" spans="1:11">
      <c r="A433" s="108" t="s">
        <v>133</v>
      </c>
      <c r="B433" s="117" t="s">
        <v>146</v>
      </c>
      <c r="C433" s="117" t="s">
        <v>152</v>
      </c>
      <c r="D433" s="117" t="s">
        <v>171</v>
      </c>
      <c r="E433" s="117"/>
      <c r="F433" s="116"/>
      <c r="G433" s="16">
        <f t="shared" si="181"/>
        <v>0</v>
      </c>
      <c r="H433" s="16">
        <f t="shared" si="181"/>
        <v>0</v>
      </c>
      <c r="I433" s="12">
        <f t="shared" si="169"/>
        <v>0</v>
      </c>
      <c r="J433" s="16">
        <f t="shared" si="182"/>
        <v>0</v>
      </c>
      <c r="K433" s="16">
        <f t="shared" si="182"/>
        <v>0</v>
      </c>
    </row>
    <row r="434" spans="1:11" ht="25.5">
      <c r="A434" s="74" t="s">
        <v>165</v>
      </c>
      <c r="B434" s="117" t="s">
        <v>146</v>
      </c>
      <c r="C434" s="117" t="s">
        <v>152</v>
      </c>
      <c r="D434" s="117" t="s">
        <v>171</v>
      </c>
      <c r="E434" s="117" t="s">
        <v>45</v>
      </c>
      <c r="F434" s="116"/>
      <c r="G434" s="16">
        <f t="shared" si="181"/>
        <v>0</v>
      </c>
      <c r="H434" s="16">
        <f t="shared" si="181"/>
        <v>0</v>
      </c>
      <c r="I434" s="12">
        <f t="shared" si="169"/>
        <v>0</v>
      </c>
      <c r="J434" s="16">
        <f t="shared" si="182"/>
        <v>0</v>
      </c>
      <c r="K434" s="16">
        <f t="shared" si="182"/>
        <v>0</v>
      </c>
    </row>
    <row r="435" spans="1:11" ht="25.5">
      <c r="A435" s="74" t="s">
        <v>172</v>
      </c>
      <c r="B435" s="117" t="s">
        <v>146</v>
      </c>
      <c r="C435" s="117" t="s">
        <v>152</v>
      </c>
      <c r="D435" s="117" t="s">
        <v>171</v>
      </c>
      <c r="E435" s="117" t="s">
        <v>53</v>
      </c>
      <c r="F435" s="116"/>
      <c r="G435" s="16">
        <f t="shared" si="181"/>
        <v>0</v>
      </c>
      <c r="H435" s="16">
        <f t="shared" si="181"/>
        <v>0</v>
      </c>
      <c r="I435" s="12">
        <f t="shared" si="169"/>
        <v>0</v>
      </c>
      <c r="J435" s="16">
        <f t="shared" si="182"/>
        <v>0</v>
      </c>
      <c r="K435" s="16">
        <f t="shared" si="182"/>
        <v>0</v>
      </c>
    </row>
    <row r="436" spans="1:11">
      <c r="A436" s="108" t="s">
        <v>173</v>
      </c>
      <c r="B436" s="117" t="s">
        <v>146</v>
      </c>
      <c r="C436" s="117" t="s">
        <v>152</v>
      </c>
      <c r="D436" s="117" t="s">
        <v>171</v>
      </c>
      <c r="E436" s="117" t="s">
        <v>53</v>
      </c>
      <c r="F436" s="116" t="s">
        <v>17</v>
      </c>
      <c r="G436" s="16"/>
      <c r="H436" s="16"/>
      <c r="I436" s="12">
        <f t="shared" si="169"/>
        <v>0</v>
      </c>
      <c r="J436" s="20"/>
      <c r="K436" s="19"/>
    </row>
    <row r="437" spans="1:11" ht="38.25">
      <c r="A437" s="108" t="s">
        <v>576</v>
      </c>
      <c r="B437" s="117" t="s">
        <v>146</v>
      </c>
      <c r="C437" s="117" t="s">
        <v>152</v>
      </c>
      <c r="D437" s="117" t="s">
        <v>578</v>
      </c>
      <c r="E437" s="116"/>
      <c r="F437" s="116"/>
      <c r="G437" s="16">
        <f>G438</f>
        <v>0</v>
      </c>
      <c r="H437" s="16">
        <f>H438</f>
        <v>0</v>
      </c>
      <c r="I437" s="12">
        <f t="shared" si="169"/>
        <v>0</v>
      </c>
      <c r="J437" s="16">
        <f t="shared" ref="J437:K439" si="183">J438</f>
        <v>0</v>
      </c>
      <c r="K437" s="16">
        <f t="shared" si="183"/>
        <v>0</v>
      </c>
    </row>
    <row r="438" spans="1:11" ht="25.5">
      <c r="A438" s="74" t="s">
        <v>165</v>
      </c>
      <c r="B438" s="117" t="s">
        <v>146</v>
      </c>
      <c r="C438" s="117" t="s">
        <v>152</v>
      </c>
      <c r="D438" s="117" t="s">
        <v>578</v>
      </c>
      <c r="E438" s="116" t="s">
        <v>45</v>
      </c>
      <c r="F438" s="116"/>
      <c r="G438" s="16">
        <f t="shared" ref="G438:H439" si="184">G439</f>
        <v>0</v>
      </c>
      <c r="H438" s="16">
        <f t="shared" si="184"/>
        <v>0</v>
      </c>
      <c r="I438" s="12">
        <f t="shared" si="169"/>
        <v>0</v>
      </c>
      <c r="J438" s="16">
        <f t="shared" si="183"/>
        <v>0</v>
      </c>
      <c r="K438" s="16">
        <f t="shared" si="183"/>
        <v>0</v>
      </c>
    </row>
    <row r="439" spans="1:11" ht="25.5">
      <c r="A439" s="74" t="s">
        <v>172</v>
      </c>
      <c r="B439" s="117" t="s">
        <v>146</v>
      </c>
      <c r="C439" s="117" t="s">
        <v>152</v>
      </c>
      <c r="D439" s="117" t="s">
        <v>578</v>
      </c>
      <c r="E439" s="116" t="s">
        <v>53</v>
      </c>
      <c r="F439" s="116"/>
      <c r="G439" s="16">
        <f t="shared" si="184"/>
        <v>0</v>
      </c>
      <c r="H439" s="16">
        <f t="shared" si="184"/>
        <v>0</v>
      </c>
      <c r="I439" s="12">
        <f t="shared" si="169"/>
        <v>0</v>
      </c>
      <c r="J439" s="16">
        <f t="shared" si="183"/>
        <v>0</v>
      </c>
      <c r="K439" s="16">
        <f t="shared" si="183"/>
        <v>0</v>
      </c>
    </row>
    <row r="440" spans="1:11">
      <c r="A440" s="108" t="s">
        <v>173</v>
      </c>
      <c r="B440" s="117" t="s">
        <v>146</v>
      </c>
      <c r="C440" s="117" t="s">
        <v>152</v>
      </c>
      <c r="D440" s="117" t="s">
        <v>578</v>
      </c>
      <c r="E440" s="116" t="s">
        <v>53</v>
      </c>
      <c r="F440" s="116" t="s">
        <v>17</v>
      </c>
      <c r="G440" s="16">
        <f>'[2]Бюджет 2025 г 1 чтение'!$H$363</f>
        <v>0</v>
      </c>
      <c r="H440" s="16"/>
      <c r="I440" s="12">
        <f t="shared" si="169"/>
        <v>0</v>
      </c>
      <c r="J440" s="20">
        <f>'[2]Бюджет 2025 г 1 чтение'!$I$363</f>
        <v>0</v>
      </c>
      <c r="K440" s="19">
        <f>'[2]Бюджет 2025 г 1 чтение'!$J$363</f>
        <v>0</v>
      </c>
    </row>
    <row r="441" spans="1:11" ht="25.5" customHeight="1">
      <c r="A441" s="131" t="s">
        <v>153</v>
      </c>
      <c r="B441" s="41" t="s">
        <v>146</v>
      </c>
      <c r="C441" s="41" t="s">
        <v>152</v>
      </c>
      <c r="D441" s="41" t="s">
        <v>154</v>
      </c>
      <c r="E441" s="41"/>
      <c r="F441" s="41"/>
      <c r="G441" s="16">
        <f t="shared" ref="G441:H443" si="185">G442</f>
        <v>300</v>
      </c>
      <c r="H441" s="16">
        <f t="shared" si="185"/>
        <v>0</v>
      </c>
      <c r="I441" s="12">
        <f t="shared" si="169"/>
        <v>300</v>
      </c>
      <c r="J441" s="16">
        <f t="shared" ref="J441:K443" si="186">J442</f>
        <v>300</v>
      </c>
      <c r="K441" s="16">
        <f t="shared" si="186"/>
        <v>300</v>
      </c>
    </row>
    <row r="442" spans="1:11" ht="25.5">
      <c r="A442" s="45" t="s">
        <v>44</v>
      </c>
      <c r="B442" s="41" t="s">
        <v>146</v>
      </c>
      <c r="C442" s="41" t="s">
        <v>152</v>
      </c>
      <c r="D442" s="41" t="s">
        <v>154</v>
      </c>
      <c r="E442" s="41">
        <v>200</v>
      </c>
      <c r="F442" s="41"/>
      <c r="G442" s="16">
        <f t="shared" si="185"/>
        <v>300</v>
      </c>
      <c r="H442" s="16">
        <f t="shared" si="185"/>
        <v>0</v>
      </c>
      <c r="I442" s="12">
        <f t="shared" si="169"/>
        <v>300</v>
      </c>
      <c r="J442" s="16">
        <f t="shared" si="186"/>
        <v>300</v>
      </c>
      <c r="K442" s="16">
        <f t="shared" si="186"/>
        <v>300</v>
      </c>
    </row>
    <row r="443" spans="1:11" ht="25.5">
      <c r="A443" s="45" t="s">
        <v>155</v>
      </c>
      <c r="B443" s="41" t="s">
        <v>146</v>
      </c>
      <c r="C443" s="41" t="s">
        <v>152</v>
      </c>
      <c r="D443" s="41" t="s">
        <v>154</v>
      </c>
      <c r="E443" s="41">
        <v>240</v>
      </c>
      <c r="F443" s="41"/>
      <c r="G443" s="16">
        <f t="shared" si="185"/>
        <v>300</v>
      </c>
      <c r="H443" s="16">
        <f t="shared" si="185"/>
        <v>0</v>
      </c>
      <c r="I443" s="12">
        <f t="shared" si="169"/>
        <v>300</v>
      </c>
      <c r="J443" s="16">
        <f t="shared" si="186"/>
        <v>300</v>
      </c>
      <c r="K443" s="16">
        <f t="shared" si="186"/>
        <v>300</v>
      </c>
    </row>
    <row r="444" spans="1:11">
      <c r="A444" s="45" t="s">
        <v>16</v>
      </c>
      <c r="B444" s="41" t="s">
        <v>146</v>
      </c>
      <c r="C444" s="41" t="s">
        <v>152</v>
      </c>
      <c r="D444" s="41" t="s">
        <v>154</v>
      </c>
      <c r="E444" s="41">
        <v>240</v>
      </c>
      <c r="F444" s="41">
        <v>1</v>
      </c>
      <c r="G444" s="16">
        <v>300</v>
      </c>
      <c r="H444" s="16">
        <f>'[4]Поправки февраль'!$I$1557</f>
        <v>0</v>
      </c>
      <c r="I444" s="12">
        <f t="shared" si="169"/>
        <v>300</v>
      </c>
      <c r="J444" s="20">
        <v>300</v>
      </c>
      <c r="K444" s="19">
        <v>300</v>
      </c>
    </row>
    <row r="445" spans="1:11" ht="24">
      <c r="A445" s="13" t="s">
        <v>177</v>
      </c>
      <c r="B445" s="14" t="s">
        <v>146</v>
      </c>
      <c r="C445" s="14" t="s">
        <v>178</v>
      </c>
      <c r="D445" s="14"/>
      <c r="E445" s="14"/>
      <c r="F445" s="14"/>
      <c r="G445" s="15">
        <f t="shared" ref="G445:K445" si="187">G446+G452</f>
        <v>105</v>
      </c>
      <c r="H445" s="15">
        <f t="shared" ref="H445" si="188">H446+H452</f>
        <v>0</v>
      </c>
      <c r="I445" s="12">
        <f t="shared" si="169"/>
        <v>105</v>
      </c>
      <c r="J445" s="15">
        <f t="shared" si="187"/>
        <v>105</v>
      </c>
      <c r="K445" s="15">
        <f t="shared" si="187"/>
        <v>105</v>
      </c>
    </row>
    <row r="446" spans="1:11" ht="48" hidden="1">
      <c r="A446" s="17" t="s">
        <v>179</v>
      </c>
      <c r="B446" s="18" t="s">
        <v>146</v>
      </c>
      <c r="C446" s="18" t="s">
        <v>178</v>
      </c>
      <c r="D446" s="30" t="s">
        <v>180</v>
      </c>
      <c r="E446" s="18"/>
      <c r="F446" s="18"/>
      <c r="G446" s="16">
        <f>G449</f>
        <v>0</v>
      </c>
      <c r="H446" s="16">
        <f>H449</f>
        <v>0</v>
      </c>
      <c r="I446" s="12">
        <f t="shared" si="169"/>
        <v>0</v>
      </c>
      <c r="J446" s="16">
        <f>J449</f>
        <v>0</v>
      </c>
      <c r="K446" s="26"/>
    </row>
    <row r="447" spans="1:11" ht="35.25" hidden="1" customHeight="1">
      <c r="A447" s="17" t="s">
        <v>181</v>
      </c>
      <c r="B447" s="18" t="s">
        <v>146</v>
      </c>
      <c r="C447" s="18" t="s">
        <v>178</v>
      </c>
      <c r="D447" s="30" t="s">
        <v>182</v>
      </c>
      <c r="E447" s="18"/>
      <c r="F447" s="18"/>
      <c r="G447" s="16">
        <f t="shared" ref="G447:J450" si="189">G448</f>
        <v>0</v>
      </c>
      <c r="H447" s="16">
        <f t="shared" si="189"/>
        <v>0</v>
      </c>
      <c r="I447" s="12">
        <f t="shared" si="169"/>
        <v>0</v>
      </c>
      <c r="J447" s="16">
        <f t="shared" si="189"/>
        <v>0</v>
      </c>
      <c r="K447" s="26"/>
    </row>
    <row r="448" spans="1:11" hidden="1">
      <c r="A448" s="17" t="s">
        <v>133</v>
      </c>
      <c r="B448" s="18" t="s">
        <v>146</v>
      </c>
      <c r="C448" s="18" t="s">
        <v>178</v>
      </c>
      <c r="D448" s="30" t="s">
        <v>183</v>
      </c>
      <c r="E448" s="18"/>
      <c r="F448" s="18"/>
      <c r="G448" s="16">
        <f t="shared" si="189"/>
        <v>0</v>
      </c>
      <c r="H448" s="16">
        <f t="shared" si="189"/>
        <v>0</v>
      </c>
      <c r="I448" s="12">
        <f t="shared" si="169"/>
        <v>0</v>
      </c>
      <c r="J448" s="16">
        <f t="shared" si="189"/>
        <v>0</v>
      </c>
      <c r="K448" s="26"/>
    </row>
    <row r="449" spans="1:14" ht="25.5" hidden="1" customHeight="1">
      <c r="A449" s="68" t="s">
        <v>184</v>
      </c>
      <c r="B449" s="18" t="s">
        <v>146</v>
      </c>
      <c r="C449" s="18" t="s">
        <v>178</v>
      </c>
      <c r="D449" s="30" t="s">
        <v>183</v>
      </c>
      <c r="E449" s="18" t="s">
        <v>45</v>
      </c>
      <c r="F449" s="34"/>
      <c r="G449" s="36">
        <f t="shared" si="189"/>
        <v>0</v>
      </c>
      <c r="H449" s="36">
        <f t="shared" si="189"/>
        <v>0</v>
      </c>
      <c r="I449" s="12">
        <f t="shared" si="169"/>
        <v>0</v>
      </c>
      <c r="J449" s="36">
        <f t="shared" si="189"/>
        <v>0</v>
      </c>
      <c r="K449" s="26"/>
    </row>
    <row r="450" spans="1:14" ht="24" hidden="1" customHeight="1">
      <c r="A450" s="68" t="s">
        <v>155</v>
      </c>
      <c r="B450" s="18" t="s">
        <v>146</v>
      </c>
      <c r="C450" s="18" t="s">
        <v>178</v>
      </c>
      <c r="D450" s="30" t="s">
        <v>183</v>
      </c>
      <c r="E450" s="18" t="s">
        <v>53</v>
      </c>
      <c r="F450" s="34"/>
      <c r="G450" s="36">
        <f t="shared" si="189"/>
        <v>0</v>
      </c>
      <c r="H450" s="36">
        <f t="shared" si="189"/>
        <v>0</v>
      </c>
      <c r="I450" s="12">
        <f t="shared" si="169"/>
        <v>0</v>
      </c>
      <c r="J450" s="36">
        <f t="shared" si="189"/>
        <v>0</v>
      </c>
      <c r="K450" s="26"/>
    </row>
    <row r="451" spans="1:14" hidden="1">
      <c r="A451" s="17" t="s">
        <v>16</v>
      </c>
      <c r="B451" s="18" t="s">
        <v>146</v>
      </c>
      <c r="C451" s="18" t="s">
        <v>178</v>
      </c>
      <c r="D451" s="30" t="s">
        <v>183</v>
      </c>
      <c r="E451" s="18" t="s">
        <v>53</v>
      </c>
      <c r="F451" s="18" t="s">
        <v>17</v>
      </c>
      <c r="G451" s="19"/>
      <c r="H451" s="19"/>
      <c r="I451" s="12">
        <f t="shared" si="169"/>
        <v>0</v>
      </c>
      <c r="J451" s="20"/>
      <c r="K451" s="26"/>
    </row>
    <row r="452" spans="1:14" ht="27" customHeight="1">
      <c r="A452" s="13" t="s">
        <v>25</v>
      </c>
      <c r="B452" s="14" t="s">
        <v>146</v>
      </c>
      <c r="C452" s="14" t="s">
        <v>178</v>
      </c>
      <c r="D452" s="14" t="s">
        <v>185</v>
      </c>
      <c r="E452" s="14"/>
      <c r="F452" s="14"/>
      <c r="G452" s="16">
        <f t="shared" ref="G452:K452" si="190">G453+G457</f>
        <v>105</v>
      </c>
      <c r="H452" s="16">
        <f t="shared" ref="H452" si="191">H453+H457</f>
        <v>0</v>
      </c>
      <c r="I452" s="12">
        <f t="shared" si="169"/>
        <v>105</v>
      </c>
      <c r="J452" s="16">
        <f t="shared" si="190"/>
        <v>105</v>
      </c>
      <c r="K452" s="16">
        <f t="shared" si="190"/>
        <v>105</v>
      </c>
    </row>
    <row r="453" spans="1:14" ht="24">
      <c r="A453" s="44" t="s">
        <v>186</v>
      </c>
      <c r="B453" s="18" t="s">
        <v>146</v>
      </c>
      <c r="C453" s="18" t="s">
        <v>178</v>
      </c>
      <c r="D453" s="30" t="s">
        <v>187</v>
      </c>
      <c r="E453" s="18"/>
      <c r="F453" s="18"/>
      <c r="G453" s="16">
        <f t="shared" ref="G453:K455" si="192">G454</f>
        <v>105</v>
      </c>
      <c r="H453" s="16">
        <f t="shared" si="192"/>
        <v>0</v>
      </c>
      <c r="I453" s="12">
        <f t="shared" si="169"/>
        <v>105</v>
      </c>
      <c r="J453" s="16">
        <f t="shared" si="192"/>
        <v>105</v>
      </c>
      <c r="K453" s="16">
        <f t="shared" si="192"/>
        <v>105</v>
      </c>
    </row>
    <row r="454" spans="1:14" ht="27" customHeight="1">
      <c r="A454" s="68" t="s">
        <v>165</v>
      </c>
      <c r="B454" s="18" t="s">
        <v>146</v>
      </c>
      <c r="C454" s="18" t="s">
        <v>178</v>
      </c>
      <c r="D454" s="30" t="s">
        <v>187</v>
      </c>
      <c r="E454" s="18" t="s">
        <v>45</v>
      </c>
      <c r="F454" s="18"/>
      <c r="G454" s="16">
        <f t="shared" si="192"/>
        <v>105</v>
      </c>
      <c r="H454" s="16">
        <f t="shared" si="192"/>
        <v>0</v>
      </c>
      <c r="I454" s="12">
        <f t="shared" si="169"/>
        <v>105</v>
      </c>
      <c r="J454" s="16">
        <f t="shared" si="192"/>
        <v>105</v>
      </c>
      <c r="K454" s="16">
        <f t="shared" si="192"/>
        <v>105</v>
      </c>
    </row>
    <row r="455" spans="1:14" ht="24" customHeight="1">
      <c r="A455" s="68" t="s">
        <v>172</v>
      </c>
      <c r="B455" s="18" t="s">
        <v>146</v>
      </c>
      <c r="C455" s="18" t="s">
        <v>178</v>
      </c>
      <c r="D455" s="30" t="s">
        <v>187</v>
      </c>
      <c r="E455" s="18" t="s">
        <v>53</v>
      </c>
      <c r="F455" s="18"/>
      <c r="G455" s="16">
        <f t="shared" si="192"/>
        <v>105</v>
      </c>
      <c r="H455" s="16">
        <f t="shared" si="192"/>
        <v>0</v>
      </c>
      <c r="I455" s="12">
        <f t="shared" si="169"/>
        <v>105</v>
      </c>
      <c r="J455" s="16">
        <f t="shared" si="192"/>
        <v>105</v>
      </c>
      <c r="K455" s="16">
        <f t="shared" si="192"/>
        <v>105</v>
      </c>
    </row>
    <row r="456" spans="1:14">
      <c r="A456" s="44" t="s">
        <v>16</v>
      </c>
      <c r="B456" s="18" t="s">
        <v>146</v>
      </c>
      <c r="C456" s="18" t="s">
        <v>178</v>
      </c>
      <c r="D456" s="30" t="s">
        <v>187</v>
      </c>
      <c r="E456" s="18" t="s">
        <v>53</v>
      </c>
      <c r="F456" s="18" t="s">
        <v>17</v>
      </c>
      <c r="G456" s="19">
        <f>'[2]Бюджет 2025 г 1 чтение'!$H$1538</f>
        <v>105</v>
      </c>
      <c r="H456" s="19">
        <f>'[4]Поправки февраль'!$I$1568</f>
        <v>0</v>
      </c>
      <c r="I456" s="12">
        <f t="shared" si="169"/>
        <v>105</v>
      </c>
      <c r="J456" s="20">
        <f>'[2]Бюджет 2025 г 1 чтение'!$I$1538</f>
        <v>105</v>
      </c>
      <c r="K456" s="19">
        <f>'[2]Бюджет 2025 г 1 чтение'!$J$1538</f>
        <v>105</v>
      </c>
    </row>
    <row r="457" spans="1:14" ht="25.5">
      <c r="A457" s="23" t="s">
        <v>188</v>
      </c>
      <c r="B457" s="18" t="s">
        <v>146</v>
      </c>
      <c r="C457" s="18" t="s">
        <v>178</v>
      </c>
      <c r="D457" s="37" t="s">
        <v>189</v>
      </c>
      <c r="E457" s="24"/>
      <c r="F457" s="24"/>
      <c r="G457" s="16">
        <f t="shared" ref="G457:J459" si="193">G458</f>
        <v>0</v>
      </c>
      <c r="H457" s="16">
        <f t="shared" si="193"/>
        <v>0</v>
      </c>
      <c r="I457" s="12">
        <f t="shared" si="169"/>
        <v>0</v>
      </c>
      <c r="J457" s="16">
        <f t="shared" si="193"/>
        <v>0</v>
      </c>
      <c r="K457" s="26"/>
    </row>
    <row r="458" spans="1:14" ht="25.5">
      <c r="A458" s="74" t="s">
        <v>184</v>
      </c>
      <c r="B458" s="18" t="s">
        <v>146</v>
      </c>
      <c r="C458" s="18" t="s">
        <v>178</v>
      </c>
      <c r="D458" s="37" t="s">
        <v>189</v>
      </c>
      <c r="E458" s="24" t="s">
        <v>45</v>
      </c>
      <c r="F458" s="24"/>
      <c r="G458" s="16">
        <f t="shared" si="193"/>
        <v>0</v>
      </c>
      <c r="H458" s="16">
        <f t="shared" si="193"/>
        <v>0</v>
      </c>
      <c r="I458" s="12">
        <f t="shared" si="169"/>
        <v>0</v>
      </c>
      <c r="J458" s="16">
        <f t="shared" si="193"/>
        <v>0</v>
      </c>
      <c r="K458" s="26"/>
    </row>
    <row r="459" spans="1:14" ht="25.5">
      <c r="A459" s="74" t="s">
        <v>172</v>
      </c>
      <c r="B459" s="18" t="s">
        <v>146</v>
      </c>
      <c r="C459" s="18" t="s">
        <v>178</v>
      </c>
      <c r="D459" s="37" t="s">
        <v>189</v>
      </c>
      <c r="E459" s="24" t="s">
        <v>53</v>
      </c>
      <c r="F459" s="24"/>
      <c r="G459" s="16">
        <f t="shared" si="193"/>
        <v>0</v>
      </c>
      <c r="H459" s="16">
        <f t="shared" si="193"/>
        <v>0</v>
      </c>
      <c r="I459" s="12">
        <f t="shared" si="169"/>
        <v>0</v>
      </c>
      <c r="J459" s="16">
        <f t="shared" si="193"/>
        <v>0</v>
      </c>
      <c r="K459" s="26"/>
    </row>
    <row r="460" spans="1:14">
      <c r="A460" s="23" t="s">
        <v>110</v>
      </c>
      <c r="B460" s="18" t="s">
        <v>146</v>
      </c>
      <c r="C460" s="18" t="s">
        <v>178</v>
      </c>
      <c r="D460" s="37" t="s">
        <v>189</v>
      </c>
      <c r="E460" s="24" t="s">
        <v>53</v>
      </c>
      <c r="F460" s="24" t="s">
        <v>10</v>
      </c>
      <c r="G460" s="19"/>
      <c r="H460" s="19"/>
      <c r="I460" s="12">
        <f t="shared" si="169"/>
        <v>0</v>
      </c>
      <c r="J460" s="20"/>
      <c r="K460" s="26"/>
    </row>
    <row r="461" spans="1:14" ht="23.25" customHeight="1">
      <c r="A461" s="51" t="s">
        <v>190</v>
      </c>
      <c r="B461" s="14" t="s">
        <v>191</v>
      </c>
      <c r="C461" s="14"/>
      <c r="D461" s="14"/>
      <c r="E461" s="14"/>
      <c r="F461" s="14"/>
      <c r="G461" s="15">
        <f>G462+G463+G464+G465</f>
        <v>2130.3000000000002</v>
      </c>
      <c r="H461" s="15">
        <f>H462+H463+H464+H465</f>
        <v>0</v>
      </c>
      <c r="I461" s="12">
        <f t="shared" si="169"/>
        <v>2130.3000000000002</v>
      </c>
      <c r="J461" s="15">
        <f t="shared" ref="J461:K461" si="194">J462+J463+J464+J465</f>
        <v>1489.5</v>
      </c>
      <c r="K461" s="15">
        <f t="shared" si="194"/>
        <v>1749.4</v>
      </c>
      <c r="L461" s="109">
        <f>G466+G500+G472</f>
        <v>2130.3000000000002</v>
      </c>
      <c r="M461" s="109">
        <f t="shared" ref="M461:N461" si="195">J466+J500+J472</f>
        <v>1489.5</v>
      </c>
      <c r="N461" s="109">
        <f t="shared" si="195"/>
        <v>1749.4</v>
      </c>
    </row>
    <row r="462" spans="1:14">
      <c r="A462" s="10" t="s">
        <v>16</v>
      </c>
      <c r="B462" s="14" t="s">
        <v>191</v>
      </c>
      <c r="C462" s="14"/>
      <c r="D462" s="14"/>
      <c r="E462" s="14"/>
      <c r="F462" s="14" t="s">
        <v>17</v>
      </c>
      <c r="G462" s="15">
        <f>G471+G476+G494+G526+G533+G540+G545+G483+G486+G507+G511+G491+G523+G530+G537+G499+G551</f>
        <v>2130.3000000000002</v>
      </c>
      <c r="H462" s="15">
        <f>H471+H476+H494+H526+H533+H540+H545+H483+H486+H507+H511+H491+H523+H530+H537+H499+H551</f>
        <v>0</v>
      </c>
      <c r="I462" s="12">
        <f t="shared" si="169"/>
        <v>2130.3000000000002</v>
      </c>
      <c r="J462" s="15">
        <f t="shared" ref="J462:K462" si="196">J471+J476+J494+J526+J533+J540+J545+J483+J486+J507+J511+J491+J523+J530+J537+J499+J551</f>
        <v>1489.5</v>
      </c>
      <c r="K462" s="15">
        <f t="shared" si="196"/>
        <v>1749.4</v>
      </c>
    </row>
    <row r="463" spans="1:14">
      <c r="A463" s="10" t="s">
        <v>18</v>
      </c>
      <c r="B463" s="14" t="s">
        <v>191</v>
      </c>
      <c r="C463" s="14"/>
      <c r="D463" s="14"/>
      <c r="E463" s="14"/>
      <c r="F463" s="14" t="s">
        <v>10</v>
      </c>
      <c r="G463" s="15">
        <f>G512+G519+G556</f>
        <v>0</v>
      </c>
      <c r="H463" s="15">
        <f>H512+H519+H556</f>
        <v>0</v>
      </c>
      <c r="I463" s="12">
        <f t="shared" si="169"/>
        <v>0</v>
      </c>
      <c r="J463" s="15">
        <f t="shared" ref="J463:K463" si="197">J512+J519+J556</f>
        <v>0</v>
      </c>
      <c r="K463" s="15">
        <f t="shared" si="197"/>
        <v>0</v>
      </c>
    </row>
    <row r="464" spans="1:14">
      <c r="A464" s="10" t="s">
        <v>19</v>
      </c>
      <c r="B464" s="14" t="s">
        <v>191</v>
      </c>
      <c r="C464" s="14"/>
      <c r="D464" s="14"/>
      <c r="E464" s="14"/>
      <c r="F464" s="14" t="s">
        <v>11</v>
      </c>
      <c r="G464" s="15">
        <f>G513+G560</f>
        <v>0</v>
      </c>
      <c r="H464" s="15">
        <f>H513+H560</f>
        <v>0</v>
      </c>
      <c r="I464" s="12">
        <f t="shared" si="169"/>
        <v>0</v>
      </c>
      <c r="J464" s="15">
        <f t="shared" ref="J464:K464" si="198">J513+J560</f>
        <v>0</v>
      </c>
      <c r="K464" s="15">
        <f t="shared" si="198"/>
        <v>0</v>
      </c>
    </row>
    <row r="465" spans="1:11">
      <c r="A465" s="10" t="s">
        <v>20</v>
      </c>
      <c r="B465" s="14" t="s">
        <v>191</v>
      </c>
      <c r="C465" s="14"/>
      <c r="D465" s="14"/>
      <c r="E465" s="14"/>
      <c r="F465" s="14" t="s">
        <v>12</v>
      </c>
      <c r="G465" s="15">
        <f t="shared" ref="G465:K465" si="199">G514</f>
        <v>0</v>
      </c>
      <c r="H465" s="15">
        <f t="shared" ref="H465" si="200">H514</f>
        <v>0</v>
      </c>
      <c r="I465" s="12">
        <f t="shared" si="169"/>
        <v>0</v>
      </c>
      <c r="J465" s="15">
        <f t="shared" si="199"/>
        <v>0</v>
      </c>
      <c r="K465" s="15">
        <f t="shared" si="199"/>
        <v>0</v>
      </c>
    </row>
    <row r="466" spans="1:11">
      <c r="A466" s="51" t="s">
        <v>192</v>
      </c>
      <c r="B466" s="14" t="s">
        <v>191</v>
      </c>
      <c r="C466" s="14" t="s">
        <v>193</v>
      </c>
      <c r="D466" s="11"/>
      <c r="E466" s="14"/>
      <c r="F466" s="14"/>
      <c r="G466" s="15">
        <f>G467</f>
        <v>446.7</v>
      </c>
      <c r="H466" s="15">
        <f>H467</f>
        <v>0</v>
      </c>
      <c r="I466" s="12">
        <f t="shared" si="169"/>
        <v>446.7</v>
      </c>
      <c r="J466" s="15">
        <f t="shared" ref="G466:K470" si="201">J467</f>
        <v>190</v>
      </c>
      <c r="K466" s="15">
        <f t="shared" si="201"/>
        <v>190</v>
      </c>
    </row>
    <row r="467" spans="1:11" ht="26.25" customHeight="1">
      <c r="A467" s="13" t="s">
        <v>25</v>
      </c>
      <c r="B467" s="14" t="s">
        <v>191</v>
      </c>
      <c r="C467" s="14" t="s">
        <v>193</v>
      </c>
      <c r="D467" s="11" t="s">
        <v>26</v>
      </c>
      <c r="E467" s="14"/>
      <c r="F467" s="14"/>
      <c r="G467" s="16">
        <f t="shared" si="201"/>
        <v>446.7</v>
      </c>
      <c r="H467" s="16">
        <f t="shared" si="201"/>
        <v>0</v>
      </c>
      <c r="I467" s="12">
        <f t="shared" si="169"/>
        <v>446.7</v>
      </c>
      <c r="J467" s="16">
        <f t="shared" si="201"/>
        <v>190</v>
      </c>
      <c r="K467" s="16">
        <f t="shared" si="201"/>
        <v>190</v>
      </c>
    </row>
    <row r="468" spans="1:11" ht="35.25" customHeight="1">
      <c r="A468" s="52" t="s">
        <v>194</v>
      </c>
      <c r="B468" s="18" t="s">
        <v>191</v>
      </c>
      <c r="C468" s="18" t="s">
        <v>193</v>
      </c>
      <c r="D468" s="9" t="s">
        <v>195</v>
      </c>
      <c r="E468" s="18"/>
      <c r="F468" s="18"/>
      <c r="G468" s="16">
        <f t="shared" si="201"/>
        <v>446.7</v>
      </c>
      <c r="H468" s="16">
        <f t="shared" si="201"/>
        <v>0</v>
      </c>
      <c r="I468" s="12">
        <f t="shared" si="169"/>
        <v>446.7</v>
      </c>
      <c r="J468" s="16">
        <f t="shared" si="201"/>
        <v>190</v>
      </c>
      <c r="K468" s="16">
        <f t="shared" si="201"/>
        <v>190</v>
      </c>
    </row>
    <row r="469" spans="1:11" ht="22.5" customHeight="1">
      <c r="A469" s="68" t="s">
        <v>184</v>
      </c>
      <c r="B469" s="18" t="s">
        <v>191</v>
      </c>
      <c r="C469" s="18" t="s">
        <v>193</v>
      </c>
      <c r="D469" s="9" t="s">
        <v>195</v>
      </c>
      <c r="E469" s="18" t="s">
        <v>45</v>
      </c>
      <c r="F469" s="18"/>
      <c r="G469" s="16">
        <f t="shared" si="201"/>
        <v>446.7</v>
      </c>
      <c r="H469" s="16">
        <f t="shared" si="201"/>
        <v>0</v>
      </c>
      <c r="I469" s="12">
        <f t="shared" si="169"/>
        <v>446.7</v>
      </c>
      <c r="J469" s="16">
        <f t="shared" si="201"/>
        <v>190</v>
      </c>
      <c r="K469" s="16">
        <f t="shared" si="201"/>
        <v>190</v>
      </c>
    </row>
    <row r="470" spans="1:11" ht="27" customHeight="1">
      <c r="A470" s="68" t="s">
        <v>172</v>
      </c>
      <c r="B470" s="18" t="s">
        <v>191</v>
      </c>
      <c r="C470" s="18" t="s">
        <v>193</v>
      </c>
      <c r="D470" s="9" t="s">
        <v>195</v>
      </c>
      <c r="E470" s="18" t="s">
        <v>53</v>
      </c>
      <c r="F470" s="18"/>
      <c r="G470" s="16">
        <f t="shared" si="201"/>
        <v>446.7</v>
      </c>
      <c r="H470" s="16">
        <f t="shared" si="201"/>
        <v>0</v>
      </c>
      <c r="I470" s="12">
        <f t="shared" si="169"/>
        <v>446.7</v>
      </c>
      <c r="J470" s="16">
        <f t="shared" si="201"/>
        <v>190</v>
      </c>
      <c r="K470" s="16">
        <f t="shared" si="201"/>
        <v>190</v>
      </c>
    </row>
    <row r="471" spans="1:11">
      <c r="A471" s="44" t="s">
        <v>16</v>
      </c>
      <c r="B471" s="18" t="s">
        <v>191</v>
      </c>
      <c r="C471" s="18" t="s">
        <v>193</v>
      </c>
      <c r="D471" s="9" t="s">
        <v>195</v>
      </c>
      <c r="E471" s="18" t="s">
        <v>53</v>
      </c>
      <c r="F471" s="18" t="s">
        <v>17</v>
      </c>
      <c r="G471" s="64">
        <f>'[2]Бюджет 2025 г 1 чтение'!$H$1545</f>
        <v>446.7</v>
      </c>
      <c r="H471" s="64">
        <f>'[4]Поправки февраль'!$I$1575</f>
        <v>0</v>
      </c>
      <c r="I471" s="12">
        <f t="shared" si="169"/>
        <v>446.7</v>
      </c>
      <c r="J471" s="22">
        <f>'[2]Бюджет 2025 г 1 чтение'!$I$1545</f>
        <v>190</v>
      </c>
      <c r="K471" s="22">
        <f>'[2]Бюджет 2025 г 1 чтение'!$J$1545</f>
        <v>190</v>
      </c>
    </row>
    <row r="472" spans="1:11" ht="12" customHeight="1">
      <c r="A472" s="51" t="s">
        <v>196</v>
      </c>
      <c r="B472" s="14" t="s">
        <v>191</v>
      </c>
      <c r="C472" s="14" t="s">
        <v>197</v>
      </c>
      <c r="D472" s="14"/>
      <c r="E472" s="14"/>
      <c r="F472" s="14"/>
      <c r="G472" s="15">
        <f>G477+G487+G499</f>
        <v>90</v>
      </c>
      <c r="H472" s="15">
        <f>H477+H487+H499</f>
        <v>0</v>
      </c>
      <c r="I472" s="12">
        <f t="shared" si="169"/>
        <v>90</v>
      </c>
      <c r="J472" s="15">
        <f t="shared" ref="J472:K472" si="202">J477+J487+J499</f>
        <v>70</v>
      </c>
      <c r="K472" s="15">
        <f t="shared" si="202"/>
        <v>30</v>
      </c>
    </row>
    <row r="473" spans="1:11" ht="24">
      <c r="A473" s="53" t="s">
        <v>198</v>
      </c>
      <c r="B473" s="18" t="s">
        <v>191</v>
      </c>
      <c r="C473" s="18" t="s">
        <v>197</v>
      </c>
      <c r="D473" s="9" t="s">
        <v>199</v>
      </c>
      <c r="E473" s="18"/>
      <c r="F473" s="18"/>
      <c r="G473" s="16">
        <f t="shared" ref="G473:J475" si="203">G474</f>
        <v>0</v>
      </c>
      <c r="H473" s="16">
        <f t="shared" si="203"/>
        <v>0</v>
      </c>
      <c r="I473" s="12">
        <f t="shared" ref="I473:I536" si="204">G473+H473</f>
        <v>0</v>
      </c>
      <c r="J473" s="16">
        <f t="shared" si="203"/>
        <v>0</v>
      </c>
      <c r="K473" s="26"/>
    </row>
    <row r="474" spans="1:11" ht="24.75" customHeight="1">
      <c r="A474" s="68" t="s">
        <v>184</v>
      </c>
      <c r="B474" s="18" t="s">
        <v>191</v>
      </c>
      <c r="C474" s="18" t="s">
        <v>197</v>
      </c>
      <c r="D474" s="9" t="s">
        <v>199</v>
      </c>
      <c r="E474" s="18" t="s">
        <v>45</v>
      </c>
      <c r="F474" s="18"/>
      <c r="G474" s="16">
        <f t="shared" si="203"/>
        <v>0</v>
      </c>
      <c r="H474" s="16">
        <f t="shared" si="203"/>
        <v>0</v>
      </c>
      <c r="I474" s="12">
        <f t="shared" si="204"/>
        <v>0</v>
      </c>
      <c r="J474" s="16">
        <f t="shared" si="203"/>
        <v>0</v>
      </c>
      <c r="K474" s="26"/>
    </row>
    <row r="475" spans="1:11" ht="27" customHeight="1">
      <c r="A475" s="68" t="s">
        <v>155</v>
      </c>
      <c r="B475" s="18" t="s">
        <v>191</v>
      </c>
      <c r="C475" s="18" t="s">
        <v>197</v>
      </c>
      <c r="D475" s="9" t="s">
        <v>199</v>
      </c>
      <c r="E475" s="18" t="s">
        <v>53</v>
      </c>
      <c r="F475" s="18"/>
      <c r="G475" s="16">
        <f t="shared" si="203"/>
        <v>0</v>
      </c>
      <c r="H475" s="16">
        <f t="shared" si="203"/>
        <v>0</v>
      </c>
      <c r="I475" s="12">
        <f t="shared" si="204"/>
        <v>0</v>
      </c>
      <c r="J475" s="16">
        <f t="shared" si="203"/>
        <v>0</v>
      </c>
      <c r="K475" s="26"/>
    </row>
    <row r="476" spans="1:11" ht="12" customHeight="1">
      <c r="A476" s="17" t="s">
        <v>16</v>
      </c>
      <c r="B476" s="18" t="s">
        <v>191</v>
      </c>
      <c r="C476" s="18" t="s">
        <v>197</v>
      </c>
      <c r="D476" s="9" t="s">
        <v>199</v>
      </c>
      <c r="E476" s="18" t="s">
        <v>53</v>
      </c>
      <c r="F476" s="18" t="s">
        <v>17</v>
      </c>
      <c r="G476" s="16"/>
      <c r="H476" s="16"/>
      <c r="I476" s="12">
        <f t="shared" si="204"/>
        <v>0</v>
      </c>
      <c r="J476" s="16"/>
      <c r="K476" s="26"/>
    </row>
    <row r="477" spans="1:11" ht="28.5" customHeight="1">
      <c r="A477" s="43" t="s">
        <v>200</v>
      </c>
      <c r="B477" s="54" t="s">
        <v>191</v>
      </c>
      <c r="C477" s="54" t="s">
        <v>197</v>
      </c>
      <c r="D477" s="24" t="s">
        <v>201</v>
      </c>
      <c r="E477" s="54"/>
      <c r="F477" s="54"/>
      <c r="G477" s="16">
        <f t="shared" ref="G477:K478" si="205">G478</f>
        <v>0</v>
      </c>
      <c r="H477" s="16">
        <f t="shared" si="205"/>
        <v>0</v>
      </c>
      <c r="I477" s="12">
        <f t="shared" si="204"/>
        <v>0</v>
      </c>
      <c r="J477" s="16">
        <f t="shared" si="205"/>
        <v>0</v>
      </c>
      <c r="K477" s="16">
        <f t="shared" si="205"/>
        <v>0</v>
      </c>
    </row>
    <row r="478" spans="1:11" ht="41.25" customHeight="1">
      <c r="A478" s="43" t="s">
        <v>202</v>
      </c>
      <c r="B478" s="54" t="s">
        <v>191</v>
      </c>
      <c r="C478" s="54" t="s">
        <v>197</v>
      </c>
      <c r="D478" s="24" t="s">
        <v>203</v>
      </c>
      <c r="E478" s="54"/>
      <c r="F478" s="54"/>
      <c r="G478" s="16">
        <f t="shared" si="205"/>
        <v>0</v>
      </c>
      <c r="H478" s="16">
        <f t="shared" si="205"/>
        <v>0</v>
      </c>
      <c r="I478" s="12">
        <f t="shared" si="204"/>
        <v>0</v>
      </c>
      <c r="J478" s="16">
        <f t="shared" si="205"/>
        <v>0</v>
      </c>
      <c r="K478" s="16">
        <f t="shared" si="205"/>
        <v>0</v>
      </c>
    </row>
    <row r="479" spans="1:11" ht="89.25" customHeight="1">
      <c r="A479" s="23" t="s">
        <v>204</v>
      </c>
      <c r="B479" s="24" t="s">
        <v>191</v>
      </c>
      <c r="C479" s="24" t="s">
        <v>197</v>
      </c>
      <c r="D479" s="55" t="s">
        <v>205</v>
      </c>
      <c r="E479" s="24"/>
      <c r="F479" s="24"/>
      <c r="G479" s="16">
        <f>G480</f>
        <v>0</v>
      </c>
      <c r="H479" s="16">
        <f>H480</f>
        <v>0</v>
      </c>
      <c r="I479" s="12">
        <f t="shared" si="204"/>
        <v>0</v>
      </c>
      <c r="J479" s="16">
        <f t="shared" ref="J479:K479" si="206">J480+J484</f>
        <v>0</v>
      </c>
      <c r="K479" s="16">
        <f t="shared" si="206"/>
        <v>0</v>
      </c>
    </row>
    <row r="480" spans="1:11" ht="15" customHeight="1">
      <c r="A480" s="23" t="s">
        <v>206</v>
      </c>
      <c r="B480" s="24" t="s">
        <v>191</v>
      </c>
      <c r="C480" s="24" t="s">
        <v>197</v>
      </c>
      <c r="D480" s="55" t="s">
        <v>207</v>
      </c>
      <c r="E480" s="24"/>
      <c r="F480" s="24"/>
      <c r="G480" s="16">
        <f>G481+G484</f>
        <v>0</v>
      </c>
      <c r="H480" s="16">
        <f>H481+H484</f>
        <v>0</v>
      </c>
      <c r="I480" s="12">
        <f t="shared" si="204"/>
        <v>0</v>
      </c>
      <c r="J480" s="16">
        <f t="shared" ref="G480:K482" si="207">J481</f>
        <v>0</v>
      </c>
      <c r="K480" s="16">
        <f t="shared" si="207"/>
        <v>0</v>
      </c>
    </row>
    <row r="481" spans="1:11" ht="24.75" customHeight="1">
      <c r="A481" s="74" t="s">
        <v>184</v>
      </c>
      <c r="B481" s="24" t="s">
        <v>191</v>
      </c>
      <c r="C481" s="24" t="s">
        <v>197</v>
      </c>
      <c r="D481" s="55" t="s">
        <v>207</v>
      </c>
      <c r="E481" s="24" t="s">
        <v>45</v>
      </c>
      <c r="F481" s="24"/>
      <c r="G481" s="16">
        <f t="shared" si="207"/>
        <v>0</v>
      </c>
      <c r="H481" s="16">
        <f t="shared" si="207"/>
        <v>0</v>
      </c>
      <c r="I481" s="12">
        <f t="shared" si="204"/>
        <v>0</v>
      </c>
      <c r="J481" s="16">
        <f t="shared" si="207"/>
        <v>0</v>
      </c>
      <c r="K481" s="16">
        <f t="shared" si="207"/>
        <v>0</v>
      </c>
    </row>
    <row r="482" spans="1:11" ht="22.5" customHeight="1">
      <c r="A482" s="74" t="s">
        <v>172</v>
      </c>
      <c r="B482" s="24" t="s">
        <v>191</v>
      </c>
      <c r="C482" s="24" t="s">
        <v>197</v>
      </c>
      <c r="D482" s="55" t="s">
        <v>207</v>
      </c>
      <c r="E482" s="24" t="s">
        <v>53</v>
      </c>
      <c r="F482" s="24"/>
      <c r="G482" s="16">
        <f t="shared" si="207"/>
        <v>0</v>
      </c>
      <c r="H482" s="16">
        <f t="shared" si="207"/>
        <v>0</v>
      </c>
      <c r="I482" s="12">
        <f t="shared" si="204"/>
        <v>0</v>
      </c>
      <c r="J482" s="16">
        <f t="shared" si="207"/>
        <v>0</v>
      </c>
      <c r="K482" s="16">
        <f t="shared" si="207"/>
        <v>0</v>
      </c>
    </row>
    <row r="483" spans="1:11" ht="12" customHeight="1">
      <c r="A483" s="23" t="s">
        <v>16</v>
      </c>
      <c r="B483" s="24" t="s">
        <v>191</v>
      </c>
      <c r="C483" s="24" t="s">
        <v>197</v>
      </c>
      <c r="D483" s="55" t="s">
        <v>207</v>
      </c>
      <c r="E483" s="24" t="s">
        <v>53</v>
      </c>
      <c r="F483" s="24" t="s">
        <v>17</v>
      </c>
      <c r="G483" s="16"/>
      <c r="H483" s="16"/>
      <c r="I483" s="12">
        <f t="shared" si="204"/>
        <v>0</v>
      </c>
      <c r="J483" s="16"/>
      <c r="K483" s="26"/>
    </row>
    <row r="484" spans="1:11" ht="36.75" customHeight="1">
      <c r="A484" s="45" t="s">
        <v>208</v>
      </c>
      <c r="B484" s="24" t="s">
        <v>191</v>
      </c>
      <c r="C484" s="24" t="s">
        <v>197</v>
      </c>
      <c r="D484" s="55" t="s">
        <v>207</v>
      </c>
      <c r="E484" s="24" t="s">
        <v>209</v>
      </c>
      <c r="F484" s="24"/>
      <c r="G484" s="16">
        <f t="shared" ref="G484:K485" si="208">G485</f>
        <v>0</v>
      </c>
      <c r="H484" s="16">
        <f t="shared" si="208"/>
        <v>0</v>
      </c>
      <c r="I484" s="12">
        <f t="shared" si="204"/>
        <v>0</v>
      </c>
      <c r="J484" s="16">
        <f t="shared" si="208"/>
        <v>0</v>
      </c>
      <c r="K484" s="16">
        <f t="shared" si="208"/>
        <v>0</v>
      </c>
    </row>
    <row r="485" spans="1:11">
      <c r="A485" s="45" t="s">
        <v>210</v>
      </c>
      <c r="B485" s="24" t="s">
        <v>191</v>
      </c>
      <c r="C485" s="24" t="s">
        <v>197</v>
      </c>
      <c r="D485" s="55" t="s">
        <v>207</v>
      </c>
      <c r="E485" s="24" t="s">
        <v>211</v>
      </c>
      <c r="F485" s="24"/>
      <c r="G485" s="16">
        <f t="shared" si="208"/>
        <v>0</v>
      </c>
      <c r="H485" s="16">
        <f t="shared" si="208"/>
        <v>0</v>
      </c>
      <c r="I485" s="12">
        <f t="shared" si="204"/>
        <v>0</v>
      </c>
      <c r="J485" s="16">
        <f t="shared" si="208"/>
        <v>0</v>
      </c>
      <c r="K485" s="16">
        <f t="shared" si="208"/>
        <v>0</v>
      </c>
    </row>
    <row r="486" spans="1:11" ht="12" customHeight="1">
      <c r="A486" s="23" t="s">
        <v>16</v>
      </c>
      <c r="B486" s="24" t="s">
        <v>191</v>
      </c>
      <c r="C486" s="24" t="s">
        <v>197</v>
      </c>
      <c r="D486" s="55" t="s">
        <v>207</v>
      </c>
      <c r="E486" s="24" t="s">
        <v>211</v>
      </c>
      <c r="F486" s="24" t="s">
        <v>17</v>
      </c>
      <c r="G486" s="16">
        <v>0</v>
      </c>
      <c r="H486" s="16"/>
      <c r="I486" s="12">
        <f t="shared" si="204"/>
        <v>0</v>
      </c>
      <c r="J486" s="16"/>
      <c r="K486" s="26"/>
    </row>
    <row r="487" spans="1:11" ht="12" customHeight="1">
      <c r="A487" s="13" t="s">
        <v>25</v>
      </c>
      <c r="B487" s="14" t="s">
        <v>191</v>
      </c>
      <c r="C487" s="14" t="s">
        <v>197</v>
      </c>
      <c r="D487" s="11" t="s">
        <v>26</v>
      </c>
      <c r="E487" s="14"/>
      <c r="F487" s="14"/>
      <c r="G487" s="16">
        <f t="shared" ref="G487:K487" si="209">G488</f>
        <v>0</v>
      </c>
      <c r="H487" s="16">
        <f t="shared" si="209"/>
        <v>0</v>
      </c>
      <c r="I487" s="12">
        <f t="shared" si="204"/>
        <v>0</v>
      </c>
      <c r="J487" s="16">
        <f t="shared" si="209"/>
        <v>0</v>
      </c>
      <c r="K487" s="16">
        <f t="shared" si="209"/>
        <v>0</v>
      </c>
    </row>
    <row r="488" spans="1:11" ht="25.5" customHeight="1">
      <c r="A488" s="53" t="s">
        <v>212</v>
      </c>
      <c r="B488" s="18" t="s">
        <v>191</v>
      </c>
      <c r="C488" s="18" t="s">
        <v>197</v>
      </c>
      <c r="D488" s="9" t="s">
        <v>213</v>
      </c>
      <c r="E488" s="18"/>
      <c r="F488" s="18"/>
      <c r="G488" s="16">
        <f t="shared" ref="G488:K488" si="210">G489+G492</f>
        <v>0</v>
      </c>
      <c r="H488" s="16">
        <f t="shared" ref="H488" si="211">H489+H492</f>
        <v>0</v>
      </c>
      <c r="I488" s="12">
        <f t="shared" si="204"/>
        <v>0</v>
      </c>
      <c r="J488" s="16">
        <f t="shared" si="210"/>
        <v>0</v>
      </c>
      <c r="K488" s="16">
        <f t="shared" si="210"/>
        <v>0</v>
      </c>
    </row>
    <row r="489" spans="1:11" ht="25.5" customHeight="1">
      <c r="A489" s="68" t="s">
        <v>184</v>
      </c>
      <c r="B489" s="18" t="s">
        <v>191</v>
      </c>
      <c r="C489" s="18" t="s">
        <v>197</v>
      </c>
      <c r="D489" s="9" t="s">
        <v>213</v>
      </c>
      <c r="E489" s="18" t="s">
        <v>45</v>
      </c>
      <c r="F489" s="18"/>
      <c r="G489" s="16">
        <f t="shared" ref="G489:K490" si="212">G490</f>
        <v>0</v>
      </c>
      <c r="H489" s="16">
        <f t="shared" si="212"/>
        <v>0</v>
      </c>
      <c r="I489" s="12">
        <f t="shared" si="204"/>
        <v>0</v>
      </c>
      <c r="J489" s="16">
        <f t="shared" si="212"/>
        <v>0</v>
      </c>
      <c r="K489" s="16">
        <f t="shared" si="212"/>
        <v>0</v>
      </c>
    </row>
    <row r="490" spans="1:11" ht="21.75" customHeight="1">
      <c r="A490" s="68" t="s">
        <v>155</v>
      </c>
      <c r="B490" s="18" t="s">
        <v>191</v>
      </c>
      <c r="C490" s="18" t="s">
        <v>197</v>
      </c>
      <c r="D490" s="9" t="s">
        <v>213</v>
      </c>
      <c r="E490" s="18" t="s">
        <v>53</v>
      </c>
      <c r="F490" s="18"/>
      <c r="G490" s="16">
        <f t="shared" si="212"/>
        <v>0</v>
      </c>
      <c r="H490" s="16">
        <f t="shared" si="212"/>
        <v>0</v>
      </c>
      <c r="I490" s="12">
        <f t="shared" si="204"/>
        <v>0</v>
      </c>
      <c r="J490" s="16">
        <f t="shared" si="212"/>
        <v>0</v>
      </c>
      <c r="K490" s="16">
        <f t="shared" si="212"/>
        <v>0</v>
      </c>
    </row>
    <row r="491" spans="1:11">
      <c r="A491" s="17" t="s">
        <v>16</v>
      </c>
      <c r="B491" s="18" t="s">
        <v>191</v>
      </c>
      <c r="C491" s="18" t="s">
        <v>197</v>
      </c>
      <c r="D491" s="9" t="s">
        <v>213</v>
      </c>
      <c r="E491" s="18" t="s">
        <v>53</v>
      </c>
      <c r="F491" s="18" t="s">
        <v>17</v>
      </c>
      <c r="G491" s="19"/>
      <c r="H491" s="19"/>
      <c r="I491" s="12">
        <f t="shared" si="204"/>
        <v>0</v>
      </c>
      <c r="J491" s="20"/>
      <c r="K491" s="19"/>
    </row>
    <row r="492" spans="1:11">
      <c r="A492" s="60" t="s">
        <v>122</v>
      </c>
      <c r="B492" s="18" t="s">
        <v>191</v>
      </c>
      <c r="C492" s="18" t="s">
        <v>197</v>
      </c>
      <c r="D492" s="9" t="s">
        <v>213</v>
      </c>
      <c r="E492" s="18" t="s">
        <v>123</v>
      </c>
      <c r="F492" s="18"/>
      <c r="G492" s="16">
        <f t="shared" ref="G492:K493" si="213">G493</f>
        <v>0</v>
      </c>
      <c r="H492" s="16">
        <f t="shared" si="213"/>
        <v>0</v>
      </c>
      <c r="I492" s="12">
        <f t="shared" si="204"/>
        <v>0</v>
      </c>
      <c r="J492" s="16">
        <f t="shared" si="213"/>
        <v>0</v>
      </c>
      <c r="K492" s="16">
        <f t="shared" si="213"/>
        <v>0</v>
      </c>
    </row>
    <row r="493" spans="1:11" ht="13.5" customHeight="1">
      <c r="A493" s="60" t="s">
        <v>161</v>
      </c>
      <c r="B493" s="18" t="s">
        <v>191</v>
      </c>
      <c r="C493" s="18" t="s">
        <v>197</v>
      </c>
      <c r="D493" s="9" t="s">
        <v>213</v>
      </c>
      <c r="E493" s="18" t="s">
        <v>162</v>
      </c>
      <c r="F493" s="18"/>
      <c r="G493" s="16">
        <f t="shared" si="213"/>
        <v>0</v>
      </c>
      <c r="H493" s="16">
        <f t="shared" si="213"/>
        <v>0</v>
      </c>
      <c r="I493" s="12">
        <f t="shared" si="204"/>
        <v>0</v>
      </c>
      <c r="J493" s="16">
        <f t="shared" si="213"/>
        <v>0</v>
      </c>
      <c r="K493" s="16">
        <f t="shared" si="213"/>
        <v>0</v>
      </c>
    </row>
    <row r="494" spans="1:11">
      <c r="A494" s="60" t="s">
        <v>16</v>
      </c>
      <c r="B494" s="18" t="s">
        <v>191</v>
      </c>
      <c r="C494" s="18" t="s">
        <v>197</v>
      </c>
      <c r="D494" s="9" t="s">
        <v>213</v>
      </c>
      <c r="E494" s="18" t="s">
        <v>162</v>
      </c>
      <c r="F494" s="18" t="s">
        <v>17</v>
      </c>
      <c r="G494" s="19"/>
      <c r="H494" s="19"/>
      <c r="I494" s="12">
        <f t="shared" si="204"/>
        <v>0</v>
      </c>
      <c r="J494" s="20"/>
      <c r="K494" s="19"/>
    </row>
    <row r="495" spans="1:11" ht="53.25" customHeight="1">
      <c r="A495" s="146" t="s">
        <v>638</v>
      </c>
      <c r="B495" s="18" t="s">
        <v>191</v>
      </c>
      <c r="C495" s="18" t="s">
        <v>197</v>
      </c>
      <c r="D495" s="134" t="s">
        <v>622</v>
      </c>
      <c r="E495" s="134"/>
      <c r="F495" s="134"/>
      <c r="G495" s="130">
        <f t="shared" ref="G495:K498" si="214">G496</f>
        <v>90</v>
      </c>
      <c r="H495" s="130">
        <f t="shared" si="214"/>
        <v>0</v>
      </c>
      <c r="I495" s="12">
        <f t="shared" si="204"/>
        <v>90</v>
      </c>
      <c r="J495" s="130">
        <f t="shared" si="214"/>
        <v>70</v>
      </c>
      <c r="K495" s="130">
        <f t="shared" si="214"/>
        <v>30</v>
      </c>
    </row>
    <row r="496" spans="1:11">
      <c r="A496" s="146" t="s">
        <v>133</v>
      </c>
      <c r="B496" s="18" t="s">
        <v>191</v>
      </c>
      <c r="C496" s="18" t="s">
        <v>197</v>
      </c>
      <c r="D496" s="134" t="s">
        <v>623</v>
      </c>
      <c r="E496" s="134"/>
      <c r="F496" s="134"/>
      <c r="G496" s="130">
        <f t="shared" si="214"/>
        <v>90</v>
      </c>
      <c r="H496" s="130">
        <f t="shared" si="214"/>
        <v>0</v>
      </c>
      <c r="I496" s="12">
        <f t="shared" si="204"/>
        <v>90</v>
      </c>
      <c r="J496" s="130">
        <f t="shared" si="214"/>
        <v>70</v>
      </c>
      <c r="K496" s="130">
        <f t="shared" si="214"/>
        <v>30</v>
      </c>
    </row>
    <row r="497" spans="1:11" ht="25.5">
      <c r="A497" s="74" t="s">
        <v>44</v>
      </c>
      <c r="B497" s="18" t="s">
        <v>191</v>
      </c>
      <c r="C497" s="18" t="s">
        <v>197</v>
      </c>
      <c r="D497" s="134" t="s">
        <v>623</v>
      </c>
      <c r="E497" s="134" t="s">
        <v>45</v>
      </c>
      <c r="F497" s="134"/>
      <c r="G497" s="130">
        <f t="shared" si="214"/>
        <v>90</v>
      </c>
      <c r="H497" s="130">
        <f t="shared" si="214"/>
        <v>0</v>
      </c>
      <c r="I497" s="12">
        <f t="shared" si="204"/>
        <v>90</v>
      </c>
      <c r="J497" s="130">
        <f t="shared" si="214"/>
        <v>70</v>
      </c>
      <c r="K497" s="130">
        <f t="shared" si="214"/>
        <v>30</v>
      </c>
    </row>
    <row r="498" spans="1:11" ht="25.5">
      <c r="A498" s="74" t="s">
        <v>172</v>
      </c>
      <c r="B498" s="18" t="s">
        <v>191</v>
      </c>
      <c r="C498" s="18" t="s">
        <v>197</v>
      </c>
      <c r="D498" s="134" t="s">
        <v>623</v>
      </c>
      <c r="E498" s="134" t="s">
        <v>53</v>
      </c>
      <c r="F498" s="134"/>
      <c r="G498" s="130">
        <f t="shared" si="214"/>
        <v>90</v>
      </c>
      <c r="H498" s="130">
        <f t="shared" si="214"/>
        <v>0</v>
      </c>
      <c r="I498" s="12">
        <f t="shared" si="204"/>
        <v>90</v>
      </c>
      <c r="J498" s="130">
        <f t="shared" si="214"/>
        <v>70</v>
      </c>
      <c r="K498" s="130">
        <f t="shared" si="214"/>
        <v>30</v>
      </c>
    </row>
    <row r="499" spans="1:11">
      <c r="A499" s="106" t="s">
        <v>16</v>
      </c>
      <c r="B499" s="18" t="s">
        <v>191</v>
      </c>
      <c r="C499" s="18" t="s">
        <v>197</v>
      </c>
      <c r="D499" s="134" t="s">
        <v>623</v>
      </c>
      <c r="E499" s="134" t="s">
        <v>53</v>
      </c>
      <c r="F499" s="134" t="s">
        <v>17</v>
      </c>
      <c r="G499" s="130">
        <f>'[2]Бюджет 2025 г 1 чтение'!$H$389</f>
        <v>90</v>
      </c>
      <c r="H499" s="130">
        <f>'[4]Поправки февраль'!$I$397</f>
        <v>0</v>
      </c>
      <c r="I499" s="12">
        <f t="shared" si="204"/>
        <v>90</v>
      </c>
      <c r="J499" s="130">
        <f>'[2]Бюджет 2025 г 1 чтение'!$I$389</f>
        <v>70</v>
      </c>
      <c r="K499" s="130">
        <f>'[2]Бюджет 2025 г 1 чтение'!$J$389</f>
        <v>30</v>
      </c>
    </row>
    <row r="500" spans="1:11">
      <c r="A500" s="56" t="s">
        <v>214</v>
      </c>
      <c r="B500" s="14" t="s">
        <v>191</v>
      </c>
      <c r="C500" s="14" t="s">
        <v>215</v>
      </c>
      <c r="D500" s="11"/>
      <c r="E500" s="14"/>
      <c r="F500" s="14"/>
      <c r="G500" s="15">
        <f>G501+G515+G541</f>
        <v>1593.6</v>
      </c>
      <c r="H500" s="15">
        <f>H501+H515+H541</f>
        <v>0</v>
      </c>
      <c r="I500" s="12">
        <f t="shared" si="204"/>
        <v>1593.6</v>
      </c>
      <c r="J500" s="15">
        <f>J501+J515+J541</f>
        <v>1229.5</v>
      </c>
      <c r="K500" s="15">
        <f t="shared" ref="K500" si="215">K501+K515+K541</f>
        <v>1529.4</v>
      </c>
    </row>
    <row r="501" spans="1:11" ht="26.25" customHeight="1">
      <c r="A501" s="43" t="s">
        <v>200</v>
      </c>
      <c r="B501" s="18" t="s">
        <v>191</v>
      </c>
      <c r="C501" s="18" t="s">
        <v>215</v>
      </c>
      <c r="D501" s="24" t="s">
        <v>201</v>
      </c>
      <c r="E501" s="18"/>
      <c r="F501" s="18"/>
      <c r="G501" s="16">
        <f t="shared" ref="G501:K502" si="216">G502</f>
        <v>0</v>
      </c>
      <c r="H501" s="16">
        <f t="shared" si="216"/>
        <v>0</v>
      </c>
      <c r="I501" s="12">
        <f t="shared" si="204"/>
        <v>0</v>
      </c>
      <c r="J501" s="16">
        <f t="shared" si="216"/>
        <v>0</v>
      </c>
      <c r="K501" s="16">
        <f t="shared" si="216"/>
        <v>0</v>
      </c>
    </row>
    <row r="502" spans="1:11" ht="38.25">
      <c r="A502" s="43" t="s">
        <v>202</v>
      </c>
      <c r="B502" s="18" t="s">
        <v>191</v>
      </c>
      <c r="C502" s="18" t="s">
        <v>215</v>
      </c>
      <c r="D502" s="24" t="s">
        <v>203</v>
      </c>
      <c r="E502" s="18"/>
      <c r="F502" s="18"/>
      <c r="G502" s="16">
        <f t="shared" si="216"/>
        <v>0</v>
      </c>
      <c r="H502" s="16">
        <f t="shared" si="216"/>
        <v>0</v>
      </c>
      <c r="I502" s="12">
        <f t="shared" si="204"/>
        <v>0</v>
      </c>
      <c r="J502" s="16">
        <f t="shared" si="216"/>
        <v>0</v>
      </c>
      <c r="K502" s="16">
        <f t="shared" si="216"/>
        <v>0</v>
      </c>
    </row>
    <row r="503" spans="1:11" ht="38.25">
      <c r="A503" s="43" t="s">
        <v>216</v>
      </c>
      <c r="B503" s="18" t="s">
        <v>191</v>
      </c>
      <c r="C503" s="18" t="s">
        <v>215</v>
      </c>
      <c r="D503" s="24" t="s">
        <v>217</v>
      </c>
      <c r="E503" s="18"/>
      <c r="F503" s="18"/>
      <c r="G503" s="16">
        <f t="shared" ref="G503:K503" si="217">G504+G508</f>
        <v>0</v>
      </c>
      <c r="H503" s="16">
        <f t="shared" ref="H503" si="218">H504+H508</f>
        <v>0</v>
      </c>
      <c r="I503" s="12">
        <f t="shared" si="204"/>
        <v>0</v>
      </c>
      <c r="J503" s="16">
        <f t="shared" si="217"/>
        <v>0</v>
      </c>
      <c r="K503" s="16">
        <f t="shared" si="217"/>
        <v>0</v>
      </c>
    </row>
    <row r="504" spans="1:11" ht="15.75" customHeight="1">
      <c r="A504" s="43" t="s">
        <v>133</v>
      </c>
      <c r="B504" s="18" t="s">
        <v>191</v>
      </c>
      <c r="C504" s="18" t="s">
        <v>215</v>
      </c>
      <c r="D504" s="24" t="s">
        <v>218</v>
      </c>
      <c r="E504" s="18"/>
      <c r="F504" s="18"/>
      <c r="G504" s="16">
        <f t="shared" ref="G504:K506" si="219">G505</f>
        <v>0</v>
      </c>
      <c r="H504" s="16">
        <f t="shared" si="219"/>
        <v>0</v>
      </c>
      <c r="I504" s="12">
        <f t="shared" si="204"/>
        <v>0</v>
      </c>
      <c r="J504" s="16">
        <f t="shared" si="219"/>
        <v>0</v>
      </c>
      <c r="K504" s="16">
        <f t="shared" si="219"/>
        <v>0</v>
      </c>
    </row>
    <row r="505" spans="1:11" ht="27" customHeight="1">
      <c r="A505" s="74" t="s">
        <v>44</v>
      </c>
      <c r="B505" s="18" t="s">
        <v>191</v>
      </c>
      <c r="C505" s="18" t="s">
        <v>215</v>
      </c>
      <c r="D505" s="24" t="s">
        <v>218</v>
      </c>
      <c r="E505" s="18" t="s">
        <v>45</v>
      </c>
      <c r="F505" s="18"/>
      <c r="G505" s="16">
        <f t="shared" si="219"/>
        <v>0</v>
      </c>
      <c r="H505" s="16">
        <f t="shared" si="219"/>
        <v>0</v>
      </c>
      <c r="I505" s="12">
        <f t="shared" si="204"/>
        <v>0</v>
      </c>
      <c r="J505" s="16">
        <f t="shared" si="219"/>
        <v>0</v>
      </c>
      <c r="K505" s="16">
        <f t="shared" si="219"/>
        <v>0</v>
      </c>
    </row>
    <row r="506" spans="1:11" ht="24.75" customHeight="1">
      <c r="A506" s="74" t="s">
        <v>172</v>
      </c>
      <c r="B506" s="18" t="s">
        <v>191</v>
      </c>
      <c r="C506" s="18" t="s">
        <v>215</v>
      </c>
      <c r="D506" s="24" t="s">
        <v>218</v>
      </c>
      <c r="E506" s="18" t="s">
        <v>53</v>
      </c>
      <c r="F506" s="18"/>
      <c r="G506" s="16">
        <f t="shared" si="219"/>
        <v>0</v>
      </c>
      <c r="H506" s="16">
        <f t="shared" si="219"/>
        <v>0</v>
      </c>
      <c r="I506" s="12">
        <f t="shared" si="204"/>
        <v>0</v>
      </c>
      <c r="J506" s="16">
        <f t="shared" si="219"/>
        <v>0</v>
      </c>
      <c r="K506" s="16">
        <f t="shared" si="219"/>
        <v>0</v>
      </c>
    </row>
    <row r="507" spans="1:11" ht="13.5" customHeight="1">
      <c r="A507" s="23" t="s">
        <v>16</v>
      </c>
      <c r="B507" s="18" t="s">
        <v>191</v>
      </c>
      <c r="C507" s="18" t="s">
        <v>215</v>
      </c>
      <c r="D507" s="24" t="s">
        <v>218</v>
      </c>
      <c r="E507" s="18" t="s">
        <v>53</v>
      </c>
      <c r="F507" s="18" t="s">
        <v>17</v>
      </c>
      <c r="G507" s="16"/>
      <c r="H507" s="16"/>
      <c r="I507" s="12">
        <f t="shared" si="204"/>
        <v>0</v>
      </c>
      <c r="J507" s="16"/>
      <c r="K507" s="26"/>
    </row>
    <row r="508" spans="1:11" ht="16.5" customHeight="1">
      <c r="A508" s="106" t="s">
        <v>558</v>
      </c>
      <c r="B508" s="18" t="s">
        <v>191</v>
      </c>
      <c r="C508" s="18" t="s">
        <v>215</v>
      </c>
      <c r="D508" s="24" t="s">
        <v>218</v>
      </c>
      <c r="E508" s="18"/>
      <c r="F508" s="18"/>
      <c r="G508" s="16"/>
      <c r="H508" s="16"/>
      <c r="I508" s="12">
        <f t="shared" si="204"/>
        <v>0</v>
      </c>
      <c r="J508" s="16">
        <f>J509</f>
        <v>0</v>
      </c>
      <c r="K508" s="26"/>
    </row>
    <row r="509" spans="1:11" ht="24" customHeight="1">
      <c r="A509" s="74" t="s">
        <v>44</v>
      </c>
      <c r="B509" s="18" t="s">
        <v>191</v>
      </c>
      <c r="C509" s="18" t="s">
        <v>215</v>
      </c>
      <c r="D509" s="24" t="s">
        <v>218</v>
      </c>
      <c r="E509" s="18" t="s">
        <v>45</v>
      </c>
      <c r="F509" s="18"/>
      <c r="G509" s="16"/>
      <c r="H509" s="16"/>
      <c r="I509" s="12">
        <f t="shared" si="204"/>
        <v>0</v>
      </c>
      <c r="J509" s="16">
        <f>J510</f>
        <v>0</v>
      </c>
      <c r="K509" s="26"/>
    </row>
    <row r="510" spans="1:11" ht="27" customHeight="1">
      <c r="A510" s="74" t="s">
        <v>172</v>
      </c>
      <c r="B510" s="18" t="s">
        <v>191</v>
      </c>
      <c r="C510" s="18" t="s">
        <v>215</v>
      </c>
      <c r="D510" s="24" t="s">
        <v>218</v>
      </c>
      <c r="E510" s="18" t="s">
        <v>53</v>
      </c>
      <c r="F510" s="18"/>
      <c r="G510" s="16"/>
      <c r="H510" s="16"/>
      <c r="I510" s="12">
        <f t="shared" si="204"/>
        <v>0</v>
      </c>
      <c r="J510" s="16">
        <f>J511+J512+J513+J514</f>
        <v>0</v>
      </c>
      <c r="K510" s="26"/>
    </row>
    <row r="511" spans="1:11">
      <c r="A511" s="23" t="s">
        <v>16</v>
      </c>
      <c r="B511" s="18" t="s">
        <v>191</v>
      </c>
      <c r="C511" s="18" t="s">
        <v>215</v>
      </c>
      <c r="D511" s="24" t="s">
        <v>218</v>
      </c>
      <c r="E511" s="18" t="s">
        <v>53</v>
      </c>
      <c r="F511" s="18" t="s">
        <v>17</v>
      </c>
      <c r="G511" s="16"/>
      <c r="H511" s="16"/>
      <c r="I511" s="12">
        <f t="shared" si="204"/>
        <v>0</v>
      </c>
      <c r="J511" s="16"/>
      <c r="K511" s="26"/>
    </row>
    <row r="512" spans="1:11">
      <c r="A512" s="23" t="s">
        <v>18</v>
      </c>
      <c r="B512" s="18" t="s">
        <v>191</v>
      </c>
      <c r="C512" s="18" t="s">
        <v>215</v>
      </c>
      <c r="D512" s="24" t="s">
        <v>218</v>
      </c>
      <c r="E512" s="18" t="s">
        <v>53</v>
      </c>
      <c r="F512" s="18" t="s">
        <v>10</v>
      </c>
      <c r="G512" s="16"/>
      <c r="H512" s="16"/>
      <c r="I512" s="12">
        <f t="shared" si="204"/>
        <v>0</v>
      </c>
      <c r="J512" s="16"/>
      <c r="K512" s="26"/>
    </row>
    <row r="513" spans="1:11">
      <c r="A513" s="23" t="s">
        <v>19</v>
      </c>
      <c r="B513" s="18" t="s">
        <v>191</v>
      </c>
      <c r="C513" s="18" t="s">
        <v>215</v>
      </c>
      <c r="D513" s="24" t="s">
        <v>220</v>
      </c>
      <c r="E513" s="18" t="s">
        <v>53</v>
      </c>
      <c r="F513" s="18" t="s">
        <v>11</v>
      </c>
      <c r="G513" s="16"/>
      <c r="H513" s="16"/>
      <c r="I513" s="12">
        <f t="shared" si="204"/>
        <v>0</v>
      </c>
      <c r="J513" s="16"/>
      <c r="K513" s="26"/>
    </row>
    <row r="514" spans="1:11">
      <c r="A514" s="23" t="s">
        <v>20</v>
      </c>
      <c r="B514" s="18" t="s">
        <v>191</v>
      </c>
      <c r="C514" s="18" t="s">
        <v>215</v>
      </c>
      <c r="D514" s="24" t="s">
        <v>220</v>
      </c>
      <c r="E514" s="18" t="s">
        <v>53</v>
      </c>
      <c r="F514" s="18" t="s">
        <v>12</v>
      </c>
      <c r="G514" s="16"/>
      <c r="H514" s="16"/>
      <c r="I514" s="12">
        <f t="shared" si="204"/>
        <v>0</v>
      </c>
      <c r="J514" s="16"/>
      <c r="K514" s="26"/>
    </row>
    <row r="515" spans="1:11" ht="27" customHeight="1">
      <c r="A515" s="13" t="s">
        <v>25</v>
      </c>
      <c r="B515" s="14" t="s">
        <v>191</v>
      </c>
      <c r="C515" s="14" t="s">
        <v>215</v>
      </c>
      <c r="D515" s="11" t="s">
        <v>26</v>
      </c>
      <c r="E515" s="14"/>
      <c r="F515" s="14"/>
      <c r="G515" s="15">
        <f>G516+G520+G527+G534</f>
        <v>593.6</v>
      </c>
      <c r="H515" s="15">
        <f>H516+H520+H527+H534</f>
        <v>0</v>
      </c>
      <c r="I515" s="12">
        <f t="shared" si="204"/>
        <v>593.6</v>
      </c>
      <c r="J515" s="15">
        <f t="shared" ref="J515:K515" si="220">J516+J520+J527+J534</f>
        <v>529.5</v>
      </c>
      <c r="K515" s="15">
        <f t="shared" si="220"/>
        <v>529.4</v>
      </c>
    </row>
    <row r="516" spans="1:11" ht="17.25" customHeight="1">
      <c r="A516" s="23" t="s">
        <v>219</v>
      </c>
      <c r="B516" s="18" t="s">
        <v>191</v>
      </c>
      <c r="C516" s="18" t="s">
        <v>215</v>
      </c>
      <c r="D516" s="55" t="s">
        <v>221</v>
      </c>
      <c r="E516" s="18"/>
      <c r="F516" s="18"/>
      <c r="G516" s="16">
        <f t="shared" ref="G516:J518" si="221">G517</f>
        <v>0</v>
      </c>
      <c r="H516" s="16">
        <f t="shared" si="221"/>
        <v>0</v>
      </c>
      <c r="I516" s="12">
        <f t="shared" si="204"/>
        <v>0</v>
      </c>
      <c r="J516" s="16">
        <f t="shared" si="221"/>
        <v>0</v>
      </c>
      <c r="K516" s="26"/>
    </row>
    <row r="517" spans="1:11" ht="25.5" customHeight="1">
      <c r="A517" s="74" t="s">
        <v>184</v>
      </c>
      <c r="B517" s="18" t="s">
        <v>191</v>
      </c>
      <c r="C517" s="18" t="s">
        <v>215</v>
      </c>
      <c r="D517" s="55" t="s">
        <v>221</v>
      </c>
      <c r="E517" s="18" t="s">
        <v>45</v>
      </c>
      <c r="F517" s="18"/>
      <c r="G517" s="16">
        <f t="shared" si="221"/>
        <v>0</v>
      </c>
      <c r="H517" s="16">
        <f t="shared" si="221"/>
        <v>0</v>
      </c>
      <c r="I517" s="12">
        <f t="shared" si="204"/>
        <v>0</v>
      </c>
      <c r="J517" s="16">
        <f t="shared" si="221"/>
        <v>0</v>
      </c>
      <c r="K517" s="26"/>
    </row>
    <row r="518" spans="1:11" ht="29.25" customHeight="1">
      <c r="A518" s="74" t="s">
        <v>155</v>
      </c>
      <c r="B518" s="18" t="s">
        <v>191</v>
      </c>
      <c r="C518" s="18" t="s">
        <v>215</v>
      </c>
      <c r="D518" s="55" t="s">
        <v>221</v>
      </c>
      <c r="E518" s="18" t="s">
        <v>53</v>
      </c>
      <c r="F518" s="18"/>
      <c r="G518" s="16">
        <f t="shared" si="221"/>
        <v>0</v>
      </c>
      <c r="H518" s="16">
        <f t="shared" si="221"/>
        <v>0</v>
      </c>
      <c r="I518" s="12">
        <f t="shared" si="204"/>
        <v>0</v>
      </c>
      <c r="J518" s="16">
        <f t="shared" si="221"/>
        <v>0</v>
      </c>
      <c r="K518" s="26"/>
    </row>
    <row r="519" spans="1:11">
      <c r="A519" s="23" t="s">
        <v>222</v>
      </c>
      <c r="B519" s="18" t="s">
        <v>191</v>
      </c>
      <c r="C519" s="18" t="s">
        <v>215</v>
      </c>
      <c r="D519" s="55" t="s">
        <v>221</v>
      </c>
      <c r="E519" s="18" t="s">
        <v>53</v>
      </c>
      <c r="F519" s="18" t="s">
        <v>10</v>
      </c>
      <c r="G519" s="16"/>
      <c r="H519" s="16"/>
      <c r="I519" s="12">
        <f t="shared" si="204"/>
        <v>0</v>
      </c>
      <c r="J519" s="16"/>
      <c r="K519" s="26"/>
    </row>
    <row r="520" spans="1:11" ht="24" customHeight="1">
      <c r="A520" s="33" t="s">
        <v>513</v>
      </c>
      <c r="B520" s="18" t="s">
        <v>191</v>
      </c>
      <c r="C520" s="18" t="s">
        <v>215</v>
      </c>
      <c r="D520" s="9" t="s">
        <v>223</v>
      </c>
      <c r="E520" s="14"/>
      <c r="F520" s="14"/>
      <c r="G520" s="16">
        <f t="shared" ref="G520:K520" si="222">G524+G521</f>
        <v>137</v>
      </c>
      <c r="H520" s="16">
        <f t="shared" ref="H520" si="223">H524+H521</f>
        <v>0</v>
      </c>
      <c r="I520" s="12">
        <f t="shared" si="204"/>
        <v>137</v>
      </c>
      <c r="J520" s="16">
        <f t="shared" si="222"/>
        <v>137</v>
      </c>
      <c r="K520" s="16">
        <f t="shared" si="222"/>
        <v>137</v>
      </c>
    </row>
    <row r="521" spans="1:11" ht="24.75" customHeight="1">
      <c r="A521" s="68" t="s">
        <v>184</v>
      </c>
      <c r="B521" s="18" t="s">
        <v>191</v>
      </c>
      <c r="C521" s="18" t="s">
        <v>215</v>
      </c>
      <c r="D521" s="9" t="s">
        <v>223</v>
      </c>
      <c r="E521" s="18" t="s">
        <v>45</v>
      </c>
      <c r="F521" s="14"/>
      <c r="G521" s="16">
        <f t="shared" ref="G521:K522" si="224">G522</f>
        <v>50</v>
      </c>
      <c r="H521" s="16">
        <f t="shared" si="224"/>
        <v>0</v>
      </c>
      <c r="I521" s="12">
        <f t="shared" si="204"/>
        <v>50</v>
      </c>
      <c r="J521" s="16">
        <f t="shared" si="224"/>
        <v>50</v>
      </c>
      <c r="K521" s="16">
        <f t="shared" si="224"/>
        <v>50</v>
      </c>
    </row>
    <row r="522" spans="1:11" ht="25.5" customHeight="1">
      <c r="A522" s="68" t="s">
        <v>172</v>
      </c>
      <c r="B522" s="18" t="s">
        <v>191</v>
      </c>
      <c r="C522" s="18" t="s">
        <v>215</v>
      </c>
      <c r="D522" s="9" t="s">
        <v>223</v>
      </c>
      <c r="E522" s="18" t="s">
        <v>53</v>
      </c>
      <c r="F522" s="14"/>
      <c r="G522" s="16">
        <f t="shared" si="224"/>
        <v>50</v>
      </c>
      <c r="H522" s="16">
        <f t="shared" si="224"/>
        <v>0</v>
      </c>
      <c r="I522" s="12">
        <f t="shared" si="204"/>
        <v>50</v>
      </c>
      <c r="J522" s="16">
        <f t="shared" si="224"/>
        <v>50</v>
      </c>
      <c r="K522" s="16">
        <f t="shared" si="224"/>
        <v>50</v>
      </c>
    </row>
    <row r="523" spans="1:11" ht="13.5" customHeight="1">
      <c r="A523" s="44" t="s">
        <v>16</v>
      </c>
      <c r="B523" s="18" t="s">
        <v>191</v>
      </c>
      <c r="C523" s="18" t="s">
        <v>215</v>
      </c>
      <c r="D523" s="9" t="s">
        <v>223</v>
      </c>
      <c r="E523" s="18" t="s">
        <v>53</v>
      </c>
      <c r="F523" s="18" t="s">
        <v>17</v>
      </c>
      <c r="G523" s="64">
        <f>'[2]Бюджет 2025 г 1 чтение'!$H$418</f>
        <v>50</v>
      </c>
      <c r="H523" s="64">
        <f>'[4]Поправки февраль'!$I$426</f>
        <v>0</v>
      </c>
      <c r="I523" s="12">
        <f t="shared" si="204"/>
        <v>50</v>
      </c>
      <c r="J523" s="22">
        <f>'[2]Бюджет 2025 г 1 чтение'!$I$418</f>
        <v>50</v>
      </c>
      <c r="K523" s="22">
        <f>'[2]Бюджет 2025 г 1 чтение'!$J$418</f>
        <v>50</v>
      </c>
    </row>
    <row r="524" spans="1:11">
      <c r="A524" s="60" t="s">
        <v>122</v>
      </c>
      <c r="B524" s="18" t="s">
        <v>191</v>
      </c>
      <c r="C524" s="18" t="s">
        <v>215</v>
      </c>
      <c r="D524" s="9" t="s">
        <v>223</v>
      </c>
      <c r="E524" s="18" t="s">
        <v>123</v>
      </c>
      <c r="F524" s="18"/>
      <c r="G524" s="16">
        <f t="shared" ref="G524:K525" si="225">G525</f>
        <v>87</v>
      </c>
      <c r="H524" s="16">
        <f t="shared" si="225"/>
        <v>0</v>
      </c>
      <c r="I524" s="12">
        <f t="shared" si="204"/>
        <v>87</v>
      </c>
      <c r="J524" s="16">
        <f t="shared" si="225"/>
        <v>87</v>
      </c>
      <c r="K524" s="16">
        <f t="shared" si="225"/>
        <v>87</v>
      </c>
    </row>
    <row r="525" spans="1:11" ht="15.75" customHeight="1">
      <c r="A525" s="60" t="s">
        <v>161</v>
      </c>
      <c r="B525" s="18" t="s">
        <v>191</v>
      </c>
      <c r="C525" s="18" t="s">
        <v>215</v>
      </c>
      <c r="D525" s="9" t="s">
        <v>223</v>
      </c>
      <c r="E525" s="18" t="s">
        <v>162</v>
      </c>
      <c r="F525" s="18"/>
      <c r="G525" s="16">
        <f t="shared" si="225"/>
        <v>87</v>
      </c>
      <c r="H525" s="16">
        <f t="shared" si="225"/>
        <v>0</v>
      </c>
      <c r="I525" s="12">
        <f t="shared" si="204"/>
        <v>87</v>
      </c>
      <c r="J525" s="16">
        <f t="shared" si="225"/>
        <v>87</v>
      </c>
      <c r="K525" s="16">
        <f t="shared" si="225"/>
        <v>87</v>
      </c>
    </row>
    <row r="526" spans="1:11">
      <c r="A526" s="17" t="s">
        <v>16</v>
      </c>
      <c r="B526" s="18" t="s">
        <v>191</v>
      </c>
      <c r="C526" s="18" t="s">
        <v>215</v>
      </c>
      <c r="D526" s="9" t="s">
        <v>223</v>
      </c>
      <c r="E526" s="18" t="s">
        <v>162</v>
      </c>
      <c r="F526" s="18" t="s">
        <v>17</v>
      </c>
      <c r="G526" s="64">
        <f>'[2]Бюджет 2025 г 1 чтение'!$H$650</f>
        <v>87</v>
      </c>
      <c r="H526" s="64">
        <f>'[4]Поправки февраль'!$I$659</f>
        <v>0</v>
      </c>
      <c r="I526" s="12">
        <f t="shared" si="204"/>
        <v>87</v>
      </c>
      <c r="J526" s="22">
        <f>'[2]Бюджет 2025 г 1 чтение'!$I$650</f>
        <v>87</v>
      </c>
      <c r="K526" s="22">
        <f>'[2]Бюджет 2025 г 1 чтение'!$J$650</f>
        <v>87</v>
      </c>
    </row>
    <row r="527" spans="1:11" ht="75" customHeight="1">
      <c r="A527" s="159" t="s">
        <v>514</v>
      </c>
      <c r="B527" s="18" t="s">
        <v>191</v>
      </c>
      <c r="C527" s="18" t="s">
        <v>215</v>
      </c>
      <c r="D527" s="9" t="s">
        <v>224</v>
      </c>
      <c r="E527" s="18"/>
      <c r="F527" s="18"/>
      <c r="G527" s="16">
        <f t="shared" ref="G527:K527" si="226">G531+G528</f>
        <v>162.5</v>
      </c>
      <c r="H527" s="16">
        <f t="shared" ref="H527" si="227">H531+H528</f>
        <v>0</v>
      </c>
      <c r="I527" s="12">
        <f t="shared" si="204"/>
        <v>162.5</v>
      </c>
      <c r="J527" s="16">
        <f t="shared" si="226"/>
        <v>162.5</v>
      </c>
      <c r="K527" s="16">
        <f t="shared" si="226"/>
        <v>162.4</v>
      </c>
    </row>
    <row r="528" spans="1:11" ht="23.25" customHeight="1">
      <c r="A528" s="68" t="s">
        <v>184</v>
      </c>
      <c r="B528" s="18" t="s">
        <v>191</v>
      </c>
      <c r="C528" s="18" t="s">
        <v>215</v>
      </c>
      <c r="D528" s="9" t="s">
        <v>224</v>
      </c>
      <c r="E528" s="18" t="s">
        <v>45</v>
      </c>
      <c r="F528" s="18"/>
      <c r="G528" s="16">
        <f t="shared" ref="G528:K529" si="228">G529</f>
        <v>50</v>
      </c>
      <c r="H528" s="16">
        <f t="shared" si="228"/>
        <v>0</v>
      </c>
      <c r="I528" s="12">
        <f t="shared" si="204"/>
        <v>50</v>
      </c>
      <c r="J528" s="16">
        <f t="shared" si="228"/>
        <v>50</v>
      </c>
      <c r="K528" s="16">
        <f t="shared" si="228"/>
        <v>50</v>
      </c>
    </row>
    <row r="529" spans="1:11" ht="27.75" customHeight="1">
      <c r="A529" s="68" t="s">
        <v>172</v>
      </c>
      <c r="B529" s="18" t="s">
        <v>191</v>
      </c>
      <c r="C529" s="18" t="s">
        <v>215</v>
      </c>
      <c r="D529" s="9" t="s">
        <v>224</v>
      </c>
      <c r="E529" s="18" t="s">
        <v>53</v>
      </c>
      <c r="F529" s="18"/>
      <c r="G529" s="16">
        <f t="shared" si="228"/>
        <v>50</v>
      </c>
      <c r="H529" s="16">
        <f t="shared" si="228"/>
        <v>0</v>
      </c>
      <c r="I529" s="12">
        <f t="shared" si="204"/>
        <v>50</v>
      </c>
      <c r="J529" s="16">
        <f t="shared" si="228"/>
        <v>50</v>
      </c>
      <c r="K529" s="16">
        <f t="shared" si="228"/>
        <v>50</v>
      </c>
    </row>
    <row r="530" spans="1:11" ht="12.75" customHeight="1">
      <c r="A530" s="44" t="s">
        <v>16</v>
      </c>
      <c r="B530" s="18" t="s">
        <v>191</v>
      </c>
      <c r="C530" s="18" t="s">
        <v>215</v>
      </c>
      <c r="D530" s="9" t="s">
        <v>224</v>
      </c>
      <c r="E530" s="18" t="s">
        <v>53</v>
      </c>
      <c r="F530" s="18" t="s">
        <v>17</v>
      </c>
      <c r="G530" s="130">
        <f>'[2]Бюджет 2025 г 1 чтение'!$H$410</f>
        <v>50</v>
      </c>
      <c r="H530" s="130">
        <f>'[4]Поправки февраль'!$I$418</f>
        <v>0</v>
      </c>
      <c r="I530" s="12">
        <f t="shared" si="204"/>
        <v>50</v>
      </c>
      <c r="J530" s="22">
        <f>'[2]Бюджет 2025 г 1 чтение'!$I$410</f>
        <v>50</v>
      </c>
      <c r="K530" s="22">
        <f>'[2]Бюджет 2025 г 1 чтение'!$J$410</f>
        <v>50</v>
      </c>
    </row>
    <row r="531" spans="1:11">
      <c r="A531" s="60" t="s">
        <v>122</v>
      </c>
      <c r="B531" s="18" t="s">
        <v>191</v>
      </c>
      <c r="C531" s="18" t="s">
        <v>215</v>
      </c>
      <c r="D531" s="9" t="s">
        <v>224</v>
      </c>
      <c r="E531" s="18" t="s">
        <v>123</v>
      </c>
      <c r="F531" s="18"/>
      <c r="G531" s="16">
        <f t="shared" ref="G531:K532" si="229">G532</f>
        <v>112.5</v>
      </c>
      <c r="H531" s="16">
        <f t="shared" si="229"/>
        <v>0</v>
      </c>
      <c r="I531" s="12">
        <f t="shared" si="204"/>
        <v>112.5</v>
      </c>
      <c r="J531" s="16">
        <f t="shared" si="229"/>
        <v>112.5</v>
      </c>
      <c r="K531" s="16">
        <f t="shared" si="229"/>
        <v>112.4</v>
      </c>
    </row>
    <row r="532" spans="1:11">
      <c r="A532" s="60" t="s">
        <v>161</v>
      </c>
      <c r="B532" s="18" t="s">
        <v>191</v>
      </c>
      <c r="C532" s="18" t="s">
        <v>215</v>
      </c>
      <c r="D532" s="9" t="s">
        <v>224</v>
      </c>
      <c r="E532" s="18" t="s">
        <v>162</v>
      </c>
      <c r="F532" s="18"/>
      <c r="G532" s="16">
        <f t="shared" si="229"/>
        <v>112.5</v>
      </c>
      <c r="H532" s="16">
        <f t="shared" si="229"/>
        <v>0</v>
      </c>
      <c r="I532" s="12">
        <f t="shared" si="204"/>
        <v>112.5</v>
      </c>
      <c r="J532" s="16">
        <f t="shared" si="229"/>
        <v>112.5</v>
      </c>
      <c r="K532" s="16">
        <f t="shared" si="229"/>
        <v>112.4</v>
      </c>
    </row>
    <row r="533" spans="1:11">
      <c r="A533" s="17" t="s">
        <v>16</v>
      </c>
      <c r="B533" s="18" t="s">
        <v>191</v>
      </c>
      <c r="C533" s="18" t="s">
        <v>215</v>
      </c>
      <c r="D533" s="9" t="s">
        <v>224</v>
      </c>
      <c r="E533" s="18" t="s">
        <v>162</v>
      </c>
      <c r="F533" s="18" t="s">
        <v>17</v>
      </c>
      <c r="G533" s="147">
        <f>'[2]Бюджет 2025 г 1 чтение'!$H$634</f>
        <v>112.5</v>
      </c>
      <c r="H533" s="147">
        <f>'[4]Поправки февраль'!$I$643</f>
        <v>0</v>
      </c>
      <c r="I533" s="12">
        <f t="shared" si="204"/>
        <v>112.5</v>
      </c>
      <c r="J533" s="19">
        <f>'[2]Бюджет 2025 г 1 чтение'!$I$634</f>
        <v>112.5</v>
      </c>
      <c r="K533" s="19">
        <f>'[2]Бюджет 2025 г 1 чтение'!$J$634</f>
        <v>112.4</v>
      </c>
    </row>
    <row r="534" spans="1:11" ht="24.75" customHeight="1">
      <c r="A534" s="159" t="s">
        <v>515</v>
      </c>
      <c r="B534" s="18" t="s">
        <v>191</v>
      </c>
      <c r="C534" s="18" t="s">
        <v>215</v>
      </c>
      <c r="D534" s="9" t="s">
        <v>225</v>
      </c>
      <c r="E534" s="18"/>
      <c r="F534" s="18"/>
      <c r="G534" s="16">
        <f t="shared" ref="G534:K534" si="230">G538+G535</f>
        <v>294.10000000000002</v>
      </c>
      <c r="H534" s="16">
        <f t="shared" ref="H534" si="231">H538+H535</f>
        <v>0</v>
      </c>
      <c r="I534" s="12">
        <f t="shared" si="204"/>
        <v>294.10000000000002</v>
      </c>
      <c r="J534" s="16">
        <f t="shared" si="230"/>
        <v>230</v>
      </c>
      <c r="K534" s="16">
        <f t="shared" si="230"/>
        <v>230</v>
      </c>
    </row>
    <row r="535" spans="1:11" ht="24.75" customHeight="1">
      <c r="A535" s="68" t="s">
        <v>184</v>
      </c>
      <c r="B535" s="18" t="s">
        <v>191</v>
      </c>
      <c r="C535" s="18" t="s">
        <v>215</v>
      </c>
      <c r="D535" s="9" t="s">
        <v>225</v>
      </c>
      <c r="E535" s="18" t="s">
        <v>45</v>
      </c>
      <c r="F535" s="18"/>
      <c r="G535" s="16">
        <f t="shared" ref="G535:K536" si="232">G536</f>
        <v>104.1</v>
      </c>
      <c r="H535" s="16">
        <f t="shared" si="232"/>
        <v>0</v>
      </c>
      <c r="I535" s="12">
        <f t="shared" si="204"/>
        <v>104.1</v>
      </c>
      <c r="J535" s="16">
        <f t="shared" si="232"/>
        <v>40</v>
      </c>
      <c r="K535" s="16">
        <f t="shared" si="232"/>
        <v>40</v>
      </c>
    </row>
    <row r="536" spans="1:11" ht="25.5" customHeight="1">
      <c r="A536" s="68" t="s">
        <v>172</v>
      </c>
      <c r="B536" s="18" t="s">
        <v>191</v>
      </c>
      <c r="C536" s="18" t="s">
        <v>215</v>
      </c>
      <c r="D536" s="9" t="s">
        <v>225</v>
      </c>
      <c r="E536" s="18" t="s">
        <v>53</v>
      </c>
      <c r="F536" s="18"/>
      <c r="G536" s="16">
        <f t="shared" si="232"/>
        <v>104.1</v>
      </c>
      <c r="H536" s="16">
        <f t="shared" si="232"/>
        <v>0</v>
      </c>
      <c r="I536" s="12">
        <f t="shared" si="204"/>
        <v>104.1</v>
      </c>
      <c r="J536" s="16">
        <f t="shared" si="232"/>
        <v>40</v>
      </c>
      <c r="K536" s="16">
        <f t="shared" si="232"/>
        <v>40</v>
      </c>
    </row>
    <row r="537" spans="1:11" ht="13.5" customHeight="1">
      <c r="A537" s="44" t="s">
        <v>16</v>
      </c>
      <c r="B537" s="18" t="s">
        <v>191</v>
      </c>
      <c r="C537" s="18" t="s">
        <v>215</v>
      </c>
      <c r="D537" s="9" t="s">
        <v>225</v>
      </c>
      <c r="E537" s="18" t="s">
        <v>53</v>
      </c>
      <c r="F537" s="18" t="s">
        <v>17</v>
      </c>
      <c r="G537" s="130">
        <f>'[2]Бюджет 2025 г 1 чтение'!$H$414</f>
        <v>104.1</v>
      </c>
      <c r="H537" s="130">
        <f>'[4]Поправки февраль'!$I$422</f>
        <v>0</v>
      </c>
      <c r="I537" s="12">
        <f t="shared" ref="I537:I600" si="233">G537+H537</f>
        <v>104.1</v>
      </c>
      <c r="J537" s="22">
        <f>'[2]Бюджет 2025 г 1 чтение'!$I$414</f>
        <v>40</v>
      </c>
      <c r="K537" s="22">
        <f>'[2]Бюджет 2025 г 1 чтение'!$J$414</f>
        <v>40</v>
      </c>
    </row>
    <row r="538" spans="1:11">
      <c r="A538" s="60" t="s">
        <v>122</v>
      </c>
      <c r="B538" s="18" t="s">
        <v>191</v>
      </c>
      <c r="C538" s="18" t="s">
        <v>215</v>
      </c>
      <c r="D538" s="9" t="s">
        <v>225</v>
      </c>
      <c r="E538" s="18" t="s">
        <v>123</v>
      </c>
      <c r="F538" s="18"/>
      <c r="G538" s="16">
        <f t="shared" ref="G538:K539" si="234">G539</f>
        <v>190</v>
      </c>
      <c r="H538" s="16">
        <f t="shared" si="234"/>
        <v>0</v>
      </c>
      <c r="I538" s="12">
        <f t="shared" si="233"/>
        <v>190</v>
      </c>
      <c r="J538" s="16">
        <f t="shared" si="234"/>
        <v>190</v>
      </c>
      <c r="K538" s="16">
        <f t="shared" si="234"/>
        <v>190</v>
      </c>
    </row>
    <row r="539" spans="1:11" ht="12.75" customHeight="1">
      <c r="A539" s="60" t="s">
        <v>161</v>
      </c>
      <c r="B539" s="18" t="s">
        <v>191</v>
      </c>
      <c r="C539" s="18" t="s">
        <v>215</v>
      </c>
      <c r="D539" s="9" t="s">
        <v>225</v>
      </c>
      <c r="E539" s="18" t="s">
        <v>162</v>
      </c>
      <c r="F539" s="18"/>
      <c r="G539" s="16">
        <f t="shared" si="234"/>
        <v>190</v>
      </c>
      <c r="H539" s="16">
        <f t="shared" si="234"/>
        <v>0</v>
      </c>
      <c r="I539" s="12">
        <f t="shared" si="233"/>
        <v>190</v>
      </c>
      <c r="J539" s="16">
        <f t="shared" si="234"/>
        <v>190</v>
      </c>
      <c r="K539" s="16">
        <f t="shared" si="234"/>
        <v>190</v>
      </c>
    </row>
    <row r="540" spans="1:11">
      <c r="A540" s="17" t="s">
        <v>16</v>
      </c>
      <c r="B540" s="18" t="s">
        <v>191</v>
      </c>
      <c r="C540" s="18" t="s">
        <v>215</v>
      </c>
      <c r="D540" s="9" t="s">
        <v>225</v>
      </c>
      <c r="E540" s="18" t="s">
        <v>162</v>
      </c>
      <c r="F540" s="18" t="s">
        <v>17</v>
      </c>
      <c r="G540" s="130">
        <f>'[2]Бюджет 2025 г 1 чтение'!$H$642</f>
        <v>190</v>
      </c>
      <c r="H540" s="130">
        <f>'[4]Поправки февраль'!$I$651</f>
        <v>0</v>
      </c>
      <c r="I540" s="12">
        <f t="shared" si="233"/>
        <v>190</v>
      </c>
      <c r="J540" s="22">
        <f>'[2]Бюджет 2025 г 1 чтение'!$I$642</f>
        <v>190</v>
      </c>
      <c r="K540" s="22">
        <f>'[2]Бюджет 2025 г 1 чтение'!$J$642</f>
        <v>190</v>
      </c>
    </row>
    <row r="541" spans="1:11" ht="60.75" customHeight="1">
      <c r="A541" s="119" t="s">
        <v>700</v>
      </c>
      <c r="B541" s="28" t="s">
        <v>191</v>
      </c>
      <c r="C541" s="28" t="s">
        <v>215</v>
      </c>
      <c r="D541" s="120" t="s">
        <v>529</v>
      </c>
      <c r="E541" s="28"/>
      <c r="F541" s="28"/>
      <c r="G541" s="16">
        <f>G543</f>
        <v>1000</v>
      </c>
      <c r="H541" s="16">
        <f>H543</f>
        <v>0</v>
      </c>
      <c r="I541" s="12">
        <f t="shared" si="233"/>
        <v>1000</v>
      </c>
      <c r="J541" s="16">
        <f t="shared" ref="J541:K541" si="235">J543</f>
        <v>700</v>
      </c>
      <c r="K541" s="16">
        <f t="shared" si="235"/>
        <v>1000</v>
      </c>
    </row>
    <row r="542" spans="1:11" ht="15.75" customHeight="1">
      <c r="A542" s="119" t="s">
        <v>133</v>
      </c>
      <c r="B542" s="28" t="s">
        <v>191</v>
      </c>
      <c r="C542" s="28" t="s">
        <v>215</v>
      </c>
      <c r="D542" s="120" t="s">
        <v>530</v>
      </c>
      <c r="E542" s="28"/>
      <c r="F542" s="28"/>
      <c r="G542" s="16">
        <f>G543</f>
        <v>1000</v>
      </c>
      <c r="H542" s="16">
        <f>H543</f>
        <v>0</v>
      </c>
      <c r="I542" s="12">
        <f t="shared" si="233"/>
        <v>1000</v>
      </c>
      <c r="J542" s="16">
        <f t="shared" ref="J542:K542" si="236">J543</f>
        <v>700</v>
      </c>
      <c r="K542" s="16">
        <f t="shared" si="236"/>
        <v>1000</v>
      </c>
    </row>
    <row r="543" spans="1:11" ht="22.5" customHeight="1">
      <c r="A543" s="68" t="s">
        <v>184</v>
      </c>
      <c r="B543" s="24" t="s">
        <v>191</v>
      </c>
      <c r="C543" s="24" t="s">
        <v>215</v>
      </c>
      <c r="D543" s="121" t="s">
        <v>530</v>
      </c>
      <c r="E543" s="24" t="s">
        <v>45</v>
      </c>
      <c r="F543" s="24"/>
      <c r="G543" s="16">
        <f t="shared" ref="G543:K544" si="237">G544</f>
        <v>1000</v>
      </c>
      <c r="H543" s="16">
        <f t="shared" si="237"/>
        <v>0</v>
      </c>
      <c r="I543" s="12">
        <f t="shared" si="233"/>
        <v>1000</v>
      </c>
      <c r="J543" s="16">
        <f t="shared" si="237"/>
        <v>700</v>
      </c>
      <c r="K543" s="16">
        <f t="shared" si="237"/>
        <v>1000</v>
      </c>
    </row>
    <row r="544" spans="1:11" ht="21.75" customHeight="1">
      <c r="A544" s="68" t="s">
        <v>155</v>
      </c>
      <c r="B544" s="24" t="s">
        <v>191</v>
      </c>
      <c r="C544" s="24" t="s">
        <v>215</v>
      </c>
      <c r="D544" s="121" t="s">
        <v>530</v>
      </c>
      <c r="E544" s="24" t="s">
        <v>53</v>
      </c>
      <c r="F544" s="24"/>
      <c r="G544" s="16">
        <f t="shared" si="237"/>
        <v>1000</v>
      </c>
      <c r="H544" s="16">
        <f t="shared" si="237"/>
        <v>0</v>
      </c>
      <c r="I544" s="12">
        <f t="shared" si="233"/>
        <v>1000</v>
      </c>
      <c r="J544" s="16">
        <f t="shared" si="237"/>
        <v>700</v>
      </c>
      <c r="K544" s="16">
        <f t="shared" si="237"/>
        <v>1000</v>
      </c>
    </row>
    <row r="545" spans="1:11">
      <c r="A545" s="17" t="s">
        <v>16</v>
      </c>
      <c r="B545" s="24" t="s">
        <v>191</v>
      </c>
      <c r="C545" s="24" t="s">
        <v>215</v>
      </c>
      <c r="D545" s="121" t="s">
        <v>530</v>
      </c>
      <c r="E545" s="24" t="s">
        <v>53</v>
      </c>
      <c r="F545" s="24" t="s">
        <v>17</v>
      </c>
      <c r="G545" s="19">
        <f>'[2]Бюджет 2025 г 1 чтение'!$H$455</f>
        <v>1000</v>
      </c>
      <c r="H545" s="19">
        <f>'[4]Поправки февраль'!$I$463</f>
        <v>0</v>
      </c>
      <c r="I545" s="12">
        <f t="shared" si="233"/>
        <v>1000</v>
      </c>
      <c r="J545" s="20">
        <f>'[2]Бюджет 2025 г 1 чтение'!$I$455</f>
        <v>700</v>
      </c>
      <c r="K545" s="26">
        <f>'[2]Бюджет 2025 г 1 чтение'!$J$455</f>
        <v>1000</v>
      </c>
    </row>
    <row r="546" spans="1:11" ht="25.5">
      <c r="A546" s="161" t="s">
        <v>650</v>
      </c>
      <c r="B546" s="24" t="s">
        <v>191</v>
      </c>
      <c r="C546" s="24" t="s">
        <v>662</v>
      </c>
      <c r="D546" s="134"/>
      <c r="E546" s="134" t="s">
        <v>658</v>
      </c>
      <c r="F546" s="134"/>
      <c r="G546" s="19">
        <f>G547</f>
        <v>0</v>
      </c>
      <c r="H546" s="19">
        <f>H547</f>
        <v>0</v>
      </c>
      <c r="I546" s="12">
        <f t="shared" si="233"/>
        <v>0</v>
      </c>
      <c r="J546" s="20"/>
      <c r="K546" s="26"/>
    </row>
    <row r="547" spans="1:11" ht="38.25" hidden="1">
      <c r="A547" s="106" t="s">
        <v>651</v>
      </c>
      <c r="B547" s="24" t="s">
        <v>191</v>
      </c>
      <c r="C547" s="24" t="s">
        <v>662</v>
      </c>
      <c r="D547" s="134" t="s">
        <v>203</v>
      </c>
      <c r="E547" s="134"/>
      <c r="F547" s="134"/>
      <c r="G547" s="19">
        <f>G548+G552+G557</f>
        <v>0</v>
      </c>
      <c r="H547" s="19">
        <f>H548+H552+H557</f>
        <v>0</v>
      </c>
      <c r="I547" s="12">
        <f t="shared" si="233"/>
        <v>0</v>
      </c>
      <c r="J547" s="19">
        <f t="shared" ref="J547:K547" si="238">J548+J552+J557</f>
        <v>0</v>
      </c>
      <c r="K547" s="19">
        <f t="shared" si="238"/>
        <v>0</v>
      </c>
    </row>
    <row r="548" spans="1:11" ht="51" hidden="1">
      <c r="A548" s="106" t="s">
        <v>652</v>
      </c>
      <c r="B548" s="24" t="s">
        <v>191</v>
      </c>
      <c r="C548" s="24" t="s">
        <v>662</v>
      </c>
      <c r="D548" s="9" t="s">
        <v>205</v>
      </c>
      <c r="E548" s="134"/>
      <c r="F548" s="134"/>
      <c r="G548" s="19">
        <f t="shared" ref="G548:H550" si="239">G549</f>
        <v>0</v>
      </c>
      <c r="H548" s="19">
        <f t="shared" si="239"/>
        <v>0</v>
      </c>
      <c r="I548" s="12">
        <f t="shared" si="233"/>
        <v>0</v>
      </c>
      <c r="J548" s="19">
        <f t="shared" ref="J548:K548" si="240">J549</f>
        <v>0</v>
      </c>
      <c r="K548" s="19">
        <f t="shared" si="240"/>
        <v>0</v>
      </c>
    </row>
    <row r="549" spans="1:11" ht="51" hidden="1">
      <c r="A549" s="106" t="s">
        <v>653</v>
      </c>
      <c r="B549" s="24" t="s">
        <v>191</v>
      </c>
      <c r="C549" s="24" t="s">
        <v>662</v>
      </c>
      <c r="D549" s="9" t="s">
        <v>659</v>
      </c>
      <c r="E549" s="24" t="s">
        <v>209</v>
      </c>
      <c r="F549" s="24"/>
      <c r="G549" s="19">
        <f t="shared" si="239"/>
        <v>0</v>
      </c>
      <c r="H549" s="19">
        <f t="shared" si="239"/>
        <v>0</v>
      </c>
      <c r="I549" s="12">
        <f t="shared" si="233"/>
        <v>0</v>
      </c>
      <c r="J549" s="19">
        <f t="shared" ref="J549:K549" si="241">J550</f>
        <v>0</v>
      </c>
      <c r="K549" s="19">
        <f t="shared" si="241"/>
        <v>0</v>
      </c>
    </row>
    <row r="550" spans="1:11" ht="36" hidden="1">
      <c r="A550" s="68" t="s">
        <v>434</v>
      </c>
      <c r="B550" s="24" t="s">
        <v>191</v>
      </c>
      <c r="C550" s="24" t="s">
        <v>662</v>
      </c>
      <c r="D550" s="9" t="s">
        <v>659</v>
      </c>
      <c r="E550" s="24" t="s">
        <v>435</v>
      </c>
      <c r="F550" s="24"/>
      <c r="G550" s="19">
        <f t="shared" si="239"/>
        <v>0</v>
      </c>
      <c r="H550" s="19">
        <f t="shared" si="239"/>
        <v>0</v>
      </c>
      <c r="I550" s="12">
        <f t="shared" si="233"/>
        <v>0</v>
      </c>
      <c r="J550" s="19">
        <f t="shared" ref="J550:K550" si="242">J551</f>
        <v>0</v>
      </c>
      <c r="K550" s="19">
        <f t="shared" si="242"/>
        <v>0</v>
      </c>
    </row>
    <row r="551" spans="1:11" hidden="1">
      <c r="A551" s="68" t="s">
        <v>210</v>
      </c>
      <c r="B551" s="24" t="s">
        <v>191</v>
      </c>
      <c r="C551" s="24" t="s">
        <v>662</v>
      </c>
      <c r="D551" s="9" t="s">
        <v>659</v>
      </c>
      <c r="E551" s="24" t="s">
        <v>211</v>
      </c>
      <c r="F551" s="24" t="s">
        <v>17</v>
      </c>
      <c r="G551" s="19">
        <f>'[2]Бюджет 2025 г 1 чтение'!$H$432</f>
        <v>0</v>
      </c>
      <c r="H551" s="19"/>
      <c r="I551" s="12">
        <f t="shared" si="233"/>
        <v>0</v>
      </c>
      <c r="J551" s="20">
        <f>'[2]Бюджет 2025 г 1 чтение'!$I$432</f>
        <v>0</v>
      </c>
      <c r="K551" s="26">
        <f>'[2]Бюджет 2025 г 1 чтение'!$J$432</f>
        <v>0</v>
      </c>
    </row>
    <row r="552" spans="1:11" hidden="1">
      <c r="A552" s="162" t="s">
        <v>16</v>
      </c>
      <c r="B552" s="24" t="s">
        <v>191</v>
      </c>
      <c r="C552" s="24" t="s">
        <v>662</v>
      </c>
      <c r="D552" s="121"/>
      <c r="E552" s="24"/>
      <c r="F552" s="24"/>
      <c r="G552" s="19">
        <f t="shared" ref="G552:H555" si="243">G553</f>
        <v>0</v>
      </c>
      <c r="H552" s="19">
        <f t="shared" si="243"/>
        <v>0</v>
      </c>
      <c r="I552" s="12">
        <f t="shared" si="233"/>
        <v>0</v>
      </c>
      <c r="J552" s="19">
        <f t="shared" ref="J552:K552" si="244">J553</f>
        <v>0</v>
      </c>
      <c r="K552" s="19">
        <f t="shared" si="244"/>
        <v>0</v>
      </c>
    </row>
    <row r="553" spans="1:11" ht="51" hidden="1">
      <c r="A553" s="106" t="s">
        <v>654</v>
      </c>
      <c r="B553" s="24" t="s">
        <v>191</v>
      </c>
      <c r="C553" s="24" t="s">
        <v>662</v>
      </c>
      <c r="D553" s="9" t="s">
        <v>660</v>
      </c>
      <c r="E553" s="134"/>
      <c r="F553" s="134"/>
      <c r="G553" s="19">
        <f t="shared" si="243"/>
        <v>0</v>
      </c>
      <c r="H553" s="19">
        <f t="shared" si="243"/>
        <v>0</v>
      </c>
      <c r="I553" s="12">
        <f t="shared" si="233"/>
        <v>0</v>
      </c>
      <c r="J553" s="19">
        <f t="shared" ref="J553:K553" si="245">J554</f>
        <v>0</v>
      </c>
      <c r="K553" s="19">
        <f t="shared" si="245"/>
        <v>0</v>
      </c>
    </row>
    <row r="554" spans="1:11" ht="36" hidden="1">
      <c r="A554" s="68" t="s">
        <v>434</v>
      </c>
      <c r="B554" s="24" t="s">
        <v>191</v>
      </c>
      <c r="C554" s="24" t="s">
        <v>662</v>
      </c>
      <c r="D554" s="9" t="s">
        <v>660</v>
      </c>
      <c r="E554" s="24" t="s">
        <v>209</v>
      </c>
      <c r="F554" s="24"/>
      <c r="G554" s="19">
        <f t="shared" si="243"/>
        <v>0</v>
      </c>
      <c r="H554" s="19">
        <f t="shared" si="243"/>
        <v>0</v>
      </c>
      <c r="I554" s="12">
        <f t="shared" si="233"/>
        <v>0</v>
      </c>
      <c r="J554" s="19">
        <f t="shared" ref="J554:K554" si="246">J555</f>
        <v>0</v>
      </c>
      <c r="K554" s="19">
        <f t="shared" si="246"/>
        <v>0</v>
      </c>
    </row>
    <row r="555" spans="1:11" hidden="1">
      <c r="A555" s="68" t="s">
        <v>210</v>
      </c>
      <c r="B555" s="24" t="s">
        <v>191</v>
      </c>
      <c r="C555" s="24" t="s">
        <v>662</v>
      </c>
      <c r="D555" s="9" t="s">
        <v>660</v>
      </c>
      <c r="E555" s="24" t="s">
        <v>435</v>
      </c>
      <c r="F555" s="24"/>
      <c r="G555" s="19">
        <f t="shared" si="243"/>
        <v>0</v>
      </c>
      <c r="H555" s="19">
        <f t="shared" si="243"/>
        <v>0</v>
      </c>
      <c r="I555" s="12">
        <f t="shared" si="233"/>
        <v>0</v>
      </c>
      <c r="J555" s="19">
        <f t="shared" ref="J555:K555" si="247">J556</f>
        <v>0</v>
      </c>
      <c r="K555" s="19">
        <f t="shared" si="247"/>
        <v>0</v>
      </c>
    </row>
    <row r="556" spans="1:11" hidden="1">
      <c r="A556" s="162" t="s">
        <v>655</v>
      </c>
      <c r="B556" s="24" t="s">
        <v>191</v>
      </c>
      <c r="C556" s="24" t="s">
        <v>662</v>
      </c>
      <c r="D556" s="9" t="s">
        <v>660</v>
      </c>
      <c r="E556" s="24" t="s">
        <v>211</v>
      </c>
      <c r="F556" s="24" t="s">
        <v>10</v>
      </c>
      <c r="G556" s="16">
        <f>'[2]Бюджет 2025 г 1 чтение'!$H$436</f>
        <v>0</v>
      </c>
      <c r="H556" s="16"/>
      <c r="I556" s="12">
        <f t="shared" si="233"/>
        <v>0</v>
      </c>
      <c r="J556" s="20">
        <f>'[2]Бюджет 2025 г 1 чтение'!$I$436</f>
        <v>0</v>
      </c>
      <c r="K556" s="26">
        <f>'[2]Бюджет 2025 г 1 чтение'!$J$436</f>
        <v>0</v>
      </c>
    </row>
    <row r="557" spans="1:11" ht="63.75" hidden="1">
      <c r="A557" s="106" t="s">
        <v>656</v>
      </c>
      <c r="B557" s="24" t="s">
        <v>191</v>
      </c>
      <c r="C557" s="24" t="s">
        <v>662</v>
      </c>
      <c r="D557" s="9" t="s">
        <v>661</v>
      </c>
      <c r="E557" s="134"/>
      <c r="F557" s="134"/>
      <c r="G557" s="19">
        <f t="shared" ref="G557:H559" si="248">G558</f>
        <v>0</v>
      </c>
      <c r="H557" s="19">
        <f t="shared" si="248"/>
        <v>0</v>
      </c>
      <c r="I557" s="12">
        <f t="shared" si="233"/>
        <v>0</v>
      </c>
      <c r="J557" s="19">
        <f t="shared" ref="J557:K557" si="249">J558</f>
        <v>0</v>
      </c>
      <c r="K557" s="19">
        <f t="shared" si="249"/>
        <v>0</v>
      </c>
    </row>
    <row r="558" spans="1:11" ht="36" hidden="1">
      <c r="A558" s="68" t="s">
        <v>434</v>
      </c>
      <c r="B558" s="24" t="s">
        <v>191</v>
      </c>
      <c r="C558" s="24" t="s">
        <v>662</v>
      </c>
      <c r="D558" s="9" t="s">
        <v>661</v>
      </c>
      <c r="E558" s="24" t="s">
        <v>209</v>
      </c>
      <c r="F558" s="24"/>
      <c r="G558" s="19">
        <f t="shared" si="248"/>
        <v>0</v>
      </c>
      <c r="H558" s="19">
        <f t="shared" si="248"/>
        <v>0</v>
      </c>
      <c r="I558" s="12">
        <f t="shared" si="233"/>
        <v>0</v>
      </c>
      <c r="J558" s="19">
        <f t="shared" ref="J558:K558" si="250">J559</f>
        <v>0</v>
      </c>
      <c r="K558" s="19">
        <f t="shared" si="250"/>
        <v>0</v>
      </c>
    </row>
    <row r="559" spans="1:11" hidden="1">
      <c r="A559" s="68" t="s">
        <v>210</v>
      </c>
      <c r="B559" s="24" t="s">
        <v>191</v>
      </c>
      <c r="C559" s="24" t="s">
        <v>662</v>
      </c>
      <c r="D559" s="9" t="s">
        <v>661</v>
      </c>
      <c r="E559" s="24" t="s">
        <v>435</v>
      </c>
      <c r="F559" s="24"/>
      <c r="G559" s="19">
        <f t="shared" si="248"/>
        <v>0</v>
      </c>
      <c r="H559" s="19">
        <f t="shared" si="248"/>
        <v>0</v>
      </c>
      <c r="I559" s="12">
        <f t="shared" si="233"/>
        <v>0</v>
      </c>
      <c r="J559" s="19">
        <f t="shared" ref="J559:K559" si="251">J560</f>
        <v>0</v>
      </c>
      <c r="K559" s="19">
        <f t="shared" si="251"/>
        <v>0</v>
      </c>
    </row>
    <row r="560" spans="1:11" hidden="1">
      <c r="A560" s="162" t="s">
        <v>657</v>
      </c>
      <c r="B560" s="24" t="s">
        <v>191</v>
      </c>
      <c r="C560" s="24" t="s">
        <v>662</v>
      </c>
      <c r="D560" s="9" t="s">
        <v>661</v>
      </c>
      <c r="E560" s="24" t="s">
        <v>211</v>
      </c>
      <c r="F560" s="24" t="s">
        <v>11</v>
      </c>
      <c r="G560" s="19">
        <f>'[2]Бюджет 2025 г 1 чтение'!$H$440</f>
        <v>0</v>
      </c>
      <c r="H560" s="19"/>
      <c r="I560" s="12">
        <f t="shared" si="233"/>
        <v>0</v>
      </c>
      <c r="J560" s="20">
        <f>'[2]Бюджет 2025 г 1 чтение'!$I$440</f>
        <v>0</v>
      </c>
      <c r="K560" s="26">
        <f>'[2]Бюджет 2025 г 1 чтение'!$J$440</f>
        <v>0</v>
      </c>
    </row>
    <row r="561" spans="1:14" ht="21" hidden="1">
      <c r="A561" s="163" t="s">
        <v>229</v>
      </c>
      <c r="B561" s="24" t="s">
        <v>230</v>
      </c>
      <c r="C561" s="24" t="s">
        <v>231</v>
      </c>
      <c r="D561" s="9" t="s">
        <v>232</v>
      </c>
      <c r="E561" s="24"/>
      <c r="F561" s="24"/>
      <c r="G561" s="16">
        <f t="shared" ref="G561:J564" si="252">G562+G563+G564</f>
        <v>0</v>
      </c>
      <c r="H561" s="16">
        <f t="shared" ref="H561" si="253">H562+H563+H564</f>
        <v>0</v>
      </c>
      <c r="I561" s="12">
        <f t="shared" si="233"/>
        <v>0</v>
      </c>
      <c r="J561" s="16">
        <f t="shared" si="252"/>
        <v>0</v>
      </c>
      <c r="K561" s="26"/>
    </row>
    <row r="562" spans="1:14" ht="83.45" hidden="1" customHeight="1">
      <c r="A562" s="162" t="s">
        <v>639</v>
      </c>
      <c r="B562" s="24" t="s">
        <v>230</v>
      </c>
      <c r="C562" s="24" t="s">
        <v>231</v>
      </c>
      <c r="D562" s="9" t="s">
        <v>233</v>
      </c>
      <c r="E562" s="24"/>
      <c r="F562" s="24"/>
      <c r="G562" s="16">
        <f t="shared" si="252"/>
        <v>0</v>
      </c>
      <c r="H562" s="16">
        <f t="shared" ref="H562" si="254">H563+H564+H565</f>
        <v>0</v>
      </c>
      <c r="I562" s="12">
        <f t="shared" si="233"/>
        <v>0</v>
      </c>
      <c r="J562" s="16">
        <f t="shared" si="252"/>
        <v>0</v>
      </c>
      <c r="K562" s="26"/>
    </row>
    <row r="563" spans="1:14" ht="33.75" hidden="1">
      <c r="A563" s="162" t="s">
        <v>234</v>
      </c>
      <c r="B563" s="24" t="s">
        <v>230</v>
      </c>
      <c r="C563" s="24" t="s">
        <v>231</v>
      </c>
      <c r="D563" s="9" t="s">
        <v>235</v>
      </c>
      <c r="E563" s="24" t="s">
        <v>45</v>
      </c>
      <c r="F563" s="24"/>
      <c r="G563" s="16">
        <f t="shared" si="252"/>
        <v>0</v>
      </c>
      <c r="H563" s="16">
        <f t="shared" ref="H563" si="255">H564+H565+H566</f>
        <v>0</v>
      </c>
      <c r="I563" s="12">
        <f t="shared" si="233"/>
        <v>0</v>
      </c>
      <c r="J563" s="16">
        <f t="shared" si="252"/>
        <v>0</v>
      </c>
      <c r="K563" s="26"/>
    </row>
    <row r="564" spans="1:14" hidden="1">
      <c r="A564" s="162" t="s">
        <v>236</v>
      </c>
      <c r="B564" s="24" t="s">
        <v>230</v>
      </c>
      <c r="C564" s="24" t="s">
        <v>231</v>
      </c>
      <c r="D564" s="9" t="s">
        <v>237</v>
      </c>
      <c r="E564" s="24" t="s">
        <v>53</v>
      </c>
      <c r="F564" s="24"/>
      <c r="G564" s="16">
        <f t="shared" si="252"/>
        <v>0</v>
      </c>
      <c r="H564" s="16">
        <f t="shared" ref="H564" si="256">H565+H566+H567</f>
        <v>0</v>
      </c>
      <c r="I564" s="12">
        <f t="shared" si="233"/>
        <v>0</v>
      </c>
      <c r="J564" s="16">
        <f t="shared" si="252"/>
        <v>0</v>
      </c>
      <c r="K564" s="26"/>
    </row>
    <row r="565" spans="1:14" hidden="1">
      <c r="A565" s="162" t="s">
        <v>16</v>
      </c>
      <c r="B565" s="24" t="s">
        <v>230</v>
      </c>
      <c r="C565" s="24" t="s">
        <v>231</v>
      </c>
      <c r="D565" s="9" t="s">
        <v>238</v>
      </c>
      <c r="E565" s="24" t="s">
        <v>53</v>
      </c>
      <c r="F565" s="24" t="s">
        <v>17</v>
      </c>
      <c r="G565" s="19"/>
      <c r="H565" s="19"/>
      <c r="I565" s="12">
        <f t="shared" si="233"/>
        <v>0</v>
      </c>
      <c r="J565" s="20"/>
      <c r="K565" s="26"/>
    </row>
    <row r="566" spans="1:14" hidden="1">
      <c r="A566" s="162" t="s">
        <v>18</v>
      </c>
      <c r="B566" s="24" t="s">
        <v>230</v>
      </c>
      <c r="C566" s="24" t="s">
        <v>231</v>
      </c>
      <c r="D566" s="9" t="s">
        <v>239</v>
      </c>
      <c r="E566" s="24" t="s">
        <v>53</v>
      </c>
      <c r="F566" s="24" t="s">
        <v>10</v>
      </c>
      <c r="G566" s="19"/>
      <c r="H566" s="19"/>
      <c r="I566" s="12">
        <f t="shared" si="233"/>
        <v>0</v>
      </c>
      <c r="J566" s="20"/>
      <c r="K566" s="26"/>
    </row>
    <row r="567" spans="1:14" hidden="1">
      <c r="A567" s="57" t="s">
        <v>240</v>
      </c>
      <c r="B567" s="24" t="s">
        <v>230</v>
      </c>
      <c r="C567" s="24" t="s">
        <v>231</v>
      </c>
      <c r="D567" s="9" t="s">
        <v>241</v>
      </c>
      <c r="E567" s="24" t="s">
        <v>53</v>
      </c>
      <c r="F567" s="24" t="s">
        <v>11</v>
      </c>
      <c r="G567" s="19"/>
      <c r="H567" s="19"/>
      <c r="I567" s="12">
        <f t="shared" si="233"/>
        <v>0</v>
      </c>
      <c r="J567" s="20"/>
      <c r="K567" s="26"/>
    </row>
    <row r="568" spans="1:14">
      <c r="A568" s="205" t="s">
        <v>242</v>
      </c>
      <c r="B568" s="14" t="s">
        <v>243</v>
      </c>
      <c r="C568" s="14"/>
      <c r="D568" s="14"/>
      <c r="E568" s="14"/>
      <c r="F568" s="14"/>
      <c r="G568" s="15">
        <f>G569+G570+G571+G572</f>
        <v>211366.59999999998</v>
      </c>
      <c r="H568" s="15">
        <f>H569+H570+H571+H572</f>
        <v>887.8</v>
      </c>
      <c r="I568" s="12">
        <f t="shared" si="233"/>
        <v>212254.39999999997</v>
      </c>
      <c r="J568" s="15">
        <f t="shared" ref="J568:K568" si="257">J569+J570+J571+J572</f>
        <v>200727.30000000002</v>
      </c>
      <c r="K568" s="15">
        <f t="shared" si="257"/>
        <v>199797.2</v>
      </c>
      <c r="L568" s="109">
        <f>G573+G628+G833+G915+G977</f>
        <v>211366.59999999998</v>
      </c>
      <c r="M568" s="109">
        <f>J573+J628+J833+J915+J977</f>
        <v>200727.3</v>
      </c>
      <c r="N568" s="109">
        <f>K573+K628+K833+K915+K977</f>
        <v>199797.2</v>
      </c>
    </row>
    <row r="569" spans="1:14">
      <c r="A569" s="13" t="s">
        <v>16</v>
      </c>
      <c r="B569" s="14" t="s">
        <v>243</v>
      </c>
      <c r="C569" s="14"/>
      <c r="D569" s="14"/>
      <c r="E569" s="14"/>
      <c r="F569" s="14" t="s">
        <v>17</v>
      </c>
      <c r="G569" s="15">
        <f>G588++G592+G597+G601+G649+G654+G658+G662+G666+G684+G688+G733+G844+G900+G923+G932+G938+G944+G950+G962+G1006+G1017+G738+G746+G678+G645+G914+G904+G870+G670+G753+G856+G858+G860+G862+G865+G614+G619+G623+G627+G772+G777+G781+G785+G789+G793+G797+G801+G813+G848+G852+G885+G889+G893+G967+G976+G985+G994</f>
        <v>81888.099999999977</v>
      </c>
      <c r="H569" s="15">
        <f>H588++H592+H597+H601+H649+H654+H658+H662+H666+H684+H688+H733+H844+H900+H923+H932+H938+H944+H950+H962+H1006+H1017+H738+H746+H678+H645+H914+H904+H870+H670+H753+H856+H858+H860+H862+H865+H614+H619+H623+H627+H772+H777+H781+H785+H789+H793+H797+H801+H813+H848+H852+H885+H889+H893+H967+H976+H985+H994</f>
        <v>887.8</v>
      </c>
      <c r="I569" s="12">
        <f t="shared" si="233"/>
        <v>82775.89999999998</v>
      </c>
      <c r="J569" s="15">
        <f t="shared" ref="J569:K569" si="258">J588++J592+J597+J601+J649+J654+J658+J662+J666+J684+J688+J733+J844+J900+J923+J932+J938+J944+J950+J962+J1006+J1017+J738+J746+J678+J645+J914+J904+J870+J670+J753+J856+J858+J860+J862+J865+J614+J619+J623+J627+J772+J777+J781+J785+J789+J793+J797+J801+J813+J848+J852+J885+J889+J893+J967+J976+J985+J994</f>
        <v>71565.499999999985</v>
      </c>
      <c r="K569" s="15">
        <f t="shared" si="258"/>
        <v>70780.399999999994</v>
      </c>
    </row>
    <row r="570" spans="1:14">
      <c r="A570" s="13" t="s">
        <v>18</v>
      </c>
      <c r="B570" s="14" t="s">
        <v>243</v>
      </c>
      <c r="C570" s="14"/>
      <c r="D570" s="14"/>
      <c r="E570" s="14"/>
      <c r="F570" s="14" t="s">
        <v>10</v>
      </c>
      <c r="G570" s="15">
        <f>G580+G674+G692+G718+G927+G584+G635+G747+G742+G679+G593+G876+G905+G910+G871+G606+G805+G809+G814++G714+G840+G881+G1014+G819+G832+G701+G827+G696</f>
        <v>111585.9</v>
      </c>
      <c r="H570" s="15">
        <f>H580+H674+H692+H718+H927+H584+H635+H747+H742+H679+H593+H876+H905+H910+H871+H606+H805+H809+H814++H714+H840+H881+H1014+H819+H832+H701+H827+H696</f>
        <v>0</v>
      </c>
      <c r="I570" s="12">
        <f t="shared" si="233"/>
        <v>111585.9</v>
      </c>
      <c r="J570" s="15">
        <f>J580+J674+J692+J718+J927+J584+J635+J747+J742+J679+J593+J876+J905+J910+J871+J606+J805+J809+J814++J714+J840+J881+J1014+J819+J832+J701+J827+J696</f>
        <v>111485.70000000001</v>
      </c>
      <c r="K570" s="15">
        <f>K580+K674+K692+K718+K927+K584+K635+K747+K742+K679+K593+K876+K905+K910+K871+K606+K805+K809+K814++K714+K840+K881+K1014+K819+K832+K701+K827+K696</f>
        <v>111411.80000000002</v>
      </c>
    </row>
    <row r="571" spans="1:14">
      <c r="A571" s="13" t="s">
        <v>19</v>
      </c>
      <c r="B571" s="14" t="s">
        <v>243</v>
      </c>
      <c r="C571" s="14"/>
      <c r="D571" s="14"/>
      <c r="E571" s="14"/>
      <c r="F571" s="14" t="s">
        <v>11</v>
      </c>
      <c r="G571" s="15">
        <f>G726+G680+G906+G1002+G872+G815+G823+G702+G828+G710+G722+G706+G697</f>
        <v>17892.600000000002</v>
      </c>
      <c r="H571" s="15">
        <f>H726+H680+H906+H1002+H872+H815+H823+H702+H828+H710+H722+H706+H697</f>
        <v>0</v>
      </c>
      <c r="I571" s="12">
        <f t="shared" si="233"/>
        <v>17892.600000000002</v>
      </c>
      <c r="J571" s="15">
        <f>J726+J680+J906+J1002+J872+J815+J823+J702+J828+J710+J722+J706+J697</f>
        <v>17676.099999999999</v>
      </c>
      <c r="K571" s="15">
        <f>K726+K680+K906+K1002+K872+K815+K823+K702+K828+K710+K722+K706+K697</f>
        <v>17605</v>
      </c>
    </row>
    <row r="572" spans="1:14">
      <c r="A572" s="13" t="s">
        <v>20</v>
      </c>
      <c r="B572" s="14" t="s">
        <v>243</v>
      </c>
      <c r="C572" s="14"/>
      <c r="D572" s="14"/>
      <c r="E572" s="14"/>
      <c r="F572" s="14" t="s">
        <v>12</v>
      </c>
      <c r="G572" s="15">
        <f t="shared" ref="G572:K572" si="259">G748</f>
        <v>0</v>
      </c>
      <c r="H572" s="15">
        <f t="shared" ref="H572" si="260">H748</f>
        <v>0</v>
      </c>
      <c r="I572" s="12">
        <f t="shared" si="233"/>
        <v>0</v>
      </c>
      <c r="J572" s="15">
        <f t="shared" si="259"/>
        <v>0</v>
      </c>
      <c r="K572" s="15">
        <f t="shared" si="259"/>
        <v>0</v>
      </c>
    </row>
    <row r="573" spans="1:14">
      <c r="A573" s="13" t="s">
        <v>244</v>
      </c>
      <c r="B573" s="14" t="s">
        <v>243</v>
      </c>
      <c r="C573" s="14" t="s">
        <v>245</v>
      </c>
      <c r="D573" s="14"/>
      <c r="E573" s="14"/>
      <c r="F573" s="14"/>
      <c r="G573" s="15">
        <f>G574+G602</f>
        <v>16880.7</v>
      </c>
      <c r="H573" s="15">
        <f>H574+H602</f>
        <v>766.3</v>
      </c>
      <c r="I573" s="12">
        <f t="shared" si="233"/>
        <v>17647</v>
      </c>
      <c r="J573" s="15">
        <f t="shared" ref="J573:K573" si="261">J574+J602</f>
        <v>16821.900000000001</v>
      </c>
      <c r="K573" s="15">
        <f t="shared" si="261"/>
        <v>16580.900000000001</v>
      </c>
      <c r="N573" s="109">
        <f>K611+K616+K620+K624</f>
        <v>0</v>
      </c>
    </row>
    <row r="574" spans="1:14" ht="24" customHeight="1">
      <c r="A574" s="13" t="s">
        <v>246</v>
      </c>
      <c r="B574" s="14" t="s">
        <v>243</v>
      </c>
      <c r="C574" s="14" t="s">
        <v>245</v>
      </c>
      <c r="D574" s="14" t="s">
        <v>247</v>
      </c>
      <c r="E574" s="14"/>
      <c r="F574" s="14"/>
      <c r="G574" s="16">
        <f>G575</f>
        <v>16880.7</v>
      </c>
      <c r="H574" s="16">
        <f>H575</f>
        <v>766.3</v>
      </c>
      <c r="I574" s="12">
        <f t="shared" si="233"/>
        <v>17647</v>
      </c>
      <c r="J574" s="16">
        <f t="shared" ref="J574:K575" si="262">J575</f>
        <v>16821.900000000001</v>
      </c>
      <c r="K574" s="16">
        <f t="shared" si="262"/>
        <v>16580.900000000001</v>
      </c>
      <c r="L574" s="109">
        <f>G574+G628+G834+G916</f>
        <v>197689.19999999998</v>
      </c>
    </row>
    <row r="575" spans="1:14" ht="37.5" customHeight="1">
      <c r="A575" s="58" t="s">
        <v>248</v>
      </c>
      <c r="B575" s="25" t="s">
        <v>243</v>
      </c>
      <c r="C575" s="25" t="s">
        <v>245</v>
      </c>
      <c r="D575" s="25" t="s">
        <v>249</v>
      </c>
      <c r="E575" s="25"/>
      <c r="F575" s="25"/>
      <c r="G575" s="16">
        <f>G576</f>
        <v>16880.7</v>
      </c>
      <c r="H575" s="16">
        <f>H576</f>
        <v>766.3</v>
      </c>
      <c r="I575" s="12">
        <f t="shared" si="233"/>
        <v>17647</v>
      </c>
      <c r="J575" s="16">
        <f t="shared" si="262"/>
        <v>16821.900000000001</v>
      </c>
      <c r="K575" s="16">
        <f t="shared" si="262"/>
        <v>16580.900000000001</v>
      </c>
      <c r="N575" s="109">
        <f>G568+G1018+G1144+G1268</f>
        <v>230473.39999999997</v>
      </c>
    </row>
    <row r="576" spans="1:14" ht="36" customHeight="1">
      <c r="A576" s="159" t="s">
        <v>250</v>
      </c>
      <c r="B576" s="18" t="s">
        <v>243</v>
      </c>
      <c r="C576" s="18" t="s">
        <v>245</v>
      </c>
      <c r="D576" s="30" t="s">
        <v>251</v>
      </c>
      <c r="E576" s="18"/>
      <c r="F576" s="18"/>
      <c r="G576" s="16">
        <f>G577+G585+G589+G594+G598+G581</f>
        <v>16880.7</v>
      </c>
      <c r="H576" s="16">
        <f>H577+H585+H589+H594+H598+H581</f>
        <v>766.3</v>
      </c>
      <c r="I576" s="12">
        <f t="shared" si="233"/>
        <v>17647</v>
      </c>
      <c r="J576" s="16">
        <f>J577+J585+J589+J594+J598+J581</f>
        <v>16821.900000000001</v>
      </c>
      <c r="K576" s="16">
        <f>K577+K585+K589+K594+K598+K581</f>
        <v>16580.900000000001</v>
      </c>
    </row>
    <row r="577" spans="1:11" ht="63" customHeight="1">
      <c r="A577" s="159" t="s">
        <v>252</v>
      </c>
      <c r="B577" s="18" t="s">
        <v>243</v>
      </c>
      <c r="C577" s="18" t="s">
        <v>245</v>
      </c>
      <c r="D577" s="30" t="s">
        <v>253</v>
      </c>
      <c r="E577" s="18"/>
      <c r="F577" s="18"/>
      <c r="G577" s="16">
        <f t="shared" ref="G577:K579" si="263">G578</f>
        <v>10135.700000000001</v>
      </c>
      <c r="H577" s="16">
        <f t="shared" si="263"/>
        <v>0</v>
      </c>
      <c r="I577" s="12">
        <f t="shared" si="233"/>
        <v>10135.700000000001</v>
      </c>
      <c r="J577" s="16">
        <f t="shared" si="263"/>
        <v>10135.700000000001</v>
      </c>
      <c r="K577" s="16">
        <f t="shared" si="263"/>
        <v>10135.700000000001</v>
      </c>
    </row>
    <row r="578" spans="1:11" ht="36.75" customHeight="1">
      <c r="A578" s="44" t="s">
        <v>382</v>
      </c>
      <c r="B578" s="18" t="s">
        <v>243</v>
      </c>
      <c r="C578" s="18" t="s">
        <v>245</v>
      </c>
      <c r="D578" s="30" t="s">
        <v>253</v>
      </c>
      <c r="E578" s="18" t="s">
        <v>254</v>
      </c>
      <c r="F578" s="18"/>
      <c r="G578" s="16">
        <f t="shared" si="263"/>
        <v>10135.700000000001</v>
      </c>
      <c r="H578" s="16">
        <f t="shared" si="263"/>
        <v>0</v>
      </c>
      <c r="I578" s="12">
        <f t="shared" si="233"/>
        <v>10135.700000000001</v>
      </c>
      <c r="J578" s="16">
        <f t="shared" si="263"/>
        <v>10135.700000000001</v>
      </c>
      <c r="K578" s="16">
        <f t="shared" si="263"/>
        <v>10135.700000000001</v>
      </c>
    </row>
    <row r="579" spans="1:11">
      <c r="A579" s="44" t="s">
        <v>255</v>
      </c>
      <c r="B579" s="18" t="s">
        <v>243</v>
      </c>
      <c r="C579" s="18" t="s">
        <v>245</v>
      </c>
      <c r="D579" s="30" t="s">
        <v>253</v>
      </c>
      <c r="E579" s="18" t="s">
        <v>256</v>
      </c>
      <c r="F579" s="18"/>
      <c r="G579" s="16">
        <f t="shared" si="263"/>
        <v>10135.700000000001</v>
      </c>
      <c r="H579" s="16">
        <f t="shared" si="263"/>
        <v>0</v>
      </c>
      <c r="I579" s="12">
        <f t="shared" si="233"/>
        <v>10135.700000000001</v>
      </c>
      <c r="J579" s="16">
        <f t="shared" si="263"/>
        <v>10135.700000000001</v>
      </c>
      <c r="K579" s="16">
        <f t="shared" si="263"/>
        <v>10135.700000000001</v>
      </c>
    </row>
    <row r="580" spans="1:11">
      <c r="A580" s="44" t="s">
        <v>18</v>
      </c>
      <c r="B580" s="18" t="s">
        <v>243</v>
      </c>
      <c r="C580" s="18" t="s">
        <v>245</v>
      </c>
      <c r="D580" s="30" t="s">
        <v>253</v>
      </c>
      <c r="E580" s="18" t="s">
        <v>256</v>
      </c>
      <c r="F580" s="18" t="s">
        <v>10</v>
      </c>
      <c r="G580" s="64">
        <f>'[3]Бюджет 2025 г 2 чтение'!$H$764</f>
        <v>10135.700000000001</v>
      </c>
      <c r="H580" s="64"/>
      <c r="I580" s="12">
        <f t="shared" si="233"/>
        <v>10135.700000000001</v>
      </c>
      <c r="J580" s="20">
        <f>'[3]Бюджет 2025 г 2 чтение'!$I$764</f>
        <v>10135.700000000001</v>
      </c>
      <c r="K580" s="26">
        <f>'[3]Бюджет 2025 г 2 чтение'!$J$764</f>
        <v>10135.700000000001</v>
      </c>
    </row>
    <row r="581" spans="1:11" ht="59.25" customHeight="1">
      <c r="A581" s="17" t="s">
        <v>257</v>
      </c>
      <c r="B581" s="18" t="s">
        <v>243</v>
      </c>
      <c r="C581" s="18" t="s">
        <v>245</v>
      </c>
      <c r="D581" s="30" t="s">
        <v>258</v>
      </c>
      <c r="E581" s="18"/>
      <c r="F581" s="18"/>
      <c r="G581" s="16">
        <f t="shared" ref="G581:J583" si="264">G582</f>
        <v>0</v>
      </c>
      <c r="H581" s="16">
        <f t="shared" si="264"/>
        <v>0</v>
      </c>
      <c r="I581" s="12">
        <f t="shared" si="233"/>
        <v>0</v>
      </c>
      <c r="J581" s="16">
        <f t="shared" si="264"/>
        <v>0</v>
      </c>
      <c r="K581" s="26"/>
    </row>
    <row r="582" spans="1:11" ht="36">
      <c r="A582" s="44" t="s">
        <v>259</v>
      </c>
      <c r="B582" s="18" t="s">
        <v>243</v>
      </c>
      <c r="C582" s="18" t="s">
        <v>245</v>
      </c>
      <c r="D582" s="30" t="s">
        <v>258</v>
      </c>
      <c r="E582" s="18" t="s">
        <v>254</v>
      </c>
      <c r="F582" s="18"/>
      <c r="G582" s="16">
        <f t="shared" si="264"/>
        <v>0</v>
      </c>
      <c r="H582" s="16">
        <f t="shared" si="264"/>
        <v>0</v>
      </c>
      <c r="I582" s="12">
        <f t="shared" si="233"/>
        <v>0</v>
      </c>
      <c r="J582" s="16">
        <f t="shared" si="264"/>
        <v>0</v>
      </c>
      <c r="K582" s="26"/>
    </row>
    <row r="583" spans="1:11">
      <c r="A583" s="44" t="s">
        <v>255</v>
      </c>
      <c r="B583" s="18" t="s">
        <v>243</v>
      </c>
      <c r="C583" s="18" t="s">
        <v>245</v>
      </c>
      <c r="D583" s="30" t="s">
        <v>258</v>
      </c>
      <c r="E583" s="18" t="s">
        <v>256</v>
      </c>
      <c r="F583" s="18"/>
      <c r="G583" s="16">
        <f t="shared" si="264"/>
        <v>0</v>
      </c>
      <c r="H583" s="16">
        <f t="shared" si="264"/>
        <v>0</v>
      </c>
      <c r="I583" s="12">
        <f t="shared" si="233"/>
        <v>0</v>
      </c>
      <c r="J583" s="16">
        <f t="shared" si="264"/>
        <v>0</v>
      </c>
      <c r="K583" s="26"/>
    </row>
    <row r="584" spans="1:11">
      <c r="A584" s="44" t="s">
        <v>18</v>
      </c>
      <c r="B584" s="18" t="s">
        <v>243</v>
      </c>
      <c r="C584" s="18" t="s">
        <v>245</v>
      </c>
      <c r="D584" s="30" t="s">
        <v>258</v>
      </c>
      <c r="E584" s="18" t="s">
        <v>256</v>
      </c>
      <c r="F584" s="18" t="s">
        <v>10</v>
      </c>
      <c r="G584" s="19"/>
      <c r="H584" s="19"/>
      <c r="I584" s="12">
        <f t="shared" si="233"/>
        <v>0</v>
      </c>
      <c r="J584" s="20"/>
      <c r="K584" s="26"/>
    </row>
    <row r="585" spans="1:11" ht="25.5" customHeight="1">
      <c r="A585" s="44" t="s">
        <v>260</v>
      </c>
      <c r="B585" s="18" t="s">
        <v>243</v>
      </c>
      <c r="C585" s="18" t="s">
        <v>245</v>
      </c>
      <c r="D585" s="30" t="s">
        <v>261</v>
      </c>
      <c r="E585" s="18" t="s">
        <v>64</v>
      </c>
      <c r="F585" s="18"/>
      <c r="G585" s="16">
        <f t="shared" ref="G585:K587" si="265">G586</f>
        <v>625</v>
      </c>
      <c r="H585" s="16">
        <f t="shared" si="265"/>
        <v>766.3</v>
      </c>
      <c r="I585" s="12">
        <f t="shared" si="233"/>
        <v>1391.3</v>
      </c>
      <c r="J585" s="16">
        <f t="shared" si="265"/>
        <v>795</v>
      </c>
      <c r="K585" s="16">
        <f t="shared" si="265"/>
        <v>710</v>
      </c>
    </row>
    <row r="586" spans="1:11" ht="36">
      <c r="A586" s="44" t="s">
        <v>306</v>
      </c>
      <c r="B586" s="18" t="s">
        <v>243</v>
      </c>
      <c r="C586" s="18" t="s">
        <v>245</v>
      </c>
      <c r="D586" s="30" t="s">
        <v>261</v>
      </c>
      <c r="E586" s="18" t="s">
        <v>262</v>
      </c>
      <c r="F586" s="18"/>
      <c r="G586" s="16">
        <f t="shared" si="265"/>
        <v>625</v>
      </c>
      <c r="H586" s="16">
        <f t="shared" si="265"/>
        <v>766.3</v>
      </c>
      <c r="I586" s="12">
        <f t="shared" si="233"/>
        <v>1391.3</v>
      </c>
      <c r="J586" s="16">
        <f t="shared" si="265"/>
        <v>795</v>
      </c>
      <c r="K586" s="16">
        <f t="shared" si="265"/>
        <v>710</v>
      </c>
    </row>
    <row r="587" spans="1:11">
      <c r="A587" s="44" t="s">
        <v>255</v>
      </c>
      <c r="B587" s="18" t="s">
        <v>243</v>
      </c>
      <c r="C587" s="18" t="s">
        <v>245</v>
      </c>
      <c r="D587" s="30" t="s">
        <v>261</v>
      </c>
      <c r="E587" s="18" t="s">
        <v>256</v>
      </c>
      <c r="F587" s="18"/>
      <c r="G587" s="16">
        <f t="shared" si="265"/>
        <v>625</v>
      </c>
      <c r="H587" s="16">
        <f t="shared" si="265"/>
        <v>766.3</v>
      </c>
      <c r="I587" s="12">
        <f t="shared" si="233"/>
        <v>1391.3</v>
      </c>
      <c r="J587" s="16">
        <f t="shared" si="265"/>
        <v>795</v>
      </c>
      <c r="K587" s="16">
        <f t="shared" si="265"/>
        <v>710</v>
      </c>
    </row>
    <row r="588" spans="1:11" s="196" customFormat="1">
      <c r="A588" s="206" t="s">
        <v>16</v>
      </c>
      <c r="B588" s="198" t="s">
        <v>243</v>
      </c>
      <c r="C588" s="198" t="s">
        <v>245</v>
      </c>
      <c r="D588" s="207" t="s">
        <v>261</v>
      </c>
      <c r="E588" s="198" t="s">
        <v>256</v>
      </c>
      <c r="F588" s="198" t="s">
        <v>17</v>
      </c>
      <c r="G588" s="199">
        <f>'[2]Бюджет 2025 г 1 чтение'!$H$780</f>
        <v>625</v>
      </c>
      <c r="H588" s="199">
        <f>'[4]Поправки февраль'!$I$789</f>
        <v>766.3</v>
      </c>
      <c r="I588" s="194">
        <f t="shared" si="233"/>
        <v>1391.3</v>
      </c>
      <c r="J588" s="200">
        <f>'[2]Бюджет 2025 г 1 чтение'!$I$780</f>
        <v>795</v>
      </c>
      <c r="K588" s="199">
        <f>'[2]Бюджет 2025 г 1 чтение'!$J$780</f>
        <v>710</v>
      </c>
    </row>
    <row r="589" spans="1:11" ht="25.5">
      <c r="A589" s="48" t="s">
        <v>263</v>
      </c>
      <c r="B589" s="18" t="s">
        <v>243</v>
      </c>
      <c r="C589" s="18" t="s">
        <v>245</v>
      </c>
      <c r="D589" s="37" t="s">
        <v>264</v>
      </c>
      <c r="E589" s="18"/>
      <c r="F589" s="18"/>
      <c r="G589" s="16">
        <f t="shared" ref="G589:K590" si="266">G590</f>
        <v>4320</v>
      </c>
      <c r="H589" s="16">
        <f t="shared" si="266"/>
        <v>0</v>
      </c>
      <c r="I589" s="12">
        <f t="shared" si="233"/>
        <v>4320</v>
      </c>
      <c r="J589" s="16">
        <f t="shared" si="266"/>
        <v>4134.2</v>
      </c>
      <c r="K589" s="16">
        <f t="shared" si="266"/>
        <v>4134.2</v>
      </c>
    </row>
    <row r="590" spans="1:11" ht="36.75" customHeight="1">
      <c r="A590" s="48" t="s">
        <v>306</v>
      </c>
      <c r="B590" s="18" t="s">
        <v>243</v>
      </c>
      <c r="C590" s="18" t="s">
        <v>245</v>
      </c>
      <c r="D590" s="37" t="s">
        <v>264</v>
      </c>
      <c r="E590" s="18" t="s">
        <v>254</v>
      </c>
      <c r="F590" s="18"/>
      <c r="G590" s="16">
        <f t="shared" si="266"/>
        <v>4320</v>
      </c>
      <c r="H590" s="16">
        <f t="shared" si="266"/>
        <v>0</v>
      </c>
      <c r="I590" s="12">
        <f t="shared" si="233"/>
        <v>4320</v>
      </c>
      <c r="J590" s="16">
        <f t="shared" si="266"/>
        <v>4134.2</v>
      </c>
      <c r="K590" s="16">
        <f t="shared" si="266"/>
        <v>4134.2</v>
      </c>
    </row>
    <row r="591" spans="1:11" ht="14.25" customHeight="1">
      <c r="A591" s="48" t="s">
        <v>255</v>
      </c>
      <c r="B591" s="18" t="s">
        <v>243</v>
      </c>
      <c r="C591" s="18" t="s">
        <v>245</v>
      </c>
      <c r="D591" s="37" t="s">
        <v>264</v>
      </c>
      <c r="E591" s="18" t="s">
        <v>256</v>
      </c>
      <c r="F591" s="18"/>
      <c r="G591" s="16">
        <f t="shared" ref="G591:K591" si="267">G592+G593</f>
        <v>4320</v>
      </c>
      <c r="H591" s="16">
        <f t="shared" ref="H591" si="268">H592+H593</f>
        <v>0</v>
      </c>
      <c r="I591" s="12">
        <f t="shared" si="233"/>
        <v>4320</v>
      </c>
      <c r="J591" s="16">
        <f t="shared" si="267"/>
        <v>4134.2</v>
      </c>
      <c r="K591" s="16">
        <f t="shared" si="267"/>
        <v>4134.2</v>
      </c>
    </row>
    <row r="592" spans="1:11">
      <c r="A592" s="48" t="s">
        <v>16</v>
      </c>
      <c r="B592" s="18" t="s">
        <v>243</v>
      </c>
      <c r="C592" s="18" t="s">
        <v>245</v>
      </c>
      <c r="D592" s="37" t="s">
        <v>264</v>
      </c>
      <c r="E592" s="18" t="s">
        <v>256</v>
      </c>
      <c r="F592" s="18" t="s">
        <v>17</v>
      </c>
      <c r="G592" s="19">
        <f>'[2]Бюджет 2025 г 1 чтение'!$H$771</f>
        <v>4320</v>
      </c>
      <c r="H592" s="19"/>
      <c r="I592" s="12">
        <f t="shared" si="233"/>
        <v>4320</v>
      </c>
      <c r="J592" s="20">
        <f>'[2]Бюджет 2025 г 1 чтение'!$I$771</f>
        <v>4134.2</v>
      </c>
      <c r="K592" s="19">
        <f>'[2]Бюджет 2025 г 1 чтение'!$J$771</f>
        <v>4134.2</v>
      </c>
    </row>
    <row r="593" spans="1:11">
      <c r="A593" s="48" t="s">
        <v>18</v>
      </c>
      <c r="B593" s="18" t="s">
        <v>243</v>
      </c>
      <c r="C593" s="18" t="s">
        <v>245</v>
      </c>
      <c r="D593" s="37" t="s">
        <v>264</v>
      </c>
      <c r="E593" s="18" t="s">
        <v>256</v>
      </c>
      <c r="F593" s="18" t="s">
        <v>10</v>
      </c>
      <c r="G593" s="19"/>
      <c r="H593" s="19"/>
      <c r="I593" s="12">
        <f t="shared" si="233"/>
        <v>0</v>
      </c>
      <c r="J593" s="20"/>
      <c r="K593" s="26"/>
    </row>
    <row r="594" spans="1:11" ht="12" customHeight="1">
      <c r="A594" s="48" t="s">
        <v>265</v>
      </c>
      <c r="B594" s="18" t="s">
        <v>243</v>
      </c>
      <c r="C594" s="18" t="s">
        <v>245</v>
      </c>
      <c r="D594" s="37" t="s">
        <v>266</v>
      </c>
      <c r="E594" s="18"/>
      <c r="F594" s="18"/>
      <c r="G594" s="16">
        <f t="shared" ref="G594:K596" si="269">G595</f>
        <v>1600</v>
      </c>
      <c r="H594" s="16">
        <f t="shared" si="269"/>
        <v>0</v>
      </c>
      <c r="I594" s="12">
        <f t="shared" si="233"/>
        <v>1600</v>
      </c>
      <c r="J594" s="16">
        <f t="shared" si="269"/>
        <v>1536</v>
      </c>
      <c r="K594" s="16">
        <f t="shared" si="269"/>
        <v>1380</v>
      </c>
    </row>
    <row r="595" spans="1:11" ht="35.25" customHeight="1">
      <c r="A595" s="48" t="s">
        <v>306</v>
      </c>
      <c r="B595" s="18" t="s">
        <v>243</v>
      </c>
      <c r="C595" s="18" t="s">
        <v>245</v>
      </c>
      <c r="D595" s="37" t="s">
        <v>266</v>
      </c>
      <c r="E595" s="18" t="s">
        <v>254</v>
      </c>
      <c r="F595" s="18"/>
      <c r="G595" s="16">
        <f t="shared" si="269"/>
        <v>1600</v>
      </c>
      <c r="H595" s="16">
        <f t="shared" si="269"/>
        <v>0</v>
      </c>
      <c r="I595" s="12">
        <f t="shared" si="233"/>
        <v>1600</v>
      </c>
      <c r="J595" s="16">
        <f t="shared" si="269"/>
        <v>1536</v>
      </c>
      <c r="K595" s="16">
        <f t="shared" si="269"/>
        <v>1380</v>
      </c>
    </row>
    <row r="596" spans="1:11">
      <c r="A596" s="48" t="s">
        <v>255</v>
      </c>
      <c r="B596" s="18" t="s">
        <v>243</v>
      </c>
      <c r="C596" s="18" t="s">
        <v>245</v>
      </c>
      <c r="D596" s="37" t="s">
        <v>266</v>
      </c>
      <c r="E596" s="18" t="s">
        <v>256</v>
      </c>
      <c r="F596" s="18"/>
      <c r="G596" s="16">
        <f t="shared" si="269"/>
        <v>1600</v>
      </c>
      <c r="H596" s="16">
        <f t="shared" si="269"/>
        <v>0</v>
      </c>
      <c r="I596" s="12">
        <f t="shared" si="233"/>
        <v>1600</v>
      </c>
      <c r="J596" s="16">
        <f t="shared" si="269"/>
        <v>1536</v>
      </c>
      <c r="K596" s="16">
        <f t="shared" si="269"/>
        <v>1380</v>
      </c>
    </row>
    <row r="597" spans="1:11">
      <c r="A597" s="48" t="s">
        <v>16</v>
      </c>
      <c r="B597" s="18" t="s">
        <v>243</v>
      </c>
      <c r="C597" s="18" t="s">
        <v>245</v>
      </c>
      <c r="D597" s="37" t="s">
        <v>266</v>
      </c>
      <c r="E597" s="18" t="s">
        <v>256</v>
      </c>
      <c r="F597" s="18" t="s">
        <v>17</v>
      </c>
      <c r="G597" s="19">
        <f>'[2]Бюджет 2025 г 1 чтение'!$H$776</f>
        <v>1600</v>
      </c>
      <c r="H597" s="19"/>
      <c r="I597" s="12">
        <f t="shared" si="233"/>
        <v>1600</v>
      </c>
      <c r="J597" s="20">
        <f>'[2]Бюджет 2025 г 1 чтение'!$I$776</f>
        <v>1536</v>
      </c>
      <c r="K597" s="19">
        <f>'[2]Бюджет 2025 г 1 чтение'!$J$776</f>
        <v>1380</v>
      </c>
    </row>
    <row r="598" spans="1:11" ht="24">
      <c r="A598" s="59" t="s">
        <v>267</v>
      </c>
      <c r="B598" s="18" t="s">
        <v>243</v>
      </c>
      <c r="C598" s="18" t="s">
        <v>245</v>
      </c>
      <c r="D598" s="30" t="s">
        <v>268</v>
      </c>
      <c r="E598" s="18"/>
      <c r="F598" s="18"/>
      <c r="G598" s="16">
        <f t="shared" ref="G598:K600" si="270">G599</f>
        <v>200</v>
      </c>
      <c r="H598" s="16">
        <f t="shared" si="270"/>
        <v>0</v>
      </c>
      <c r="I598" s="12">
        <f t="shared" si="233"/>
        <v>200</v>
      </c>
      <c r="J598" s="16">
        <f t="shared" si="270"/>
        <v>221</v>
      </c>
      <c r="K598" s="16">
        <f t="shared" si="270"/>
        <v>221</v>
      </c>
    </row>
    <row r="599" spans="1:11" ht="38.25" customHeight="1">
      <c r="A599" s="60" t="s">
        <v>259</v>
      </c>
      <c r="B599" s="18" t="s">
        <v>243</v>
      </c>
      <c r="C599" s="18" t="s">
        <v>245</v>
      </c>
      <c r="D599" s="30" t="s">
        <v>268</v>
      </c>
      <c r="E599" s="18" t="s">
        <v>262</v>
      </c>
      <c r="F599" s="18"/>
      <c r="G599" s="16">
        <f t="shared" si="270"/>
        <v>200</v>
      </c>
      <c r="H599" s="16">
        <f t="shared" si="270"/>
        <v>0</v>
      </c>
      <c r="I599" s="12">
        <f t="shared" si="233"/>
        <v>200</v>
      </c>
      <c r="J599" s="16">
        <f t="shared" si="270"/>
        <v>221</v>
      </c>
      <c r="K599" s="16">
        <f t="shared" si="270"/>
        <v>221</v>
      </c>
    </row>
    <row r="600" spans="1:11" ht="15" customHeight="1">
      <c r="A600" s="60" t="s">
        <v>255</v>
      </c>
      <c r="B600" s="18" t="s">
        <v>243</v>
      </c>
      <c r="C600" s="18" t="s">
        <v>245</v>
      </c>
      <c r="D600" s="30" t="s">
        <v>268</v>
      </c>
      <c r="E600" s="18" t="s">
        <v>256</v>
      </c>
      <c r="F600" s="18"/>
      <c r="G600" s="16">
        <f t="shared" si="270"/>
        <v>200</v>
      </c>
      <c r="H600" s="16">
        <f t="shared" si="270"/>
        <v>0</v>
      </c>
      <c r="I600" s="12">
        <f t="shared" si="233"/>
        <v>200</v>
      </c>
      <c r="J600" s="16">
        <f t="shared" si="270"/>
        <v>221</v>
      </c>
      <c r="K600" s="16">
        <f t="shared" si="270"/>
        <v>221</v>
      </c>
    </row>
    <row r="601" spans="1:11">
      <c r="A601" s="60" t="s">
        <v>16</v>
      </c>
      <c r="B601" s="18" t="s">
        <v>243</v>
      </c>
      <c r="C601" s="18" t="s">
        <v>245</v>
      </c>
      <c r="D601" s="30" t="s">
        <v>268</v>
      </c>
      <c r="E601" s="18" t="s">
        <v>256</v>
      </c>
      <c r="F601" s="18" t="s">
        <v>17</v>
      </c>
      <c r="G601" s="19">
        <f>'[2]Бюджет 2025 г 1 чтение'!$H$784</f>
        <v>200</v>
      </c>
      <c r="H601" s="19"/>
      <c r="I601" s="12">
        <f t="shared" ref="I601:I664" si="271">G601+H601</f>
        <v>200</v>
      </c>
      <c r="J601" s="20">
        <f>'[2]Бюджет 2025 г 1 чтение'!$I$784</f>
        <v>221</v>
      </c>
      <c r="K601" s="19">
        <f>'[2]Бюджет 2025 г 1 чтение'!$J$784</f>
        <v>221</v>
      </c>
    </row>
    <row r="602" spans="1:11" ht="27">
      <c r="A602" s="132" t="s">
        <v>25</v>
      </c>
      <c r="B602" s="133" t="s">
        <v>243</v>
      </c>
      <c r="C602" s="133" t="s">
        <v>245</v>
      </c>
      <c r="D602" s="133" t="s">
        <v>249</v>
      </c>
      <c r="E602" s="133"/>
      <c r="F602" s="133"/>
      <c r="G602" s="64">
        <f t="shared" ref="G602:H605" si="272">G603+G611+G616+G620+G624</f>
        <v>0</v>
      </c>
      <c r="H602" s="64">
        <f t="shared" si="272"/>
        <v>0</v>
      </c>
      <c r="I602" s="12">
        <f t="shared" si="271"/>
        <v>0</v>
      </c>
      <c r="J602" s="64">
        <f>J603+J611+J616+J620+J624</f>
        <v>0</v>
      </c>
      <c r="K602" s="64">
        <f>K603+K611+K616+K620+K624</f>
        <v>0</v>
      </c>
    </row>
    <row r="603" spans="1:11" ht="76.5">
      <c r="A603" s="45" t="s">
        <v>252</v>
      </c>
      <c r="B603" s="134" t="s">
        <v>243</v>
      </c>
      <c r="C603" s="134" t="s">
        <v>245</v>
      </c>
      <c r="D603" s="117" t="s">
        <v>579</v>
      </c>
      <c r="E603" s="134"/>
      <c r="F603" s="134"/>
      <c r="G603" s="64">
        <f t="shared" si="272"/>
        <v>0</v>
      </c>
      <c r="H603" s="64">
        <f t="shared" si="272"/>
        <v>0</v>
      </c>
      <c r="I603" s="12">
        <f t="shared" si="271"/>
        <v>0</v>
      </c>
      <c r="J603" s="64">
        <f t="shared" ref="J603:K605" si="273">J604</f>
        <v>0</v>
      </c>
      <c r="K603" s="64">
        <f t="shared" si="273"/>
        <v>0</v>
      </c>
    </row>
    <row r="604" spans="1:11" ht="38.25">
      <c r="A604" s="108" t="s">
        <v>382</v>
      </c>
      <c r="B604" s="134" t="s">
        <v>243</v>
      </c>
      <c r="C604" s="134" t="s">
        <v>245</v>
      </c>
      <c r="D604" s="117" t="s">
        <v>579</v>
      </c>
      <c r="E604" s="134" t="s">
        <v>254</v>
      </c>
      <c r="F604" s="134"/>
      <c r="G604" s="64">
        <f t="shared" si="272"/>
        <v>0</v>
      </c>
      <c r="H604" s="64">
        <f t="shared" si="272"/>
        <v>0</v>
      </c>
      <c r="I604" s="12">
        <f t="shared" si="271"/>
        <v>0</v>
      </c>
      <c r="J604" s="64">
        <f t="shared" si="273"/>
        <v>0</v>
      </c>
      <c r="K604" s="64">
        <f t="shared" si="273"/>
        <v>0</v>
      </c>
    </row>
    <row r="605" spans="1:11">
      <c r="A605" s="108" t="s">
        <v>255</v>
      </c>
      <c r="B605" s="134" t="s">
        <v>243</v>
      </c>
      <c r="C605" s="134" t="s">
        <v>245</v>
      </c>
      <c r="D605" s="117" t="s">
        <v>579</v>
      </c>
      <c r="E605" s="134" t="s">
        <v>256</v>
      </c>
      <c r="F605" s="134"/>
      <c r="G605" s="64">
        <f t="shared" si="272"/>
        <v>0</v>
      </c>
      <c r="H605" s="64">
        <f t="shared" si="272"/>
        <v>0</v>
      </c>
      <c r="I605" s="12">
        <f t="shared" si="271"/>
        <v>0</v>
      </c>
      <c r="J605" s="64">
        <f t="shared" si="273"/>
        <v>0</v>
      </c>
      <c r="K605" s="64">
        <f t="shared" si="273"/>
        <v>0</v>
      </c>
    </row>
    <row r="606" spans="1:11">
      <c r="A606" s="108" t="s">
        <v>18</v>
      </c>
      <c r="B606" s="134" t="s">
        <v>243</v>
      </c>
      <c r="C606" s="134" t="s">
        <v>245</v>
      </c>
      <c r="D606" s="117" t="s">
        <v>579</v>
      </c>
      <c r="E606" s="134" t="s">
        <v>256</v>
      </c>
      <c r="F606" s="134" t="s">
        <v>10</v>
      </c>
      <c r="G606" s="64">
        <f>'[2]Бюджет 2025 г 1 чтение'!$H$789</f>
        <v>0</v>
      </c>
      <c r="H606" s="64"/>
      <c r="I606" s="12">
        <f t="shared" si="271"/>
        <v>0</v>
      </c>
      <c r="J606" s="22">
        <f>'[2]Бюджет 2025 г 1 чтение'!$I$789</f>
        <v>0</v>
      </c>
      <c r="K606" s="22">
        <f>'[2]Бюджет 2025 г 1 чтение'!$J$789</f>
        <v>0</v>
      </c>
    </row>
    <row r="607" spans="1:11" ht="63.75">
      <c r="A607" s="127" t="s">
        <v>257</v>
      </c>
      <c r="B607" s="134" t="s">
        <v>243</v>
      </c>
      <c r="C607" s="134" t="s">
        <v>245</v>
      </c>
      <c r="D607" s="117" t="s">
        <v>258</v>
      </c>
      <c r="E607" s="134"/>
      <c r="F607" s="134"/>
      <c r="G607" s="64"/>
      <c r="H607" s="64"/>
      <c r="I607" s="12">
        <f t="shared" si="271"/>
        <v>0</v>
      </c>
      <c r="J607" s="22"/>
      <c r="K607" s="22"/>
    </row>
    <row r="608" spans="1:11" ht="51">
      <c r="A608" s="108" t="s">
        <v>259</v>
      </c>
      <c r="B608" s="134" t="s">
        <v>243</v>
      </c>
      <c r="C608" s="134" t="s">
        <v>245</v>
      </c>
      <c r="D608" s="117" t="s">
        <v>258</v>
      </c>
      <c r="E608" s="134" t="s">
        <v>254</v>
      </c>
      <c r="F608" s="134"/>
      <c r="G608" s="64"/>
      <c r="H608" s="64"/>
      <c r="I608" s="12">
        <f t="shared" si="271"/>
        <v>0</v>
      </c>
      <c r="J608" s="22"/>
      <c r="K608" s="22"/>
    </row>
    <row r="609" spans="1:11">
      <c r="A609" s="108" t="s">
        <v>255</v>
      </c>
      <c r="B609" s="134" t="s">
        <v>243</v>
      </c>
      <c r="C609" s="134" t="s">
        <v>245</v>
      </c>
      <c r="D609" s="117" t="s">
        <v>258</v>
      </c>
      <c r="E609" s="134" t="s">
        <v>256</v>
      </c>
      <c r="F609" s="134"/>
      <c r="G609" s="64"/>
      <c r="H609" s="64"/>
      <c r="I609" s="12">
        <f t="shared" si="271"/>
        <v>0</v>
      </c>
      <c r="J609" s="22"/>
      <c r="K609" s="22"/>
    </row>
    <row r="610" spans="1:11">
      <c r="A610" s="108" t="s">
        <v>18</v>
      </c>
      <c r="B610" s="134" t="s">
        <v>243</v>
      </c>
      <c r="C610" s="134" t="s">
        <v>245</v>
      </c>
      <c r="D610" s="117" t="s">
        <v>258</v>
      </c>
      <c r="E610" s="134" t="s">
        <v>256</v>
      </c>
      <c r="F610" s="134" t="s">
        <v>10</v>
      </c>
      <c r="G610" s="64"/>
      <c r="H610" s="64"/>
      <c r="I610" s="12">
        <f t="shared" si="271"/>
        <v>0</v>
      </c>
      <c r="J610" s="22"/>
      <c r="K610" s="22"/>
    </row>
    <row r="611" spans="1:11" ht="25.5">
      <c r="A611" s="108" t="s">
        <v>263</v>
      </c>
      <c r="B611" s="134" t="s">
        <v>243</v>
      </c>
      <c r="C611" s="134" t="s">
        <v>245</v>
      </c>
      <c r="D611" s="117" t="s">
        <v>580</v>
      </c>
      <c r="E611" s="134"/>
      <c r="F611" s="134"/>
      <c r="G611" s="64">
        <f t="shared" ref="G611:K612" si="274">G612</f>
        <v>0</v>
      </c>
      <c r="H611" s="64">
        <f t="shared" si="274"/>
        <v>0</v>
      </c>
      <c r="I611" s="12">
        <f t="shared" si="271"/>
        <v>0</v>
      </c>
      <c r="J611" s="64">
        <f t="shared" si="274"/>
        <v>0</v>
      </c>
      <c r="K611" s="64">
        <f t="shared" si="274"/>
        <v>0</v>
      </c>
    </row>
    <row r="612" spans="1:11" ht="38.25">
      <c r="A612" s="108" t="s">
        <v>306</v>
      </c>
      <c r="B612" s="134" t="s">
        <v>243</v>
      </c>
      <c r="C612" s="134" t="s">
        <v>245</v>
      </c>
      <c r="D612" s="117" t="s">
        <v>580</v>
      </c>
      <c r="E612" s="134" t="s">
        <v>254</v>
      </c>
      <c r="F612" s="134"/>
      <c r="G612" s="64">
        <f t="shared" si="274"/>
        <v>0</v>
      </c>
      <c r="H612" s="64">
        <f t="shared" si="274"/>
        <v>0</v>
      </c>
      <c r="I612" s="12">
        <f t="shared" si="271"/>
        <v>0</v>
      </c>
      <c r="J612" s="64">
        <f t="shared" si="274"/>
        <v>0</v>
      </c>
      <c r="K612" s="64">
        <f t="shared" si="274"/>
        <v>0</v>
      </c>
    </row>
    <row r="613" spans="1:11">
      <c r="A613" s="108" t="s">
        <v>255</v>
      </c>
      <c r="B613" s="134" t="s">
        <v>243</v>
      </c>
      <c r="C613" s="134" t="s">
        <v>245</v>
      </c>
      <c r="D613" s="117" t="s">
        <v>580</v>
      </c>
      <c r="E613" s="134" t="s">
        <v>256</v>
      </c>
      <c r="F613" s="134"/>
      <c r="G613" s="64">
        <f>G614</f>
        <v>0</v>
      </c>
      <c r="H613" s="64">
        <f>H614</f>
        <v>0</v>
      </c>
      <c r="I613" s="12">
        <f t="shared" si="271"/>
        <v>0</v>
      </c>
      <c r="J613" s="64">
        <f>J614+J615</f>
        <v>0</v>
      </c>
      <c r="K613" s="64">
        <f>K614+K615</f>
        <v>0</v>
      </c>
    </row>
    <row r="614" spans="1:11">
      <c r="A614" s="108" t="s">
        <v>16</v>
      </c>
      <c r="B614" s="134" t="s">
        <v>243</v>
      </c>
      <c r="C614" s="134" t="s">
        <v>245</v>
      </c>
      <c r="D614" s="117" t="s">
        <v>580</v>
      </c>
      <c r="E614" s="134" t="s">
        <v>256</v>
      </c>
      <c r="F614" s="134" t="s">
        <v>17</v>
      </c>
      <c r="G614" s="64">
        <f>'[2]Бюджет 2025 г 1 чтение'!$H$797</f>
        <v>0</v>
      </c>
      <c r="H614" s="64"/>
      <c r="I614" s="12">
        <f t="shared" si="271"/>
        <v>0</v>
      </c>
      <c r="J614" s="22">
        <f>'[2]Бюджет 2025 г 1 чтение'!$I$797</f>
        <v>0</v>
      </c>
      <c r="K614" s="22">
        <f>'[2]Бюджет 2025 г 1 чтение'!$J$797</f>
        <v>0</v>
      </c>
    </row>
    <row r="615" spans="1:11">
      <c r="A615" s="108" t="s">
        <v>18</v>
      </c>
      <c r="B615" s="134" t="s">
        <v>243</v>
      </c>
      <c r="C615" s="134" t="s">
        <v>245</v>
      </c>
      <c r="D615" s="117" t="s">
        <v>580</v>
      </c>
      <c r="E615" s="134" t="s">
        <v>256</v>
      </c>
      <c r="F615" s="134" t="s">
        <v>10</v>
      </c>
      <c r="G615" s="64"/>
      <c r="H615" s="64"/>
      <c r="I615" s="12">
        <f t="shared" si="271"/>
        <v>0</v>
      </c>
      <c r="J615" s="22"/>
      <c r="K615" s="22"/>
    </row>
    <row r="616" spans="1:11" ht="17.25" customHeight="1">
      <c r="A616" s="108" t="s">
        <v>265</v>
      </c>
      <c r="B616" s="134" t="s">
        <v>243</v>
      </c>
      <c r="C616" s="134" t="s">
        <v>245</v>
      </c>
      <c r="D616" s="117" t="s">
        <v>581</v>
      </c>
      <c r="E616" s="134"/>
      <c r="F616" s="134"/>
      <c r="G616" s="64">
        <f t="shared" ref="G616:K618" si="275">G617</f>
        <v>0</v>
      </c>
      <c r="H616" s="64">
        <f t="shared" si="275"/>
        <v>0</v>
      </c>
      <c r="I616" s="12">
        <f t="shared" si="271"/>
        <v>0</v>
      </c>
      <c r="J616" s="64">
        <f t="shared" si="275"/>
        <v>0</v>
      </c>
      <c r="K616" s="64">
        <f t="shared" si="275"/>
        <v>0</v>
      </c>
    </row>
    <row r="617" spans="1:11" ht="38.25">
      <c r="A617" s="108" t="s">
        <v>306</v>
      </c>
      <c r="B617" s="134" t="s">
        <v>243</v>
      </c>
      <c r="C617" s="134" t="s">
        <v>245</v>
      </c>
      <c r="D617" s="117" t="s">
        <v>581</v>
      </c>
      <c r="E617" s="134" t="s">
        <v>254</v>
      </c>
      <c r="F617" s="134"/>
      <c r="G617" s="64">
        <f t="shared" si="275"/>
        <v>0</v>
      </c>
      <c r="H617" s="64">
        <f t="shared" si="275"/>
        <v>0</v>
      </c>
      <c r="I617" s="12">
        <f t="shared" si="271"/>
        <v>0</v>
      </c>
      <c r="J617" s="64">
        <f t="shared" si="275"/>
        <v>0</v>
      </c>
      <c r="K617" s="64">
        <f t="shared" si="275"/>
        <v>0</v>
      </c>
    </row>
    <row r="618" spans="1:11">
      <c r="A618" s="108" t="s">
        <v>255</v>
      </c>
      <c r="B618" s="134" t="s">
        <v>243</v>
      </c>
      <c r="C618" s="134" t="s">
        <v>245</v>
      </c>
      <c r="D618" s="117" t="s">
        <v>581</v>
      </c>
      <c r="E618" s="134" t="s">
        <v>256</v>
      </c>
      <c r="F618" s="134"/>
      <c r="G618" s="64">
        <f t="shared" si="275"/>
        <v>0</v>
      </c>
      <c r="H618" s="64">
        <f t="shared" si="275"/>
        <v>0</v>
      </c>
      <c r="I618" s="12">
        <f t="shared" si="271"/>
        <v>0</v>
      </c>
      <c r="J618" s="64">
        <f t="shared" si="275"/>
        <v>0</v>
      </c>
      <c r="K618" s="64">
        <f t="shared" si="275"/>
        <v>0</v>
      </c>
    </row>
    <row r="619" spans="1:11">
      <c r="A619" s="108" t="s">
        <v>16</v>
      </c>
      <c r="B619" s="134" t="s">
        <v>243</v>
      </c>
      <c r="C619" s="134" t="s">
        <v>245</v>
      </c>
      <c r="D619" s="117" t="s">
        <v>581</v>
      </c>
      <c r="E619" s="134" t="s">
        <v>256</v>
      </c>
      <c r="F619" s="134" t="s">
        <v>17</v>
      </c>
      <c r="G619" s="64">
        <f>'[2]Бюджет 2025 г 1 чтение'!$H$802</f>
        <v>0</v>
      </c>
      <c r="H619" s="64"/>
      <c r="I619" s="12">
        <f t="shared" si="271"/>
        <v>0</v>
      </c>
      <c r="J619" s="22">
        <f>'[2]Бюджет 2025 г 1 чтение'!$I$802</f>
        <v>0</v>
      </c>
      <c r="K619" s="22">
        <f>'[2]Бюджет 2025 г 1 чтение'!$J$802</f>
        <v>0</v>
      </c>
    </row>
    <row r="620" spans="1:11" ht="25.5">
      <c r="A620" s="108" t="s">
        <v>260</v>
      </c>
      <c r="B620" s="134" t="s">
        <v>243</v>
      </c>
      <c r="C620" s="134" t="s">
        <v>245</v>
      </c>
      <c r="D620" s="117" t="s">
        <v>351</v>
      </c>
      <c r="E620" s="134" t="s">
        <v>64</v>
      </c>
      <c r="F620" s="134"/>
      <c r="G620" s="64">
        <f t="shared" ref="G620:K622" si="276">G621</f>
        <v>0</v>
      </c>
      <c r="H620" s="64">
        <f t="shared" si="276"/>
        <v>0</v>
      </c>
      <c r="I620" s="12">
        <f t="shared" si="271"/>
        <v>0</v>
      </c>
      <c r="J620" s="64">
        <f t="shared" si="276"/>
        <v>0</v>
      </c>
      <c r="K620" s="64">
        <f t="shared" si="276"/>
        <v>0</v>
      </c>
    </row>
    <row r="621" spans="1:11" ht="38.25">
      <c r="A621" s="108" t="s">
        <v>306</v>
      </c>
      <c r="B621" s="134" t="s">
        <v>243</v>
      </c>
      <c r="C621" s="134" t="s">
        <v>245</v>
      </c>
      <c r="D621" s="117" t="s">
        <v>351</v>
      </c>
      <c r="E621" s="134" t="s">
        <v>262</v>
      </c>
      <c r="F621" s="134"/>
      <c r="G621" s="64">
        <f t="shared" si="276"/>
        <v>0</v>
      </c>
      <c r="H621" s="64">
        <f t="shared" si="276"/>
        <v>0</v>
      </c>
      <c r="I621" s="12">
        <f t="shared" si="271"/>
        <v>0</v>
      </c>
      <c r="J621" s="64">
        <f t="shared" si="276"/>
        <v>0</v>
      </c>
      <c r="K621" s="64">
        <f t="shared" si="276"/>
        <v>0</v>
      </c>
    </row>
    <row r="622" spans="1:11">
      <c r="A622" s="108" t="s">
        <v>255</v>
      </c>
      <c r="B622" s="134" t="s">
        <v>243</v>
      </c>
      <c r="C622" s="134" t="s">
        <v>245</v>
      </c>
      <c r="D622" s="117" t="s">
        <v>351</v>
      </c>
      <c r="E622" s="134" t="s">
        <v>256</v>
      </c>
      <c r="F622" s="134"/>
      <c r="G622" s="64">
        <f t="shared" si="276"/>
        <v>0</v>
      </c>
      <c r="H622" s="64">
        <f t="shared" si="276"/>
        <v>0</v>
      </c>
      <c r="I622" s="12">
        <f t="shared" si="271"/>
        <v>0</v>
      </c>
      <c r="J622" s="64">
        <f t="shared" si="276"/>
        <v>0</v>
      </c>
      <c r="K622" s="64">
        <f t="shared" si="276"/>
        <v>0</v>
      </c>
    </row>
    <row r="623" spans="1:11">
      <c r="A623" s="108" t="s">
        <v>16</v>
      </c>
      <c r="B623" s="134" t="s">
        <v>243</v>
      </c>
      <c r="C623" s="134" t="s">
        <v>245</v>
      </c>
      <c r="D623" s="117" t="s">
        <v>351</v>
      </c>
      <c r="E623" s="134" t="s">
        <v>256</v>
      </c>
      <c r="F623" s="134" t="s">
        <v>17</v>
      </c>
      <c r="G623" s="64">
        <f>'[2]Бюджет 2025 г 1 чтение'!$H$806</f>
        <v>0</v>
      </c>
      <c r="H623" s="64"/>
      <c r="I623" s="12">
        <f t="shared" si="271"/>
        <v>0</v>
      </c>
      <c r="J623" s="22">
        <f>'[2]Бюджет 2025 г 1 чтение'!$I$806</f>
        <v>0</v>
      </c>
      <c r="K623" s="22">
        <f>'[2]Бюджет 2025 г 1 чтение'!$J$806</f>
        <v>0</v>
      </c>
    </row>
    <row r="624" spans="1:11" ht="25.5">
      <c r="A624" s="131" t="s">
        <v>267</v>
      </c>
      <c r="B624" s="134" t="s">
        <v>243</v>
      </c>
      <c r="C624" s="134" t="s">
        <v>245</v>
      </c>
      <c r="D624" s="117" t="s">
        <v>582</v>
      </c>
      <c r="E624" s="134"/>
      <c r="F624" s="134"/>
      <c r="G624" s="64">
        <f t="shared" ref="G624:H626" si="277">G625</f>
        <v>0</v>
      </c>
      <c r="H624" s="64">
        <f t="shared" si="277"/>
        <v>0</v>
      </c>
      <c r="I624" s="12">
        <f t="shared" si="271"/>
        <v>0</v>
      </c>
      <c r="J624" s="64">
        <f>J625</f>
        <v>0</v>
      </c>
      <c r="K624" s="64">
        <f>K625</f>
        <v>0</v>
      </c>
    </row>
    <row r="625" spans="1:11" ht="39.75" customHeight="1">
      <c r="A625" s="45" t="s">
        <v>259</v>
      </c>
      <c r="B625" s="134" t="s">
        <v>243</v>
      </c>
      <c r="C625" s="134" t="s">
        <v>245</v>
      </c>
      <c r="D625" s="117" t="s">
        <v>582</v>
      </c>
      <c r="E625" s="134" t="s">
        <v>262</v>
      </c>
      <c r="F625" s="134"/>
      <c r="G625" s="64">
        <f t="shared" si="277"/>
        <v>0</v>
      </c>
      <c r="H625" s="64">
        <f t="shared" si="277"/>
        <v>0</v>
      </c>
      <c r="I625" s="12">
        <f t="shared" si="271"/>
        <v>0</v>
      </c>
      <c r="J625" s="64">
        <f t="shared" ref="J625:K625" si="278">J626</f>
        <v>0</v>
      </c>
      <c r="K625" s="64">
        <f t="shared" si="278"/>
        <v>0</v>
      </c>
    </row>
    <row r="626" spans="1:11">
      <c r="A626" s="45" t="s">
        <v>255</v>
      </c>
      <c r="B626" s="134" t="s">
        <v>243</v>
      </c>
      <c r="C626" s="134" t="s">
        <v>245</v>
      </c>
      <c r="D626" s="117" t="s">
        <v>582</v>
      </c>
      <c r="E626" s="134" t="s">
        <v>256</v>
      </c>
      <c r="F626" s="134"/>
      <c r="G626" s="64">
        <f t="shared" si="277"/>
        <v>0</v>
      </c>
      <c r="H626" s="64">
        <f t="shared" si="277"/>
        <v>0</v>
      </c>
      <c r="I626" s="12">
        <f t="shared" si="271"/>
        <v>0</v>
      </c>
      <c r="J626" s="64">
        <f>J627</f>
        <v>0</v>
      </c>
      <c r="K626" s="64">
        <f>K627</f>
        <v>0</v>
      </c>
    </row>
    <row r="627" spans="1:11">
      <c r="A627" s="45" t="s">
        <v>16</v>
      </c>
      <c r="B627" s="134" t="s">
        <v>243</v>
      </c>
      <c r="C627" s="134" t="s">
        <v>245</v>
      </c>
      <c r="D627" s="117" t="s">
        <v>582</v>
      </c>
      <c r="E627" s="134" t="s">
        <v>256</v>
      </c>
      <c r="F627" s="134" t="s">
        <v>17</v>
      </c>
      <c r="G627" s="64">
        <f>'[2]Бюджет 2025 г 1 чтение'!$H$810</f>
        <v>0</v>
      </c>
      <c r="H627" s="64"/>
      <c r="I627" s="12">
        <f t="shared" si="271"/>
        <v>0</v>
      </c>
      <c r="J627" s="22">
        <f>'[2]Бюджет 2025 г 1 чтение'!$I$810</f>
        <v>0</v>
      </c>
      <c r="K627" s="22">
        <f>'[2]Бюджет 2025 г 1 чтение'!$J$810</f>
        <v>0</v>
      </c>
    </row>
    <row r="628" spans="1:11">
      <c r="A628" s="13" t="s">
        <v>269</v>
      </c>
      <c r="B628" s="14" t="s">
        <v>243</v>
      </c>
      <c r="C628" s="14" t="s">
        <v>270</v>
      </c>
      <c r="D628" s="14"/>
      <c r="E628" s="14"/>
      <c r="F628" s="14"/>
      <c r="G628" s="143">
        <f>G629+G734+G749+G754</f>
        <v>173512.79999999996</v>
      </c>
      <c r="H628" s="143">
        <f>H629+H734+H749+H754</f>
        <v>121.49999999999977</v>
      </c>
      <c r="I628" s="12">
        <f t="shared" si="271"/>
        <v>173634.29999999996</v>
      </c>
      <c r="J628" s="143">
        <f>J629+J734+J749+J754</f>
        <v>164711.79999999999</v>
      </c>
      <c r="K628" s="143">
        <f>K629+K734+K749+K754</f>
        <v>164805.79999999999</v>
      </c>
    </row>
    <row r="629" spans="1:11" ht="27" customHeight="1">
      <c r="A629" s="13" t="s">
        <v>246</v>
      </c>
      <c r="B629" s="14" t="s">
        <v>243</v>
      </c>
      <c r="C629" s="14" t="s">
        <v>270</v>
      </c>
      <c r="D629" s="14" t="s">
        <v>247</v>
      </c>
      <c r="E629" s="14"/>
      <c r="F629" s="25"/>
      <c r="G629" s="16">
        <f t="shared" ref="G629:K630" si="279">G630</f>
        <v>173512.79999999996</v>
      </c>
      <c r="H629" s="16">
        <f t="shared" si="279"/>
        <v>121.49999999999977</v>
      </c>
      <c r="I629" s="12">
        <f t="shared" si="271"/>
        <v>173634.29999999996</v>
      </c>
      <c r="J629" s="16">
        <f t="shared" si="279"/>
        <v>164711.79999999999</v>
      </c>
      <c r="K629" s="16">
        <f t="shared" si="279"/>
        <v>164805.79999999999</v>
      </c>
    </row>
    <row r="630" spans="1:11" ht="36.75" customHeight="1">
      <c r="A630" s="13" t="s">
        <v>271</v>
      </c>
      <c r="B630" s="14" t="s">
        <v>243</v>
      </c>
      <c r="C630" s="14" t="s">
        <v>270</v>
      </c>
      <c r="D630" s="32" t="s">
        <v>249</v>
      </c>
      <c r="E630" s="14"/>
      <c r="F630" s="25"/>
      <c r="G630" s="16">
        <f>G631</f>
        <v>173512.79999999996</v>
      </c>
      <c r="H630" s="16">
        <f>H631</f>
        <v>121.49999999999977</v>
      </c>
      <c r="I630" s="12">
        <f t="shared" si="271"/>
        <v>173634.29999999996</v>
      </c>
      <c r="J630" s="16">
        <f t="shared" si="279"/>
        <v>164711.79999999999</v>
      </c>
      <c r="K630" s="16">
        <f t="shared" si="279"/>
        <v>164805.79999999999</v>
      </c>
    </row>
    <row r="631" spans="1:11" ht="48" customHeight="1">
      <c r="A631" s="33" t="s">
        <v>559</v>
      </c>
      <c r="B631" s="34" t="s">
        <v>243</v>
      </c>
      <c r="C631" s="34" t="s">
        <v>270</v>
      </c>
      <c r="D631" s="35" t="s">
        <v>272</v>
      </c>
      <c r="E631" s="34"/>
      <c r="F631" s="34"/>
      <c r="G631" s="16">
        <f>G632+G636+G646+G650+G655+G659+G663+G671+G681+G685+G689+G715+G642+G723+G675+G667+G711+G698+G707+G719+G703+G693</f>
        <v>173512.79999999996</v>
      </c>
      <c r="H631" s="16">
        <f>H632+H636+H646+H650+H655+H659+H663+H671+H681+H685+H689+H715+H642+H723+H675+H667+H711+H698+H707+H719+H703+H693</f>
        <v>121.49999999999977</v>
      </c>
      <c r="I631" s="12">
        <f t="shared" si="271"/>
        <v>173634.29999999996</v>
      </c>
      <c r="J631" s="16">
        <f>J632+J636+J646+J650+J655+J659+J663+J671+J681+J685+J689+J715+J642+J723+J675+J667+J711+J698+J707+J719+J703+J693</f>
        <v>164711.79999999999</v>
      </c>
      <c r="K631" s="16">
        <f>K632+K636+K646+K650+K655+K659+K663+K671+K681+K685+K689+K715+K642+K723+K675+K667+K711+K698+K707+K719+K703+K693</f>
        <v>164805.79999999999</v>
      </c>
    </row>
    <row r="632" spans="1:11" ht="50.25" customHeight="1">
      <c r="A632" s="17" t="s">
        <v>257</v>
      </c>
      <c r="B632" s="18" t="s">
        <v>243</v>
      </c>
      <c r="C632" s="18" t="s">
        <v>270</v>
      </c>
      <c r="D632" s="30" t="s">
        <v>273</v>
      </c>
      <c r="E632" s="18"/>
      <c r="F632" s="18"/>
      <c r="G632" s="16">
        <f t="shared" ref="G632:J634" si="280">G633</f>
        <v>0</v>
      </c>
      <c r="H632" s="16">
        <f t="shared" si="280"/>
        <v>0</v>
      </c>
      <c r="I632" s="12">
        <f t="shared" si="271"/>
        <v>0</v>
      </c>
      <c r="J632" s="16">
        <f t="shared" si="280"/>
        <v>0</v>
      </c>
      <c r="K632" s="26"/>
    </row>
    <row r="633" spans="1:11" ht="36" customHeight="1">
      <c r="A633" s="44" t="s">
        <v>259</v>
      </c>
      <c r="B633" s="18" t="s">
        <v>243</v>
      </c>
      <c r="C633" s="18" t="s">
        <v>270</v>
      </c>
      <c r="D633" s="30" t="s">
        <v>273</v>
      </c>
      <c r="E633" s="18" t="s">
        <v>254</v>
      </c>
      <c r="F633" s="18"/>
      <c r="G633" s="16">
        <f t="shared" si="280"/>
        <v>0</v>
      </c>
      <c r="H633" s="16">
        <f t="shared" si="280"/>
        <v>0</v>
      </c>
      <c r="I633" s="12">
        <f t="shared" si="271"/>
        <v>0</v>
      </c>
      <c r="J633" s="16">
        <f t="shared" si="280"/>
        <v>0</v>
      </c>
      <c r="K633" s="26"/>
    </row>
    <row r="634" spans="1:11">
      <c r="A634" s="44" t="s">
        <v>255</v>
      </c>
      <c r="B634" s="18" t="s">
        <v>243</v>
      </c>
      <c r="C634" s="18" t="s">
        <v>270</v>
      </c>
      <c r="D634" s="30" t="s">
        <v>273</v>
      </c>
      <c r="E634" s="18" t="s">
        <v>256</v>
      </c>
      <c r="F634" s="18"/>
      <c r="G634" s="16">
        <f t="shared" si="280"/>
        <v>0</v>
      </c>
      <c r="H634" s="16">
        <f t="shared" si="280"/>
        <v>0</v>
      </c>
      <c r="I634" s="12">
        <f t="shared" si="271"/>
        <v>0</v>
      </c>
      <c r="J634" s="16">
        <f t="shared" si="280"/>
        <v>0</v>
      </c>
      <c r="K634" s="26"/>
    </row>
    <row r="635" spans="1:11">
      <c r="A635" s="44" t="s">
        <v>18</v>
      </c>
      <c r="B635" s="18" t="s">
        <v>243</v>
      </c>
      <c r="C635" s="18" t="s">
        <v>270</v>
      </c>
      <c r="D635" s="30" t="s">
        <v>273</v>
      </c>
      <c r="E635" s="18" t="s">
        <v>256</v>
      </c>
      <c r="F635" s="18" t="s">
        <v>10</v>
      </c>
      <c r="G635" s="19"/>
      <c r="H635" s="19"/>
      <c r="I635" s="12">
        <f t="shared" si="271"/>
        <v>0</v>
      </c>
      <c r="J635" s="20"/>
      <c r="K635" s="26"/>
    </row>
    <row r="636" spans="1:11" s="61" customFormat="1" ht="61.5" hidden="1" customHeight="1">
      <c r="A636" s="44" t="s">
        <v>274</v>
      </c>
      <c r="B636" s="18" t="s">
        <v>243</v>
      </c>
      <c r="C636" s="18" t="s">
        <v>270</v>
      </c>
      <c r="D636" s="30" t="s">
        <v>275</v>
      </c>
      <c r="E636" s="18"/>
      <c r="F636" s="18"/>
      <c r="G636" s="16">
        <f>G637</f>
        <v>0</v>
      </c>
      <c r="H636" s="16">
        <f>H637</f>
        <v>0</v>
      </c>
      <c r="I636" s="12">
        <f t="shared" si="271"/>
        <v>0</v>
      </c>
      <c r="J636" s="16">
        <f>J637</f>
        <v>0</v>
      </c>
      <c r="K636" s="26"/>
    </row>
    <row r="637" spans="1:11" ht="36" hidden="1">
      <c r="A637" s="44" t="s">
        <v>259</v>
      </c>
      <c r="B637" s="18" t="s">
        <v>243</v>
      </c>
      <c r="C637" s="18" t="s">
        <v>270</v>
      </c>
      <c r="D637" s="30" t="s">
        <v>275</v>
      </c>
      <c r="E637" s="18" t="s">
        <v>254</v>
      </c>
      <c r="F637" s="18"/>
      <c r="G637" s="16">
        <f>G638</f>
        <v>0</v>
      </c>
      <c r="H637" s="16">
        <f>H638</f>
        <v>0</v>
      </c>
      <c r="I637" s="12">
        <f t="shared" si="271"/>
        <v>0</v>
      </c>
      <c r="J637" s="16">
        <f>J638</f>
        <v>0</v>
      </c>
      <c r="K637" s="26"/>
    </row>
    <row r="638" spans="1:11" hidden="1">
      <c r="A638" s="44" t="s">
        <v>255</v>
      </c>
      <c r="B638" s="18" t="s">
        <v>243</v>
      </c>
      <c r="C638" s="18" t="s">
        <v>270</v>
      </c>
      <c r="D638" s="30" t="s">
        <v>275</v>
      </c>
      <c r="E638" s="18" t="s">
        <v>256</v>
      </c>
      <c r="F638" s="18"/>
      <c r="G638" s="16">
        <f>G639+G640+G641</f>
        <v>0</v>
      </c>
      <c r="H638" s="16">
        <f>H639+H640+H641</f>
        <v>0</v>
      </c>
      <c r="I638" s="12">
        <f t="shared" si="271"/>
        <v>0</v>
      </c>
      <c r="J638" s="16">
        <f>J639+J640+J641</f>
        <v>0</v>
      </c>
      <c r="K638" s="26"/>
    </row>
    <row r="639" spans="1:11" hidden="1">
      <c r="A639" s="44" t="s">
        <v>16</v>
      </c>
      <c r="B639" s="18" t="s">
        <v>243</v>
      </c>
      <c r="C639" s="18" t="s">
        <v>270</v>
      </c>
      <c r="D639" s="30" t="s">
        <v>275</v>
      </c>
      <c r="E639" s="18" t="s">
        <v>256</v>
      </c>
      <c r="F639" s="18" t="s">
        <v>17</v>
      </c>
      <c r="G639" s="19"/>
      <c r="H639" s="19"/>
      <c r="I639" s="12">
        <f t="shared" si="271"/>
        <v>0</v>
      </c>
      <c r="J639" s="20"/>
      <c r="K639" s="26"/>
    </row>
    <row r="640" spans="1:11" hidden="1">
      <c r="A640" s="44" t="s">
        <v>18</v>
      </c>
      <c r="B640" s="18" t="s">
        <v>243</v>
      </c>
      <c r="C640" s="18" t="s">
        <v>270</v>
      </c>
      <c r="D640" s="30" t="s">
        <v>275</v>
      </c>
      <c r="E640" s="18" t="s">
        <v>256</v>
      </c>
      <c r="F640" s="18" t="s">
        <v>10</v>
      </c>
      <c r="G640" s="19"/>
      <c r="H640" s="19"/>
      <c r="I640" s="12">
        <f t="shared" si="271"/>
        <v>0</v>
      </c>
      <c r="J640" s="20"/>
      <c r="K640" s="26"/>
    </row>
    <row r="641" spans="1:11" hidden="1">
      <c r="A641" s="44" t="s">
        <v>19</v>
      </c>
      <c r="B641" s="18" t="s">
        <v>243</v>
      </c>
      <c r="C641" s="18" t="s">
        <v>270</v>
      </c>
      <c r="D641" s="30" t="s">
        <v>275</v>
      </c>
      <c r="E641" s="18" t="s">
        <v>256</v>
      </c>
      <c r="F641" s="18" t="s">
        <v>11</v>
      </c>
      <c r="G641" s="19"/>
      <c r="H641" s="19"/>
      <c r="I641" s="12">
        <f t="shared" si="271"/>
        <v>0</v>
      </c>
      <c r="J641" s="20"/>
      <c r="K641" s="26"/>
    </row>
    <row r="642" spans="1:11" ht="38.25">
      <c r="A642" s="62" t="s">
        <v>82</v>
      </c>
      <c r="B642" s="18" t="s">
        <v>243</v>
      </c>
      <c r="C642" s="18" t="s">
        <v>270</v>
      </c>
      <c r="D642" s="37" t="s">
        <v>570</v>
      </c>
      <c r="E642" s="18"/>
      <c r="F642" s="18"/>
      <c r="G642" s="16">
        <f t="shared" ref="G642:K644" si="281">G643</f>
        <v>0</v>
      </c>
      <c r="H642" s="16">
        <f t="shared" si="281"/>
        <v>0</v>
      </c>
      <c r="I642" s="12">
        <f t="shared" si="271"/>
        <v>0</v>
      </c>
      <c r="J642" s="16">
        <f t="shared" si="281"/>
        <v>0</v>
      </c>
      <c r="K642" s="16">
        <f t="shared" si="281"/>
        <v>0</v>
      </c>
    </row>
    <row r="643" spans="1:11" ht="38.25">
      <c r="A643" s="48" t="s">
        <v>382</v>
      </c>
      <c r="B643" s="18" t="s">
        <v>243</v>
      </c>
      <c r="C643" s="18" t="s">
        <v>270</v>
      </c>
      <c r="D643" s="37" t="s">
        <v>570</v>
      </c>
      <c r="E643" s="18" t="s">
        <v>254</v>
      </c>
      <c r="F643" s="18"/>
      <c r="G643" s="16">
        <f t="shared" si="281"/>
        <v>0</v>
      </c>
      <c r="H643" s="16">
        <f t="shared" si="281"/>
        <v>0</v>
      </c>
      <c r="I643" s="12">
        <f t="shared" si="271"/>
        <v>0</v>
      </c>
      <c r="J643" s="16">
        <f t="shared" si="281"/>
        <v>0</v>
      </c>
      <c r="K643" s="16">
        <f t="shared" si="281"/>
        <v>0</v>
      </c>
    </row>
    <row r="644" spans="1:11" ht="11.25" customHeight="1">
      <c r="A644" s="48" t="s">
        <v>255</v>
      </c>
      <c r="B644" s="18" t="s">
        <v>243</v>
      </c>
      <c r="C644" s="18" t="s">
        <v>270</v>
      </c>
      <c r="D644" s="37" t="s">
        <v>570</v>
      </c>
      <c r="E644" s="18" t="s">
        <v>256</v>
      </c>
      <c r="F644" s="18"/>
      <c r="G644" s="16">
        <f t="shared" si="281"/>
        <v>0</v>
      </c>
      <c r="H644" s="16">
        <f t="shared" si="281"/>
        <v>0</v>
      </c>
      <c r="I644" s="12">
        <f t="shared" si="271"/>
        <v>0</v>
      </c>
      <c r="J644" s="16">
        <f t="shared" si="281"/>
        <v>0</v>
      </c>
      <c r="K644" s="16">
        <f t="shared" si="281"/>
        <v>0</v>
      </c>
    </row>
    <row r="645" spans="1:11">
      <c r="A645" s="23" t="s">
        <v>276</v>
      </c>
      <c r="B645" s="18" t="s">
        <v>243</v>
      </c>
      <c r="C645" s="18" t="s">
        <v>270</v>
      </c>
      <c r="D645" s="37" t="s">
        <v>570</v>
      </c>
      <c r="E645" s="18" t="s">
        <v>256</v>
      </c>
      <c r="F645" s="18" t="s">
        <v>17</v>
      </c>
      <c r="G645" s="19"/>
      <c r="H645" s="19"/>
      <c r="I645" s="12">
        <f t="shared" si="271"/>
        <v>0</v>
      </c>
      <c r="J645" s="20"/>
      <c r="K645" s="26"/>
    </row>
    <row r="646" spans="1:11" ht="37.5" customHeight="1">
      <c r="A646" s="33" t="s">
        <v>277</v>
      </c>
      <c r="B646" s="34" t="s">
        <v>243</v>
      </c>
      <c r="C646" s="34" t="s">
        <v>270</v>
      </c>
      <c r="D646" s="35" t="s">
        <v>278</v>
      </c>
      <c r="E646" s="34"/>
      <c r="F646" s="34"/>
      <c r="G646" s="16">
        <f t="shared" ref="G646:K648" si="282">G647</f>
        <v>133</v>
      </c>
      <c r="H646" s="16">
        <f t="shared" si="282"/>
        <v>0</v>
      </c>
      <c r="I646" s="12">
        <f t="shared" si="271"/>
        <v>133</v>
      </c>
      <c r="J646" s="16">
        <f t="shared" si="282"/>
        <v>100</v>
      </c>
      <c r="K646" s="16">
        <f t="shared" si="282"/>
        <v>100</v>
      </c>
    </row>
    <row r="647" spans="1:11" ht="24.75" customHeight="1">
      <c r="A647" s="17" t="s">
        <v>44</v>
      </c>
      <c r="B647" s="18" t="s">
        <v>243</v>
      </c>
      <c r="C647" s="18" t="s">
        <v>270</v>
      </c>
      <c r="D647" s="35" t="s">
        <v>278</v>
      </c>
      <c r="E647" s="18" t="s">
        <v>45</v>
      </c>
      <c r="F647" s="18"/>
      <c r="G647" s="16">
        <f t="shared" si="282"/>
        <v>133</v>
      </c>
      <c r="H647" s="16">
        <f t="shared" si="282"/>
        <v>0</v>
      </c>
      <c r="I647" s="12">
        <f t="shared" si="271"/>
        <v>133</v>
      </c>
      <c r="J647" s="16">
        <f t="shared" si="282"/>
        <v>100</v>
      </c>
      <c r="K647" s="16">
        <f t="shared" si="282"/>
        <v>100</v>
      </c>
    </row>
    <row r="648" spans="1:11" ht="39.75" customHeight="1">
      <c r="A648" s="17" t="s">
        <v>46</v>
      </c>
      <c r="B648" s="18" t="s">
        <v>243</v>
      </c>
      <c r="C648" s="18" t="s">
        <v>270</v>
      </c>
      <c r="D648" s="35" t="s">
        <v>278</v>
      </c>
      <c r="E648" s="18" t="s">
        <v>53</v>
      </c>
      <c r="F648" s="18"/>
      <c r="G648" s="16">
        <f t="shared" si="282"/>
        <v>133</v>
      </c>
      <c r="H648" s="16">
        <f t="shared" si="282"/>
        <v>0</v>
      </c>
      <c r="I648" s="12">
        <f t="shared" si="271"/>
        <v>133</v>
      </c>
      <c r="J648" s="16">
        <f t="shared" si="282"/>
        <v>100</v>
      </c>
      <c r="K648" s="16">
        <f t="shared" si="282"/>
        <v>100</v>
      </c>
    </row>
    <row r="649" spans="1:11">
      <c r="A649" s="17" t="s">
        <v>16</v>
      </c>
      <c r="B649" s="18" t="s">
        <v>243</v>
      </c>
      <c r="C649" s="18" t="s">
        <v>270</v>
      </c>
      <c r="D649" s="153" t="s">
        <v>278</v>
      </c>
      <c r="E649" s="151" t="s">
        <v>53</v>
      </c>
      <c r="F649" s="151" t="s">
        <v>17</v>
      </c>
      <c r="G649" s="154">
        <f>'[2]Бюджет 2025 г 1 чтение'!$H$832</f>
        <v>133</v>
      </c>
      <c r="H649" s="154"/>
      <c r="I649" s="12">
        <f t="shared" si="271"/>
        <v>133</v>
      </c>
      <c r="J649" s="20">
        <f>'[2]Бюджет 2025 г 1 чтение'!$I$832</f>
        <v>100</v>
      </c>
      <c r="K649" s="19">
        <f>'[2]Бюджет 2025 г 1 чтение'!$J$832</f>
        <v>100</v>
      </c>
    </row>
    <row r="650" spans="1:11" ht="38.25" customHeight="1">
      <c r="A650" s="164" t="s">
        <v>560</v>
      </c>
      <c r="B650" s="18" t="s">
        <v>243</v>
      </c>
      <c r="C650" s="18" t="s">
        <v>270</v>
      </c>
      <c r="D650" s="30" t="s">
        <v>279</v>
      </c>
      <c r="E650" s="18"/>
      <c r="F650" s="34"/>
      <c r="G650" s="16">
        <f t="shared" ref="G650:H653" si="283">G651</f>
        <v>5340</v>
      </c>
      <c r="H650" s="16">
        <f t="shared" si="283"/>
        <v>121.5</v>
      </c>
      <c r="I650" s="12">
        <f>G650+H650</f>
        <v>5461.5</v>
      </c>
      <c r="J650" s="16">
        <f t="shared" ref="J650:K653" si="284">J651</f>
        <v>2349.6</v>
      </c>
      <c r="K650" s="16">
        <f t="shared" si="284"/>
        <v>1800</v>
      </c>
    </row>
    <row r="651" spans="1:11" ht="27" customHeight="1">
      <c r="A651" s="44" t="s">
        <v>280</v>
      </c>
      <c r="B651" s="34" t="s">
        <v>243</v>
      </c>
      <c r="C651" s="34" t="s">
        <v>270</v>
      </c>
      <c r="D651" s="30" t="s">
        <v>279</v>
      </c>
      <c r="E651" s="34"/>
      <c r="F651" s="34"/>
      <c r="G651" s="16">
        <f t="shared" si="283"/>
        <v>5340</v>
      </c>
      <c r="H651" s="16">
        <f t="shared" si="283"/>
        <v>121.5</v>
      </c>
      <c r="I651" s="12">
        <f>G651+H651</f>
        <v>5461.5</v>
      </c>
      <c r="J651" s="16">
        <f t="shared" si="284"/>
        <v>2349.6</v>
      </c>
      <c r="K651" s="16">
        <f t="shared" si="284"/>
        <v>1800</v>
      </c>
    </row>
    <row r="652" spans="1:11" ht="36.75" customHeight="1">
      <c r="A652" s="44" t="s">
        <v>259</v>
      </c>
      <c r="B652" s="18" t="s">
        <v>243</v>
      </c>
      <c r="C652" s="18" t="s">
        <v>270</v>
      </c>
      <c r="D652" s="30" t="s">
        <v>279</v>
      </c>
      <c r="E652" s="18" t="s">
        <v>254</v>
      </c>
      <c r="F652" s="18"/>
      <c r="G652" s="16">
        <f t="shared" si="283"/>
        <v>5340</v>
      </c>
      <c r="H652" s="16">
        <f t="shared" si="283"/>
        <v>121.5</v>
      </c>
      <c r="I652" s="12">
        <f>G652+H652</f>
        <v>5461.5</v>
      </c>
      <c r="J652" s="16">
        <f t="shared" si="284"/>
        <v>2349.6</v>
      </c>
      <c r="K652" s="16">
        <f t="shared" si="284"/>
        <v>1800</v>
      </c>
    </row>
    <row r="653" spans="1:11" ht="14.25" customHeight="1">
      <c r="A653" s="44" t="s">
        <v>255</v>
      </c>
      <c r="B653" s="18" t="s">
        <v>243</v>
      </c>
      <c r="C653" s="18" t="s">
        <v>270</v>
      </c>
      <c r="D653" s="30" t="s">
        <v>279</v>
      </c>
      <c r="E653" s="18" t="s">
        <v>256</v>
      </c>
      <c r="F653" s="18"/>
      <c r="G653" s="16">
        <f t="shared" si="283"/>
        <v>5340</v>
      </c>
      <c r="H653" s="16">
        <f t="shared" si="283"/>
        <v>121.5</v>
      </c>
      <c r="I653" s="12">
        <f>G653+H653</f>
        <v>5461.5</v>
      </c>
      <c r="J653" s="16">
        <f t="shared" si="284"/>
        <v>2349.6</v>
      </c>
      <c r="K653" s="16">
        <f t="shared" si="284"/>
        <v>1800</v>
      </c>
    </row>
    <row r="654" spans="1:11" s="196" customFormat="1">
      <c r="A654" s="206" t="s">
        <v>16</v>
      </c>
      <c r="B654" s="198" t="s">
        <v>243</v>
      </c>
      <c r="C654" s="198" t="s">
        <v>270</v>
      </c>
      <c r="D654" s="207" t="s">
        <v>279</v>
      </c>
      <c r="E654" s="198" t="s">
        <v>256</v>
      </c>
      <c r="F654" s="198" t="s">
        <v>17</v>
      </c>
      <c r="G654" s="199">
        <f>'[2]Бюджет 2025 г 1 чтение'!$H$837</f>
        <v>5340</v>
      </c>
      <c r="H654" s="199">
        <f>'[4]Поправки февраль'!$I$846</f>
        <v>121.5</v>
      </c>
      <c r="I654" s="194">
        <f t="shared" si="271"/>
        <v>5461.5</v>
      </c>
      <c r="J654" s="200">
        <f>'[2]Бюджет 2025 г 1 чтение'!$I$837</f>
        <v>2349.6</v>
      </c>
      <c r="K654" s="199">
        <f>'[2]Бюджет 2025 г 1 чтение'!$J$837</f>
        <v>1800</v>
      </c>
    </row>
    <row r="655" spans="1:11" ht="27" customHeight="1">
      <c r="A655" s="48" t="s">
        <v>263</v>
      </c>
      <c r="B655" s="18" t="s">
        <v>243</v>
      </c>
      <c r="C655" s="18" t="s">
        <v>270</v>
      </c>
      <c r="D655" s="37" t="s">
        <v>281</v>
      </c>
      <c r="E655" s="18"/>
      <c r="F655" s="18"/>
      <c r="G655" s="16">
        <f t="shared" ref="G655:K657" si="285">G656</f>
        <v>33024</v>
      </c>
      <c r="H655" s="16">
        <f t="shared" si="285"/>
        <v>0</v>
      </c>
      <c r="I655" s="12">
        <f t="shared" si="271"/>
        <v>33024</v>
      </c>
      <c r="J655" s="16">
        <f t="shared" si="285"/>
        <v>30430.799999999999</v>
      </c>
      <c r="K655" s="16">
        <f t="shared" si="285"/>
        <v>30632.799999999999</v>
      </c>
    </row>
    <row r="656" spans="1:11" ht="38.25" customHeight="1">
      <c r="A656" s="48" t="s">
        <v>306</v>
      </c>
      <c r="B656" s="18" t="s">
        <v>243</v>
      </c>
      <c r="C656" s="18" t="s">
        <v>270</v>
      </c>
      <c r="D656" s="37" t="s">
        <v>281</v>
      </c>
      <c r="E656" s="18" t="s">
        <v>254</v>
      </c>
      <c r="F656" s="18"/>
      <c r="G656" s="16">
        <f t="shared" si="285"/>
        <v>33024</v>
      </c>
      <c r="H656" s="16">
        <f t="shared" si="285"/>
        <v>0</v>
      </c>
      <c r="I656" s="12">
        <f t="shared" si="271"/>
        <v>33024</v>
      </c>
      <c r="J656" s="16">
        <f t="shared" si="285"/>
        <v>30430.799999999999</v>
      </c>
      <c r="K656" s="16">
        <f t="shared" si="285"/>
        <v>30632.799999999999</v>
      </c>
    </row>
    <row r="657" spans="1:11" ht="11.25" customHeight="1">
      <c r="A657" s="48" t="s">
        <v>255</v>
      </c>
      <c r="B657" s="18" t="s">
        <v>243</v>
      </c>
      <c r="C657" s="18" t="s">
        <v>270</v>
      </c>
      <c r="D657" s="37" t="s">
        <v>281</v>
      </c>
      <c r="E657" s="18" t="s">
        <v>256</v>
      </c>
      <c r="F657" s="18"/>
      <c r="G657" s="16">
        <f t="shared" si="285"/>
        <v>33024</v>
      </c>
      <c r="H657" s="16">
        <f t="shared" si="285"/>
        <v>0</v>
      </c>
      <c r="I657" s="12">
        <f t="shared" si="271"/>
        <v>33024</v>
      </c>
      <c r="J657" s="16">
        <f t="shared" si="285"/>
        <v>30430.799999999999</v>
      </c>
      <c r="K657" s="16">
        <f t="shared" si="285"/>
        <v>30632.799999999999</v>
      </c>
    </row>
    <row r="658" spans="1:11">
      <c r="A658" s="48" t="s">
        <v>16</v>
      </c>
      <c r="B658" s="18" t="s">
        <v>243</v>
      </c>
      <c r="C658" s="18" t="s">
        <v>270</v>
      </c>
      <c r="D658" s="37" t="s">
        <v>281</v>
      </c>
      <c r="E658" s="18" t="s">
        <v>256</v>
      </c>
      <c r="F658" s="18" t="s">
        <v>17</v>
      </c>
      <c r="G658" s="20">
        <f>'[3]Бюджет 2025 г 2 чтение'!$H$842</f>
        <v>33024</v>
      </c>
      <c r="H658" s="20"/>
      <c r="I658" s="12">
        <f t="shared" si="271"/>
        <v>33024</v>
      </c>
      <c r="J658" s="21">
        <f>'[3]Бюджет 2025 г 2 чтение'!$I$842</f>
        <v>30430.799999999999</v>
      </c>
      <c r="K658" s="19">
        <f>'[3]Бюджет 2025 г 2 чтение'!$J$842</f>
        <v>30632.799999999999</v>
      </c>
    </row>
    <row r="659" spans="1:11" ht="16.5" customHeight="1">
      <c r="A659" s="44" t="s">
        <v>265</v>
      </c>
      <c r="B659" s="18" t="s">
        <v>243</v>
      </c>
      <c r="C659" s="18" t="s">
        <v>270</v>
      </c>
      <c r="D659" s="30" t="s">
        <v>282</v>
      </c>
      <c r="E659" s="18"/>
      <c r="F659" s="18"/>
      <c r="G659" s="16">
        <f t="shared" ref="G659:K661" si="286">G660</f>
        <v>11750</v>
      </c>
      <c r="H659" s="16">
        <f t="shared" si="286"/>
        <v>0</v>
      </c>
      <c r="I659" s="12">
        <f t="shared" si="271"/>
        <v>11750</v>
      </c>
      <c r="J659" s="16">
        <f t="shared" si="286"/>
        <v>9094.5</v>
      </c>
      <c r="K659" s="16">
        <f t="shared" si="286"/>
        <v>9682</v>
      </c>
    </row>
    <row r="660" spans="1:11" ht="41.25" customHeight="1">
      <c r="A660" s="44" t="s">
        <v>306</v>
      </c>
      <c r="B660" s="18" t="s">
        <v>243</v>
      </c>
      <c r="C660" s="18" t="s">
        <v>270</v>
      </c>
      <c r="D660" s="30" t="s">
        <v>282</v>
      </c>
      <c r="E660" s="18" t="s">
        <v>254</v>
      </c>
      <c r="F660" s="18"/>
      <c r="G660" s="16">
        <f t="shared" si="286"/>
        <v>11750</v>
      </c>
      <c r="H660" s="16">
        <f t="shared" si="286"/>
        <v>0</v>
      </c>
      <c r="I660" s="12">
        <f t="shared" si="271"/>
        <v>11750</v>
      </c>
      <c r="J660" s="16">
        <f t="shared" si="286"/>
        <v>9094.5</v>
      </c>
      <c r="K660" s="16">
        <f t="shared" si="286"/>
        <v>9682</v>
      </c>
    </row>
    <row r="661" spans="1:11" ht="17.25" customHeight="1">
      <c r="A661" s="44" t="s">
        <v>255</v>
      </c>
      <c r="B661" s="18" t="s">
        <v>243</v>
      </c>
      <c r="C661" s="18" t="s">
        <v>270</v>
      </c>
      <c r="D661" s="30" t="s">
        <v>282</v>
      </c>
      <c r="E661" s="18" t="s">
        <v>256</v>
      </c>
      <c r="F661" s="18"/>
      <c r="G661" s="16">
        <f t="shared" si="286"/>
        <v>11750</v>
      </c>
      <c r="H661" s="16">
        <f t="shared" si="286"/>
        <v>0</v>
      </c>
      <c r="I661" s="12">
        <f t="shared" si="271"/>
        <v>11750</v>
      </c>
      <c r="J661" s="16">
        <f t="shared" si="286"/>
        <v>9094.5</v>
      </c>
      <c r="K661" s="16">
        <f t="shared" si="286"/>
        <v>9682</v>
      </c>
    </row>
    <row r="662" spans="1:11">
      <c r="A662" s="44" t="s">
        <v>16</v>
      </c>
      <c r="B662" s="18" t="s">
        <v>243</v>
      </c>
      <c r="C662" s="18" t="s">
        <v>270</v>
      </c>
      <c r="D662" s="30" t="s">
        <v>282</v>
      </c>
      <c r="E662" s="18" t="s">
        <v>256</v>
      </c>
      <c r="F662" s="18" t="s">
        <v>17</v>
      </c>
      <c r="G662" s="20">
        <f>'[2]Бюджет 2025 г 1 чтение'!$H$845</f>
        <v>11750</v>
      </c>
      <c r="H662" s="20"/>
      <c r="I662" s="12">
        <f t="shared" si="271"/>
        <v>11750</v>
      </c>
      <c r="J662" s="19">
        <f>'[2]Бюджет 2025 г 1 чтение'!$I$845</f>
        <v>9094.5</v>
      </c>
      <c r="K662" s="19">
        <f>'[2]Бюджет 2025 г 1 чтение'!$J$845</f>
        <v>9682</v>
      </c>
    </row>
    <row r="663" spans="1:11" ht="25.5" customHeight="1">
      <c r="A663" s="60" t="s">
        <v>283</v>
      </c>
      <c r="B663" s="34" t="s">
        <v>243</v>
      </c>
      <c r="C663" s="34" t="s">
        <v>270</v>
      </c>
      <c r="D663" s="30" t="s">
        <v>284</v>
      </c>
      <c r="E663" s="18" t="s">
        <v>64</v>
      </c>
      <c r="F663" s="18"/>
      <c r="G663" s="16">
        <f t="shared" ref="G663:K665" si="287">G664</f>
        <v>163.4</v>
      </c>
      <c r="H663" s="16">
        <f t="shared" si="287"/>
        <v>0</v>
      </c>
      <c r="I663" s="12">
        <f t="shared" si="271"/>
        <v>163.4</v>
      </c>
      <c r="J663" s="16">
        <f t="shared" si="287"/>
        <v>100</v>
      </c>
      <c r="K663" s="16">
        <f t="shared" si="287"/>
        <v>100</v>
      </c>
    </row>
    <row r="664" spans="1:11" ht="38.25" customHeight="1">
      <c r="A664" s="60" t="s">
        <v>259</v>
      </c>
      <c r="B664" s="18" t="s">
        <v>243</v>
      </c>
      <c r="C664" s="18" t="s">
        <v>270</v>
      </c>
      <c r="D664" s="30" t="s">
        <v>284</v>
      </c>
      <c r="E664" s="18" t="s">
        <v>254</v>
      </c>
      <c r="F664" s="18"/>
      <c r="G664" s="16">
        <f t="shared" si="287"/>
        <v>163.4</v>
      </c>
      <c r="H664" s="16">
        <f t="shared" si="287"/>
        <v>0</v>
      </c>
      <c r="I664" s="12">
        <f t="shared" si="271"/>
        <v>163.4</v>
      </c>
      <c r="J664" s="16">
        <f t="shared" si="287"/>
        <v>100</v>
      </c>
      <c r="K664" s="16">
        <f t="shared" si="287"/>
        <v>100</v>
      </c>
    </row>
    <row r="665" spans="1:11" ht="12" customHeight="1">
      <c r="A665" s="60" t="s">
        <v>255</v>
      </c>
      <c r="B665" s="18" t="s">
        <v>243</v>
      </c>
      <c r="C665" s="18" t="s">
        <v>270</v>
      </c>
      <c r="D665" s="30" t="s">
        <v>284</v>
      </c>
      <c r="E665" s="18" t="s">
        <v>256</v>
      </c>
      <c r="F665" s="18"/>
      <c r="G665" s="16">
        <f t="shared" si="287"/>
        <v>163.4</v>
      </c>
      <c r="H665" s="16">
        <f t="shared" si="287"/>
        <v>0</v>
      </c>
      <c r="I665" s="12">
        <f t="shared" ref="I665:I741" si="288">G665+H665</f>
        <v>163.4</v>
      </c>
      <c r="J665" s="16">
        <f t="shared" si="287"/>
        <v>100</v>
      </c>
      <c r="K665" s="16">
        <f t="shared" si="287"/>
        <v>100</v>
      </c>
    </row>
    <row r="666" spans="1:11">
      <c r="A666" s="60" t="s">
        <v>16</v>
      </c>
      <c r="B666" s="18" t="s">
        <v>243</v>
      </c>
      <c r="C666" s="18" t="s">
        <v>270</v>
      </c>
      <c r="D666" s="30" t="s">
        <v>284</v>
      </c>
      <c r="E666" s="18" t="s">
        <v>256</v>
      </c>
      <c r="F666" s="18" t="s">
        <v>17</v>
      </c>
      <c r="G666" s="19">
        <f>'[2]Бюджет 2025 г 1 чтение'!$H$849</f>
        <v>163.4</v>
      </c>
      <c r="H666" s="19"/>
      <c r="I666" s="12">
        <f t="shared" si="288"/>
        <v>163.4</v>
      </c>
      <c r="J666" s="20">
        <f>'[2]Бюджет 2025 г 1 чтение'!$I$849</f>
        <v>100</v>
      </c>
      <c r="K666" s="19">
        <f>'[2]Бюджет 2025 г 1 чтение'!$J$849</f>
        <v>100</v>
      </c>
    </row>
    <row r="667" spans="1:11" ht="46.5" customHeight="1">
      <c r="A667" s="45" t="s">
        <v>561</v>
      </c>
      <c r="B667" s="107" t="s">
        <v>243</v>
      </c>
      <c r="C667" s="107" t="s">
        <v>270</v>
      </c>
      <c r="D667" s="117" t="s">
        <v>526</v>
      </c>
      <c r="E667" s="107"/>
      <c r="F667" s="107"/>
      <c r="G667" s="19">
        <f t="shared" ref="G667:H669" si="289">G668</f>
        <v>236.4</v>
      </c>
      <c r="H667" s="19">
        <f t="shared" si="289"/>
        <v>0</v>
      </c>
      <c r="I667" s="12">
        <f t="shared" si="288"/>
        <v>236.4</v>
      </c>
      <c r="J667" s="19">
        <f t="shared" ref="J667:K669" si="290">J668</f>
        <v>250</v>
      </c>
      <c r="K667" s="19">
        <f t="shared" si="290"/>
        <v>250</v>
      </c>
    </row>
    <row r="668" spans="1:11" ht="38.25" customHeight="1">
      <c r="A668" s="45" t="s">
        <v>259</v>
      </c>
      <c r="B668" s="107" t="s">
        <v>243</v>
      </c>
      <c r="C668" s="107" t="s">
        <v>270</v>
      </c>
      <c r="D668" s="117" t="s">
        <v>526</v>
      </c>
      <c r="E668" s="107" t="s">
        <v>254</v>
      </c>
      <c r="F668" s="107"/>
      <c r="G668" s="19">
        <f t="shared" si="289"/>
        <v>236.4</v>
      </c>
      <c r="H668" s="19">
        <f t="shared" si="289"/>
        <v>0</v>
      </c>
      <c r="I668" s="12">
        <f t="shared" si="288"/>
        <v>236.4</v>
      </c>
      <c r="J668" s="19">
        <f t="shared" si="290"/>
        <v>250</v>
      </c>
      <c r="K668" s="19">
        <f t="shared" si="290"/>
        <v>250</v>
      </c>
    </row>
    <row r="669" spans="1:11">
      <c r="A669" s="45" t="s">
        <v>255</v>
      </c>
      <c r="B669" s="107" t="s">
        <v>243</v>
      </c>
      <c r="C669" s="107" t="s">
        <v>270</v>
      </c>
      <c r="D669" s="117" t="s">
        <v>526</v>
      </c>
      <c r="E669" s="107" t="s">
        <v>256</v>
      </c>
      <c r="F669" s="107"/>
      <c r="G669" s="19">
        <f t="shared" si="289"/>
        <v>236.4</v>
      </c>
      <c r="H669" s="19">
        <f t="shared" si="289"/>
        <v>0</v>
      </c>
      <c r="I669" s="12">
        <f t="shared" si="288"/>
        <v>236.4</v>
      </c>
      <c r="J669" s="19">
        <f t="shared" si="290"/>
        <v>250</v>
      </c>
      <c r="K669" s="19">
        <f t="shared" si="290"/>
        <v>250</v>
      </c>
    </row>
    <row r="670" spans="1:11">
      <c r="A670" s="45" t="s">
        <v>16</v>
      </c>
      <c r="B670" s="107" t="s">
        <v>243</v>
      </c>
      <c r="C670" s="107" t="s">
        <v>270</v>
      </c>
      <c r="D670" s="117" t="s">
        <v>526</v>
      </c>
      <c r="E670" s="107" t="s">
        <v>256</v>
      </c>
      <c r="F670" s="107" t="s">
        <v>17</v>
      </c>
      <c r="G670" s="19">
        <f>'[2]Бюджет 2025 г 1 чтение'!$H$853</f>
        <v>236.4</v>
      </c>
      <c r="H670" s="19"/>
      <c r="I670" s="12">
        <f t="shared" si="288"/>
        <v>236.4</v>
      </c>
      <c r="J670" s="20">
        <f>'[2]Бюджет 2025 г 1 чтение'!$I$853</f>
        <v>250</v>
      </c>
      <c r="K670" s="19">
        <f>'[2]Бюджет 2025 г 1 чтение'!$J$853</f>
        <v>250</v>
      </c>
    </row>
    <row r="671" spans="1:11" ht="48" customHeight="1">
      <c r="A671" s="68" t="s">
        <v>285</v>
      </c>
      <c r="B671" s="18" t="s">
        <v>243</v>
      </c>
      <c r="C671" s="18" t="s">
        <v>270</v>
      </c>
      <c r="D671" s="30" t="s">
        <v>286</v>
      </c>
      <c r="E671" s="18"/>
      <c r="F671" s="18"/>
      <c r="G671" s="16">
        <f t="shared" ref="G671:K673" si="291">G672</f>
        <v>1943.1</v>
      </c>
      <c r="H671" s="16">
        <f t="shared" si="291"/>
        <v>0</v>
      </c>
      <c r="I671" s="12">
        <f t="shared" si="288"/>
        <v>1943.1</v>
      </c>
      <c r="J671" s="16">
        <f t="shared" si="291"/>
        <v>1943.1</v>
      </c>
      <c r="K671" s="16">
        <f t="shared" si="291"/>
        <v>1943.1</v>
      </c>
    </row>
    <row r="672" spans="1:11" ht="38.25" customHeight="1">
      <c r="A672" s="44" t="s">
        <v>306</v>
      </c>
      <c r="B672" s="18" t="s">
        <v>243</v>
      </c>
      <c r="C672" s="18" t="s">
        <v>270</v>
      </c>
      <c r="D672" s="30" t="s">
        <v>286</v>
      </c>
      <c r="E672" s="18" t="s">
        <v>254</v>
      </c>
      <c r="F672" s="18"/>
      <c r="G672" s="16">
        <f t="shared" si="291"/>
        <v>1943.1</v>
      </c>
      <c r="H672" s="16">
        <f t="shared" si="291"/>
        <v>0</v>
      </c>
      <c r="I672" s="12">
        <f t="shared" si="288"/>
        <v>1943.1</v>
      </c>
      <c r="J672" s="16">
        <f t="shared" si="291"/>
        <v>1943.1</v>
      </c>
      <c r="K672" s="16">
        <f t="shared" si="291"/>
        <v>1943.1</v>
      </c>
    </row>
    <row r="673" spans="1:11" ht="15.75" customHeight="1">
      <c r="A673" s="44" t="s">
        <v>255</v>
      </c>
      <c r="B673" s="18" t="s">
        <v>243</v>
      </c>
      <c r="C673" s="18" t="s">
        <v>270</v>
      </c>
      <c r="D673" s="30" t="s">
        <v>286</v>
      </c>
      <c r="E673" s="18" t="s">
        <v>256</v>
      </c>
      <c r="F673" s="18"/>
      <c r="G673" s="16">
        <f t="shared" si="291"/>
        <v>1943.1</v>
      </c>
      <c r="H673" s="16">
        <f t="shared" si="291"/>
        <v>0</v>
      </c>
      <c r="I673" s="12">
        <f t="shared" si="288"/>
        <v>1943.1</v>
      </c>
      <c r="J673" s="16">
        <f t="shared" si="291"/>
        <v>1943.1</v>
      </c>
      <c r="K673" s="16">
        <f t="shared" si="291"/>
        <v>1943.1</v>
      </c>
    </row>
    <row r="674" spans="1:11">
      <c r="A674" s="44" t="s">
        <v>18</v>
      </c>
      <c r="B674" s="18" t="s">
        <v>243</v>
      </c>
      <c r="C674" s="18" t="s">
        <v>270</v>
      </c>
      <c r="D674" s="30" t="s">
        <v>286</v>
      </c>
      <c r="E674" s="18" t="s">
        <v>256</v>
      </c>
      <c r="F674" s="18" t="s">
        <v>10</v>
      </c>
      <c r="G674" s="20">
        <f>'[3]Бюджет 2025 г 2 чтение'!$H$883</f>
        <v>1943.1</v>
      </c>
      <c r="H674" s="20"/>
      <c r="I674" s="12">
        <f t="shared" si="288"/>
        <v>1943.1</v>
      </c>
      <c r="J674" s="19">
        <f>'[3]Бюджет 2025 г 2 чтение'!$I$883</f>
        <v>1943.1</v>
      </c>
      <c r="K674" s="26">
        <f>'[3]Бюджет 2025 г 2 чтение'!$J$883</f>
        <v>1943.1</v>
      </c>
    </row>
    <row r="675" spans="1:11" ht="50.25" customHeight="1">
      <c r="A675" s="74" t="s">
        <v>287</v>
      </c>
      <c r="B675" s="18" t="s">
        <v>243</v>
      </c>
      <c r="C675" s="18" t="s">
        <v>270</v>
      </c>
      <c r="D675" s="37" t="s">
        <v>288</v>
      </c>
      <c r="E675" s="24"/>
      <c r="F675" s="24"/>
      <c r="G675" s="16">
        <f t="shared" ref="G675:K676" si="292">G676</f>
        <v>2353.5</v>
      </c>
      <c r="H675" s="16">
        <f t="shared" si="292"/>
        <v>0</v>
      </c>
      <c r="I675" s="12">
        <f t="shared" si="288"/>
        <v>2353.5</v>
      </c>
      <c r="J675" s="16">
        <f t="shared" si="292"/>
        <v>2111.5</v>
      </c>
      <c r="K675" s="16">
        <f t="shared" si="292"/>
        <v>2018.6</v>
      </c>
    </row>
    <row r="676" spans="1:11" ht="40.5" customHeight="1">
      <c r="A676" s="48" t="s">
        <v>306</v>
      </c>
      <c r="B676" s="18" t="s">
        <v>243</v>
      </c>
      <c r="C676" s="18" t="s">
        <v>270</v>
      </c>
      <c r="D676" s="37" t="s">
        <v>288</v>
      </c>
      <c r="E676" s="24" t="s">
        <v>254</v>
      </c>
      <c r="F676" s="24"/>
      <c r="G676" s="16">
        <f t="shared" si="292"/>
        <v>2353.5</v>
      </c>
      <c r="H676" s="16">
        <f t="shared" si="292"/>
        <v>0</v>
      </c>
      <c r="I676" s="12">
        <f t="shared" si="288"/>
        <v>2353.5</v>
      </c>
      <c r="J676" s="16">
        <f t="shared" si="292"/>
        <v>2111.5</v>
      </c>
      <c r="K676" s="16">
        <f t="shared" si="292"/>
        <v>2018.6</v>
      </c>
    </row>
    <row r="677" spans="1:11" ht="12" customHeight="1">
      <c r="A677" s="48" t="s">
        <v>255</v>
      </c>
      <c r="B677" s="18" t="s">
        <v>243</v>
      </c>
      <c r="C677" s="18" t="s">
        <v>270</v>
      </c>
      <c r="D677" s="37" t="s">
        <v>288</v>
      </c>
      <c r="E677" s="24" t="s">
        <v>256</v>
      </c>
      <c r="F677" s="24"/>
      <c r="G677" s="16">
        <f t="shared" ref="G677:K677" si="293">G678+G679+G680</f>
        <v>2353.5</v>
      </c>
      <c r="H677" s="16">
        <f t="shared" ref="H677" si="294">H678+H679+H680</f>
        <v>0</v>
      </c>
      <c r="I677" s="12">
        <f t="shared" si="288"/>
        <v>2353.5</v>
      </c>
      <c r="J677" s="16">
        <f t="shared" si="293"/>
        <v>2111.5</v>
      </c>
      <c r="K677" s="16">
        <f t="shared" si="293"/>
        <v>2018.6</v>
      </c>
    </row>
    <row r="678" spans="1:11">
      <c r="A678" s="48" t="s">
        <v>16</v>
      </c>
      <c r="B678" s="18" t="s">
        <v>243</v>
      </c>
      <c r="C678" s="18" t="s">
        <v>270</v>
      </c>
      <c r="D678" s="37" t="s">
        <v>288</v>
      </c>
      <c r="E678" s="24" t="s">
        <v>256</v>
      </c>
      <c r="F678" s="24" t="s">
        <v>17</v>
      </c>
      <c r="G678" s="22">
        <f>'[3]Бюджет 2025 г 2 чтение'!$H$887</f>
        <v>23.5</v>
      </c>
      <c r="H678" s="22"/>
      <c r="I678" s="12">
        <f t="shared" si="288"/>
        <v>23.5</v>
      </c>
      <c r="J678" s="26">
        <f>'[3]Бюджет 2025 г 2 чтение'!$I$887</f>
        <v>21.1</v>
      </c>
      <c r="K678" s="26">
        <f>'[3]Бюджет 2025 г 2 чтение'!$J$887</f>
        <v>20.2</v>
      </c>
    </row>
    <row r="679" spans="1:11">
      <c r="A679" s="48" t="s">
        <v>18</v>
      </c>
      <c r="B679" s="18" t="s">
        <v>243</v>
      </c>
      <c r="C679" s="18" t="s">
        <v>270</v>
      </c>
      <c r="D679" s="37" t="s">
        <v>288</v>
      </c>
      <c r="E679" s="24" t="s">
        <v>256</v>
      </c>
      <c r="F679" s="24" t="s">
        <v>10</v>
      </c>
      <c r="G679" s="22">
        <f>'[3]Бюджет 2025 г 2 чтение'!$H$888</f>
        <v>209.7</v>
      </c>
      <c r="H679" s="22"/>
      <c r="I679" s="12">
        <f t="shared" si="288"/>
        <v>209.7</v>
      </c>
      <c r="J679" s="26">
        <f>'[3]Бюджет 2025 г 2 чтение'!$I$888</f>
        <v>209</v>
      </c>
      <c r="K679" s="26">
        <f>'[3]Бюджет 2025 г 2 чтение'!$J$888</f>
        <v>199.8</v>
      </c>
    </row>
    <row r="680" spans="1:11">
      <c r="A680" s="48" t="s">
        <v>19</v>
      </c>
      <c r="B680" s="18" t="s">
        <v>243</v>
      </c>
      <c r="C680" s="18" t="s">
        <v>270</v>
      </c>
      <c r="D680" s="37" t="s">
        <v>288</v>
      </c>
      <c r="E680" s="24" t="s">
        <v>256</v>
      </c>
      <c r="F680" s="24" t="s">
        <v>11</v>
      </c>
      <c r="G680" s="22">
        <f>'[3]Бюджет 2025 г 2 чтение'!$H$889</f>
        <v>2120.3000000000002</v>
      </c>
      <c r="H680" s="22"/>
      <c r="I680" s="12">
        <f t="shared" si="288"/>
        <v>2120.3000000000002</v>
      </c>
      <c r="J680" s="26">
        <f>'[3]Бюджет 2025 г 2 чтение'!$I$889</f>
        <v>1881.4</v>
      </c>
      <c r="K680" s="26">
        <f>'[3]Бюджет 2025 г 2 чтение'!$J$889</f>
        <v>1798.6</v>
      </c>
    </row>
    <row r="681" spans="1:11" ht="36">
      <c r="A681" s="165" t="s">
        <v>289</v>
      </c>
      <c r="B681" s="18" t="s">
        <v>243</v>
      </c>
      <c r="C681" s="18" t="s">
        <v>270</v>
      </c>
      <c r="D681" s="30" t="s">
        <v>290</v>
      </c>
      <c r="E681" s="18"/>
      <c r="F681" s="18"/>
      <c r="G681" s="16">
        <f t="shared" ref="G681:K683" si="295">G682</f>
        <v>1943.1</v>
      </c>
      <c r="H681" s="16">
        <f t="shared" si="295"/>
        <v>0</v>
      </c>
      <c r="I681" s="12">
        <f t="shared" si="288"/>
        <v>1943.1</v>
      </c>
      <c r="J681" s="16">
        <f t="shared" si="295"/>
        <v>1943.1</v>
      </c>
      <c r="K681" s="16">
        <f t="shared" si="295"/>
        <v>1943.1</v>
      </c>
    </row>
    <row r="682" spans="1:11" ht="35.25" customHeight="1">
      <c r="A682" s="60" t="s">
        <v>259</v>
      </c>
      <c r="B682" s="18" t="s">
        <v>243</v>
      </c>
      <c r="C682" s="18" t="s">
        <v>270</v>
      </c>
      <c r="D682" s="30" t="s">
        <v>290</v>
      </c>
      <c r="E682" s="18" t="s">
        <v>254</v>
      </c>
      <c r="F682" s="18"/>
      <c r="G682" s="16">
        <f t="shared" si="295"/>
        <v>1943.1</v>
      </c>
      <c r="H682" s="16">
        <f t="shared" si="295"/>
        <v>0</v>
      </c>
      <c r="I682" s="12">
        <f t="shared" si="288"/>
        <v>1943.1</v>
      </c>
      <c r="J682" s="16">
        <f t="shared" si="295"/>
        <v>1943.1</v>
      </c>
      <c r="K682" s="16">
        <f t="shared" si="295"/>
        <v>1943.1</v>
      </c>
    </row>
    <row r="683" spans="1:11" ht="15.75" customHeight="1">
      <c r="A683" s="60" t="s">
        <v>255</v>
      </c>
      <c r="B683" s="18" t="s">
        <v>243</v>
      </c>
      <c r="C683" s="18" t="s">
        <v>270</v>
      </c>
      <c r="D683" s="30" t="s">
        <v>290</v>
      </c>
      <c r="E683" s="18" t="s">
        <v>256</v>
      </c>
      <c r="F683" s="18"/>
      <c r="G683" s="16">
        <f t="shared" si="295"/>
        <v>1943.1</v>
      </c>
      <c r="H683" s="16">
        <f t="shared" si="295"/>
        <v>0</v>
      </c>
      <c r="I683" s="12">
        <f t="shared" si="288"/>
        <v>1943.1</v>
      </c>
      <c r="J683" s="16">
        <f t="shared" si="295"/>
        <v>1943.1</v>
      </c>
      <c r="K683" s="16">
        <f t="shared" si="295"/>
        <v>1943.1</v>
      </c>
    </row>
    <row r="684" spans="1:11">
      <c r="A684" s="60" t="s">
        <v>16</v>
      </c>
      <c r="B684" s="18" t="s">
        <v>243</v>
      </c>
      <c r="C684" s="18" t="s">
        <v>270</v>
      </c>
      <c r="D684" s="30" t="s">
        <v>290</v>
      </c>
      <c r="E684" s="18" t="s">
        <v>256</v>
      </c>
      <c r="F684" s="18" t="s">
        <v>17</v>
      </c>
      <c r="G684" s="64">
        <f>'[3]Бюджет 2025 г 2 чтение'!$H$857</f>
        <v>1943.1</v>
      </c>
      <c r="H684" s="64"/>
      <c r="I684" s="12">
        <f t="shared" si="288"/>
        <v>1943.1</v>
      </c>
      <c r="J684" s="19">
        <f>'[3]Бюджет 2025 г 2 чтение'!$I$858</f>
        <v>1943.1</v>
      </c>
      <c r="K684" s="19">
        <f>'[3]Бюджет 2025 г 2 чтение'!$J$858</f>
        <v>1943.1</v>
      </c>
    </row>
    <row r="685" spans="1:11" ht="22.5" customHeight="1">
      <c r="A685" s="60" t="s">
        <v>291</v>
      </c>
      <c r="B685" s="34" t="s">
        <v>243</v>
      </c>
      <c r="C685" s="34" t="s">
        <v>270</v>
      </c>
      <c r="D685" s="30" t="s">
        <v>292</v>
      </c>
      <c r="E685" s="18" t="s">
        <v>64</v>
      </c>
      <c r="F685" s="34"/>
      <c r="G685" s="16">
        <f t="shared" ref="G685:K687" si="296">G686</f>
        <v>1560</v>
      </c>
      <c r="H685" s="16">
        <f t="shared" si="296"/>
        <v>0</v>
      </c>
      <c r="I685" s="12">
        <f t="shared" si="288"/>
        <v>1560</v>
      </c>
      <c r="J685" s="16">
        <f t="shared" si="296"/>
        <v>1400</v>
      </c>
      <c r="K685" s="16">
        <f t="shared" si="296"/>
        <v>1400</v>
      </c>
    </row>
    <row r="686" spans="1:11" ht="39" customHeight="1">
      <c r="A686" s="60" t="s">
        <v>259</v>
      </c>
      <c r="B686" s="18" t="s">
        <v>243</v>
      </c>
      <c r="C686" s="18" t="s">
        <v>270</v>
      </c>
      <c r="D686" s="30" t="s">
        <v>292</v>
      </c>
      <c r="E686" s="18" t="s">
        <v>254</v>
      </c>
      <c r="F686" s="18"/>
      <c r="G686" s="16">
        <f t="shared" si="296"/>
        <v>1560</v>
      </c>
      <c r="H686" s="16">
        <f t="shared" si="296"/>
        <v>0</v>
      </c>
      <c r="I686" s="12">
        <f t="shared" si="288"/>
        <v>1560</v>
      </c>
      <c r="J686" s="16">
        <f t="shared" si="296"/>
        <v>1400</v>
      </c>
      <c r="K686" s="16">
        <f t="shared" si="296"/>
        <v>1400</v>
      </c>
    </row>
    <row r="687" spans="1:11" ht="14.25" customHeight="1">
      <c r="A687" s="60" t="s">
        <v>255</v>
      </c>
      <c r="B687" s="18" t="s">
        <v>243</v>
      </c>
      <c r="C687" s="18" t="s">
        <v>270</v>
      </c>
      <c r="D687" s="30" t="s">
        <v>292</v>
      </c>
      <c r="E687" s="18" t="s">
        <v>256</v>
      </c>
      <c r="F687" s="18"/>
      <c r="G687" s="16">
        <f t="shared" si="296"/>
        <v>1560</v>
      </c>
      <c r="H687" s="16">
        <f t="shared" si="296"/>
        <v>0</v>
      </c>
      <c r="I687" s="12">
        <f t="shared" si="288"/>
        <v>1560</v>
      </c>
      <c r="J687" s="16">
        <f t="shared" si="296"/>
        <v>1400</v>
      </c>
      <c r="K687" s="16">
        <f t="shared" si="296"/>
        <v>1400</v>
      </c>
    </row>
    <row r="688" spans="1:11">
      <c r="A688" s="60" t="s">
        <v>16</v>
      </c>
      <c r="B688" s="18" t="s">
        <v>243</v>
      </c>
      <c r="C688" s="18" t="s">
        <v>270</v>
      </c>
      <c r="D688" s="30" t="s">
        <v>292</v>
      </c>
      <c r="E688" s="18" t="s">
        <v>256</v>
      </c>
      <c r="F688" s="18" t="s">
        <v>17</v>
      </c>
      <c r="G688" s="20">
        <f>'[2]Бюджет 2025 г 1 чтение'!$H$861</f>
        <v>1560</v>
      </c>
      <c r="H688" s="20"/>
      <c r="I688" s="12">
        <f t="shared" si="288"/>
        <v>1560</v>
      </c>
      <c r="J688" s="19">
        <f>'[2]Бюджет 2025 г 1 чтение'!$I$861</f>
        <v>1400</v>
      </c>
      <c r="K688" s="19">
        <f>'[2]Бюджет 2025 г 1 чтение'!$J$861</f>
        <v>1400</v>
      </c>
    </row>
    <row r="689" spans="1:11" ht="71.25" customHeight="1">
      <c r="A689" s="159" t="s">
        <v>293</v>
      </c>
      <c r="B689" s="18" t="s">
        <v>243</v>
      </c>
      <c r="C689" s="18" t="s">
        <v>270</v>
      </c>
      <c r="D689" s="30" t="s">
        <v>294</v>
      </c>
      <c r="E689" s="18" t="s">
        <v>64</v>
      </c>
      <c r="F689" s="18"/>
      <c r="G689" s="16">
        <f t="shared" ref="G689:K691" si="297">G690</f>
        <v>97869.7</v>
      </c>
      <c r="H689" s="16">
        <f t="shared" si="297"/>
        <v>0</v>
      </c>
      <c r="I689" s="12">
        <f t="shared" si="288"/>
        <v>97869.7</v>
      </c>
      <c r="J689" s="16">
        <f t="shared" si="297"/>
        <v>97845.8</v>
      </c>
      <c r="K689" s="16">
        <f t="shared" si="297"/>
        <v>97845.8</v>
      </c>
    </row>
    <row r="690" spans="1:11" ht="35.25" customHeight="1">
      <c r="A690" s="44" t="s">
        <v>306</v>
      </c>
      <c r="B690" s="18" t="s">
        <v>243</v>
      </c>
      <c r="C690" s="18" t="s">
        <v>270</v>
      </c>
      <c r="D690" s="30" t="s">
        <v>294</v>
      </c>
      <c r="E690" s="18" t="s">
        <v>254</v>
      </c>
      <c r="F690" s="18"/>
      <c r="G690" s="16">
        <f t="shared" si="297"/>
        <v>97869.7</v>
      </c>
      <c r="H690" s="16">
        <f t="shared" si="297"/>
        <v>0</v>
      </c>
      <c r="I690" s="12">
        <f t="shared" si="288"/>
        <v>97869.7</v>
      </c>
      <c r="J690" s="16">
        <f t="shared" si="297"/>
        <v>97845.8</v>
      </c>
      <c r="K690" s="16">
        <f t="shared" si="297"/>
        <v>97845.8</v>
      </c>
    </row>
    <row r="691" spans="1:11" ht="14.25" customHeight="1">
      <c r="A691" s="44" t="s">
        <v>255</v>
      </c>
      <c r="B691" s="18" t="s">
        <v>243</v>
      </c>
      <c r="C691" s="18" t="s">
        <v>270</v>
      </c>
      <c r="D691" s="30" t="s">
        <v>294</v>
      </c>
      <c r="E691" s="18" t="s">
        <v>256</v>
      </c>
      <c r="F691" s="18"/>
      <c r="G691" s="16">
        <f t="shared" si="297"/>
        <v>97869.7</v>
      </c>
      <c r="H691" s="16">
        <f t="shared" si="297"/>
        <v>0</v>
      </c>
      <c r="I691" s="12">
        <f t="shared" si="288"/>
        <v>97869.7</v>
      </c>
      <c r="J691" s="16">
        <f t="shared" si="297"/>
        <v>97845.8</v>
      </c>
      <c r="K691" s="16">
        <f t="shared" si="297"/>
        <v>97845.8</v>
      </c>
    </row>
    <row r="692" spans="1:11">
      <c r="A692" s="44" t="s">
        <v>18</v>
      </c>
      <c r="B692" s="18" t="s">
        <v>243</v>
      </c>
      <c r="C692" s="18" t="s">
        <v>270</v>
      </c>
      <c r="D692" s="30" t="s">
        <v>294</v>
      </c>
      <c r="E692" s="18" t="s">
        <v>256</v>
      </c>
      <c r="F692" s="18" t="s">
        <v>10</v>
      </c>
      <c r="G692" s="149">
        <f>'[3]Бюджет 2025 г 2 чтение'!$H$875</f>
        <v>97869.7</v>
      </c>
      <c r="H692" s="149"/>
      <c r="I692" s="12">
        <f t="shared" si="288"/>
        <v>97869.7</v>
      </c>
      <c r="J692" s="20">
        <f>'[3]Бюджет 2025 г 2 чтение'!$I$875</f>
        <v>97845.8</v>
      </c>
      <c r="K692" s="19">
        <f>'[3]Бюджет 2025 г 2 чтение'!$J$875</f>
        <v>97845.8</v>
      </c>
    </row>
    <row r="693" spans="1:11" ht="76.5">
      <c r="A693" s="184" t="s">
        <v>646</v>
      </c>
      <c r="B693" s="151" t="s">
        <v>243</v>
      </c>
      <c r="C693" s="151" t="s">
        <v>270</v>
      </c>
      <c r="D693" s="117" t="s">
        <v>688</v>
      </c>
      <c r="E693" s="151"/>
      <c r="F693" s="151"/>
      <c r="G693" s="149">
        <f>G694</f>
        <v>0</v>
      </c>
      <c r="H693" s="149">
        <f>H694</f>
        <v>1491.3000000000002</v>
      </c>
      <c r="I693" s="185">
        <f t="shared" si="288"/>
        <v>1491.3000000000002</v>
      </c>
      <c r="J693" s="155">
        <f>J694</f>
        <v>1513.8999999999999</v>
      </c>
      <c r="K693" s="155">
        <f>K694</f>
        <v>1541.3</v>
      </c>
    </row>
    <row r="694" spans="1:11" ht="38.25">
      <c r="A694" s="108" t="s">
        <v>306</v>
      </c>
      <c r="B694" s="151" t="s">
        <v>243</v>
      </c>
      <c r="C694" s="151" t="s">
        <v>270</v>
      </c>
      <c r="D694" s="117" t="s">
        <v>688</v>
      </c>
      <c r="E694" s="113" t="s">
        <v>254</v>
      </c>
      <c r="F694" s="113"/>
      <c r="G694" s="149">
        <f>G695</f>
        <v>0</v>
      </c>
      <c r="H694" s="149">
        <f>H695</f>
        <v>1491.3000000000002</v>
      </c>
      <c r="I694" s="185">
        <f t="shared" si="288"/>
        <v>1491.3000000000002</v>
      </c>
      <c r="J694" s="155">
        <f>J695</f>
        <v>1513.8999999999999</v>
      </c>
      <c r="K694" s="155">
        <f>K695</f>
        <v>1541.3</v>
      </c>
    </row>
    <row r="695" spans="1:11">
      <c r="A695" s="108" t="s">
        <v>255</v>
      </c>
      <c r="B695" s="151" t="s">
        <v>243</v>
      </c>
      <c r="C695" s="151" t="s">
        <v>270</v>
      </c>
      <c r="D695" s="117" t="s">
        <v>688</v>
      </c>
      <c r="E695" s="113" t="s">
        <v>256</v>
      </c>
      <c r="F695" s="113"/>
      <c r="G695" s="149">
        <f>G696+G697</f>
        <v>0</v>
      </c>
      <c r="H695" s="149">
        <f>H696+H697</f>
        <v>1491.3000000000002</v>
      </c>
      <c r="I695" s="185">
        <f t="shared" si="288"/>
        <v>1491.3000000000002</v>
      </c>
      <c r="J695" s="155">
        <f>J696+J697</f>
        <v>1513.8999999999999</v>
      </c>
      <c r="K695" s="155">
        <f>K696+K697</f>
        <v>1541.3</v>
      </c>
    </row>
    <row r="696" spans="1:11">
      <c r="A696" s="108" t="s">
        <v>18</v>
      </c>
      <c r="B696" s="151" t="s">
        <v>243</v>
      </c>
      <c r="C696" s="151" t="s">
        <v>270</v>
      </c>
      <c r="D696" s="117" t="s">
        <v>688</v>
      </c>
      <c r="E696" s="113" t="s">
        <v>256</v>
      </c>
      <c r="F696" s="113" t="s">
        <v>10</v>
      </c>
      <c r="G696" s="149"/>
      <c r="H696" s="149">
        <f>'[4]Поправки февраль'!$I$874</f>
        <v>14.9</v>
      </c>
      <c r="I696" s="185">
        <f t="shared" si="288"/>
        <v>14.9</v>
      </c>
      <c r="J696" s="155">
        <f>'[4]Поправки февраль'!$K$874</f>
        <v>15.1</v>
      </c>
      <c r="K696" s="154">
        <f>'[4]Поправки февраль'!$L$874</f>
        <v>30.8</v>
      </c>
    </row>
    <row r="697" spans="1:11">
      <c r="A697" s="108" t="s">
        <v>19</v>
      </c>
      <c r="B697" s="151" t="s">
        <v>243</v>
      </c>
      <c r="C697" s="151" t="s">
        <v>270</v>
      </c>
      <c r="D697" s="117" t="s">
        <v>688</v>
      </c>
      <c r="E697" s="113" t="s">
        <v>256</v>
      </c>
      <c r="F697" s="113" t="s">
        <v>11</v>
      </c>
      <c r="G697" s="149"/>
      <c r="H697" s="149">
        <f>'[4]Поправки февраль'!$I$875</f>
        <v>1476.4</v>
      </c>
      <c r="I697" s="185">
        <f t="shared" si="288"/>
        <v>1476.4</v>
      </c>
      <c r="J697" s="155">
        <f>'[4]Поправки февраль'!$K$875</f>
        <v>1498.8</v>
      </c>
      <c r="K697" s="154">
        <f>'[4]Поправки февраль'!$L$875</f>
        <v>1510.5</v>
      </c>
    </row>
    <row r="698" spans="1:11" ht="76.5">
      <c r="A698" s="45" t="s">
        <v>646</v>
      </c>
      <c r="B698" s="18" t="s">
        <v>243</v>
      </c>
      <c r="C698" s="18" t="s">
        <v>270</v>
      </c>
      <c r="D698" s="117" t="s">
        <v>647</v>
      </c>
      <c r="E698" s="18"/>
      <c r="F698" s="18"/>
      <c r="G698" s="64">
        <f>G699</f>
        <v>1491.3000000000002</v>
      </c>
      <c r="H698" s="64">
        <f>H699</f>
        <v>-1491.3000000000002</v>
      </c>
      <c r="I698" s="12">
        <f t="shared" si="288"/>
        <v>0</v>
      </c>
      <c r="J698" s="64">
        <f t="shared" ref="J698:K699" si="298">J699</f>
        <v>0</v>
      </c>
      <c r="K698" s="64">
        <f t="shared" si="298"/>
        <v>0</v>
      </c>
    </row>
    <row r="699" spans="1:11" ht="38.25">
      <c r="A699" s="108" t="s">
        <v>306</v>
      </c>
      <c r="B699" s="18" t="s">
        <v>243</v>
      </c>
      <c r="C699" s="18" t="s">
        <v>270</v>
      </c>
      <c r="D699" s="117" t="s">
        <v>647</v>
      </c>
      <c r="E699" s="134" t="s">
        <v>254</v>
      </c>
      <c r="F699" s="134"/>
      <c r="G699" s="64">
        <f>G700</f>
        <v>1491.3000000000002</v>
      </c>
      <c r="H699" s="64">
        <f>H700</f>
        <v>-1491.3000000000002</v>
      </c>
      <c r="I699" s="12">
        <f t="shared" si="288"/>
        <v>0</v>
      </c>
      <c r="J699" s="64">
        <f t="shared" si="298"/>
        <v>0</v>
      </c>
      <c r="K699" s="64">
        <f t="shared" si="298"/>
        <v>0</v>
      </c>
    </row>
    <row r="700" spans="1:11">
      <c r="A700" s="108" t="s">
        <v>255</v>
      </c>
      <c r="B700" s="18" t="s">
        <v>243</v>
      </c>
      <c r="C700" s="18" t="s">
        <v>270</v>
      </c>
      <c r="D700" s="117" t="s">
        <v>647</v>
      </c>
      <c r="E700" s="134" t="s">
        <v>256</v>
      </c>
      <c r="F700" s="134"/>
      <c r="G700" s="64">
        <f>G701+G702</f>
        <v>1491.3000000000002</v>
      </c>
      <c r="H700" s="64">
        <f>H701+H702</f>
        <v>-1491.3000000000002</v>
      </c>
      <c r="I700" s="12">
        <f t="shared" si="288"/>
        <v>0</v>
      </c>
      <c r="J700" s="64">
        <f t="shared" ref="J700:K700" si="299">J701+J702</f>
        <v>0</v>
      </c>
      <c r="K700" s="64">
        <f t="shared" si="299"/>
        <v>0</v>
      </c>
    </row>
    <row r="701" spans="1:11">
      <c r="A701" s="108" t="s">
        <v>18</v>
      </c>
      <c r="B701" s="18" t="s">
        <v>243</v>
      </c>
      <c r="C701" s="18" t="s">
        <v>270</v>
      </c>
      <c r="D701" s="117" t="s">
        <v>647</v>
      </c>
      <c r="E701" s="134" t="s">
        <v>256</v>
      </c>
      <c r="F701" s="134" t="s">
        <v>10</v>
      </c>
      <c r="G701" s="64">
        <f>'[3]Бюджет 2025 г 2 чтение'!$H$866</f>
        <v>14.9</v>
      </c>
      <c r="H701" s="64">
        <f>'[4]Поправки февраль'!$I$879</f>
        <v>-14.9</v>
      </c>
      <c r="I701" s="12">
        <f t="shared" si="288"/>
        <v>0</v>
      </c>
      <c r="J701" s="20">
        <f>'[4]Поправки февраль'!$K$879</f>
        <v>0</v>
      </c>
      <c r="K701" s="19">
        <f>'[4]Поправки февраль'!$L$879</f>
        <v>0</v>
      </c>
    </row>
    <row r="702" spans="1:11">
      <c r="A702" s="108" t="s">
        <v>19</v>
      </c>
      <c r="B702" s="18" t="s">
        <v>243</v>
      </c>
      <c r="C702" s="18" t="s">
        <v>270</v>
      </c>
      <c r="D702" s="117" t="s">
        <v>647</v>
      </c>
      <c r="E702" s="134" t="s">
        <v>256</v>
      </c>
      <c r="F702" s="134" t="s">
        <v>11</v>
      </c>
      <c r="G702" s="64">
        <f>'[3]Бюджет 2025 г 2 чтение'!$H$867</f>
        <v>1476.4</v>
      </c>
      <c r="H702" s="64">
        <f>'[4]Поправки февраль'!$I$880</f>
        <v>-1476.4</v>
      </c>
      <c r="I702" s="12">
        <f t="shared" si="288"/>
        <v>0</v>
      </c>
      <c r="J702" s="20">
        <f>'[4]Поправки февраль'!$K$880</f>
        <v>0</v>
      </c>
      <c r="K702" s="19">
        <f>'[4]Поправки февраль'!$L$880</f>
        <v>0</v>
      </c>
    </row>
    <row r="703" spans="1:11" s="186" customFormat="1" ht="89.25">
      <c r="A703" s="108" t="s">
        <v>679</v>
      </c>
      <c r="B703" s="151" t="s">
        <v>243</v>
      </c>
      <c r="C703" s="151" t="s">
        <v>270</v>
      </c>
      <c r="D703" s="117" t="s">
        <v>687</v>
      </c>
      <c r="E703" s="113"/>
      <c r="F703" s="113"/>
      <c r="G703" s="149">
        <f t="shared" ref="G703:H705" si="300">G704</f>
        <v>0</v>
      </c>
      <c r="H703" s="149">
        <f t="shared" si="300"/>
        <v>546.79999999999995</v>
      </c>
      <c r="I703" s="185">
        <f t="shared" si="288"/>
        <v>546.79999999999995</v>
      </c>
      <c r="J703" s="155">
        <f t="shared" ref="J703:K705" si="301">J704</f>
        <v>546.79999999999995</v>
      </c>
      <c r="K703" s="155">
        <f t="shared" si="301"/>
        <v>546.79999999999995</v>
      </c>
    </row>
    <row r="704" spans="1:11" s="186" customFormat="1" ht="38.25">
      <c r="A704" s="108" t="s">
        <v>306</v>
      </c>
      <c r="B704" s="151" t="s">
        <v>243</v>
      </c>
      <c r="C704" s="151" t="s">
        <v>270</v>
      </c>
      <c r="D704" s="117" t="s">
        <v>687</v>
      </c>
      <c r="E704" s="113" t="s">
        <v>254</v>
      </c>
      <c r="F704" s="113"/>
      <c r="G704" s="149">
        <f t="shared" si="300"/>
        <v>0</v>
      </c>
      <c r="H704" s="149">
        <f t="shared" si="300"/>
        <v>546.79999999999995</v>
      </c>
      <c r="I704" s="185">
        <f t="shared" si="288"/>
        <v>546.79999999999995</v>
      </c>
      <c r="J704" s="155">
        <f t="shared" si="301"/>
        <v>546.79999999999995</v>
      </c>
      <c r="K704" s="155">
        <f t="shared" si="301"/>
        <v>546.79999999999995</v>
      </c>
    </row>
    <row r="705" spans="1:11" s="186" customFormat="1">
      <c r="A705" s="108" t="s">
        <v>255</v>
      </c>
      <c r="B705" s="151" t="s">
        <v>243</v>
      </c>
      <c r="C705" s="151" t="s">
        <v>270</v>
      </c>
      <c r="D705" s="117" t="s">
        <v>687</v>
      </c>
      <c r="E705" s="113" t="s">
        <v>256</v>
      </c>
      <c r="F705" s="113"/>
      <c r="G705" s="149">
        <f t="shared" si="300"/>
        <v>0</v>
      </c>
      <c r="H705" s="149">
        <f t="shared" si="300"/>
        <v>546.79999999999995</v>
      </c>
      <c r="I705" s="185">
        <f t="shared" si="288"/>
        <v>546.79999999999995</v>
      </c>
      <c r="J705" s="155">
        <f t="shared" si="301"/>
        <v>546.79999999999995</v>
      </c>
      <c r="K705" s="155">
        <f t="shared" si="301"/>
        <v>546.79999999999995</v>
      </c>
    </row>
    <row r="706" spans="1:11" s="186" customFormat="1">
      <c r="A706" s="108" t="s">
        <v>19</v>
      </c>
      <c r="B706" s="151" t="s">
        <v>243</v>
      </c>
      <c r="C706" s="151" t="s">
        <v>270</v>
      </c>
      <c r="D706" s="117" t="s">
        <v>687</v>
      </c>
      <c r="E706" s="113" t="s">
        <v>256</v>
      </c>
      <c r="F706" s="113" t="s">
        <v>11</v>
      </c>
      <c r="G706" s="149"/>
      <c r="H706" s="149">
        <f>'[4]Поправки февраль'!$I$884</f>
        <v>546.79999999999995</v>
      </c>
      <c r="I706" s="185">
        <f t="shared" si="288"/>
        <v>546.79999999999995</v>
      </c>
      <c r="J706" s="155">
        <f>'[4]Поправки февраль'!$K$884</f>
        <v>546.79999999999995</v>
      </c>
      <c r="K706" s="154">
        <f>'[4]Поправки февраль'!$L$884</f>
        <v>546.79999999999995</v>
      </c>
    </row>
    <row r="707" spans="1:11" s="186" customFormat="1" ht="89.25">
      <c r="A707" s="108" t="s">
        <v>679</v>
      </c>
      <c r="B707" s="151" t="s">
        <v>243</v>
      </c>
      <c r="C707" s="151" t="s">
        <v>270</v>
      </c>
      <c r="D707" s="117" t="s">
        <v>680</v>
      </c>
      <c r="E707" s="113"/>
      <c r="F707" s="113"/>
      <c r="G707" s="149">
        <f t="shared" ref="G707:K709" si="302">G708</f>
        <v>546.79999999999995</v>
      </c>
      <c r="H707" s="149">
        <f t="shared" si="302"/>
        <v>-546.79999999999995</v>
      </c>
      <c r="I707" s="185">
        <f t="shared" si="288"/>
        <v>0</v>
      </c>
      <c r="J707" s="149">
        <f t="shared" si="302"/>
        <v>0</v>
      </c>
      <c r="K707" s="149">
        <f t="shared" si="302"/>
        <v>0</v>
      </c>
    </row>
    <row r="708" spans="1:11" s="186" customFormat="1" ht="38.25">
      <c r="A708" s="108" t="s">
        <v>306</v>
      </c>
      <c r="B708" s="151" t="s">
        <v>243</v>
      </c>
      <c r="C708" s="151" t="s">
        <v>270</v>
      </c>
      <c r="D708" s="117" t="s">
        <v>680</v>
      </c>
      <c r="E708" s="113" t="s">
        <v>254</v>
      </c>
      <c r="F708" s="113"/>
      <c r="G708" s="149">
        <f t="shared" si="302"/>
        <v>546.79999999999995</v>
      </c>
      <c r="H708" s="149">
        <f t="shared" si="302"/>
        <v>-546.79999999999995</v>
      </c>
      <c r="I708" s="185">
        <f t="shared" si="288"/>
        <v>0</v>
      </c>
      <c r="J708" s="149">
        <f t="shared" si="302"/>
        <v>0</v>
      </c>
      <c r="K708" s="149">
        <f t="shared" si="302"/>
        <v>0</v>
      </c>
    </row>
    <row r="709" spans="1:11" s="186" customFormat="1">
      <c r="A709" s="108" t="s">
        <v>255</v>
      </c>
      <c r="B709" s="151" t="s">
        <v>243</v>
      </c>
      <c r="C709" s="151" t="s">
        <v>270</v>
      </c>
      <c r="D709" s="117" t="s">
        <v>680</v>
      </c>
      <c r="E709" s="113" t="s">
        <v>256</v>
      </c>
      <c r="F709" s="113"/>
      <c r="G709" s="149">
        <f t="shared" si="302"/>
        <v>546.79999999999995</v>
      </c>
      <c r="H709" s="149">
        <f t="shared" si="302"/>
        <v>-546.79999999999995</v>
      </c>
      <c r="I709" s="185">
        <f t="shared" si="288"/>
        <v>0</v>
      </c>
      <c r="J709" s="149">
        <f t="shared" si="302"/>
        <v>0</v>
      </c>
      <c r="K709" s="149">
        <f t="shared" si="302"/>
        <v>0</v>
      </c>
    </row>
    <row r="710" spans="1:11" s="186" customFormat="1">
      <c r="A710" s="108" t="s">
        <v>19</v>
      </c>
      <c r="B710" s="151" t="s">
        <v>243</v>
      </c>
      <c r="C710" s="151" t="s">
        <v>270</v>
      </c>
      <c r="D710" s="117" t="s">
        <v>680</v>
      </c>
      <c r="E710" s="113" t="s">
        <v>256</v>
      </c>
      <c r="F710" s="113" t="s">
        <v>11</v>
      </c>
      <c r="G710" s="149">
        <f>'[3]Бюджет 2025 г 2 чтение'!$H$871</f>
        <v>546.79999999999995</v>
      </c>
      <c r="H710" s="149">
        <f>'[4]Поправки февраль'!$I$888</f>
        <v>-546.79999999999995</v>
      </c>
      <c r="I710" s="185">
        <f t="shared" si="288"/>
        <v>0</v>
      </c>
      <c r="J710" s="155">
        <f>'[4]Поправки февраль'!$K$888</f>
        <v>0</v>
      </c>
      <c r="K710" s="154">
        <f>'[4]Поправки февраль'!$L$888</f>
        <v>0</v>
      </c>
    </row>
    <row r="711" spans="1:11" ht="90.75" customHeight="1">
      <c r="A711" s="74" t="s">
        <v>624</v>
      </c>
      <c r="B711" s="18" t="s">
        <v>243</v>
      </c>
      <c r="C711" s="18" t="s">
        <v>270</v>
      </c>
      <c r="D711" s="117" t="s">
        <v>625</v>
      </c>
      <c r="E711" s="134"/>
      <c r="F711" s="134"/>
      <c r="G711" s="64">
        <f t="shared" ref="G711:K713" si="303">G712</f>
        <v>150.6</v>
      </c>
      <c r="H711" s="64">
        <f t="shared" si="303"/>
        <v>0</v>
      </c>
      <c r="I711" s="12">
        <f t="shared" si="288"/>
        <v>150.6</v>
      </c>
      <c r="J711" s="22">
        <f t="shared" si="303"/>
        <v>150.6</v>
      </c>
      <c r="K711" s="22">
        <f t="shared" si="303"/>
        <v>150.6</v>
      </c>
    </row>
    <row r="712" spans="1:11" ht="38.25">
      <c r="A712" s="108" t="s">
        <v>306</v>
      </c>
      <c r="B712" s="18" t="s">
        <v>243</v>
      </c>
      <c r="C712" s="18" t="s">
        <v>270</v>
      </c>
      <c r="D712" s="117" t="s">
        <v>625</v>
      </c>
      <c r="E712" s="134" t="s">
        <v>254</v>
      </c>
      <c r="F712" s="134"/>
      <c r="G712" s="64">
        <f t="shared" si="303"/>
        <v>150.6</v>
      </c>
      <c r="H712" s="64">
        <f t="shared" si="303"/>
        <v>0</v>
      </c>
      <c r="I712" s="12">
        <f t="shared" si="288"/>
        <v>150.6</v>
      </c>
      <c r="J712" s="22">
        <f t="shared" si="303"/>
        <v>150.6</v>
      </c>
      <c r="K712" s="22">
        <f t="shared" si="303"/>
        <v>150.6</v>
      </c>
    </row>
    <row r="713" spans="1:11">
      <c r="A713" s="108" t="s">
        <v>255</v>
      </c>
      <c r="B713" s="18" t="s">
        <v>243</v>
      </c>
      <c r="C713" s="18" t="s">
        <v>270</v>
      </c>
      <c r="D713" s="117" t="s">
        <v>625</v>
      </c>
      <c r="E713" s="134" t="s">
        <v>256</v>
      </c>
      <c r="F713" s="134"/>
      <c r="G713" s="64">
        <f t="shared" si="303"/>
        <v>150.6</v>
      </c>
      <c r="H713" s="64">
        <f t="shared" si="303"/>
        <v>0</v>
      </c>
      <c r="I713" s="12">
        <f t="shared" si="288"/>
        <v>150.6</v>
      </c>
      <c r="J713" s="22">
        <f t="shared" si="303"/>
        <v>150.6</v>
      </c>
      <c r="K713" s="22">
        <f t="shared" si="303"/>
        <v>150.6</v>
      </c>
    </row>
    <row r="714" spans="1:11">
      <c r="A714" s="108" t="s">
        <v>18</v>
      </c>
      <c r="B714" s="18" t="s">
        <v>243</v>
      </c>
      <c r="C714" s="18" t="s">
        <v>270</v>
      </c>
      <c r="D714" s="117" t="s">
        <v>625</v>
      </c>
      <c r="E714" s="134" t="s">
        <v>256</v>
      </c>
      <c r="F714" s="134" t="s">
        <v>10</v>
      </c>
      <c r="G714" s="64">
        <f>'[2]Бюджет 2025 г 1 чтение'!$H$874</f>
        <v>150.6</v>
      </c>
      <c r="H714" s="64"/>
      <c r="I714" s="12">
        <f t="shared" si="288"/>
        <v>150.6</v>
      </c>
      <c r="J714" s="22">
        <f>'[2]Бюджет 2025 г 1 чтение'!$I$874</f>
        <v>150.6</v>
      </c>
      <c r="K714" s="22">
        <f>'[2]Бюджет 2025 г 1 чтение'!$J$874</f>
        <v>150.6</v>
      </c>
    </row>
    <row r="715" spans="1:11" ht="24" customHeight="1">
      <c r="A715" s="166" t="s">
        <v>295</v>
      </c>
      <c r="B715" s="34" t="s">
        <v>243</v>
      </c>
      <c r="C715" s="34" t="s">
        <v>270</v>
      </c>
      <c r="D715" s="35" t="s">
        <v>296</v>
      </c>
      <c r="E715" s="34"/>
      <c r="F715" s="34"/>
      <c r="G715" s="16">
        <f t="shared" ref="G715:K717" si="304">G716</f>
        <v>1258.8</v>
      </c>
      <c r="H715" s="16">
        <f t="shared" si="304"/>
        <v>0</v>
      </c>
      <c r="I715" s="12">
        <f t="shared" si="288"/>
        <v>1258.8</v>
      </c>
      <c r="J715" s="16">
        <f t="shared" si="304"/>
        <v>1183</v>
      </c>
      <c r="K715" s="16">
        <f t="shared" si="304"/>
        <v>1102.5999999999999</v>
      </c>
    </row>
    <row r="716" spans="1:11" ht="36">
      <c r="A716" s="44" t="s">
        <v>306</v>
      </c>
      <c r="B716" s="18" t="s">
        <v>243</v>
      </c>
      <c r="C716" s="18" t="s">
        <v>270</v>
      </c>
      <c r="D716" s="30" t="s">
        <v>296</v>
      </c>
      <c r="E716" s="18" t="s">
        <v>254</v>
      </c>
      <c r="F716" s="18"/>
      <c r="G716" s="16">
        <f t="shared" si="304"/>
        <v>1258.8</v>
      </c>
      <c r="H716" s="16">
        <f t="shared" si="304"/>
        <v>0</v>
      </c>
      <c r="I716" s="12">
        <f t="shared" si="288"/>
        <v>1258.8</v>
      </c>
      <c r="J716" s="16">
        <f t="shared" si="304"/>
        <v>1183</v>
      </c>
      <c r="K716" s="16">
        <f t="shared" si="304"/>
        <v>1102.5999999999999</v>
      </c>
    </row>
    <row r="717" spans="1:11" ht="15" customHeight="1">
      <c r="A717" s="44" t="s">
        <v>255</v>
      </c>
      <c r="B717" s="18" t="s">
        <v>243</v>
      </c>
      <c r="C717" s="18" t="s">
        <v>270</v>
      </c>
      <c r="D717" s="30" t="s">
        <v>296</v>
      </c>
      <c r="E717" s="18" t="s">
        <v>256</v>
      </c>
      <c r="F717" s="18"/>
      <c r="G717" s="16">
        <f t="shared" si="304"/>
        <v>1258.8</v>
      </c>
      <c r="H717" s="16">
        <f t="shared" si="304"/>
        <v>0</v>
      </c>
      <c r="I717" s="12">
        <f t="shared" si="288"/>
        <v>1258.8</v>
      </c>
      <c r="J717" s="16">
        <f t="shared" si="304"/>
        <v>1183</v>
      </c>
      <c r="K717" s="16">
        <f t="shared" si="304"/>
        <v>1102.5999999999999</v>
      </c>
    </row>
    <row r="718" spans="1:11">
      <c r="A718" s="44" t="s">
        <v>18</v>
      </c>
      <c r="B718" s="18" t="s">
        <v>243</v>
      </c>
      <c r="C718" s="18" t="s">
        <v>270</v>
      </c>
      <c r="D718" s="30" t="s">
        <v>296</v>
      </c>
      <c r="E718" s="18" t="s">
        <v>256</v>
      </c>
      <c r="F718" s="18" t="s">
        <v>10</v>
      </c>
      <c r="G718" s="64">
        <f>'[3]Бюджет 2025 г 2 чтение'!$H$893</f>
        <v>1258.8</v>
      </c>
      <c r="H718" s="64"/>
      <c r="I718" s="12">
        <f t="shared" si="288"/>
        <v>1258.8</v>
      </c>
      <c r="J718" s="20">
        <f>'[3]Бюджет 2025 г 2 чтение'!$I$893</f>
        <v>1183</v>
      </c>
      <c r="K718" s="19">
        <f>'[3]Бюджет 2025 г 2 чтение'!$J$893</f>
        <v>1102.5999999999999</v>
      </c>
    </row>
    <row r="719" spans="1:11" ht="60">
      <c r="A719" s="166" t="s">
        <v>640</v>
      </c>
      <c r="B719" s="18" t="s">
        <v>243</v>
      </c>
      <c r="C719" s="18" t="s">
        <v>270</v>
      </c>
      <c r="D719" s="116" t="s">
        <v>686</v>
      </c>
      <c r="E719" s="34"/>
      <c r="F719" s="34"/>
      <c r="G719" s="64">
        <f t="shared" ref="G719:H721" si="305">G720</f>
        <v>0</v>
      </c>
      <c r="H719" s="64">
        <f t="shared" si="305"/>
        <v>13749.1</v>
      </c>
      <c r="I719" s="12">
        <f t="shared" si="288"/>
        <v>13749.1</v>
      </c>
      <c r="J719" s="20">
        <f t="shared" ref="J719:K721" si="306">J720</f>
        <v>13749.1</v>
      </c>
      <c r="K719" s="20">
        <f t="shared" si="306"/>
        <v>13749.1</v>
      </c>
    </row>
    <row r="720" spans="1:11" ht="36">
      <c r="A720" s="44" t="s">
        <v>306</v>
      </c>
      <c r="B720" s="18" t="s">
        <v>243</v>
      </c>
      <c r="C720" s="18" t="s">
        <v>270</v>
      </c>
      <c r="D720" s="116" t="s">
        <v>686</v>
      </c>
      <c r="E720" s="18" t="s">
        <v>254</v>
      </c>
      <c r="F720" s="18"/>
      <c r="G720" s="64">
        <f t="shared" si="305"/>
        <v>0</v>
      </c>
      <c r="H720" s="64">
        <f t="shared" si="305"/>
        <v>13749.1</v>
      </c>
      <c r="I720" s="12">
        <f t="shared" si="288"/>
        <v>13749.1</v>
      </c>
      <c r="J720" s="20">
        <f t="shared" si="306"/>
        <v>13749.1</v>
      </c>
      <c r="K720" s="20">
        <f t="shared" si="306"/>
        <v>13749.1</v>
      </c>
    </row>
    <row r="721" spans="1:11" ht="25.5">
      <c r="A721" s="44" t="s">
        <v>255</v>
      </c>
      <c r="B721" s="18" t="s">
        <v>243</v>
      </c>
      <c r="C721" s="18" t="s">
        <v>270</v>
      </c>
      <c r="D721" s="116" t="s">
        <v>686</v>
      </c>
      <c r="E721" s="18" t="s">
        <v>256</v>
      </c>
      <c r="F721" s="18"/>
      <c r="G721" s="64">
        <f t="shared" si="305"/>
        <v>0</v>
      </c>
      <c r="H721" s="64">
        <f t="shared" si="305"/>
        <v>13749.1</v>
      </c>
      <c r="I721" s="12">
        <f t="shared" si="288"/>
        <v>13749.1</v>
      </c>
      <c r="J721" s="20">
        <f t="shared" si="306"/>
        <v>13749.1</v>
      </c>
      <c r="K721" s="20">
        <f t="shared" si="306"/>
        <v>13749.1</v>
      </c>
    </row>
    <row r="722" spans="1:11" ht="25.5">
      <c r="A722" s="44" t="s">
        <v>19</v>
      </c>
      <c r="B722" s="18" t="s">
        <v>243</v>
      </c>
      <c r="C722" s="18" t="s">
        <v>270</v>
      </c>
      <c r="D722" s="116" t="s">
        <v>686</v>
      </c>
      <c r="E722" s="18" t="s">
        <v>256</v>
      </c>
      <c r="F722" s="18" t="s">
        <v>11</v>
      </c>
      <c r="G722" s="64"/>
      <c r="H722" s="64">
        <f>'[4]Поправки февраль'!$I$914</f>
        <v>13749.1</v>
      </c>
      <c r="I722" s="12">
        <f t="shared" si="288"/>
        <v>13749.1</v>
      </c>
      <c r="J722" s="20">
        <f>'[4]Поправки февраль'!$K$914</f>
        <v>13749.1</v>
      </c>
      <c r="K722" s="20">
        <f>'[4]Поправки февраль'!$L$914</f>
        <v>13749.1</v>
      </c>
    </row>
    <row r="723" spans="1:11" ht="64.5" customHeight="1">
      <c r="A723" s="166" t="s">
        <v>640</v>
      </c>
      <c r="B723" s="18" t="s">
        <v>243</v>
      </c>
      <c r="C723" s="18" t="s">
        <v>270</v>
      </c>
      <c r="D723" s="35" t="s">
        <v>297</v>
      </c>
      <c r="E723" s="34"/>
      <c r="F723" s="34"/>
      <c r="G723" s="16">
        <f t="shared" ref="G723:K725" si="307">G724</f>
        <v>13749.1</v>
      </c>
      <c r="H723" s="16">
        <f t="shared" si="307"/>
        <v>-13749.1</v>
      </c>
      <c r="I723" s="12">
        <f t="shared" si="288"/>
        <v>0</v>
      </c>
      <c r="J723" s="16">
        <f t="shared" si="307"/>
        <v>0</v>
      </c>
      <c r="K723" s="16">
        <f t="shared" si="307"/>
        <v>0</v>
      </c>
    </row>
    <row r="724" spans="1:11" ht="37.5" customHeight="1">
      <c r="A724" s="44" t="s">
        <v>306</v>
      </c>
      <c r="B724" s="18" t="s">
        <v>243</v>
      </c>
      <c r="C724" s="18" t="s">
        <v>270</v>
      </c>
      <c r="D724" s="35" t="s">
        <v>297</v>
      </c>
      <c r="E724" s="18" t="s">
        <v>254</v>
      </c>
      <c r="F724" s="18"/>
      <c r="G724" s="16">
        <f t="shared" si="307"/>
        <v>13749.1</v>
      </c>
      <c r="H724" s="16">
        <f t="shared" si="307"/>
        <v>-13749.1</v>
      </c>
      <c r="I724" s="12">
        <f t="shared" si="288"/>
        <v>0</v>
      </c>
      <c r="J724" s="16">
        <f t="shared" si="307"/>
        <v>0</v>
      </c>
      <c r="K724" s="16">
        <f t="shared" si="307"/>
        <v>0</v>
      </c>
    </row>
    <row r="725" spans="1:11" ht="15" customHeight="1">
      <c r="A725" s="44" t="s">
        <v>255</v>
      </c>
      <c r="B725" s="18" t="s">
        <v>243</v>
      </c>
      <c r="C725" s="18" t="s">
        <v>270</v>
      </c>
      <c r="D725" s="35" t="s">
        <v>297</v>
      </c>
      <c r="E725" s="18" t="s">
        <v>256</v>
      </c>
      <c r="F725" s="18"/>
      <c r="G725" s="16">
        <f t="shared" si="307"/>
        <v>13749.1</v>
      </c>
      <c r="H725" s="16">
        <f t="shared" si="307"/>
        <v>-13749.1</v>
      </c>
      <c r="I725" s="12">
        <f t="shared" si="288"/>
        <v>0</v>
      </c>
      <c r="J725" s="16">
        <f t="shared" si="307"/>
        <v>0</v>
      </c>
      <c r="K725" s="16">
        <f t="shared" si="307"/>
        <v>0</v>
      </c>
    </row>
    <row r="726" spans="1:11">
      <c r="A726" s="44" t="s">
        <v>19</v>
      </c>
      <c r="B726" s="18" t="s">
        <v>243</v>
      </c>
      <c r="C726" s="18" t="s">
        <v>270</v>
      </c>
      <c r="D726" s="35" t="s">
        <v>297</v>
      </c>
      <c r="E726" s="18" t="s">
        <v>256</v>
      </c>
      <c r="F726" s="18" t="s">
        <v>11</v>
      </c>
      <c r="G726" s="130">
        <f>'[3]Бюджет 2025 г 2 чтение'!$H$897</f>
        <v>13749.1</v>
      </c>
      <c r="H726" s="130">
        <f>'[4]Поправки февраль'!$I$918</f>
        <v>-13749.1</v>
      </c>
      <c r="I726" s="12">
        <f t="shared" si="288"/>
        <v>0</v>
      </c>
      <c r="J726" s="20">
        <f>'[4]Поправки февраль'!$K$918</f>
        <v>0</v>
      </c>
      <c r="K726" s="20">
        <f>'[4]Поправки февраль'!$L$918</f>
        <v>0</v>
      </c>
    </row>
    <row r="727" spans="1:11" s="50" customFormat="1" ht="38.25">
      <c r="A727" s="23" t="s">
        <v>200</v>
      </c>
      <c r="B727" s="18" t="s">
        <v>243</v>
      </c>
      <c r="C727" s="18" t="s">
        <v>270</v>
      </c>
      <c r="D727" s="54" t="s">
        <v>201</v>
      </c>
      <c r="E727" s="18"/>
      <c r="F727" s="18"/>
      <c r="G727" s="16">
        <f t="shared" ref="G727:J732" si="308">G728</f>
        <v>0</v>
      </c>
      <c r="H727" s="16">
        <f t="shared" si="308"/>
        <v>0</v>
      </c>
      <c r="I727" s="12">
        <f t="shared" si="288"/>
        <v>0</v>
      </c>
      <c r="J727" s="16">
        <f t="shared" si="308"/>
        <v>0</v>
      </c>
      <c r="K727" s="26"/>
    </row>
    <row r="728" spans="1:11" ht="38.25" customHeight="1">
      <c r="A728" s="48" t="s">
        <v>298</v>
      </c>
      <c r="B728" s="18" t="s">
        <v>243</v>
      </c>
      <c r="C728" s="18" t="s">
        <v>270</v>
      </c>
      <c r="D728" s="24" t="s">
        <v>299</v>
      </c>
      <c r="E728" s="25"/>
      <c r="F728" s="25"/>
      <c r="G728" s="16">
        <f t="shared" si="308"/>
        <v>0</v>
      </c>
      <c r="H728" s="16">
        <f t="shared" si="308"/>
        <v>0</v>
      </c>
      <c r="I728" s="12">
        <f t="shared" si="288"/>
        <v>0</v>
      </c>
      <c r="J728" s="16">
        <f t="shared" si="308"/>
        <v>0</v>
      </c>
      <c r="K728" s="26"/>
    </row>
    <row r="729" spans="1:11" ht="38.25">
      <c r="A729" s="65" t="s">
        <v>300</v>
      </c>
      <c r="B729" s="18" t="s">
        <v>243</v>
      </c>
      <c r="C729" s="18" t="s">
        <v>270</v>
      </c>
      <c r="D729" s="24" t="s">
        <v>301</v>
      </c>
      <c r="E729" s="18"/>
      <c r="F729" s="18"/>
      <c r="G729" s="16">
        <f t="shared" si="308"/>
        <v>0</v>
      </c>
      <c r="H729" s="16">
        <f t="shared" si="308"/>
        <v>0</v>
      </c>
      <c r="I729" s="12">
        <f t="shared" si="288"/>
        <v>0</v>
      </c>
      <c r="J729" s="16">
        <f t="shared" si="308"/>
        <v>0</v>
      </c>
      <c r="K729" s="26"/>
    </row>
    <row r="730" spans="1:11">
      <c r="A730" s="23" t="s">
        <v>133</v>
      </c>
      <c r="B730" s="18" t="s">
        <v>243</v>
      </c>
      <c r="C730" s="18" t="s">
        <v>270</v>
      </c>
      <c r="D730" s="24" t="s">
        <v>302</v>
      </c>
      <c r="E730" s="18" t="s">
        <v>254</v>
      </c>
      <c r="F730" s="18"/>
      <c r="G730" s="16">
        <f t="shared" si="308"/>
        <v>0</v>
      </c>
      <c r="H730" s="16">
        <f t="shared" si="308"/>
        <v>0</v>
      </c>
      <c r="I730" s="12">
        <f t="shared" si="288"/>
        <v>0</v>
      </c>
      <c r="J730" s="16">
        <f t="shared" si="308"/>
        <v>0</v>
      </c>
      <c r="K730" s="26"/>
    </row>
    <row r="731" spans="1:11" ht="38.25">
      <c r="A731" s="48" t="s">
        <v>306</v>
      </c>
      <c r="B731" s="18" t="s">
        <v>243</v>
      </c>
      <c r="C731" s="18" t="s">
        <v>270</v>
      </c>
      <c r="D731" s="55" t="s">
        <v>302</v>
      </c>
      <c r="E731" s="18" t="s">
        <v>256</v>
      </c>
      <c r="F731" s="18"/>
      <c r="G731" s="16">
        <f t="shared" si="308"/>
        <v>0</v>
      </c>
      <c r="H731" s="16">
        <f t="shared" si="308"/>
        <v>0</v>
      </c>
      <c r="I731" s="12">
        <f t="shared" si="288"/>
        <v>0</v>
      </c>
      <c r="J731" s="16">
        <f t="shared" si="308"/>
        <v>0</v>
      </c>
      <c r="K731" s="26"/>
    </row>
    <row r="732" spans="1:11">
      <c r="A732" s="48" t="s">
        <v>255</v>
      </c>
      <c r="B732" s="18" t="s">
        <v>243</v>
      </c>
      <c r="C732" s="18" t="s">
        <v>270</v>
      </c>
      <c r="D732" s="55" t="s">
        <v>302</v>
      </c>
      <c r="E732" s="18" t="s">
        <v>256</v>
      </c>
      <c r="F732" s="18"/>
      <c r="G732" s="16">
        <f t="shared" si="308"/>
        <v>0</v>
      </c>
      <c r="H732" s="16">
        <f t="shared" si="308"/>
        <v>0</v>
      </c>
      <c r="I732" s="12">
        <f t="shared" si="288"/>
        <v>0</v>
      </c>
      <c r="J732" s="16">
        <f t="shared" si="308"/>
        <v>0</v>
      </c>
      <c r="K732" s="26"/>
    </row>
    <row r="733" spans="1:11" s="50" customFormat="1">
      <c r="A733" s="48" t="s">
        <v>16</v>
      </c>
      <c r="B733" s="24" t="s">
        <v>243</v>
      </c>
      <c r="C733" s="24" t="s">
        <v>270</v>
      </c>
      <c r="D733" s="55" t="s">
        <v>302</v>
      </c>
      <c r="E733" s="24" t="s">
        <v>256</v>
      </c>
      <c r="F733" s="24" t="s">
        <v>17</v>
      </c>
      <c r="G733" s="63"/>
      <c r="H733" s="63"/>
      <c r="I733" s="12">
        <f t="shared" si="288"/>
        <v>0</v>
      </c>
      <c r="J733" s="63"/>
      <c r="K733" s="26"/>
    </row>
    <row r="734" spans="1:11" s="50" customFormat="1" ht="30">
      <c r="A734" s="118" t="s">
        <v>25</v>
      </c>
      <c r="B734" s="24" t="s">
        <v>243</v>
      </c>
      <c r="C734" s="24" t="s">
        <v>270</v>
      </c>
      <c r="D734" s="55" t="s">
        <v>228</v>
      </c>
      <c r="E734" s="24"/>
      <c r="F734" s="24"/>
      <c r="G734" s="63">
        <f>G735+G739+G743</f>
        <v>0</v>
      </c>
      <c r="H734" s="63">
        <f>H735+H739+H743</f>
        <v>0</v>
      </c>
      <c r="I734" s="12">
        <f t="shared" si="288"/>
        <v>0</v>
      </c>
      <c r="J734" s="63">
        <f>J735+J739+J743</f>
        <v>0</v>
      </c>
      <c r="K734" s="26"/>
    </row>
    <row r="735" spans="1:11" s="50" customFormat="1" ht="38.25">
      <c r="A735" s="127" t="s">
        <v>82</v>
      </c>
      <c r="B735" s="24" t="s">
        <v>243</v>
      </c>
      <c r="C735" s="24" t="s">
        <v>270</v>
      </c>
      <c r="D735" s="55" t="s">
        <v>303</v>
      </c>
      <c r="E735" s="24"/>
      <c r="F735" s="24"/>
      <c r="G735" s="63">
        <f t="shared" ref="G735:J737" si="309">G736</f>
        <v>0</v>
      </c>
      <c r="H735" s="63">
        <f t="shared" si="309"/>
        <v>0</v>
      </c>
      <c r="I735" s="12">
        <f t="shared" si="288"/>
        <v>0</v>
      </c>
      <c r="J735" s="63">
        <f t="shared" si="309"/>
        <v>0</v>
      </c>
      <c r="K735" s="26"/>
    </row>
    <row r="736" spans="1:11" s="50" customFormat="1" ht="51">
      <c r="A736" s="108" t="s">
        <v>259</v>
      </c>
      <c r="B736" s="24" t="s">
        <v>243</v>
      </c>
      <c r="C736" s="24" t="s">
        <v>270</v>
      </c>
      <c r="D736" s="55" t="s">
        <v>303</v>
      </c>
      <c r="E736" s="24" t="s">
        <v>254</v>
      </c>
      <c r="F736" s="24"/>
      <c r="G736" s="63">
        <f t="shared" si="309"/>
        <v>0</v>
      </c>
      <c r="H736" s="63">
        <f t="shared" si="309"/>
        <v>0</v>
      </c>
      <c r="I736" s="12">
        <f t="shared" si="288"/>
        <v>0</v>
      </c>
      <c r="J736" s="63">
        <f t="shared" si="309"/>
        <v>0</v>
      </c>
      <c r="K736" s="26"/>
    </row>
    <row r="737" spans="1:11" s="50" customFormat="1">
      <c r="A737" s="108" t="s">
        <v>255</v>
      </c>
      <c r="B737" s="24" t="s">
        <v>243</v>
      </c>
      <c r="C737" s="24" t="s">
        <v>270</v>
      </c>
      <c r="D737" s="55" t="s">
        <v>303</v>
      </c>
      <c r="E737" s="24" t="s">
        <v>256</v>
      </c>
      <c r="F737" s="24"/>
      <c r="G737" s="63">
        <f t="shared" si="309"/>
        <v>0</v>
      </c>
      <c r="H737" s="63">
        <f t="shared" si="309"/>
        <v>0</v>
      </c>
      <c r="I737" s="12">
        <f t="shared" si="288"/>
        <v>0</v>
      </c>
      <c r="J737" s="63">
        <f t="shared" si="309"/>
        <v>0</v>
      </c>
      <c r="K737" s="26"/>
    </row>
    <row r="738" spans="1:11" s="50" customFormat="1">
      <c r="A738" s="108" t="s">
        <v>16</v>
      </c>
      <c r="B738" s="24" t="s">
        <v>243</v>
      </c>
      <c r="C738" s="24" t="s">
        <v>270</v>
      </c>
      <c r="D738" s="55" t="s">
        <v>303</v>
      </c>
      <c r="E738" s="24" t="s">
        <v>256</v>
      </c>
      <c r="F738" s="24" t="s">
        <v>17</v>
      </c>
      <c r="G738" s="63"/>
      <c r="H738" s="63"/>
      <c r="I738" s="12">
        <f t="shared" si="288"/>
        <v>0</v>
      </c>
      <c r="J738" s="63"/>
      <c r="K738" s="26"/>
    </row>
    <row r="739" spans="1:11" s="50" customFormat="1" ht="90" customHeight="1">
      <c r="A739" s="48" t="s">
        <v>304</v>
      </c>
      <c r="B739" s="24" t="s">
        <v>243</v>
      </c>
      <c r="C739" s="24" t="s">
        <v>270</v>
      </c>
      <c r="D739" s="55" t="s">
        <v>305</v>
      </c>
      <c r="E739" s="24"/>
      <c r="F739" s="24"/>
      <c r="G739" s="63">
        <f t="shared" ref="G739:J741" si="310">G740</f>
        <v>0</v>
      </c>
      <c r="H739" s="63">
        <f t="shared" si="310"/>
        <v>0</v>
      </c>
      <c r="I739" s="12">
        <f t="shared" si="288"/>
        <v>0</v>
      </c>
      <c r="J739" s="63">
        <f t="shared" si="310"/>
        <v>0</v>
      </c>
      <c r="K739" s="26"/>
    </row>
    <row r="740" spans="1:11" s="50" customFormat="1" ht="41.25" customHeight="1">
      <c r="A740" s="48" t="s">
        <v>306</v>
      </c>
      <c r="B740" s="24" t="s">
        <v>243</v>
      </c>
      <c r="C740" s="24" t="s">
        <v>270</v>
      </c>
      <c r="D740" s="55" t="s">
        <v>305</v>
      </c>
      <c r="E740" s="24" t="s">
        <v>254</v>
      </c>
      <c r="F740" s="24"/>
      <c r="G740" s="63">
        <f t="shared" si="310"/>
        <v>0</v>
      </c>
      <c r="H740" s="63">
        <f t="shared" si="310"/>
        <v>0</v>
      </c>
      <c r="I740" s="12">
        <f t="shared" si="288"/>
        <v>0</v>
      </c>
      <c r="J740" s="63">
        <f t="shared" si="310"/>
        <v>0</v>
      </c>
      <c r="K740" s="26"/>
    </row>
    <row r="741" spans="1:11" s="50" customFormat="1">
      <c r="A741" s="48" t="s">
        <v>255</v>
      </c>
      <c r="B741" s="24" t="s">
        <v>243</v>
      </c>
      <c r="C741" s="24" t="s">
        <v>270</v>
      </c>
      <c r="D741" s="55" t="s">
        <v>305</v>
      </c>
      <c r="E741" s="24" t="s">
        <v>256</v>
      </c>
      <c r="F741" s="24"/>
      <c r="G741" s="63">
        <f t="shared" si="310"/>
        <v>0</v>
      </c>
      <c r="H741" s="63">
        <f t="shared" si="310"/>
        <v>0</v>
      </c>
      <c r="I741" s="12">
        <f t="shared" si="288"/>
        <v>0</v>
      </c>
      <c r="J741" s="63">
        <f t="shared" si="310"/>
        <v>0</v>
      </c>
      <c r="K741" s="26"/>
    </row>
    <row r="742" spans="1:11" s="50" customFormat="1">
      <c r="A742" s="48" t="s">
        <v>18</v>
      </c>
      <c r="B742" s="24" t="s">
        <v>243</v>
      </c>
      <c r="C742" s="24" t="s">
        <v>270</v>
      </c>
      <c r="D742" s="55" t="s">
        <v>305</v>
      </c>
      <c r="E742" s="24" t="s">
        <v>256</v>
      </c>
      <c r="F742" s="24" t="s">
        <v>10</v>
      </c>
      <c r="G742" s="63"/>
      <c r="H742" s="63"/>
      <c r="I742" s="12">
        <f t="shared" ref="I742:I805" si="311">G742+H742</f>
        <v>0</v>
      </c>
      <c r="J742" s="63"/>
      <c r="K742" s="26"/>
    </row>
    <row r="743" spans="1:11" s="50" customFormat="1" ht="74.25" customHeight="1">
      <c r="A743" s="48" t="s">
        <v>307</v>
      </c>
      <c r="B743" s="24" t="s">
        <v>243</v>
      </c>
      <c r="C743" s="24" t="s">
        <v>270</v>
      </c>
      <c r="D743" s="55" t="s">
        <v>308</v>
      </c>
      <c r="E743" s="24"/>
      <c r="F743" s="24"/>
      <c r="G743" s="63">
        <f>G744</f>
        <v>0</v>
      </c>
      <c r="H743" s="63">
        <f>H744</f>
        <v>0</v>
      </c>
      <c r="I743" s="12">
        <f t="shared" si="311"/>
        <v>0</v>
      </c>
      <c r="J743" s="63">
        <f>J744</f>
        <v>0</v>
      </c>
      <c r="K743" s="26"/>
    </row>
    <row r="744" spans="1:11" s="50" customFormat="1" ht="36.75" customHeight="1">
      <c r="A744" s="48" t="s">
        <v>306</v>
      </c>
      <c r="B744" s="24" t="s">
        <v>243</v>
      </c>
      <c r="C744" s="24" t="s">
        <v>270</v>
      </c>
      <c r="D744" s="55" t="s">
        <v>308</v>
      </c>
      <c r="E744" s="24" t="s">
        <v>254</v>
      </c>
      <c r="F744" s="24"/>
      <c r="G744" s="63">
        <f>G745</f>
        <v>0</v>
      </c>
      <c r="H744" s="63">
        <f>H745</f>
        <v>0</v>
      </c>
      <c r="I744" s="12">
        <f t="shared" si="311"/>
        <v>0</v>
      </c>
      <c r="J744" s="63">
        <f>J745</f>
        <v>0</v>
      </c>
      <c r="K744" s="26"/>
    </row>
    <row r="745" spans="1:11" s="50" customFormat="1">
      <c r="A745" s="48" t="s">
        <v>255</v>
      </c>
      <c r="B745" s="24" t="s">
        <v>243</v>
      </c>
      <c r="C745" s="24" t="s">
        <v>270</v>
      </c>
      <c r="D745" s="55" t="s">
        <v>308</v>
      </c>
      <c r="E745" s="24" t="s">
        <v>256</v>
      </c>
      <c r="F745" s="24"/>
      <c r="G745" s="63">
        <f>G746+G747+G748</f>
        <v>0</v>
      </c>
      <c r="H745" s="63">
        <f>H746+H747+H748</f>
        <v>0</v>
      </c>
      <c r="I745" s="12">
        <f t="shared" si="311"/>
        <v>0</v>
      </c>
      <c r="J745" s="63">
        <f>J746+J747+J748</f>
        <v>0</v>
      </c>
      <c r="K745" s="26"/>
    </row>
    <row r="746" spans="1:11" s="50" customFormat="1">
      <c r="A746" s="48" t="s">
        <v>16</v>
      </c>
      <c r="B746" s="24" t="s">
        <v>243</v>
      </c>
      <c r="C746" s="24" t="s">
        <v>270</v>
      </c>
      <c r="D746" s="55" t="s">
        <v>308</v>
      </c>
      <c r="E746" s="24" t="s">
        <v>256</v>
      </c>
      <c r="F746" s="24" t="s">
        <v>17</v>
      </c>
      <c r="G746" s="63"/>
      <c r="H746" s="63"/>
      <c r="I746" s="12">
        <f t="shared" si="311"/>
        <v>0</v>
      </c>
      <c r="J746" s="63"/>
      <c r="K746" s="26"/>
    </row>
    <row r="747" spans="1:11" s="50" customFormat="1">
      <c r="A747" s="48" t="s">
        <v>18</v>
      </c>
      <c r="B747" s="24" t="s">
        <v>243</v>
      </c>
      <c r="C747" s="24" t="s">
        <v>270</v>
      </c>
      <c r="D747" s="55" t="s">
        <v>308</v>
      </c>
      <c r="E747" s="24" t="s">
        <v>256</v>
      </c>
      <c r="F747" s="24" t="s">
        <v>10</v>
      </c>
      <c r="G747" s="63"/>
      <c r="H747" s="63"/>
      <c r="I747" s="12">
        <f t="shared" si="311"/>
        <v>0</v>
      </c>
      <c r="J747" s="63"/>
      <c r="K747" s="26"/>
    </row>
    <row r="748" spans="1:11" s="50" customFormat="1">
      <c r="A748" s="48" t="s">
        <v>20</v>
      </c>
      <c r="B748" s="24" t="s">
        <v>243</v>
      </c>
      <c r="C748" s="24" t="s">
        <v>270</v>
      </c>
      <c r="D748" s="55" t="s">
        <v>308</v>
      </c>
      <c r="E748" s="24" t="s">
        <v>256</v>
      </c>
      <c r="F748" s="24" t="s">
        <v>12</v>
      </c>
      <c r="G748" s="63"/>
      <c r="H748" s="63"/>
      <c r="I748" s="12">
        <f t="shared" si="311"/>
        <v>0</v>
      </c>
      <c r="J748" s="63"/>
      <c r="K748" s="26"/>
    </row>
    <row r="749" spans="1:11" s="50" customFormat="1" ht="30">
      <c r="A749" s="118" t="s">
        <v>25</v>
      </c>
      <c r="B749" s="18" t="s">
        <v>243</v>
      </c>
      <c r="C749" s="18" t="s">
        <v>270</v>
      </c>
      <c r="D749" s="55" t="s">
        <v>528</v>
      </c>
      <c r="E749" s="24"/>
      <c r="F749" s="24"/>
      <c r="G749" s="63">
        <f t="shared" ref="G749:H752" si="312">G750</f>
        <v>0</v>
      </c>
      <c r="H749" s="63">
        <f t="shared" si="312"/>
        <v>0</v>
      </c>
      <c r="I749" s="12">
        <f t="shared" si="311"/>
        <v>0</v>
      </c>
      <c r="J749" s="63">
        <f t="shared" ref="J749:K752" si="313">J750</f>
        <v>0</v>
      </c>
      <c r="K749" s="63">
        <f t="shared" si="313"/>
        <v>0</v>
      </c>
    </row>
    <row r="750" spans="1:11" s="50" customFormat="1" ht="38.25">
      <c r="A750" s="48" t="s">
        <v>527</v>
      </c>
      <c r="B750" s="18" t="s">
        <v>243</v>
      </c>
      <c r="C750" s="18" t="s">
        <v>270</v>
      </c>
      <c r="D750" s="55" t="s">
        <v>528</v>
      </c>
      <c r="E750" s="24"/>
      <c r="F750" s="24"/>
      <c r="G750" s="63">
        <f t="shared" si="312"/>
        <v>0</v>
      </c>
      <c r="H750" s="63">
        <f t="shared" si="312"/>
        <v>0</v>
      </c>
      <c r="I750" s="12">
        <f t="shared" si="311"/>
        <v>0</v>
      </c>
      <c r="J750" s="63">
        <f t="shared" si="313"/>
        <v>0</v>
      </c>
      <c r="K750" s="63">
        <f t="shared" si="313"/>
        <v>0</v>
      </c>
    </row>
    <row r="751" spans="1:11" s="50" customFormat="1" ht="36">
      <c r="A751" s="44" t="s">
        <v>306</v>
      </c>
      <c r="B751" s="18" t="s">
        <v>243</v>
      </c>
      <c r="C751" s="18" t="s">
        <v>270</v>
      </c>
      <c r="D751" s="55" t="s">
        <v>528</v>
      </c>
      <c r="E751" s="24" t="s">
        <v>254</v>
      </c>
      <c r="F751" s="24"/>
      <c r="G751" s="63">
        <f t="shared" si="312"/>
        <v>0</v>
      </c>
      <c r="H751" s="63">
        <f t="shared" si="312"/>
        <v>0</v>
      </c>
      <c r="I751" s="12">
        <f t="shared" si="311"/>
        <v>0</v>
      </c>
      <c r="J751" s="63">
        <f t="shared" si="313"/>
        <v>0</v>
      </c>
      <c r="K751" s="63">
        <f t="shared" si="313"/>
        <v>0</v>
      </c>
    </row>
    <row r="752" spans="1:11" s="50" customFormat="1">
      <c r="A752" s="44" t="s">
        <v>255</v>
      </c>
      <c r="B752" s="18" t="s">
        <v>243</v>
      </c>
      <c r="C752" s="18" t="s">
        <v>270</v>
      </c>
      <c r="D752" s="55" t="s">
        <v>528</v>
      </c>
      <c r="E752" s="24" t="s">
        <v>256</v>
      </c>
      <c r="F752" s="24"/>
      <c r="G752" s="63">
        <f t="shared" si="312"/>
        <v>0</v>
      </c>
      <c r="H752" s="63">
        <f t="shared" si="312"/>
        <v>0</v>
      </c>
      <c r="I752" s="12">
        <f t="shared" si="311"/>
        <v>0</v>
      </c>
      <c r="J752" s="63">
        <f t="shared" si="313"/>
        <v>0</v>
      </c>
      <c r="K752" s="63">
        <f t="shared" si="313"/>
        <v>0</v>
      </c>
    </row>
    <row r="753" spans="1:11" s="50" customFormat="1">
      <c r="A753" s="44" t="s">
        <v>16</v>
      </c>
      <c r="B753" s="18" t="s">
        <v>243</v>
      </c>
      <c r="C753" s="18" t="s">
        <v>270</v>
      </c>
      <c r="D753" s="55" t="s">
        <v>528</v>
      </c>
      <c r="E753" s="24" t="s">
        <v>256</v>
      </c>
      <c r="F753" s="24" t="s">
        <v>17</v>
      </c>
      <c r="G753" s="63"/>
      <c r="H753" s="63"/>
      <c r="I753" s="12">
        <f t="shared" si="311"/>
        <v>0</v>
      </c>
      <c r="J753" s="63"/>
      <c r="K753" s="26"/>
    </row>
    <row r="754" spans="1:11" s="50" customFormat="1" ht="25.5">
      <c r="A754" s="105" t="s">
        <v>25</v>
      </c>
      <c r="B754" s="137" t="s">
        <v>243</v>
      </c>
      <c r="C754" s="137" t="s">
        <v>270</v>
      </c>
      <c r="D754" s="137" t="s">
        <v>26</v>
      </c>
      <c r="E754" s="137"/>
      <c r="F754" s="133"/>
      <c r="G754" s="64">
        <f>G769+G773+G778+G782+G786+G790+G794+G798+G802+G806+G810+G816+G820+G829+G824</f>
        <v>0</v>
      </c>
      <c r="H754" s="64">
        <f>H769+H773+H778+H782+H786+H790+H794+H798+H802+H806+H810+H816+H820+H829+H824</f>
        <v>0</v>
      </c>
      <c r="I754" s="12">
        <f t="shared" si="311"/>
        <v>0</v>
      </c>
      <c r="J754" s="64">
        <f>J769+J773+J778+J782+J786+J790+J794+J798+J802+J806+J810+J816+J820+J829+J824</f>
        <v>0</v>
      </c>
      <c r="K754" s="64">
        <f t="shared" ref="K754" si="314">K769+K773+K778+K782+K786+K790+K794+K798+K802+K806+K810+K816+K820+K829+K824</f>
        <v>0</v>
      </c>
    </row>
    <row r="755" spans="1:11" s="50" customFormat="1" ht="38.25">
      <c r="A755" s="135" t="s">
        <v>82</v>
      </c>
      <c r="B755" s="137" t="s">
        <v>243</v>
      </c>
      <c r="C755" s="137" t="s">
        <v>270</v>
      </c>
      <c r="D755" s="117" t="s">
        <v>570</v>
      </c>
      <c r="E755" s="134"/>
      <c r="F755" s="134"/>
      <c r="G755" s="64"/>
      <c r="H755" s="64"/>
      <c r="I755" s="12">
        <f t="shared" si="311"/>
        <v>0</v>
      </c>
      <c r="J755" s="64"/>
      <c r="K755" s="64"/>
    </row>
    <row r="756" spans="1:11" s="50" customFormat="1" ht="38.25">
      <c r="A756" s="108" t="s">
        <v>382</v>
      </c>
      <c r="B756" s="134" t="s">
        <v>243</v>
      </c>
      <c r="C756" s="134" t="s">
        <v>270</v>
      </c>
      <c r="D756" s="117" t="s">
        <v>570</v>
      </c>
      <c r="E756" s="134" t="s">
        <v>254</v>
      </c>
      <c r="F756" s="134"/>
      <c r="G756" s="64"/>
      <c r="H756" s="64"/>
      <c r="I756" s="12">
        <f t="shared" si="311"/>
        <v>0</v>
      </c>
      <c r="J756" s="64"/>
      <c r="K756" s="64"/>
    </row>
    <row r="757" spans="1:11" s="50" customFormat="1">
      <c r="A757" s="108" t="s">
        <v>255</v>
      </c>
      <c r="B757" s="134" t="s">
        <v>243</v>
      </c>
      <c r="C757" s="134" t="s">
        <v>270</v>
      </c>
      <c r="D757" s="117" t="s">
        <v>570</v>
      </c>
      <c r="E757" s="134" t="s">
        <v>256</v>
      </c>
      <c r="F757" s="134"/>
      <c r="G757" s="64"/>
      <c r="H757" s="64"/>
      <c r="I757" s="12">
        <f t="shared" si="311"/>
        <v>0</v>
      </c>
      <c r="J757" s="64"/>
      <c r="K757" s="64"/>
    </row>
    <row r="758" spans="1:11" s="50" customFormat="1">
      <c r="A758" s="106" t="s">
        <v>276</v>
      </c>
      <c r="B758" s="134" t="s">
        <v>243</v>
      </c>
      <c r="C758" s="134" t="s">
        <v>270</v>
      </c>
      <c r="D758" s="117" t="s">
        <v>570</v>
      </c>
      <c r="E758" s="134" t="s">
        <v>256</v>
      </c>
      <c r="F758" s="134" t="s">
        <v>17</v>
      </c>
      <c r="G758" s="64"/>
      <c r="H758" s="64"/>
      <c r="I758" s="12">
        <f t="shared" si="311"/>
        <v>0</v>
      </c>
      <c r="J758" s="64"/>
      <c r="K758" s="64"/>
    </row>
    <row r="759" spans="1:11" s="50" customFormat="1" ht="63.75" hidden="1">
      <c r="A759" s="106" t="s">
        <v>257</v>
      </c>
      <c r="B759" s="134" t="s">
        <v>243</v>
      </c>
      <c r="C759" s="134" t="s">
        <v>270</v>
      </c>
      <c r="D759" s="117" t="s">
        <v>585</v>
      </c>
      <c r="E759" s="134"/>
      <c r="F759" s="134"/>
      <c r="G759" s="64"/>
      <c r="H759" s="64"/>
      <c r="I759" s="12">
        <f t="shared" si="311"/>
        <v>0</v>
      </c>
      <c r="J759" s="64"/>
      <c r="K759" s="64"/>
    </row>
    <row r="760" spans="1:11" s="50" customFormat="1" ht="51" hidden="1">
      <c r="A760" s="108" t="s">
        <v>259</v>
      </c>
      <c r="B760" s="134" t="s">
        <v>243</v>
      </c>
      <c r="C760" s="134" t="s">
        <v>270</v>
      </c>
      <c r="D760" s="117" t="s">
        <v>585</v>
      </c>
      <c r="E760" s="134" t="s">
        <v>254</v>
      </c>
      <c r="F760" s="134"/>
      <c r="G760" s="64"/>
      <c r="H760" s="64"/>
      <c r="I760" s="12">
        <f t="shared" si="311"/>
        <v>0</v>
      </c>
      <c r="J760" s="64"/>
      <c r="K760" s="64"/>
    </row>
    <row r="761" spans="1:11" s="50" customFormat="1" hidden="1">
      <c r="A761" s="108" t="s">
        <v>255</v>
      </c>
      <c r="B761" s="134" t="s">
        <v>243</v>
      </c>
      <c r="C761" s="134" t="s">
        <v>270</v>
      </c>
      <c r="D761" s="117" t="s">
        <v>585</v>
      </c>
      <c r="E761" s="134" t="s">
        <v>256</v>
      </c>
      <c r="F761" s="134"/>
      <c r="G761" s="64"/>
      <c r="H761" s="64"/>
      <c r="I761" s="12">
        <f t="shared" si="311"/>
        <v>0</v>
      </c>
      <c r="J761" s="64"/>
      <c r="K761" s="64"/>
    </row>
    <row r="762" spans="1:11" s="50" customFormat="1" hidden="1">
      <c r="A762" s="108" t="s">
        <v>18</v>
      </c>
      <c r="B762" s="134" t="s">
        <v>243</v>
      </c>
      <c r="C762" s="134" t="s">
        <v>270</v>
      </c>
      <c r="D762" s="117" t="s">
        <v>585</v>
      </c>
      <c r="E762" s="134" t="s">
        <v>256</v>
      </c>
      <c r="F762" s="134" t="s">
        <v>10</v>
      </c>
      <c r="G762" s="64"/>
      <c r="H762" s="64"/>
      <c r="I762" s="12">
        <f t="shared" si="311"/>
        <v>0</v>
      </c>
      <c r="J762" s="64"/>
      <c r="K762" s="64"/>
    </row>
    <row r="763" spans="1:11" s="50" customFormat="1" ht="63.75" hidden="1">
      <c r="A763" s="108" t="s">
        <v>274</v>
      </c>
      <c r="B763" s="134" t="s">
        <v>243</v>
      </c>
      <c r="C763" s="134" t="s">
        <v>270</v>
      </c>
      <c r="D763" s="117" t="s">
        <v>586</v>
      </c>
      <c r="E763" s="134"/>
      <c r="F763" s="134"/>
      <c r="G763" s="64"/>
      <c r="H763" s="64"/>
      <c r="I763" s="12">
        <f t="shared" si="311"/>
        <v>0</v>
      </c>
      <c r="J763" s="64"/>
      <c r="K763" s="64"/>
    </row>
    <row r="764" spans="1:11" s="50" customFormat="1" ht="51" hidden="1">
      <c r="A764" s="108" t="s">
        <v>259</v>
      </c>
      <c r="B764" s="134" t="s">
        <v>243</v>
      </c>
      <c r="C764" s="134" t="s">
        <v>270</v>
      </c>
      <c r="D764" s="117" t="s">
        <v>275</v>
      </c>
      <c r="E764" s="134" t="s">
        <v>254</v>
      </c>
      <c r="F764" s="134"/>
      <c r="G764" s="64"/>
      <c r="H764" s="64"/>
      <c r="I764" s="12">
        <f t="shared" si="311"/>
        <v>0</v>
      </c>
      <c r="J764" s="64"/>
      <c r="K764" s="64"/>
    </row>
    <row r="765" spans="1:11" s="50" customFormat="1" hidden="1">
      <c r="A765" s="108" t="s">
        <v>255</v>
      </c>
      <c r="B765" s="134" t="s">
        <v>243</v>
      </c>
      <c r="C765" s="134" t="s">
        <v>270</v>
      </c>
      <c r="D765" s="117" t="s">
        <v>275</v>
      </c>
      <c r="E765" s="134" t="s">
        <v>256</v>
      </c>
      <c r="F765" s="134"/>
      <c r="G765" s="64"/>
      <c r="H765" s="64"/>
      <c r="I765" s="12">
        <f t="shared" si="311"/>
        <v>0</v>
      </c>
      <c r="J765" s="64"/>
      <c r="K765" s="64"/>
    </row>
    <row r="766" spans="1:11" s="50" customFormat="1" hidden="1">
      <c r="A766" s="108" t="s">
        <v>16</v>
      </c>
      <c r="B766" s="134" t="s">
        <v>243</v>
      </c>
      <c r="C766" s="134" t="s">
        <v>270</v>
      </c>
      <c r="D766" s="117" t="s">
        <v>275</v>
      </c>
      <c r="E766" s="134" t="s">
        <v>256</v>
      </c>
      <c r="F766" s="134" t="s">
        <v>17</v>
      </c>
      <c r="G766" s="64"/>
      <c r="H766" s="64"/>
      <c r="I766" s="12">
        <f t="shared" si="311"/>
        <v>0</v>
      </c>
      <c r="J766" s="64"/>
      <c r="K766" s="64"/>
    </row>
    <row r="767" spans="1:11" s="50" customFormat="1" hidden="1">
      <c r="A767" s="108" t="s">
        <v>18</v>
      </c>
      <c r="B767" s="134" t="s">
        <v>243</v>
      </c>
      <c r="C767" s="134" t="s">
        <v>270</v>
      </c>
      <c r="D767" s="117" t="s">
        <v>275</v>
      </c>
      <c r="E767" s="134" t="s">
        <v>256</v>
      </c>
      <c r="F767" s="134" t="s">
        <v>10</v>
      </c>
      <c r="G767" s="64"/>
      <c r="H767" s="64"/>
      <c r="I767" s="12">
        <f t="shared" si="311"/>
        <v>0</v>
      </c>
      <c r="J767" s="64"/>
      <c r="K767" s="64"/>
    </row>
    <row r="768" spans="1:11" s="50" customFormat="1" hidden="1">
      <c r="A768" s="108" t="s">
        <v>19</v>
      </c>
      <c r="B768" s="134" t="s">
        <v>243</v>
      </c>
      <c r="C768" s="134" t="s">
        <v>270</v>
      </c>
      <c r="D768" s="117" t="s">
        <v>275</v>
      </c>
      <c r="E768" s="134" t="s">
        <v>256</v>
      </c>
      <c r="F768" s="134" t="s">
        <v>11</v>
      </c>
      <c r="G768" s="64"/>
      <c r="H768" s="64"/>
      <c r="I768" s="12">
        <f t="shared" si="311"/>
        <v>0</v>
      </c>
      <c r="J768" s="64"/>
      <c r="K768" s="64"/>
    </row>
    <row r="769" spans="1:11" s="50" customFormat="1" ht="38.25">
      <c r="A769" s="114" t="s">
        <v>277</v>
      </c>
      <c r="B769" s="107" t="s">
        <v>243</v>
      </c>
      <c r="C769" s="107" t="s">
        <v>270</v>
      </c>
      <c r="D769" s="116" t="s">
        <v>587</v>
      </c>
      <c r="E769" s="138"/>
      <c r="F769" s="138"/>
      <c r="G769" s="64">
        <f t="shared" ref="G769:K771" si="315">G770</f>
        <v>0</v>
      </c>
      <c r="H769" s="64">
        <f t="shared" si="315"/>
        <v>0</v>
      </c>
      <c r="I769" s="12">
        <f t="shared" si="311"/>
        <v>0</v>
      </c>
      <c r="J769" s="64">
        <f t="shared" si="315"/>
        <v>0</v>
      </c>
      <c r="K769" s="64">
        <f t="shared" si="315"/>
        <v>0</v>
      </c>
    </row>
    <row r="770" spans="1:11" s="50" customFormat="1" ht="25.5">
      <c r="A770" s="106" t="s">
        <v>44</v>
      </c>
      <c r="B770" s="134" t="s">
        <v>243</v>
      </c>
      <c r="C770" s="134" t="s">
        <v>270</v>
      </c>
      <c r="D770" s="116" t="s">
        <v>587</v>
      </c>
      <c r="E770" s="134" t="s">
        <v>45</v>
      </c>
      <c r="F770" s="138"/>
      <c r="G770" s="64">
        <f t="shared" si="315"/>
        <v>0</v>
      </c>
      <c r="H770" s="64">
        <f t="shared" si="315"/>
        <v>0</v>
      </c>
      <c r="I770" s="12">
        <f t="shared" si="311"/>
        <v>0</v>
      </c>
      <c r="J770" s="64">
        <f t="shared" si="315"/>
        <v>0</v>
      </c>
      <c r="K770" s="64">
        <f t="shared" si="315"/>
        <v>0</v>
      </c>
    </row>
    <row r="771" spans="1:11" s="50" customFormat="1" ht="38.25">
      <c r="A771" s="106" t="s">
        <v>46</v>
      </c>
      <c r="B771" s="134" t="s">
        <v>243</v>
      </c>
      <c r="C771" s="134" t="s">
        <v>270</v>
      </c>
      <c r="D771" s="116" t="s">
        <v>587</v>
      </c>
      <c r="E771" s="134" t="s">
        <v>53</v>
      </c>
      <c r="F771" s="138"/>
      <c r="G771" s="64">
        <f t="shared" si="315"/>
        <v>0</v>
      </c>
      <c r="H771" s="64">
        <f t="shared" si="315"/>
        <v>0</v>
      </c>
      <c r="I771" s="12">
        <f t="shared" si="311"/>
        <v>0</v>
      </c>
      <c r="J771" s="64">
        <f t="shared" si="315"/>
        <v>0</v>
      </c>
      <c r="K771" s="64">
        <f t="shared" si="315"/>
        <v>0</v>
      </c>
    </row>
    <row r="772" spans="1:11" s="50" customFormat="1">
      <c r="A772" s="106" t="s">
        <v>16</v>
      </c>
      <c r="B772" s="134" t="s">
        <v>243</v>
      </c>
      <c r="C772" s="134" t="s">
        <v>270</v>
      </c>
      <c r="D772" s="116" t="s">
        <v>587</v>
      </c>
      <c r="E772" s="134" t="s">
        <v>53</v>
      </c>
      <c r="F772" s="134" t="s">
        <v>17</v>
      </c>
      <c r="G772" s="64">
        <f>'[2]Бюджет 2025 г 1 чтение'!$H$937</f>
        <v>0</v>
      </c>
      <c r="H772" s="64"/>
      <c r="I772" s="12">
        <f t="shared" si="311"/>
        <v>0</v>
      </c>
      <c r="J772" s="64">
        <f>'[2]Бюджет 2025 г 1 чтение'!$I$937</f>
        <v>0</v>
      </c>
      <c r="K772" s="22">
        <f>'[2]Бюджет 2025 г 1 чтение'!$J$937</f>
        <v>0</v>
      </c>
    </row>
    <row r="773" spans="1:11" s="50" customFormat="1" ht="38.25">
      <c r="A773" s="95" t="s">
        <v>560</v>
      </c>
      <c r="B773" s="134" t="s">
        <v>243</v>
      </c>
      <c r="C773" s="134" t="s">
        <v>270</v>
      </c>
      <c r="D773" s="117" t="s">
        <v>351</v>
      </c>
      <c r="E773" s="134"/>
      <c r="F773" s="138"/>
      <c r="G773" s="64">
        <f t="shared" ref="G773:H776" si="316">G774</f>
        <v>0</v>
      </c>
      <c r="H773" s="64">
        <f t="shared" si="316"/>
        <v>0</v>
      </c>
      <c r="I773" s="12">
        <f t="shared" si="311"/>
        <v>0</v>
      </c>
      <c r="J773" s="64">
        <f t="shared" ref="J773:K776" si="317">J774</f>
        <v>0</v>
      </c>
      <c r="K773" s="64">
        <f t="shared" si="317"/>
        <v>0</v>
      </c>
    </row>
    <row r="774" spans="1:11" s="50" customFormat="1" ht="25.5">
      <c r="A774" s="108" t="s">
        <v>280</v>
      </c>
      <c r="B774" s="107" t="s">
        <v>243</v>
      </c>
      <c r="C774" s="107" t="s">
        <v>270</v>
      </c>
      <c r="D774" s="117" t="s">
        <v>351</v>
      </c>
      <c r="E774" s="138"/>
      <c r="F774" s="138"/>
      <c r="G774" s="64">
        <f t="shared" si="316"/>
        <v>0</v>
      </c>
      <c r="H774" s="64">
        <f t="shared" si="316"/>
        <v>0</v>
      </c>
      <c r="I774" s="12">
        <f t="shared" si="311"/>
        <v>0</v>
      </c>
      <c r="J774" s="64">
        <f t="shared" si="317"/>
        <v>0</v>
      </c>
      <c r="K774" s="64">
        <f t="shared" si="317"/>
        <v>0</v>
      </c>
    </row>
    <row r="775" spans="1:11" s="50" customFormat="1" ht="43.5" customHeight="1">
      <c r="A775" s="108" t="s">
        <v>259</v>
      </c>
      <c r="B775" s="134" t="s">
        <v>243</v>
      </c>
      <c r="C775" s="134" t="s">
        <v>270</v>
      </c>
      <c r="D775" s="117" t="s">
        <v>351</v>
      </c>
      <c r="E775" s="134" t="s">
        <v>254</v>
      </c>
      <c r="F775" s="134"/>
      <c r="G775" s="64">
        <f t="shared" si="316"/>
        <v>0</v>
      </c>
      <c r="H775" s="64">
        <f t="shared" si="316"/>
        <v>0</v>
      </c>
      <c r="I775" s="12">
        <f t="shared" si="311"/>
        <v>0</v>
      </c>
      <c r="J775" s="64">
        <f t="shared" si="317"/>
        <v>0</v>
      </c>
      <c r="K775" s="64">
        <f t="shared" si="317"/>
        <v>0</v>
      </c>
    </row>
    <row r="776" spans="1:11" s="50" customFormat="1">
      <c r="A776" s="108" t="s">
        <v>255</v>
      </c>
      <c r="B776" s="134" t="s">
        <v>243</v>
      </c>
      <c r="C776" s="134" t="s">
        <v>270</v>
      </c>
      <c r="D776" s="117" t="s">
        <v>351</v>
      </c>
      <c r="E776" s="134" t="s">
        <v>256</v>
      </c>
      <c r="F776" s="134"/>
      <c r="G776" s="64">
        <f t="shared" si="316"/>
        <v>0</v>
      </c>
      <c r="H776" s="64">
        <f t="shared" si="316"/>
        <v>0</v>
      </c>
      <c r="I776" s="12">
        <f t="shared" si="311"/>
        <v>0</v>
      </c>
      <c r="J776" s="64">
        <f t="shared" si="317"/>
        <v>0</v>
      </c>
      <c r="K776" s="64">
        <f t="shared" si="317"/>
        <v>0</v>
      </c>
    </row>
    <row r="777" spans="1:11" s="50" customFormat="1">
      <c r="A777" s="108" t="s">
        <v>16</v>
      </c>
      <c r="B777" s="134" t="s">
        <v>243</v>
      </c>
      <c r="C777" s="134" t="s">
        <v>270</v>
      </c>
      <c r="D777" s="117" t="s">
        <v>351</v>
      </c>
      <c r="E777" s="134" t="s">
        <v>256</v>
      </c>
      <c r="F777" s="134" t="s">
        <v>17</v>
      </c>
      <c r="G777" s="64"/>
      <c r="H777" s="64"/>
      <c r="I777" s="12">
        <f t="shared" si="311"/>
        <v>0</v>
      </c>
      <c r="J777" s="64">
        <v>0</v>
      </c>
      <c r="K777" s="64">
        <v>0</v>
      </c>
    </row>
    <row r="778" spans="1:11" s="50" customFormat="1" ht="25.5">
      <c r="A778" s="108" t="s">
        <v>263</v>
      </c>
      <c r="B778" s="134" t="s">
        <v>243</v>
      </c>
      <c r="C778" s="134" t="s">
        <v>270</v>
      </c>
      <c r="D778" s="117" t="s">
        <v>580</v>
      </c>
      <c r="E778" s="134"/>
      <c r="F778" s="134"/>
      <c r="G778" s="64">
        <f t="shared" ref="G778:K780" si="318">G779</f>
        <v>0</v>
      </c>
      <c r="H778" s="64">
        <f t="shared" si="318"/>
        <v>0</v>
      </c>
      <c r="I778" s="12">
        <f t="shared" si="311"/>
        <v>0</v>
      </c>
      <c r="J778" s="64">
        <f t="shared" si="318"/>
        <v>0</v>
      </c>
      <c r="K778" s="64">
        <f t="shared" si="318"/>
        <v>0</v>
      </c>
    </row>
    <row r="779" spans="1:11" s="50" customFormat="1" ht="38.25">
      <c r="A779" s="108" t="s">
        <v>306</v>
      </c>
      <c r="B779" s="134" t="s">
        <v>243</v>
      </c>
      <c r="C779" s="134" t="s">
        <v>270</v>
      </c>
      <c r="D779" s="117" t="s">
        <v>580</v>
      </c>
      <c r="E779" s="134" t="s">
        <v>254</v>
      </c>
      <c r="F779" s="134"/>
      <c r="G779" s="64">
        <f t="shared" si="318"/>
        <v>0</v>
      </c>
      <c r="H779" s="64">
        <f t="shared" si="318"/>
        <v>0</v>
      </c>
      <c r="I779" s="12">
        <f t="shared" si="311"/>
        <v>0</v>
      </c>
      <c r="J779" s="64">
        <f t="shared" si="318"/>
        <v>0</v>
      </c>
      <c r="K779" s="64">
        <f t="shared" si="318"/>
        <v>0</v>
      </c>
    </row>
    <row r="780" spans="1:11" s="50" customFormat="1">
      <c r="A780" s="108" t="s">
        <v>255</v>
      </c>
      <c r="B780" s="134" t="s">
        <v>243</v>
      </c>
      <c r="C780" s="134" t="s">
        <v>270</v>
      </c>
      <c r="D780" s="117" t="s">
        <v>580</v>
      </c>
      <c r="E780" s="134" t="s">
        <v>256</v>
      </c>
      <c r="F780" s="134"/>
      <c r="G780" s="64">
        <f t="shared" si="318"/>
        <v>0</v>
      </c>
      <c r="H780" s="64">
        <f t="shared" si="318"/>
        <v>0</v>
      </c>
      <c r="I780" s="12">
        <f t="shared" si="311"/>
        <v>0</v>
      </c>
      <c r="J780" s="64">
        <f t="shared" si="318"/>
        <v>0</v>
      </c>
      <c r="K780" s="64">
        <f t="shared" si="318"/>
        <v>0</v>
      </c>
    </row>
    <row r="781" spans="1:11" s="50" customFormat="1">
      <c r="A781" s="108" t="s">
        <v>16</v>
      </c>
      <c r="B781" s="134" t="s">
        <v>243</v>
      </c>
      <c r="C781" s="134" t="s">
        <v>270</v>
      </c>
      <c r="D781" s="117" t="s">
        <v>580</v>
      </c>
      <c r="E781" s="134" t="s">
        <v>256</v>
      </c>
      <c r="F781" s="134" t="s">
        <v>17</v>
      </c>
      <c r="G781" s="64">
        <f>'[2]Бюджет 2025 г 1 чтение'!$H$946</f>
        <v>0</v>
      </c>
      <c r="H781" s="64"/>
      <c r="I781" s="12">
        <f t="shared" si="311"/>
        <v>0</v>
      </c>
      <c r="J781" s="64">
        <f>'[2]Бюджет 2025 г 1 чтение'!$I$946</f>
        <v>0</v>
      </c>
      <c r="K781" s="64">
        <f>'[2]Бюджет 2025 г 1 чтение'!$J$946</f>
        <v>0</v>
      </c>
    </row>
    <row r="782" spans="1:11" s="50" customFormat="1" ht="14.25" customHeight="1">
      <c r="A782" s="108" t="s">
        <v>265</v>
      </c>
      <c r="B782" s="134" t="s">
        <v>243</v>
      </c>
      <c r="C782" s="134" t="s">
        <v>270</v>
      </c>
      <c r="D782" s="117" t="s">
        <v>581</v>
      </c>
      <c r="E782" s="134"/>
      <c r="F782" s="134"/>
      <c r="G782" s="64">
        <f t="shared" ref="G782:K784" si="319">G783</f>
        <v>0</v>
      </c>
      <c r="H782" s="64">
        <f t="shared" si="319"/>
        <v>0</v>
      </c>
      <c r="I782" s="12">
        <f t="shared" si="311"/>
        <v>0</v>
      </c>
      <c r="J782" s="64">
        <f t="shared" si="319"/>
        <v>0</v>
      </c>
      <c r="K782" s="64">
        <f t="shared" si="319"/>
        <v>0</v>
      </c>
    </row>
    <row r="783" spans="1:11" s="50" customFormat="1" ht="38.25">
      <c r="A783" s="108" t="s">
        <v>306</v>
      </c>
      <c r="B783" s="134" t="s">
        <v>243</v>
      </c>
      <c r="C783" s="134" t="s">
        <v>270</v>
      </c>
      <c r="D783" s="117" t="s">
        <v>581</v>
      </c>
      <c r="E783" s="134" t="s">
        <v>254</v>
      </c>
      <c r="F783" s="134"/>
      <c r="G783" s="64">
        <f t="shared" si="319"/>
        <v>0</v>
      </c>
      <c r="H783" s="64">
        <f t="shared" si="319"/>
        <v>0</v>
      </c>
      <c r="I783" s="12">
        <f t="shared" si="311"/>
        <v>0</v>
      </c>
      <c r="J783" s="64">
        <f t="shared" si="319"/>
        <v>0</v>
      </c>
      <c r="K783" s="64">
        <f t="shared" si="319"/>
        <v>0</v>
      </c>
    </row>
    <row r="784" spans="1:11" s="50" customFormat="1">
      <c r="A784" s="108" t="s">
        <v>255</v>
      </c>
      <c r="B784" s="134" t="s">
        <v>243</v>
      </c>
      <c r="C784" s="134" t="s">
        <v>270</v>
      </c>
      <c r="D784" s="117" t="s">
        <v>581</v>
      </c>
      <c r="E784" s="134" t="s">
        <v>256</v>
      </c>
      <c r="F784" s="134"/>
      <c r="G784" s="64">
        <f t="shared" si="319"/>
        <v>0</v>
      </c>
      <c r="H784" s="64">
        <f t="shared" si="319"/>
        <v>0</v>
      </c>
      <c r="I784" s="12">
        <f t="shared" si="311"/>
        <v>0</v>
      </c>
      <c r="J784" s="64">
        <f t="shared" si="319"/>
        <v>0</v>
      </c>
      <c r="K784" s="64">
        <f t="shared" si="319"/>
        <v>0</v>
      </c>
    </row>
    <row r="785" spans="1:11" s="50" customFormat="1">
      <c r="A785" s="108" t="s">
        <v>16</v>
      </c>
      <c r="B785" s="134" t="s">
        <v>243</v>
      </c>
      <c r="C785" s="134" t="s">
        <v>270</v>
      </c>
      <c r="D785" s="117" t="s">
        <v>581</v>
      </c>
      <c r="E785" s="134" t="s">
        <v>256</v>
      </c>
      <c r="F785" s="134" t="s">
        <v>17</v>
      </c>
      <c r="G785" s="64">
        <f>'[2]Бюджет 2025 г 1 чтение'!$H$950</f>
        <v>0</v>
      </c>
      <c r="H785" s="64"/>
      <c r="I785" s="12">
        <f t="shared" si="311"/>
        <v>0</v>
      </c>
      <c r="J785" s="64">
        <f>'[2]Бюджет 2025 г 1 чтение'!$I$950</f>
        <v>0</v>
      </c>
      <c r="K785" s="64">
        <f>'[2]Бюджет 2025 г 1 чтение'!$J$950</f>
        <v>0</v>
      </c>
    </row>
    <row r="786" spans="1:11" s="50" customFormat="1" ht="41.25" customHeight="1">
      <c r="A786" s="45" t="s">
        <v>583</v>
      </c>
      <c r="B786" s="107" t="s">
        <v>243</v>
      </c>
      <c r="C786" s="107" t="s">
        <v>270</v>
      </c>
      <c r="D786" s="117" t="s">
        <v>582</v>
      </c>
      <c r="E786" s="138" t="s">
        <v>64</v>
      </c>
      <c r="F786" s="138"/>
      <c r="G786" s="64">
        <f t="shared" ref="G786:K788" si="320">G787</f>
        <v>0</v>
      </c>
      <c r="H786" s="64">
        <f t="shared" si="320"/>
        <v>0</v>
      </c>
      <c r="I786" s="12">
        <f t="shared" si="311"/>
        <v>0</v>
      </c>
      <c r="J786" s="64">
        <f t="shared" si="320"/>
        <v>0</v>
      </c>
      <c r="K786" s="64">
        <f t="shared" si="320"/>
        <v>0</v>
      </c>
    </row>
    <row r="787" spans="1:11" s="50" customFormat="1" ht="51">
      <c r="A787" s="45" t="s">
        <v>259</v>
      </c>
      <c r="B787" s="134" t="s">
        <v>243</v>
      </c>
      <c r="C787" s="134" t="s">
        <v>270</v>
      </c>
      <c r="D787" s="117" t="s">
        <v>582</v>
      </c>
      <c r="E787" s="134" t="s">
        <v>254</v>
      </c>
      <c r="F787" s="134"/>
      <c r="G787" s="64">
        <f t="shared" si="320"/>
        <v>0</v>
      </c>
      <c r="H787" s="64">
        <f t="shared" si="320"/>
        <v>0</v>
      </c>
      <c r="I787" s="12">
        <f t="shared" si="311"/>
        <v>0</v>
      </c>
      <c r="J787" s="64">
        <f t="shared" si="320"/>
        <v>0</v>
      </c>
      <c r="K787" s="64">
        <f t="shared" si="320"/>
        <v>0</v>
      </c>
    </row>
    <row r="788" spans="1:11" s="50" customFormat="1">
      <c r="A788" s="45" t="s">
        <v>255</v>
      </c>
      <c r="B788" s="134" t="s">
        <v>243</v>
      </c>
      <c r="C788" s="134" t="s">
        <v>270</v>
      </c>
      <c r="D788" s="117" t="s">
        <v>582</v>
      </c>
      <c r="E788" s="134" t="s">
        <v>256</v>
      </c>
      <c r="F788" s="134"/>
      <c r="G788" s="64">
        <f t="shared" si="320"/>
        <v>0</v>
      </c>
      <c r="H788" s="64">
        <f t="shared" si="320"/>
        <v>0</v>
      </c>
      <c r="I788" s="12">
        <f t="shared" si="311"/>
        <v>0</v>
      </c>
      <c r="J788" s="64">
        <f t="shared" si="320"/>
        <v>0</v>
      </c>
      <c r="K788" s="64">
        <f t="shared" si="320"/>
        <v>0</v>
      </c>
    </row>
    <row r="789" spans="1:11" s="50" customFormat="1">
      <c r="A789" s="45" t="s">
        <v>16</v>
      </c>
      <c r="B789" s="134" t="s">
        <v>243</v>
      </c>
      <c r="C789" s="134" t="s">
        <v>270</v>
      </c>
      <c r="D789" s="117" t="s">
        <v>582</v>
      </c>
      <c r="E789" s="134" t="s">
        <v>256</v>
      </c>
      <c r="F789" s="134" t="s">
        <v>17</v>
      </c>
      <c r="G789" s="64">
        <f>'[2]Бюджет 2025 г 1 чтение'!$H$954</f>
        <v>0</v>
      </c>
      <c r="H789" s="64"/>
      <c r="I789" s="12">
        <f t="shared" si="311"/>
        <v>0</v>
      </c>
      <c r="J789" s="64">
        <f>'[2]Бюджет 2025 г 1 чтение'!$I$954</f>
        <v>0</v>
      </c>
      <c r="K789" s="64">
        <f>'[2]Бюджет 2025 г 1 чтение'!$J$954</f>
        <v>0</v>
      </c>
    </row>
    <row r="790" spans="1:11" s="50" customFormat="1" ht="51">
      <c r="A790" s="45" t="s">
        <v>561</v>
      </c>
      <c r="B790" s="134" t="s">
        <v>243</v>
      </c>
      <c r="C790" s="134" t="s">
        <v>270</v>
      </c>
      <c r="D790" s="117" t="s">
        <v>588</v>
      </c>
      <c r="E790" s="134"/>
      <c r="F790" s="134"/>
      <c r="G790" s="64">
        <f t="shared" ref="G790:K792" si="321">G791</f>
        <v>0</v>
      </c>
      <c r="H790" s="64">
        <f t="shared" si="321"/>
        <v>0</v>
      </c>
      <c r="I790" s="12">
        <f t="shared" si="311"/>
        <v>0</v>
      </c>
      <c r="J790" s="64">
        <f t="shared" si="321"/>
        <v>0</v>
      </c>
      <c r="K790" s="64">
        <f t="shared" si="321"/>
        <v>0</v>
      </c>
    </row>
    <row r="791" spans="1:11" s="50" customFormat="1" ht="38.25" customHeight="1">
      <c r="A791" s="45" t="s">
        <v>259</v>
      </c>
      <c r="B791" s="134" t="s">
        <v>243</v>
      </c>
      <c r="C791" s="134" t="s">
        <v>270</v>
      </c>
      <c r="D791" s="117" t="s">
        <v>588</v>
      </c>
      <c r="E791" s="134" t="s">
        <v>254</v>
      </c>
      <c r="F791" s="134"/>
      <c r="G791" s="64">
        <f t="shared" si="321"/>
        <v>0</v>
      </c>
      <c r="H791" s="64">
        <f t="shared" si="321"/>
        <v>0</v>
      </c>
      <c r="I791" s="12">
        <f t="shared" si="311"/>
        <v>0</v>
      </c>
      <c r="J791" s="64">
        <f t="shared" si="321"/>
        <v>0</v>
      </c>
      <c r="K791" s="64">
        <f t="shared" si="321"/>
        <v>0</v>
      </c>
    </row>
    <row r="792" spans="1:11" s="50" customFormat="1">
      <c r="A792" s="45" t="s">
        <v>255</v>
      </c>
      <c r="B792" s="134" t="s">
        <v>243</v>
      </c>
      <c r="C792" s="134" t="s">
        <v>270</v>
      </c>
      <c r="D792" s="117" t="s">
        <v>588</v>
      </c>
      <c r="E792" s="134" t="s">
        <v>256</v>
      </c>
      <c r="F792" s="134"/>
      <c r="G792" s="64">
        <f t="shared" si="321"/>
        <v>0</v>
      </c>
      <c r="H792" s="64">
        <f t="shared" si="321"/>
        <v>0</v>
      </c>
      <c r="I792" s="12">
        <f t="shared" si="311"/>
        <v>0</v>
      </c>
      <c r="J792" s="64">
        <f t="shared" si="321"/>
        <v>0</v>
      </c>
      <c r="K792" s="64">
        <f t="shared" si="321"/>
        <v>0</v>
      </c>
    </row>
    <row r="793" spans="1:11" s="50" customFormat="1">
      <c r="A793" s="45" t="s">
        <v>16</v>
      </c>
      <c r="B793" s="134" t="s">
        <v>243</v>
      </c>
      <c r="C793" s="134" t="s">
        <v>270</v>
      </c>
      <c r="D793" s="117" t="s">
        <v>588</v>
      </c>
      <c r="E793" s="134" t="s">
        <v>256</v>
      </c>
      <c r="F793" s="134" t="s">
        <v>17</v>
      </c>
      <c r="G793" s="64">
        <f>'[2]Бюджет 2025 г 1 чтение'!$H$958</f>
        <v>0</v>
      </c>
      <c r="H793" s="64"/>
      <c r="I793" s="12">
        <f t="shared" si="311"/>
        <v>0</v>
      </c>
      <c r="J793" s="64">
        <f>'[2]Бюджет 2025 г 1 чтение'!$I$958</f>
        <v>0</v>
      </c>
      <c r="K793" s="64">
        <f>'[2]Бюджет 2025 г 1 чтение'!$J$958</f>
        <v>0</v>
      </c>
    </row>
    <row r="794" spans="1:11" s="50" customFormat="1" ht="38.25">
      <c r="A794" s="136" t="s">
        <v>584</v>
      </c>
      <c r="B794" s="134" t="s">
        <v>243</v>
      </c>
      <c r="C794" s="134" t="s">
        <v>270</v>
      </c>
      <c r="D794" s="117" t="s">
        <v>589</v>
      </c>
      <c r="E794" s="134"/>
      <c r="F794" s="134"/>
      <c r="G794" s="64">
        <f t="shared" ref="G794:K796" si="322">G795</f>
        <v>0</v>
      </c>
      <c r="H794" s="64">
        <f t="shared" si="322"/>
        <v>0</v>
      </c>
      <c r="I794" s="12">
        <f t="shared" si="311"/>
        <v>0</v>
      </c>
      <c r="J794" s="64">
        <f t="shared" si="322"/>
        <v>0</v>
      </c>
      <c r="K794" s="64">
        <f t="shared" si="322"/>
        <v>0</v>
      </c>
    </row>
    <row r="795" spans="1:11" s="50" customFormat="1" ht="37.5" customHeight="1">
      <c r="A795" s="45" t="s">
        <v>259</v>
      </c>
      <c r="B795" s="134" t="s">
        <v>243</v>
      </c>
      <c r="C795" s="134" t="s">
        <v>270</v>
      </c>
      <c r="D795" s="117" t="s">
        <v>589</v>
      </c>
      <c r="E795" s="134" t="s">
        <v>254</v>
      </c>
      <c r="F795" s="134"/>
      <c r="G795" s="64">
        <f t="shared" si="322"/>
        <v>0</v>
      </c>
      <c r="H795" s="64">
        <f t="shared" si="322"/>
        <v>0</v>
      </c>
      <c r="I795" s="12">
        <f t="shared" si="311"/>
        <v>0</v>
      </c>
      <c r="J795" s="64">
        <f t="shared" si="322"/>
        <v>0</v>
      </c>
      <c r="K795" s="64">
        <f t="shared" si="322"/>
        <v>0</v>
      </c>
    </row>
    <row r="796" spans="1:11" s="50" customFormat="1">
      <c r="A796" s="45" t="s">
        <v>255</v>
      </c>
      <c r="B796" s="134" t="s">
        <v>243</v>
      </c>
      <c r="C796" s="134" t="s">
        <v>270</v>
      </c>
      <c r="D796" s="117" t="s">
        <v>589</v>
      </c>
      <c r="E796" s="134" t="s">
        <v>256</v>
      </c>
      <c r="F796" s="134"/>
      <c r="G796" s="64">
        <f t="shared" si="322"/>
        <v>0</v>
      </c>
      <c r="H796" s="64">
        <f t="shared" si="322"/>
        <v>0</v>
      </c>
      <c r="I796" s="12">
        <f t="shared" si="311"/>
        <v>0</v>
      </c>
      <c r="J796" s="64">
        <f t="shared" si="322"/>
        <v>0</v>
      </c>
      <c r="K796" s="64">
        <f t="shared" si="322"/>
        <v>0</v>
      </c>
    </row>
    <row r="797" spans="1:11" s="50" customFormat="1">
      <c r="A797" s="45" t="s">
        <v>16</v>
      </c>
      <c r="B797" s="134" t="s">
        <v>243</v>
      </c>
      <c r="C797" s="134" t="s">
        <v>270</v>
      </c>
      <c r="D797" s="117" t="s">
        <v>589</v>
      </c>
      <c r="E797" s="134" t="s">
        <v>256</v>
      </c>
      <c r="F797" s="134" t="s">
        <v>17</v>
      </c>
      <c r="G797" s="64">
        <f>'[2]Бюджет 2025 г 1 чтение'!$H$962</f>
        <v>0</v>
      </c>
      <c r="H797" s="64"/>
      <c r="I797" s="12">
        <f t="shared" si="311"/>
        <v>0</v>
      </c>
      <c r="J797" s="64">
        <f>'[2]Бюджет 2025 г 1 чтение'!$I$962</f>
        <v>0</v>
      </c>
      <c r="K797" s="64">
        <f>'[2]Бюджет 2025 г 1 чтение'!$J$962</f>
        <v>0</v>
      </c>
    </row>
    <row r="798" spans="1:11" s="50" customFormat="1" ht="21.75" customHeight="1">
      <c r="A798" s="45" t="s">
        <v>291</v>
      </c>
      <c r="B798" s="107" t="s">
        <v>243</v>
      </c>
      <c r="C798" s="107" t="s">
        <v>270</v>
      </c>
      <c r="D798" s="117" t="s">
        <v>590</v>
      </c>
      <c r="E798" s="138" t="s">
        <v>64</v>
      </c>
      <c r="F798" s="138"/>
      <c r="G798" s="64">
        <f t="shared" ref="G798:K800" si="323">G799</f>
        <v>0</v>
      </c>
      <c r="H798" s="64">
        <f t="shared" si="323"/>
        <v>0</v>
      </c>
      <c r="I798" s="12">
        <f t="shared" si="311"/>
        <v>0</v>
      </c>
      <c r="J798" s="64">
        <f t="shared" si="323"/>
        <v>0</v>
      </c>
      <c r="K798" s="64">
        <f t="shared" si="323"/>
        <v>0</v>
      </c>
    </row>
    <row r="799" spans="1:11" s="50" customFormat="1" ht="40.5" customHeight="1">
      <c r="A799" s="45" t="s">
        <v>259</v>
      </c>
      <c r="B799" s="134" t="s">
        <v>243</v>
      </c>
      <c r="C799" s="134" t="s">
        <v>270</v>
      </c>
      <c r="D799" s="117" t="s">
        <v>590</v>
      </c>
      <c r="E799" s="134" t="s">
        <v>254</v>
      </c>
      <c r="F799" s="134"/>
      <c r="G799" s="64">
        <f t="shared" si="323"/>
        <v>0</v>
      </c>
      <c r="H799" s="64">
        <f t="shared" si="323"/>
        <v>0</v>
      </c>
      <c r="I799" s="12">
        <f t="shared" si="311"/>
        <v>0</v>
      </c>
      <c r="J799" s="64">
        <f t="shared" si="323"/>
        <v>0</v>
      </c>
      <c r="K799" s="64">
        <f t="shared" si="323"/>
        <v>0</v>
      </c>
    </row>
    <row r="800" spans="1:11" s="50" customFormat="1">
      <c r="A800" s="45" t="s">
        <v>255</v>
      </c>
      <c r="B800" s="134" t="s">
        <v>243</v>
      </c>
      <c r="C800" s="134" t="s">
        <v>270</v>
      </c>
      <c r="D800" s="117" t="s">
        <v>590</v>
      </c>
      <c r="E800" s="134" t="s">
        <v>256</v>
      </c>
      <c r="F800" s="134"/>
      <c r="G800" s="64">
        <f t="shared" si="323"/>
        <v>0</v>
      </c>
      <c r="H800" s="64">
        <f t="shared" si="323"/>
        <v>0</v>
      </c>
      <c r="I800" s="12">
        <f t="shared" si="311"/>
        <v>0</v>
      </c>
      <c r="J800" s="64">
        <f t="shared" si="323"/>
        <v>0</v>
      </c>
      <c r="K800" s="64">
        <f t="shared" si="323"/>
        <v>0</v>
      </c>
    </row>
    <row r="801" spans="1:11" s="50" customFormat="1">
      <c r="A801" s="45" t="s">
        <v>16</v>
      </c>
      <c r="B801" s="134" t="s">
        <v>243</v>
      </c>
      <c r="C801" s="134" t="s">
        <v>270</v>
      </c>
      <c r="D801" s="117" t="s">
        <v>590</v>
      </c>
      <c r="E801" s="134" t="s">
        <v>256</v>
      </c>
      <c r="F801" s="134" t="s">
        <v>17</v>
      </c>
      <c r="G801" s="149">
        <f>'[2]Бюджет 2025 г 1 чтение'!$H$966</f>
        <v>0</v>
      </c>
      <c r="H801" s="149"/>
      <c r="I801" s="12">
        <f t="shared" si="311"/>
        <v>0</v>
      </c>
      <c r="J801" s="64">
        <f>'[2]Бюджет 2025 г 1 чтение'!$I$966</f>
        <v>0</v>
      </c>
      <c r="K801" s="64">
        <f>'[2]Бюджет 2025 г 1 чтение'!$J$966</f>
        <v>0</v>
      </c>
    </row>
    <row r="802" spans="1:11" s="50" customFormat="1" ht="89.25">
      <c r="A802" s="95" t="s">
        <v>293</v>
      </c>
      <c r="B802" s="134" t="s">
        <v>243</v>
      </c>
      <c r="C802" s="134" t="s">
        <v>270</v>
      </c>
      <c r="D802" s="117" t="s">
        <v>579</v>
      </c>
      <c r="E802" s="134" t="s">
        <v>64</v>
      </c>
      <c r="F802" s="134"/>
      <c r="G802" s="64">
        <f t="shared" ref="G802:H804" si="324">G803</f>
        <v>0</v>
      </c>
      <c r="H802" s="64">
        <f t="shared" si="324"/>
        <v>0</v>
      </c>
      <c r="I802" s="12">
        <f>G802+H802</f>
        <v>0</v>
      </c>
      <c r="J802" s="64">
        <f t="shared" ref="J802:K804" si="325">J803</f>
        <v>0</v>
      </c>
      <c r="K802" s="64">
        <f t="shared" si="325"/>
        <v>0</v>
      </c>
    </row>
    <row r="803" spans="1:11" s="50" customFormat="1" ht="38.25">
      <c r="A803" s="108" t="s">
        <v>306</v>
      </c>
      <c r="B803" s="134" t="s">
        <v>243</v>
      </c>
      <c r="C803" s="134" t="s">
        <v>270</v>
      </c>
      <c r="D803" s="117" t="s">
        <v>579</v>
      </c>
      <c r="E803" s="134" t="s">
        <v>254</v>
      </c>
      <c r="F803" s="134"/>
      <c r="G803" s="64">
        <f t="shared" si="324"/>
        <v>0</v>
      </c>
      <c r="H803" s="64">
        <f t="shared" si="324"/>
        <v>0</v>
      </c>
      <c r="I803" s="12">
        <f>G803+H803</f>
        <v>0</v>
      </c>
      <c r="J803" s="64">
        <f t="shared" si="325"/>
        <v>0</v>
      </c>
      <c r="K803" s="64">
        <f t="shared" si="325"/>
        <v>0</v>
      </c>
    </row>
    <row r="804" spans="1:11" s="50" customFormat="1">
      <c r="A804" s="108" t="s">
        <v>255</v>
      </c>
      <c r="B804" s="134" t="s">
        <v>243</v>
      </c>
      <c r="C804" s="134" t="s">
        <v>270</v>
      </c>
      <c r="D804" s="117" t="s">
        <v>579</v>
      </c>
      <c r="E804" s="134" t="s">
        <v>256</v>
      </c>
      <c r="F804" s="134"/>
      <c r="G804" s="64">
        <f t="shared" si="324"/>
        <v>0</v>
      </c>
      <c r="H804" s="64">
        <f t="shared" si="324"/>
        <v>0</v>
      </c>
      <c r="I804" s="12">
        <f>G804+H804</f>
        <v>0</v>
      </c>
      <c r="J804" s="64">
        <f t="shared" si="325"/>
        <v>0</v>
      </c>
      <c r="K804" s="64">
        <f t="shared" si="325"/>
        <v>0</v>
      </c>
    </row>
    <row r="805" spans="1:11" s="50" customFormat="1">
      <c r="A805" s="108" t="s">
        <v>18</v>
      </c>
      <c r="B805" s="134" t="s">
        <v>243</v>
      </c>
      <c r="C805" s="134" t="s">
        <v>270</v>
      </c>
      <c r="D805" s="117" t="s">
        <v>579</v>
      </c>
      <c r="E805" s="134" t="s">
        <v>256</v>
      </c>
      <c r="F805" s="134" t="s">
        <v>10</v>
      </c>
      <c r="G805" s="64">
        <f>'[2]Бюджет 2025 г 1 чтение'!$H$970</f>
        <v>0</v>
      </c>
      <c r="H805" s="64"/>
      <c r="I805" s="12">
        <f t="shared" si="311"/>
        <v>0</v>
      </c>
      <c r="J805" s="64">
        <f>'[2]Бюджет 2025 г 1 чтение'!$I$970</f>
        <v>0</v>
      </c>
      <c r="K805" s="64">
        <f>'[2]Бюджет 2025 г 1 чтение'!$J$970</f>
        <v>0</v>
      </c>
    </row>
    <row r="806" spans="1:11" s="50" customFormat="1" ht="63.75">
      <c r="A806" s="74" t="s">
        <v>285</v>
      </c>
      <c r="B806" s="134" t="s">
        <v>243</v>
      </c>
      <c r="C806" s="134" t="s">
        <v>270</v>
      </c>
      <c r="D806" s="117" t="s">
        <v>591</v>
      </c>
      <c r="E806" s="134"/>
      <c r="F806" s="134"/>
      <c r="G806" s="64">
        <f t="shared" ref="G806:K808" si="326">G807</f>
        <v>0</v>
      </c>
      <c r="H806" s="64">
        <f t="shared" si="326"/>
        <v>0</v>
      </c>
      <c r="I806" s="12">
        <f t="shared" ref="I806:I869" si="327">G806+H806</f>
        <v>0</v>
      </c>
      <c r="J806" s="64">
        <f t="shared" si="326"/>
        <v>0</v>
      </c>
      <c r="K806" s="64">
        <f t="shared" si="326"/>
        <v>0</v>
      </c>
    </row>
    <row r="807" spans="1:11" s="50" customFormat="1" ht="38.25">
      <c r="A807" s="108" t="s">
        <v>306</v>
      </c>
      <c r="B807" s="134" t="s">
        <v>243</v>
      </c>
      <c r="C807" s="134" t="s">
        <v>270</v>
      </c>
      <c r="D807" s="117" t="s">
        <v>591</v>
      </c>
      <c r="E807" s="134" t="s">
        <v>254</v>
      </c>
      <c r="F807" s="134"/>
      <c r="G807" s="64">
        <f t="shared" si="326"/>
        <v>0</v>
      </c>
      <c r="H807" s="64">
        <f t="shared" si="326"/>
        <v>0</v>
      </c>
      <c r="I807" s="12">
        <f t="shared" si="327"/>
        <v>0</v>
      </c>
      <c r="J807" s="64">
        <f t="shared" si="326"/>
        <v>0</v>
      </c>
      <c r="K807" s="64">
        <f t="shared" si="326"/>
        <v>0</v>
      </c>
    </row>
    <row r="808" spans="1:11" s="50" customFormat="1">
      <c r="A808" s="108" t="s">
        <v>255</v>
      </c>
      <c r="B808" s="134" t="s">
        <v>243</v>
      </c>
      <c r="C808" s="134" t="s">
        <v>270</v>
      </c>
      <c r="D808" s="117" t="s">
        <v>591</v>
      </c>
      <c r="E808" s="134" t="s">
        <v>256</v>
      </c>
      <c r="F808" s="134"/>
      <c r="G808" s="64">
        <f t="shared" si="326"/>
        <v>0</v>
      </c>
      <c r="H808" s="64">
        <f t="shared" si="326"/>
        <v>0</v>
      </c>
      <c r="I808" s="12">
        <f t="shared" si="327"/>
        <v>0</v>
      </c>
      <c r="J808" s="64">
        <f t="shared" si="326"/>
        <v>0</v>
      </c>
      <c r="K808" s="64">
        <f t="shared" si="326"/>
        <v>0</v>
      </c>
    </row>
    <row r="809" spans="1:11" s="50" customFormat="1">
      <c r="A809" s="108" t="s">
        <v>18</v>
      </c>
      <c r="B809" s="134" t="s">
        <v>243</v>
      </c>
      <c r="C809" s="134" t="s">
        <v>270</v>
      </c>
      <c r="D809" s="117" t="s">
        <v>591</v>
      </c>
      <c r="E809" s="134" t="s">
        <v>256</v>
      </c>
      <c r="F809" s="134" t="s">
        <v>10</v>
      </c>
      <c r="G809" s="64">
        <f>'[2]Бюджет 2025 г 1 чтение'!$H$983</f>
        <v>0</v>
      </c>
      <c r="H809" s="64"/>
      <c r="I809" s="12">
        <f t="shared" si="327"/>
        <v>0</v>
      </c>
      <c r="J809" s="64">
        <f>'[2]Бюджет 2025 г 1 чтение'!$I$983</f>
        <v>0</v>
      </c>
      <c r="K809" s="64">
        <f>'[2]Бюджет 2025 г 1 чтение'!$J$983</f>
        <v>0</v>
      </c>
    </row>
    <row r="810" spans="1:11" s="50" customFormat="1" ht="54.75" customHeight="1">
      <c r="A810" s="74" t="s">
        <v>287</v>
      </c>
      <c r="B810" s="134" t="s">
        <v>243</v>
      </c>
      <c r="C810" s="134" t="s">
        <v>270</v>
      </c>
      <c r="D810" s="117" t="s">
        <v>592</v>
      </c>
      <c r="E810" s="134"/>
      <c r="F810" s="134"/>
      <c r="G810" s="64">
        <f t="shared" ref="G810:K811" si="328">G811</f>
        <v>0</v>
      </c>
      <c r="H810" s="64">
        <f t="shared" si="328"/>
        <v>0</v>
      </c>
      <c r="I810" s="12">
        <f t="shared" si="327"/>
        <v>0</v>
      </c>
      <c r="J810" s="64">
        <f t="shared" si="328"/>
        <v>0</v>
      </c>
      <c r="K810" s="64">
        <f t="shared" si="328"/>
        <v>0</v>
      </c>
    </row>
    <row r="811" spans="1:11" s="50" customFormat="1" ht="38.25">
      <c r="A811" s="108" t="s">
        <v>306</v>
      </c>
      <c r="B811" s="134" t="s">
        <v>243</v>
      </c>
      <c r="C811" s="134" t="s">
        <v>270</v>
      </c>
      <c r="D811" s="117" t="s">
        <v>592</v>
      </c>
      <c r="E811" s="134" t="s">
        <v>254</v>
      </c>
      <c r="F811" s="134"/>
      <c r="G811" s="64">
        <f t="shared" si="328"/>
        <v>0</v>
      </c>
      <c r="H811" s="64">
        <f t="shared" si="328"/>
        <v>0</v>
      </c>
      <c r="I811" s="12">
        <f t="shared" si="327"/>
        <v>0</v>
      </c>
      <c r="J811" s="64">
        <f t="shared" si="328"/>
        <v>0</v>
      </c>
      <c r="K811" s="64">
        <f t="shared" si="328"/>
        <v>0</v>
      </c>
    </row>
    <row r="812" spans="1:11" s="50" customFormat="1">
      <c r="A812" s="108" t="s">
        <v>255</v>
      </c>
      <c r="B812" s="134" t="s">
        <v>243</v>
      </c>
      <c r="C812" s="134" t="s">
        <v>270</v>
      </c>
      <c r="D812" s="117" t="s">
        <v>592</v>
      </c>
      <c r="E812" s="134" t="s">
        <v>256</v>
      </c>
      <c r="F812" s="134"/>
      <c r="G812" s="64">
        <f>G813</f>
        <v>0</v>
      </c>
      <c r="H812" s="64">
        <f>H813</f>
        <v>0</v>
      </c>
      <c r="I812" s="12">
        <f t="shared" si="327"/>
        <v>0</v>
      </c>
      <c r="J812" s="64">
        <f>J813+J814+J815</f>
        <v>0</v>
      </c>
      <c r="K812" s="64">
        <f>K813+K814+K815</f>
        <v>0</v>
      </c>
    </row>
    <row r="813" spans="1:11" s="50" customFormat="1">
      <c r="A813" s="108" t="s">
        <v>16</v>
      </c>
      <c r="B813" s="134" t="s">
        <v>243</v>
      </c>
      <c r="C813" s="134" t="s">
        <v>270</v>
      </c>
      <c r="D813" s="117" t="s">
        <v>592</v>
      </c>
      <c r="E813" s="134" t="s">
        <v>256</v>
      </c>
      <c r="F813" s="134" t="s">
        <v>17</v>
      </c>
      <c r="G813" s="64">
        <f>'[2]Бюджет 2025 г 1 чтение'!$H$987</f>
        <v>0</v>
      </c>
      <c r="H813" s="64"/>
      <c r="I813" s="12">
        <f t="shared" si="327"/>
        <v>0</v>
      </c>
      <c r="J813" s="64">
        <f>'[2]Бюджет 2025 г 1 чтение'!$I$987</f>
        <v>0</v>
      </c>
      <c r="K813" s="64">
        <f>'[2]Бюджет 2025 г 1 чтение'!$J$987</f>
        <v>0</v>
      </c>
    </row>
    <row r="814" spans="1:11" s="50" customFormat="1">
      <c r="A814" s="108" t="s">
        <v>18</v>
      </c>
      <c r="B814" s="134" t="s">
        <v>243</v>
      </c>
      <c r="C814" s="134" t="s">
        <v>270</v>
      </c>
      <c r="D814" s="117" t="s">
        <v>592</v>
      </c>
      <c r="E814" s="134" t="s">
        <v>256</v>
      </c>
      <c r="F814" s="134" t="s">
        <v>10</v>
      </c>
      <c r="G814" s="64">
        <f>'[2]Бюджет 2025 г 1 чтение'!$H$988</f>
        <v>0</v>
      </c>
      <c r="H814" s="64"/>
      <c r="I814" s="12">
        <f t="shared" si="327"/>
        <v>0</v>
      </c>
      <c r="J814" s="64">
        <f>'[2]Бюджет 2025 г 1 чтение'!$I$988</f>
        <v>0</v>
      </c>
      <c r="K814" s="64">
        <f>'[2]Бюджет 2025 г 1 чтение'!$J$988</f>
        <v>0</v>
      </c>
    </row>
    <row r="815" spans="1:11" s="50" customFormat="1">
      <c r="A815" s="108" t="s">
        <v>19</v>
      </c>
      <c r="B815" s="134" t="s">
        <v>243</v>
      </c>
      <c r="C815" s="134" t="s">
        <v>270</v>
      </c>
      <c r="D815" s="117" t="s">
        <v>592</v>
      </c>
      <c r="E815" s="134" t="s">
        <v>256</v>
      </c>
      <c r="F815" s="134" t="s">
        <v>11</v>
      </c>
      <c r="G815" s="64">
        <f>'[2]Бюджет 2025 г 1 чтение'!$H$989</f>
        <v>0</v>
      </c>
      <c r="H815" s="64"/>
      <c r="I815" s="12">
        <f t="shared" si="327"/>
        <v>0</v>
      </c>
      <c r="J815" s="64">
        <f>'[2]Бюджет 2025 г 1 чтение'!$I$989</f>
        <v>0</v>
      </c>
      <c r="K815" s="64">
        <f>'[2]Бюджет 2025 г 1 чтение'!$J$989</f>
        <v>0</v>
      </c>
    </row>
    <row r="816" spans="1:11" s="50" customFormat="1" ht="27" customHeight="1">
      <c r="A816" s="167" t="s">
        <v>295</v>
      </c>
      <c r="B816" s="107" t="s">
        <v>243</v>
      </c>
      <c r="C816" s="107" t="s">
        <v>270</v>
      </c>
      <c r="D816" s="116" t="s">
        <v>593</v>
      </c>
      <c r="E816" s="138"/>
      <c r="F816" s="138"/>
      <c r="G816" s="64">
        <f t="shared" ref="G816:K818" si="329">G817</f>
        <v>0</v>
      </c>
      <c r="H816" s="64">
        <f t="shared" si="329"/>
        <v>0</v>
      </c>
      <c r="I816" s="12">
        <f t="shared" si="327"/>
        <v>0</v>
      </c>
      <c r="J816" s="64">
        <f t="shared" si="329"/>
        <v>0</v>
      </c>
      <c r="K816" s="64">
        <f t="shared" si="329"/>
        <v>0</v>
      </c>
    </row>
    <row r="817" spans="1:11" s="50" customFormat="1" ht="38.25">
      <c r="A817" s="108" t="s">
        <v>306</v>
      </c>
      <c r="B817" s="134" t="s">
        <v>243</v>
      </c>
      <c r="C817" s="134" t="s">
        <v>270</v>
      </c>
      <c r="D817" s="116" t="s">
        <v>593</v>
      </c>
      <c r="E817" s="134" t="s">
        <v>254</v>
      </c>
      <c r="F817" s="134"/>
      <c r="G817" s="64">
        <f t="shared" si="329"/>
        <v>0</v>
      </c>
      <c r="H817" s="64">
        <f t="shared" si="329"/>
        <v>0</v>
      </c>
      <c r="I817" s="12">
        <f t="shared" si="327"/>
        <v>0</v>
      </c>
      <c r="J817" s="64">
        <f t="shared" si="329"/>
        <v>0</v>
      </c>
      <c r="K817" s="64">
        <f t="shared" si="329"/>
        <v>0</v>
      </c>
    </row>
    <row r="818" spans="1:11" s="50" customFormat="1">
      <c r="A818" s="108" t="s">
        <v>255</v>
      </c>
      <c r="B818" s="134" t="s">
        <v>243</v>
      </c>
      <c r="C818" s="134" t="s">
        <v>270</v>
      </c>
      <c r="D818" s="116" t="s">
        <v>593</v>
      </c>
      <c r="E818" s="134" t="s">
        <v>256</v>
      </c>
      <c r="F818" s="134"/>
      <c r="G818" s="64">
        <f t="shared" si="329"/>
        <v>0</v>
      </c>
      <c r="H818" s="64">
        <f t="shared" si="329"/>
        <v>0</v>
      </c>
      <c r="I818" s="12">
        <f t="shared" si="327"/>
        <v>0</v>
      </c>
      <c r="J818" s="64">
        <f t="shared" si="329"/>
        <v>0</v>
      </c>
      <c r="K818" s="64">
        <f t="shared" si="329"/>
        <v>0</v>
      </c>
    </row>
    <row r="819" spans="1:11" s="50" customFormat="1">
      <c r="A819" s="108" t="s">
        <v>18</v>
      </c>
      <c r="B819" s="134" t="s">
        <v>243</v>
      </c>
      <c r="C819" s="134" t="s">
        <v>270</v>
      </c>
      <c r="D819" s="116" t="s">
        <v>593</v>
      </c>
      <c r="E819" s="134" t="s">
        <v>256</v>
      </c>
      <c r="F819" s="134" t="s">
        <v>10</v>
      </c>
      <c r="G819" s="64">
        <f>'[2]Бюджет 2025 г 1 чтение'!$H$993</f>
        <v>0</v>
      </c>
      <c r="H819" s="64"/>
      <c r="I819" s="12">
        <f t="shared" si="327"/>
        <v>0</v>
      </c>
      <c r="J819" s="64">
        <f>'[2]Бюджет 2025 г 1 чтение'!$I$993</f>
        <v>0</v>
      </c>
      <c r="K819" s="64">
        <f>'[2]Бюджет 2025 г 1 чтение'!$J$993</f>
        <v>0</v>
      </c>
    </row>
    <row r="820" spans="1:11" s="50" customFormat="1" ht="63" customHeight="1">
      <c r="A820" s="167" t="s">
        <v>640</v>
      </c>
      <c r="B820" s="107" t="s">
        <v>243</v>
      </c>
      <c r="C820" s="107" t="s">
        <v>270</v>
      </c>
      <c r="D820" s="116" t="s">
        <v>594</v>
      </c>
      <c r="E820" s="138"/>
      <c r="F820" s="138"/>
      <c r="G820" s="64">
        <f t="shared" ref="G820:K822" si="330">G821</f>
        <v>0</v>
      </c>
      <c r="H820" s="64">
        <f t="shared" si="330"/>
        <v>0</v>
      </c>
      <c r="I820" s="12">
        <f t="shared" si="327"/>
        <v>0</v>
      </c>
      <c r="J820" s="64">
        <f t="shared" si="330"/>
        <v>0</v>
      </c>
      <c r="K820" s="64">
        <f t="shared" si="330"/>
        <v>0</v>
      </c>
    </row>
    <row r="821" spans="1:11" s="50" customFormat="1" ht="38.25">
      <c r="A821" s="108" t="s">
        <v>306</v>
      </c>
      <c r="B821" s="134" t="s">
        <v>243</v>
      </c>
      <c r="C821" s="134" t="s">
        <v>270</v>
      </c>
      <c r="D821" s="116" t="s">
        <v>594</v>
      </c>
      <c r="E821" s="134" t="s">
        <v>254</v>
      </c>
      <c r="F821" s="134"/>
      <c r="G821" s="64">
        <f t="shared" si="330"/>
        <v>0</v>
      </c>
      <c r="H821" s="64">
        <f t="shared" si="330"/>
        <v>0</v>
      </c>
      <c r="I821" s="12">
        <f t="shared" si="327"/>
        <v>0</v>
      </c>
      <c r="J821" s="64">
        <f t="shared" si="330"/>
        <v>0</v>
      </c>
      <c r="K821" s="64">
        <f t="shared" si="330"/>
        <v>0</v>
      </c>
    </row>
    <row r="822" spans="1:11" s="50" customFormat="1">
      <c r="A822" s="108" t="s">
        <v>255</v>
      </c>
      <c r="B822" s="134" t="s">
        <v>243</v>
      </c>
      <c r="C822" s="134" t="s">
        <v>270</v>
      </c>
      <c r="D822" s="116" t="s">
        <v>594</v>
      </c>
      <c r="E822" s="134" t="s">
        <v>256</v>
      </c>
      <c r="F822" s="134"/>
      <c r="G822" s="64">
        <f t="shared" si="330"/>
        <v>0</v>
      </c>
      <c r="H822" s="64">
        <f t="shared" si="330"/>
        <v>0</v>
      </c>
      <c r="I822" s="12">
        <f t="shared" si="327"/>
        <v>0</v>
      </c>
      <c r="J822" s="64">
        <f t="shared" si="330"/>
        <v>0</v>
      </c>
      <c r="K822" s="64">
        <f t="shared" si="330"/>
        <v>0</v>
      </c>
    </row>
    <row r="823" spans="1:11" s="50" customFormat="1">
      <c r="A823" s="108" t="s">
        <v>19</v>
      </c>
      <c r="B823" s="134" t="s">
        <v>243</v>
      </c>
      <c r="C823" s="134" t="s">
        <v>270</v>
      </c>
      <c r="D823" s="116" t="s">
        <v>594</v>
      </c>
      <c r="E823" s="134" t="s">
        <v>256</v>
      </c>
      <c r="F823" s="134" t="s">
        <v>11</v>
      </c>
      <c r="G823" s="64">
        <f>'[2]Бюджет 2025 г 1 чтение'!$H$997</f>
        <v>0</v>
      </c>
      <c r="H823" s="64"/>
      <c r="I823" s="12">
        <f t="shared" si="327"/>
        <v>0</v>
      </c>
      <c r="J823" s="64">
        <f>'[2]Бюджет 2025 г 1 чтение'!$I$997</f>
        <v>0</v>
      </c>
      <c r="K823" s="64">
        <f>'[2]Бюджет 2025 г 1 чтение'!$J$997</f>
        <v>0</v>
      </c>
    </row>
    <row r="824" spans="1:11" s="50" customFormat="1" ht="61.5" customHeight="1">
      <c r="A824" s="45" t="s">
        <v>646</v>
      </c>
      <c r="B824" s="18" t="s">
        <v>243</v>
      </c>
      <c r="C824" s="18" t="s">
        <v>270</v>
      </c>
      <c r="D824" s="117" t="s">
        <v>648</v>
      </c>
      <c r="E824" s="18"/>
      <c r="F824" s="18"/>
      <c r="G824" s="64">
        <f>G825</f>
        <v>0</v>
      </c>
      <c r="H824" s="64">
        <f>H825</f>
        <v>0</v>
      </c>
      <c r="I824" s="12">
        <f t="shared" si="327"/>
        <v>0</v>
      </c>
      <c r="J824" s="64">
        <f t="shared" ref="J824:K824" si="331">J825</f>
        <v>0</v>
      </c>
      <c r="K824" s="64">
        <f t="shared" si="331"/>
        <v>0</v>
      </c>
    </row>
    <row r="825" spans="1:11" s="50" customFormat="1" ht="38.25">
      <c r="A825" s="108" t="s">
        <v>306</v>
      </c>
      <c r="B825" s="18" t="s">
        <v>243</v>
      </c>
      <c r="C825" s="18" t="s">
        <v>270</v>
      </c>
      <c r="D825" s="117" t="s">
        <v>648</v>
      </c>
      <c r="E825" s="134" t="s">
        <v>254</v>
      </c>
      <c r="F825" s="134"/>
      <c r="G825" s="64">
        <f>G826</f>
        <v>0</v>
      </c>
      <c r="H825" s="64">
        <f>H826</f>
        <v>0</v>
      </c>
      <c r="I825" s="12">
        <f t="shared" si="327"/>
        <v>0</v>
      </c>
      <c r="J825" s="64">
        <f t="shared" ref="J825:K825" si="332">J826</f>
        <v>0</v>
      </c>
      <c r="K825" s="64">
        <f t="shared" si="332"/>
        <v>0</v>
      </c>
    </row>
    <row r="826" spans="1:11" s="50" customFormat="1">
      <c r="A826" s="108" t="s">
        <v>255</v>
      </c>
      <c r="B826" s="18" t="s">
        <v>243</v>
      </c>
      <c r="C826" s="18" t="s">
        <v>270</v>
      </c>
      <c r="D826" s="117" t="s">
        <v>648</v>
      </c>
      <c r="E826" s="134" t="s">
        <v>256</v>
      </c>
      <c r="F826" s="134"/>
      <c r="G826" s="64">
        <f>G827+G828</f>
        <v>0</v>
      </c>
      <c r="H826" s="64">
        <f>H827+H828</f>
        <v>0</v>
      </c>
      <c r="I826" s="12">
        <f t="shared" si="327"/>
        <v>0</v>
      </c>
      <c r="J826" s="64">
        <f t="shared" ref="J826:K826" si="333">J827+J828</f>
        <v>0</v>
      </c>
      <c r="K826" s="64">
        <f t="shared" si="333"/>
        <v>0</v>
      </c>
    </row>
    <row r="827" spans="1:11" s="50" customFormat="1">
      <c r="A827" s="108" t="s">
        <v>18</v>
      </c>
      <c r="B827" s="18" t="s">
        <v>243</v>
      </c>
      <c r="C827" s="18" t="s">
        <v>270</v>
      </c>
      <c r="D827" s="117" t="s">
        <v>648</v>
      </c>
      <c r="E827" s="134" t="s">
        <v>256</v>
      </c>
      <c r="F827" s="134" t="s">
        <v>10</v>
      </c>
      <c r="G827" s="64">
        <f>'[2]Бюджет 2025 г 1 чтение'!$H$974</f>
        <v>0</v>
      </c>
      <c r="H827" s="64"/>
      <c r="I827" s="12">
        <f t="shared" si="327"/>
        <v>0</v>
      </c>
      <c r="J827" s="22">
        <f>'[2]Бюджет 2025 г 1 чтение'!$I$974</f>
        <v>0</v>
      </c>
      <c r="K827" s="22">
        <f>'[2]Бюджет 2025 г 1 чтение'!$J$974</f>
        <v>0</v>
      </c>
    </row>
    <row r="828" spans="1:11" s="50" customFormat="1">
      <c r="A828" s="108" t="s">
        <v>19</v>
      </c>
      <c r="B828" s="18" t="s">
        <v>243</v>
      </c>
      <c r="C828" s="18" t="s">
        <v>270</v>
      </c>
      <c r="D828" s="117" t="s">
        <v>648</v>
      </c>
      <c r="E828" s="134" t="s">
        <v>256</v>
      </c>
      <c r="F828" s="134" t="s">
        <v>11</v>
      </c>
      <c r="G828" s="64">
        <f>'[2]Бюджет 2025 г 1 чтение'!$H$975</f>
        <v>0</v>
      </c>
      <c r="H828" s="64"/>
      <c r="I828" s="12">
        <f t="shared" si="327"/>
        <v>0</v>
      </c>
      <c r="J828" s="22">
        <f>'[2]Бюджет 2025 г 1 чтение'!$I$975</f>
        <v>0</v>
      </c>
      <c r="K828" s="22">
        <f>'[2]Бюджет 2025 г 1 чтение'!$J$975</f>
        <v>0</v>
      </c>
    </row>
    <row r="829" spans="1:11" s="50" customFormat="1" ht="90" customHeight="1">
      <c r="A829" s="74" t="s">
        <v>624</v>
      </c>
      <c r="B829" s="18" t="s">
        <v>243</v>
      </c>
      <c r="C829" s="18" t="s">
        <v>270</v>
      </c>
      <c r="D829" s="117" t="s">
        <v>627</v>
      </c>
      <c r="E829" s="134"/>
      <c r="F829" s="134"/>
      <c r="G829" s="64">
        <f t="shared" ref="G829:K831" si="334">G830</f>
        <v>0</v>
      </c>
      <c r="H829" s="64">
        <f t="shared" si="334"/>
        <v>0</v>
      </c>
      <c r="I829" s="12">
        <f t="shared" si="327"/>
        <v>0</v>
      </c>
      <c r="J829" s="64">
        <f t="shared" si="334"/>
        <v>0</v>
      </c>
      <c r="K829" s="64">
        <f t="shared" si="334"/>
        <v>0</v>
      </c>
    </row>
    <row r="830" spans="1:11" s="50" customFormat="1" ht="38.25">
      <c r="A830" s="108" t="s">
        <v>306</v>
      </c>
      <c r="B830" s="18" t="s">
        <v>243</v>
      </c>
      <c r="C830" s="18" t="s">
        <v>270</v>
      </c>
      <c r="D830" s="117" t="s">
        <v>627</v>
      </c>
      <c r="E830" s="134" t="s">
        <v>254</v>
      </c>
      <c r="F830" s="134"/>
      <c r="G830" s="64">
        <f t="shared" si="334"/>
        <v>0</v>
      </c>
      <c r="H830" s="64">
        <f t="shared" si="334"/>
        <v>0</v>
      </c>
      <c r="I830" s="12">
        <f t="shared" si="327"/>
        <v>0</v>
      </c>
      <c r="J830" s="64">
        <f t="shared" si="334"/>
        <v>0</v>
      </c>
      <c r="K830" s="64">
        <f t="shared" si="334"/>
        <v>0</v>
      </c>
    </row>
    <row r="831" spans="1:11" s="50" customFormat="1">
      <c r="A831" s="108" t="s">
        <v>255</v>
      </c>
      <c r="B831" s="18" t="s">
        <v>243</v>
      </c>
      <c r="C831" s="18" t="s">
        <v>270</v>
      </c>
      <c r="D831" s="117" t="s">
        <v>627</v>
      </c>
      <c r="E831" s="134" t="s">
        <v>256</v>
      </c>
      <c r="F831" s="134"/>
      <c r="G831" s="64">
        <f t="shared" si="334"/>
        <v>0</v>
      </c>
      <c r="H831" s="64">
        <f t="shared" si="334"/>
        <v>0</v>
      </c>
      <c r="I831" s="12">
        <f t="shared" si="327"/>
        <v>0</v>
      </c>
      <c r="J831" s="64">
        <f t="shared" si="334"/>
        <v>0</v>
      </c>
      <c r="K831" s="64">
        <f t="shared" si="334"/>
        <v>0</v>
      </c>
    </row>
    <row r="832" spans="1:11" s="50" customFormat="1">
      <c r="A832" s="108" t="s">
        <v>18</v>
      </c>
      <c r="B832" s="18" t="s">
        <v>243</v>
      </c>
      <c r="C832" s="18" t="s">
        <v>270</v>
      </c>
      <c r="D832" s="117" t="s">
        <v>627</v>
      </c>
      <c r="E832" s="134" t="s">
        <v>256</v>
      </c>
      <c r="F832" s="134" t="s">
        <v>10</v>
      </c>
      <c r="G832" s="64">
        <f>'[2]Бюджет 2025 г 1 чтение'!$H$979</f>
        <v>0</v>
      </c>
      <c r="H832" s="64"/>
      <c r="I832" s="12">
        <f t="shared" si="327"/>
        <v>0</v>
      </c>
      <c r="J832" s="22">
        <f>'[2]Бюджет 2025 г 1 чтение'!$I$979</f>
        <v>0</v>
      </c>
      <c r="K832" s="22">
        <f>'[2]Бюджет 2025 г 1 чтение'!$J$979</f>
        <v>0</v>
      </c>
    </row>
    <row r="833" spans="1:11" ht="15" customHeight="1">
      <c r="A833" s="31" t="s">
        <v>309</v>
      </c>
      <c r="B833" s="14" t="s">
        <v>243</v>
      </c>
      <c r="C833" s="14" t="s">
        <v>310</v>
      </c>
      <c r="D833" s="30"/>
      <c r="E833" s="18"/>
      <c r="F833" s="18"/>
      <c r="G833" s="15">
        <f>G834+G894+G877</f>
        <v>13295.7</v>
      </c>
      <c r="H833" s="15">
        <f>H834+H894+H877</f>
        <v>0</v>
      </c>
      <c r="I833" s="12">
        <f t="shared" si="327"/>
        <v>13295.7</v>
      </c>
      <c r="J833" s="15">
        <f>J834+J894+J877</f>
        <v>11871</v>
      </c>
      <c r="K833" s="15">
        <f>K834+K894+K877</f>
        <v>11618.7</v>
      </c>
    </row>
    <row r="834" spans="1:11" ht="26.25" customHeight="1">
      <c r="A834" s="13" t="s">
        <v>246</v>
      </c>
      <c r="B834" s="14" t="s">
        <v>243</v>
      </c>
      <c r="C834" s="14" t="s">
        <v>310</v>
      </c>
      <c r="D834" s="32" t="s">
        <v>247</v>
      </c>
      <c r="E834" s="14"/>
      <c r="F834" s="14"/>
      <c r="G834" s="16">
        <f>G835</f>
        <v>7295.7</v>
      </c>
      <c r="H834" s="16">
        <f>H835</f>
        <v>0</v>
      </c>
      <c r="I834" s="12">
        <f t="shared" si="327"/>
        <v>7295.7</v>
      </c>
      <c r="J834" s="16">
        <f t="shared" ref="J834:K834" si="335">J835</f>
        <v>5871</v>
      </c>
      <c r="K834" s="16">
        <f t="shared" si="335"/>
        <v>6618.7</v>
      </c>
    </row>
    <row r="835" spans="1:11" ht="36" customHeight="1">
      <c r="A835" s="13" t="s">
        <v>248</v>
      </c>
      <c r="B835" s="14" t="s">
        <v>243</v>
      </c>
      <c r="C835" s="14" t="s">
        <v>310</v>
      </c>
      <c r="D835" s="32" t="s">
        <v>249</v>
      </c>
      <c r="E835" s="14"/>
      <c r="F835" s="14"/>
      <c r="G835" s="16">
        <f>G836</f>
        <v>7295.7</v>
      </c>
      <c r="H835" s="16">
        <f>H836</f>
        <v>0</v>
      </c>
      <c r="I835" s="12">
        <f t="shared" si="327"/>
        <v>7295.7</v>
      </c>
      <c r="J835" s="16">
        <f>J836</f>
        <v>5871</v>
      </c>
      <c r="K835" s="16">
        <f>K836</f>
        <v>6618.7</v>
      </c>
    </row>
    <row r="836" spans="1:11" ht="48" customHeight="1">
      <c r="A836" s="53" t="s">
        <v>562</v>
      </c>
      <c r="B836" s="34" t="s">
        <v>243</v>
      </c>
      <c r="C836" s="34" t="s">
        <v>310</v>
      </c>
      <c r="D836" s="35" t="s">
        <v>311</v>
      </c>
      <c r="E836" s="25"/>
      <c r="F836" s="25"/>
      <c r="G836" s="16">
        <f>G841+G873+G866+G853+G845+G849+G837</f>
        <v>7295.7</v>
      </c>
      <c r="H836" s="16">
        <f>H841+H873+H866+H853+H845+H849+H837</f>
        <v>0</v>
      </c>
      <c r="I836" s="12">
        <f t="shared" si="327"/>
        <v>7295.7</v>
      </c>
      <c r="J836" s="16">
        <f t="shared" ref="J836:K836" si="336">J841+J873+J866+J853+J845+J849+J837</f>
        <v>5871</v>
      </c>
      <c r="K836" s="16">
        <f t="shared" si="336"/>
        <v>6618.7</v>
      </c>
    </row>
    <row r="837" spans="1:11" ht="48" customHeight="1">
      <c r="A837" s="108" t="s">
        <v>641</v>
      </c>
      <c r="B837" s="18" t="s">
        <v>243</v>
      </c>
      <c r="C837" s="18" t="s">
        <v>310</v>
      </c>
      <c r="D837" s="117" t="s">
        <v>626</v>
      </c>
      <c r="E837" s="134"/>
      <c r="F837" s="134"/>
      <c r="G837" s="130">
        <f t="shared" ref="G837:H839" si="337">G838</f>
        <v>0</v>
      </c>
      <c r="H837" s="130">
        <f t="shared" si="337"/>
        <v>0</v>
      </c>
      <c r="I837" s="12">
        <f t="shared" si="327"/>
        <v>0</v>
      </c>
      <c r="J837" s="130">
        <f>J838</f>
        <v>0</v>
      </c>
      <c r="K837" s="130">
        <f>K838</f>
        <v>0</v>
      </c>
    </row>
    <row r="838" spans="1:11" ht="36.75" customHeight="1">
      <c r="A838" s="108" t="s">
        <v>306</v>
      </c>
      <c r="B838" s="18" t="s">
        <v>243</v>
      </c>
      <c r="C838" s="18" t="s">
        <v>310</v>
      </c>
      <c r="D838" s="117" t="s">
        <v>626</v>
      </c>
      <c r="E838" s="134" t="s">
        <v>254</v>
      </c>
      <c r="F838" s="134"/>
      <c r="G838" s="130">
        <f t="shared" si="337"/>
        <v>0</v>
      </c>
      <c r="H838" s="130">
        <f t="shared" si="337"/>
        <v>0</v>
      </c>
      <c r="I838" s="12">
        <f t="shared" si="327"/>
        <v>0</v>
      </c>
      <c r="J838" s="130">
        <f>J839</f>
        <v>0</v>
      </c>
      <c r="K838" s="130"/>
    </row>
    <row r="839" spans="1:11">
      <c r="A839" s="108" t="s">
        <v>255</v>
      </c>
      <c r="B839" s="18" t="s">
        <v>243</v>
      </c>
      <c r="C839" s="18" t="s">
        <v>310</v>
      </c>
      <c r="D839" s="117" t="s">
        <v>626</v>
      </c>
      <c r="E839" s="134" t="s">
        <v>256</v>
      </c>
      <c r="F839" s="134"/>
      <c r="G839" s="130">
        <f t="shared" si="337"/>
        <v>0</v>
      </c>
      <c r="H839" s="130">
        <f t="shared" si="337"/>
        <v>0</v>
      </c>
      <c r="I839" s="12">
        <f t="shared" si="327"/>
        <v>0</v>
      </c>
      <c r="J839" s="130">
        <f>J840</f>
        <v>0</v>
      </c>
      <c r="K839" s="130"/>
    </row>
    <row r="840" spans="1:11" ht="14.25" customHeight="1">
      <c r="A840" s="108" t="s">
        <v>18</v>
      </c>
      <c r="B840" s="18" t="s">
        <v>243</v>
      </c>
      <c r="C840" s="18" t="s">
        <v>310</v>
      </c>
      <c r="D840" s="117" t="s">
        <v>626</v>
      </c>
      <c r="E840" s="134" t="s">
        <v>256</v>
      </c>
      <c r="F840" s="134" t="s">
        <v>10</v>
      </c>
      <c r="G840" s="130"/>
      <c r="H840" s="130"/>
      <c r="I840" s="12">
        <f t="shared" si="327"/>
        <v>0</v>
      </c>
      <c r="J840" s="130"/>
      <c r="K840" s="130"/>
    </row>
    <row r="841" spans="1:11" ht="24">
      <c r="A841" s="44" t="s">
        <v>312</v>
      </c>
      <c r="B841" s="18" t="s">
        <v>243</v>
      </c>
      <c r="C841" s="18" t="s">
        <v>310</v>
      </c>
      <c r="D841" s="30" t="s">
        <v>313</v>
      </c>
      <c r="E841" s="18"/>
      <c r="F841" s="18"/>
      <c r="G841" s="16">
        <f t="shared" ref="G841:K843" si="338">G842</f>
        <v>520</v>
      </c>
      <c r="H841" s="16">
        <f t="shared" si="338"/>
        <v>0</v>
      </c>
      <c r="I841" s="12">
        <f t="shared" si="327"/>
        <v>520</v>
      </c>
      <c r="J841" s="16">
        <f t="shared" si="338"/>
        <v>418</v>
      </c>
      <c r="K841" s="16">
        <f t="shared" si="338"/>
        <v>418</v>
      </c>
    </row>
    <row r="842" spans="1:11" ht="35.25" customHeight="1">
      <c r="A842" s="44" t="s">
        <v>306</v>
      </c>
      <c r="B842" s="18" t="s">
        <v>243</v>
      </c>
      <c r="C842" s="18" t="s">
        <v>310</v>
      </c>
      <c r="D842" s="30" t="s">
        <v>313</v>
      </c>
      <c r="E842" s="18" t="s">
        <v>254</v>
      </c>
      <c r="F842" s="18"/>
      <c r="G842" s="16">
        <f t="shared" si="338"/>
        <v>520</v>
      </c>
      <c r="H842" s="16">
        <f t="shared" si="338"/>
        <v>0</v>
      </c>
      <c r="I842" s="12">
        <f t="shared" si="327"/>
        <v>520</v>
      </c>
      <c r="J842" s="16">
        <f t="shared" si="338"/>
        <v>418</v>
      </c>
      <c r="K842" s="16">
        <f t="shared" si="338"/>
        <v>418</v>
      </c>
    </row>
    <row r="843" spans="1:11">
      <c r="A843" s="44" t="s">
        <v>255</v>
      </c>
      <c r="B843" s="18" t="s">
        <v>243</v>
      </c>
      <c r="C843" s="18" t="s">
        <v>310</v>
      </c>
      <c r="D843" s="30" t="s">
        <v>313</v>
      </c>
      <c r="E843" s="18" t="s">
        <v>256</v>
      </c>
      <c r="F843" s="18"/>
      <c r="G843" s="16">
        <f t="shared" si="338"/>
        <v>520</v>
      </c>
      <c r="H843" s="16">
        <f t="shared" si="338"/>
        <v>0</v>
      </c>
      <c r="I843" s="12">
        <f t="shared" si="327"/>
        <v>520</v>
      </c>
      <c r="J843" s="16">
        <f t="shared" si="338"/>
        <v>418</v>
      </c>
      <c r="K843" s="16">
        <f t="shared" si="338"/>
        <v>418</v>
      </c>
    </row>
    <row r="844" spans="1:11">
      <c r="A844" s="44" t="s">
        <v>16</v>
      </c>
      <c r="B844" s="18" t="s">
        <v>243</v>
      </c>
      <c r="C844" s="18" t="s">
        <v>310</v>
      </c>
      <c r="D844" s="30" t="s">
        <v>313</v>
      </c>
      <c r="E844" s="18" t="s">
        <v>256</v>
      </c>
      <c r="F844" s="18" t="s">
        <v>17</v>
      </c>
      <c r="G844" s="64">
        <f>'[2]Бюджет 2025 г 1 чтение'!$H$1032</f>
        <v>520</v>
      </c>
      <c r="H844" s="64"/>
      <c r="I844" s="12">
        <f t="shared" si="327"/>
        <v>520</v>
      </c>
      <c r="J844" s="22">
        <f>'[2]Бюджет 2025 г 1 чтение'!$I$1032</f>
        <v>418</v>
      </c>
      <c r="K844" s="22">
        <f>'[2]Бюджет 2025 г 1 чтение'!$J$1032</f>
        <v>418</v>
      </c>
    </row>
    <row r="845" spans="1:11" ht="25.5">
      <c r="A845" s="108" t="s">
        <v>263</v>
      </c>
      <c r="B845" s="134" t="s">
        <v>243</v>
      </c>
      <c r="C845" s="134" t="s">
        <v>310</v>
      </c>
      <c r="D845" s="117" t="s">
        <v>673</v>
      </c>
      <c r="E845" s="134"/>
      <c r="F845" s="134"/>
      <c r="G845" s="64">
        <f t="shared" ref="G845:H847" si="339">G846</f>
        <v>5118.7</v>
      </c>
      <c r="H845" s="64">
        <f t="shared" si="339"/>
        <v>0</v>
      </c>
      <c r="I845" s="12">
        <f t="shared" si="327"/>
        <v>5118.7</v>
      </c>
      <c r="J845" s="64">
        <f t="shared" ref="J845:K847" si="340">J846</f>
        <v>4620.5</v>
      </c>
      <c r="K845" s="64">
        <f t="shared" si="340"/>
        <v>5368.2</v>
      </c>
    </row>
    <row r="846" spans="1:11" ht="38.25">
      <c r="A846" s="108" t="s">
        <v>306</v>
      </c>
      <c r="B846" s="134" t="s">
        <v>243</v>
      </c>
      <c r="C846" s="134" t="s">
        <v>310</v>
      </c>
      <c r="D846" s="117" t="s">
        <v>673</v>
      </c>
      <c r="E846" s="134" t="s">
        <v>254</v>
      </c>
      <c r="F846" s="134"/>
      <c r="G846" s="64">
        <f t="shared" si="339"/>
        <v>5118.7</v>
      </c>
      <c r="H846" s="64">
        <f t="shared" si="339"/>
        <v>0</v>
      </c>
      <c r="I846" s="12">
        <f t="shared" si="327"/>
        <v>5118.7</v>
      </c>
      <c r="J846" s="64">
        <f t="shared" si="340"/>
        <v>4620.5</v>
      </c>
      <c r="K846" s="64">
        <f t="shared" si="340"/>
        <v>5368.2</v>
      </c>
    </row>
    <row r="847" spans="1:11">
      <c r="A847" s="108" t="s">
        <v>255</v>
      </c>
      <c r="B847" s="134" t="s">
        <v>243</v>
      </c>
      <c r="C847" s="134" t="s">
        <v>310</v>
      </c>
      <c r="D847" s="117" t="s">
        <v>673</v>
      </c>
      <c r="E847" s="134" t="s">
        <v>256</v>
      </c>
      <c r="F847" s="134"/>
      <c r="G847" s="64">
        <f t="shared" si="339"/>
        <v>5118.7</v>
      </c>
      <c r="H847" s="64">
        <f t="shared" si="339"/>
        <v>0</v>
      </c>
      <c r="I847" s="12">
        <f t="shared" si="327"/>
        <v>5118.7</v>
      </c>
      <c r="J847" s="64">
        <f t="shared" si="340"/>
        <v>4620.5</v>
      </c>
      <c r="K847" s="64">
        <f t="shared" si="340"/>
        <v>5368.2</v>
      </c>
    </row>
    <row r="848" spans="1:11">
      <c r="A848" s="108" t="s">
        <v>16</v>
      </c>
      <c r="B848" s="134" t="s">
        <v>243</v>
      </c>
      <c r="C848" s="134" t="s">
        <v>310</v>
      </c>
      <c r="D848" s="117" t="s">
        <v>673</v>
      </c>
      <c r="E848" s="134" t="s">
        <v>256</v>
      </c>
      <c r="F848" s="134" t="s">
        <v>17</v>
      </c>
      <c r="G848" s="64">
        <f>'[3]Бюджет 2025 г 2 чтение'!$H$1041</f>
        <v>5118.7</v>
      </c>
      <c r="H848" s="64"/>
      <c r="I848" s="12">
        <f t="shared" si="327"/>
        <v>5118.7</v>
      </c>
      <c r="J848" s="22">
        <f>'[3]Бюджет 2025 г 2 чтение'!$I$1041</f>
        <v>4620.5</v>
      </c>
      <c r="K848" s="22">
        <f>'[3]Бюджет 2025 г 2 чтение'!$J$1041</f>
        <v>5368.2</v>
      </c>
    </row>
    <row r="849" spans="1:11" ht="15" customHeight="1">
      <c r="A849" s="108" t="s">
        <v>265</v>
      </c>
      <c r="B849" s="134" t="s">
        <v>243</v>
      </c>
      <c r="C849" s="134" t="s">
        <v>310</v>
      </c>
      <c r="D849" s="117" t="s">
        <v>674</v>
      </c>
      <c r="E849" s="134"/>
      <c r="F849" s="134"/>
      <c r="G849" s="64">
        <f t="shared" ref="G849:H851" si="341">G850</f>
        <v>778</v>
      </c>
      <c r="H849" s="64">
        <f t="shared" si="341"/>
        <v>0</v>
      </c>
      <c r="I849" s="12">
        <f t="shared" si="327"/>
        <v>778</v>
      </c>
      <c r="J849" s="64">
        <f t="shared" ref="J849:K851" si="342">J850</f>
        <v>832.5</v>
      </c>
      <c r="K849" s="64">
        <f t="shared" si="342"/>
        <v>832.5</v>
      </c>
    </row>
    <row r="850" spans="1:11" ht="38.25">
      <c r="A850" s="108" t="s">
        <v>306</v>
      </c>
      <c r="B850" s="134" t="s">
        <v>243</v>
      </c>
      <c r="C850" s="134" t="s">
        <v>310</v>
      </c>
      <c r="D850" s="117" t="s">
        <v>674</v>
      </c>
      <c r="E850" s="134" t="s">
        <v>254</v>
      </c>
      <c r="F850" s="134"/>
      <c r="G850" s="64">
        <f t="shared" si="341"/>
        <v>778</v>
      </c>
      <c r="H850" s="64">
        <f t="shared" si="341"/>
        <v>0</v>
      </c>
      <c r="I850" s="12">
        <f t="shared" si="327"/>
        <v>778</v>
      </c>
      <c r="J850" s="64">
        <f t="shared" si="342"/>
        <v>832.5</v>
      </c>
      <c r="K850" s="64">
        <f t="shared" si="342"/>
        <v>832.5</v>
      </c>
    </row>
    <row r="851" spans="1:11">
      <c r="A851" s="108" t="s">
        <v>255</v>
      </c>
      <c r="B851" s="134" t="s">
        <v>243</v>
      </c>
      <c r="C851" s="134" t="s">
        <v>310</v>
      </c>
      <c r="D851" s="117" t="s">
        <v>674</v>
      </c>
      <c r="E851" s="134" t="s">
        <v>256</v>
      </c>
      <c r="F851" s="134"/>
      <c r="G851" s="64">
        <f t="shared" si="341"/>
        <v>778</v>
      </c>
      <c r="H851" s="64">
        <f t="shared" si="341"/>
        <v>0</v>
      </c>
      <c r="I851" s="12">
        <f t="shared" si="327"/>
        <v>778</v>
      </c>
      <c r="J851" s="64">
        <f t="shared" si="342"/>
        <v>832.5</v>
      </c>
      <c r="K851" s="64">
        <f t="shared" si="342"/>
        <v>832.5</v>
      </c>
    </row>
    <row r="852" spans="1:11">
      <c r="A852" s="108" t="s">
        <v>16</v>
      </c>
      <c r="B852" s="134" t="s">
        <v>243</v>
      </c>
      <c r="C852" s="134" t="s">
        <v>310</v>
      </c>
      <c r="D852" s="117" t="s">
        <v>674</v>
      </c>
      <c r="E852" s="134" t="s">
        <v>256</v>
      </c>
      <c r="F852" s="134" t="s">
        <v>17</v>
      </c>
      <c r="G852" s="64">
        <f>'[2]Бюджет 2025 г 1 чтение'!$H$1040</f>
        <v>778</v>
      </c>
      <c r="H852" s="64"/>
      <c r="I852" s="12">
        <f t="shared" si="327"/>
        <v>778</v>
      </c>
      <c r="J852" s="22">
        <f>'[2]Бюджет 2025 г 1 чтение'!$I$1040</f>
        <v>832.5</v>
      </c>
      <c r="K852" s="22">
        <f>'[2]Бюджет 2025 г 1 чтение'!$J$1040</f>
        <v>832.5</v>
      </c>
    </row>
    <row r="853" spans="1:11" ht="29.25" customHeight="1">
      <c r="A853" s="49" t="s">
        <v>664</v>
      </c>
      <c r="B853" s="134" t="s">
        <v>243</v>
      </c>
      <c r="C853" s="134" t="s">
        <v>310</v>
      </c>
      <c r="D853" s="117" t="s">
        <v>675</v>
      </c>
      <c r="E853" s="134"/>
      <c r="F853" s="134"/>
      <c r="G853" s="64">
        <f>G854+G863</f>
        <v>879</v>
      </c>
      <c r="H853" s="64">
        <f>H854+H863</f>
        <v>0</v>
      </c>
      <c r="I853" s="12">
        <f t="shared" si="327"/>
        <v>879</v>
      </c>
      <c r="J853" s="64">
        <f t="shared" ref="J853:K853" si="343">J854+J863</f>
        <v>0</v>
      </c>
      <c r="K853" s="64">
        <f t="shared" si="343"/>
        <v>0</v>
      </c>
    </row>
    <row r="854" spans="1:11" ht="38.25">
      <c r="A854" s="108" t="s">
        <v>306</v>
      </c>
      <c r="B854" s="134" t="s">
        <v>243</v>
      </c>
      <c r="C854" s="134" t="s">
        <v>310</v>
      </c>
      <c r="D854" s="117" t="s">
        <v>675</v>
      </c>
      <c r="E854" s="134" t="s">
        <v>254</v>
      </c>
      <c r="F854" s="134"/>
      <c r="G854" s="64">
        <f>G855+G857+G859+G861</f>
        <v>879</v>
      </c>
      <c r="H854" s="64">
        <f>H855+H857+H859+H861</f>
        <v>0</v>
      </c>
      <c r="I854" s="12">
        <f t="shared" si="327"/>
        <v>879</v>
      </c>
      <c r="J854" s="64">
        <f t="shared" ref="J854:K854" si="344">J855+J857+J859+J861</f>
        <v>0</v>
      </c>
      <c r="K854" s="64">
        <f t="shared" si="344"/>
        <v>0</v>
      </c>
    </row>
    <row r="855" spans="1:11">
      <c r="A855" s="108" t="s">
        <v>255</v>
      </c>
      <c r="B855" s="134" t="s">
        <v>243</v>
      </c>
      <c r="C855" s="134" t="s">
        <v>310</v>
      </c>
      <c r="D855" s="117" t="s">
        <v>675</v>
      </c>
      <c r="E855" s="134" t="s">
        <v>256</v>
      </c>
      <c r="F855" s="134"/>
      <c r="G855" s="64">
        <f>G856</f>
        <v>879</v>
      </c>
      <c r="H855" s="64">
        <f>H856</f>
        <v>0</v>
      </c>
      <c r="I855" s="12">
        <f t="shared" si="327"/>
        <v>879</v>
      </c>
      <c r="J855" s="64">
        <f t="shared" ref="J855:K855" si="345">J856</f>
        <v>0</v>
      </c>
      <c r="K855" s="64">
        <f t="shared" si="345"/>
        <v>0</v>
      </c>
    </row>
    <row r="856" spans="1:11">
      <c r="A856" s="108" t="s">
        <v>16</v>
      </c>
      <c r="B856" s="134" t="s">
        <v>243</v>
      </c>
      <c r="C856" s="134" t="s">
        <v>310</v>
      </c>
      <c r="D856" s="117" t="s">
        <v>675</v>
      </c>
      <c r="E856" s="134" t="s">
        <v>256</v>
      </c>
      <c r="F856" s="134" t="s">
        <v>17</v>
      </c>
      <c r="G856" s="64">
        <f>'[2]Бюджет 2025 г 1 чтение'!$H$1044</f>
        <v>879</v>
      </c>
      <c r="H856" s="64"/>
      <c r="I856" s="12">
        <f t="shared" si="327"/>
        <v>879</v>
      </c>
      <c r="J856" s="22">
        <f>'[2]Бюджет 2025 г 1 чтение'!$I$1044</f>
        <v>0</v>
      </c>
      <c r="K856" s="22">
        <f>'[2]Бюджет 2025 г 1 чтение'!$J$1044</f>
        <v>0</v>
      </c>
    </row>
    <row r="857" spans="1:11">
      <c r="A857" s="126" t="s">
        <v>546</v>
      </c>
      <c r="B857" s="18" t="s">
        <v>243</v>
      </c>
      <c r="C857" s="18" t="s">
        <v>310</v>
      </c>
      <c r="D857" s="168" t="s">
        <v>550</v>
      </c>
      <c r="E857" s="169" t="s">
        <v>256</v>
      </c>
      <c r="F857" s="18"/>
      <c r="G857" s="64">
        <f>G858</f>
        <v>0</v>
      </c>
      <c r="H857" s="64">
        <f>H858</f>
        <v>0</v>
      </c>
      <c r="I857" s="12">
        <f t="shared" si="327"/>
        <v>0</v>
      </c>
      <c r="J857" s="22"/>
      <c r="K857" s="22"/>
    </row>
    <row r="858" spans="1:11">
      <c r="A858" s="125" t="s">
        <v>16</v>
      </c>
      <c r="B858" s="34" t="s">
        <v>243</v>
      </c>
      <c r="C858" s="34" t="s">
        <v>310</v>
      </c>
      <c r="D858" s="168" t="s">
        <v>550</v>
      </c>
      <c r="E858" s="169" t="s">
        <v>551</v>
      </c>
      <c r="F858" s="18" t="s">
        <v>17</v>
      </c>
      <c r="G858" s="64"/>
      <c r="H858" s="64"/>
      <c r="I858" s="12">
        <f t="shared" si="327"/>
        <v>0</v>
      </c>
      <c r="J858" s="22"/>
      <c r="K858" s="22"/>
    </row>
    <row r="859" spans="1:11">
      <c r="A859" s="126" t="s">
        <v>547</v>
      </c>
      <c r="B859" s="18" t="s">
        <v>243</v>
      </c>
      <c r="C859" s="18" t="s">
        <v>310</v>
      </c>
      <c r="D859" s="168" t="s">
        <v>550</v>
      </c>
      <c r="E859" s="169" t="s">
        <v>552</v>
      </c>
      <c r="F859" s="18"/>
      <c r="G859" s="64">
        <f>G860</f>
        <v>0</v>
      </c>
      <c r="H859" s="64">
        <f>H860</f>
        <v>0</v>
      </c>
      <c r="I859" s="12">
        <f t="shared" si="327"/>
        <v>0</v>
      </c>
      <c r="J859" s="22"/>
      <c r="K859" s="22"/>
    </row>
    <row r="860" spans="1:11">
      <c r="A860" s="125" t="s">
        <v>16</v>
      </c>
      <c r="B860" s="18" t="s">
        <v>243</v>
      </c>
      <c r="C860" s="18" t="s">
        <v>310</v>
      </c>
      <c r="D860" s="168" t="s">
        <v>550</v>
      </c>
      <c r="E860" s="169" t="s">
        <v>553</v>
      </c>
      <c r="F860" s="18" t="s">
        <v>17</v>
      </c>
      <c r="G860" s="64"/>
      <c r="H860" s="64"/>
      <c r="I860" s="12">
        <f t="shared" si="327"/>
        <v>0</v>
      </c>
      <c r="J860" s="22"/>
      <c r="K860" s="22"/>
    </row>
    <row r="861" spans="1:11" ht="76.5">
      <c r="A861" s="74" t="s">
        <v>548</v>
      </c>
      <c r="B861" s="18" t="s">
        <v>243</v>
      </c>
      <c r="C861" s="18" t="s">
        <v>310</v>
      </c>
      <c r="D861" s="168" t="s">
        <v>550</v>
      </c>
      <c r="E861" s="169" t="s">
        <v>554</v>
      </c>
      <c r="F861" s="18"/>
      <c r="G861" s="64">
        <f>G862</f>
        <v>0</v>
      </c>
      <c r="H861" s="64">
        <f>H862</f>
        <v>0</v>
      </c>
      <c r="I861" s="12">
        <f t="shared" si="327"/>
        <v>0</v>
      </c>
      <c r="J861" s="22"/>
      <c r="K861" s="22"/>
    </row>
    <row r="862" spans="1:11">
      <c r="A862" s="125" t="s">
        <v>16</v>
      </c>
      <c r="B862" s="18" t="s">
        <v>243</v>
      </c>
      <c r="C862" s="18" t="s">
        <v>310</v>
      </c>
      <c r="D862" s="168" t="s">
        <v>313</v>
      </c>
      <c r="E862" s="169" t="s">
        <v>555</v>
      </c>
      <c r="F862" s="18" t="s">
        <v>17</v>
      </c>
      <c r="G862" s="64"/>
      <c r="H862" s="64"/>
      <c r="I862" s="12">
        <f t="shared" si="327"/>
        <v>0</v>
      </c>
      <c r="J862" s="22"/>
      <c r="K862" s="22"/>
    </row>
    <row r="863" spans="1:11">
      <c r="A863" s="74" t="s">
        <v>56</v>
      </c>
      <c r="B863" s="18" t="s">
        <v>243</v>
      </c>
      <c r="C863" s="18" t="s">
        <v>310</v>
      </c>
      <c r="D863" s="168" t="s">
        <v>550</v>
      </c>
      <c r="E863" s="169" t="s">
        <v>57</v>
      </c>
      <c r="F863" s="18"/>
      <c r="G863" s="64">
        <f>G864</f>
        <v>0</v>
      </c>
      <c r="H863" s="64">
        <f>H864</f>
        <v>0</v>
      </c>
      <c r="I863" s="12">
        <f t="shared" si="327"/>
        <v>0</v>
      </c>
      <c r="J863" s="22"/>
      <c r="K863" s="22"/>
    </row>
    <row r="864" spans="1:11" ht="63.75">
      <c r="A864" s="74" t="s">
        <v>549</v>
      </c>
      <c r="B864" s="18" t="s">
        <v>243</v>
      </c>
      <c r="C864" s="18" t="s">
        <v>310</v>
      </c>
      <c r="D864" s="168" t="s">
        <v>550</v>
      </c>
      <c r="E864" s="169" t="s">
        <v>556</v>
      </c>
      <c r="F864" s="18"/>
      <c r="G864" s="64">
        <f>G865</f>
        <v>0</v>
      </c>
      <c r="H864" s="64">
        <f>H865</f>
        <v>0</v>
      </c>
      <c r="I864" s="12">
        <f t="shared" si="327"/>
        <v>0</v>
      </c>
      <c r="J864" s="22"/>
      <c r="K864" s="22"/>
    </row>
    <row r="865" spans="1:11">
      <c r="A865" s="125" t="s">
        <v>16</v>
      </c>
      <c r="B865" s="18" t="s">
        <v>243</v>
      </c>
      <c r="C865" s="18" t="s">
        <v>310</v>
      </c>
      <c r="D865" s="168" t="s">
        <v>550</v>
      </c>
      <c r="E865" s="169" t="s">
        <v>556</v>
      </c>
      <c r="F865" s="18" t="s">
        <v>17</v>
      </c>
      <c r="G865" s="64"/>
      <c r="H865" s="64"/>
      <c r="I865" s="12">
        <f t="shared" si="327"/>
        <v>0</v>
      </c>
      <c r="J865" s="22"/>
      <c r="K865" s="22"/>
    </row>
    <row r="866" spans="1:11" ht="38.25">
      <c r="A866" s="108" t="s">
        <v>519</v>
      </c>
      <c r="B866" s="18" t="s">
        <v>243</v>
      </c>
      <c r="C866" s="18" t="s">
        <v>310</v>
      </c>
      <c r="D866" s="30" t="s">
        <v>520</v>
      </c>
      <c r="E866" s="18"/>
      <c r="F866" s="18"/>
      <c r="G866" s="64">
        <f t="shared" ref="G866:K868" si="346">G867</f>
        <v>0</v>
      </c>
      <c r="H866" s="64">
        <f t="shared" si="346"/>
        <v>0</v>
      </c>
      <c r="I866" s="12">
        <f t="shared" si="327"/>
        <v>0</v>
      </c>
      <c r="J866" s="64">
        <f t="shared" si="346"/>
        <v>0</v>
      </c>
      <c r="K866" s="64">
        <f t="shared" si="346"/>
        <v>0</v>
      </c>
    </row>
    <row r="867" spans="1:11" ht="51.75" customHeight="1">
      <c r="A867" s="44" t="s">
        <v>563</v>
      </c>
      <c r="B867" s="18" t="s">
        <v>243</v>
      </c>
      <c r="C867" s="18" t="s">
        <v>310</v>
      </c>
      <c r="D867" s="35" t="s">
        <v>510</v>
      </c>
      <c r="E867" s="18"/>
      <c r="F867" s="18"/>
      <c r="G867" s="19">
        <f t="shared" si="346"/>
        <v>0</v>
      </c>
      <c r="H867" s="19">
        <f t="shared" si="346"/>
        <v>0</v>
      </c>
      <c r="I867" s="12">
        <f t="shared" si="327"/>
        <v>0</v>
      </c>
      <c r="J867" s="19">
        <f t="shared" si="346"/>
        <v>0</v>
      </c>
      <c r="K867" s="19">
        <f t="shared" si="346"/>
        <v>0</v>
      </c>
    </row>
    <row r="868" spans="1:11" ht="36">
      <c r="A868" s="44" t="s">
        <v>306</v>
      </c>
      <c r="B868" s="18" t="s">
        <v>243</v>
      </c>
      <c r="C868" s="18" t="s">
        <v>310</v>
      </c>
      <c r="D868" s="35" t="s">
        <v>510</v>
      </c>
      <c r="E868" s="18" t="s">
        <v>254</v>
      </c>
      <c r="F868" s="18"/>
      <c r="G868" s="19">
        <f t="shared" si="346"/>
        <v>0</v>
      </c>
      <c r="H868" s="19">
        <f t="shared" si="346"/>
        <v>0</v>
      </c>
      <c r="I868" s="12">
        <f t="shared" si="327"/>
        <v>0</v>
      </c>
      <c r="J868" s="19">
        <f t="shared" si="346"/>
        <v>0</v>
      </c>
      <c r="K868" s="19">
        <f t="shared" si="346"/>
        <v>0</v>
      </c>
    </row>
    <row r="869" spans="1:11">
      <c r="A869" s="44" t="s">
        <v>255</v>
      </c>
      <c r="B869" s="18" t="s">
        <v>243</v>
      </c>
      <c r="C869" s="18" t="s">
        <v>310</v>
      </c>
      <c r="D869" s="35" t="s">
        <v>510</v>
      </c>
      <c r="E869" s="18" t="s">
        <v>256</v>
      </c>
      <c r="F869" s="18"/>
      <c r="G869" s="19">
        <f>G872+G870+G871</f>
        <v>0</v>
      </c>
      <c r="H869" s="19">
        <f>H872+H870+H871</f>
        <v>0</v>
      </c>
      <c r="I869" s="12">
        <f t="shared" si="327"/>
        <v>0</v>
      </c>
      <c r="J869" s="19">
        <f t="shared" ref="J869:K869" si="347">J872+J870+J871</f>
        <v>0</v>
      </c>
      <c r="K869" s="19">
        <f t="shared" si="347"/>
        <v>0</v>
      </c>
    </row>
    <row r="870" spans="1:11">
      <c r="A870" s="44" t="s">
        <v>276</v>
      </c>
      <c r="B870" s="18" t="s">
        <v>243</v>
      </c>
      <c r="C870" s="18" t="s">
        <v>310</v>
      </c>
      <c r="D870" s="35" t="s">
        <v>510</v>
      </c>
      <c r="E870" s="18" t="s">
        <v>256</v>
      </c>
      <c r="F870" s="18" t="s">
        <v>17</v>
      </c>
      <c r="G870" s="19"/>
      <c r="H870" s="19"/>
      <c r="I870" s="12">
        <f t="shared" ref="I870:I933" si="348">G870+H870</f>
        <v>0</v>
      </c>
      <c r="J870" s="19"/>
      <c r="K870" s="19"/>
    </row>
    <row r="871" spans="1:11">
      <c r="A871" s="44" t="s">
        <v>18</v>
      </c>
      <c r="B871" s="18" t="s">
        <v>243</v>
      </c>
      <c r="C871" s="18" t="s">
        <v>310</v>
      </c>
      <c r="D871" s="35" t="s">
        <v>510</v>
      </c>
      <c r="E871" s="18" t="s">
        <v>256</v>
      </c>
      <c r="F871" s="18" t="s">
        <v>10</v>
      </c>
      <c r="G871" s="19"/>
      <c r="H871" s="19"/>
      <c r="I871" s="12">
        <f t="shared" si="348"/>
        <v>0</v>
      </c>
      <c r="J871" s="19"/>
      <c r="K871" s="19"/>
    </row>
    <row r="872" spans="1:11">
      <c r="A872" s="44" t="s">
        <v>19</v>
      </c>
      <c r="B872" s="18" t="s">
        <v>243</v>
      </c>
      <c r="C872" s="18" t="s">
        <v>310</v>
      </c>
      <c r="D872" s="35" t="s">
        <v>510</v>
      </c>
      <c r="E872" s="18" t="s">
        <v>256</v>
      </c>
      <c r="F872" s="18" t="s">
        <v>11</v>
      </c>
      <c r="G872" s="20"/>
      <c r="H872" s="20"/>
      <c r="I872" s="12">
        <f t="shared" si="348"/>
        <v>0</v>
      </c>
      <c r="J872" s="20"/>
      <c r="K872" s="26"/>
    </row>
    <row r="873" spans="1:11" ht="46.5" customHeight="1">
      <c r="A873" s="127" t="s">
        <v>605</v>
      </c>
      <c r="B873" s="18" t="s">
        <v>243</v>
      </c>
      <c r="C873" s="18" t="s">
        <v>310</v>
      </c>
      <c r="D873" s="30" t="s">
        <v>314</v>
      </c>
      <c r="E873" s="18"/>
      <c r="F873" s="18"/>
      <c r="G873" s="16">
        <f t="shared" ref="G873:J875" si="349">G874</f>
        <v>0</v>
      </c>
      <c r="H873" s="16">
        <f t="shared" si="349"/>
        <v>0</v>
      </c>
      <c r="I873" s="12">
        <f t="shared" si="348"/>
        <v>0</v>
      </c>
      <c r="J873" s="16">
        <f t="shared" si="349"/>
        <v>0</v>
      </c>
      <c r="K873" s="26"/>
    </row>
    <row r="874" spans="1:11" ht="48" customHeight="1">
      <c r="A874" s="48" t="s">
        <v>259</v>
      </c>
      <c r="B874" s="18" t="s">
        <v>243</v>
      </c>
      <c r="C874" s="18" t="s">
        <v>310</v>
      </c>
      <c r="D874" s="30" t="s">
        <v>314</v>
      </c>
      <c r="E874" s="18" t="s">
        <v>254</v>
      </c>
      <c r="F874" s="18"/>
      <c r="G874" s="16">
        <f t="shared" si="349"/>
        <v>0</v>
      </c>
      <c r="H874" s="16">
        <f t="shared" si="349"/>
        <v>0</v>
      </c>
      <c r="I874" s="12">
        <f t="shared" si="348"/>
        <v>0</v>
      </c>
      <c r="J874" s="16">
        <f t="shared" si="349"/>
        <v>0</v>
      </c>
      <c r="K874" s="26"/>
    </row>
    <row r="875" spans="1:11">
      <c r="A875" s="48" t="s">
        <v>255</v>
      </c>
      <c r="B875" s="18" t="s">
        <v>243</v>
      </c>
      <c r="C875" s="18" t="s">
        <v>310</v>
      </c>
      <c r="D875" s="30" t="s">
        <v>314</v>
      </c>
      <c r="E875" s="18" t="s">
        <v>256</v>
      </c>
      <c r="F875" s="18"/>
      <c r="G875" s="16">
        <f t="shared" si="349"/>
        <v>0</v>
      </c>
      <c r="H875" s="16">
        <f t="shared" si="349"/>
        <v>0</v>
      </c>
      <c r="I875" s="12">
        <f t="shared" si="348"/>
        <v>0</v>
      </c>
      <c r="J875" s="16">
        <f t="shared" si="349"/>
        <v>0</v>
      </c>
      <c r="K875" s="26"/>
    </row>
    <row r="876" spans="1:11">
      <c r="A876" s="48" t="s">
        <v>18</v>
      </c>
      <c r="B876" s="18" t="s">
        <v>243</v>
      </c>
      <c r="C876" s="18" t="s">
        <v>310</v>
      </c>
      <c r="D876" s="30" t="s">
        <v>314</v>
      </c>
      <c r="E876" s="18" t="s">
        <v>256</v>
      </c>
      <c r="F876" s="18" t="s">
        <v>10</v>
      </c>
      <c r="G876" s="19"/>
      <c r="H876" s="19"/>
      <c r="I876" s="12">
        <f t="shared" si="348"/>
        <v>0</v>
      </c>
      <c r="J876" s="20"/>
      <c r="K876" s="26"/>
    </row>
    <row r="877" spans="1:11" ht="25.5">
      <c r="A877" s="105" t="s">
        <v>25</v>
      </c>
      <c r="B877" s="137" t="s">
        <v>243</v>
      </c>
      <c r="C877" s="137" t="s">
        <v>310</v>
      </c>
      <c r="D877" s="139" t="s">
        <v>26</v>
      </c>
      <c r="E877" s="137"/>
      <c r="F877" s="137"/>
      <c r="G877" s="64">
        <f>G882+G886+G890+G878</f>
        <v>0</v>
      </c>
      <c r="H877" s="64">
        <f>H882+H886+H890+H878</f>
        <v>0</v>
      </c>
      <c r="I877" s="12">
        <f t="shared" si="348"/>
        <v>0</v>
      </c>
      <c r="J877" s="64">
        <f t="shared" ref="J877:K877" si="350">J882+J886+J890+J878</f>
        <v>0</v>
      </c>
      <c r="K877" s="64">
        <f t="shared" si="350"/>
        <v>0</v>
      </c>
    </row>
    <row r="878" spans="1:11" ht="77.25" customHeight="1">
      <c r="A878" s="108" t="s">
        <v>642</v>
      </c>
      <c r="B878" s="134" t="s">
        <v>243</v>
      </c>
      <c r="C878" s="134" t="s">
        <v>310</v>
      </c>
      <c r="D878" s="117" t="s">
        <v>627</v>
      </c>
      <c r="E878" s="134"/>
      <c r="F878" s="134"/>
      <c r="G878" s="64">
        <f t="shared" ref="G878:K880" si="351">G879</f>
        <v>0</v>
      </c>
      <c r="H878" s="64">
        <f t="shared" si="351"/>
        <v>0</v>
      </c>
      <c r="I878" s="12">
        <f t="shared" si="348"/>
        <v>0</v>
      </c>
      <c r="J878" s="64">
        <f t="shared" si="351"/>
        <v>0</v>
      </c>
      <c r="K878" s="64">
        <f t="shared" si="351"/>
        <v>0</v>
      </c>
    </row>
    <row r="879" spans="1:11" ht="38.25">
      <c r="A879" s="108" t="s">
        <v>306</v>
      </c>
      <c r="B879" s="134" t="s">
        <v>243</v>
      </c>
      <c r="C879" s="134" t="s">
        <v>310</v>
      </c>
      <c r="D879" s="117" t="s">
        <v>627</v>
      </c>
      <c r="E879" s="134" t="s">
        <v>254</v>
      </c>
      <c r="F879" s="134"/>
      <c r="G879" s="64">
        <f t="shared" si="351"/>
        <v>0</v>
      </c>
      <c r="H879" s="64">
        <f t="shared" si="351"/>
        <v>0</v>
      </c>
      <c r="I879" s="12">
        <f t="shared" si="348"/>
        <v>0</v>
      </c>
      <c r="J879" s="64">
        <f t="shared" si="351"/>
        <v>0</v>
      </c>
      <c r="K879" s="64">
        <f t="shared" si="351"/>
        <v>0</v>
      </c>
    </row>
    <row r="880" spans="1:11">
      <c r="A880" s="108" t="s">
        <v>255</v>
      </c>
      <c r="B880" s="134" t="s">
        <v>243</v>
      </c>
      <c r="C880" s="134" t="s">
        <v>310</v>
      </c>
      <c r="D880" s="117" t="s">
        <v>627</v>
      </c>
      <c r="E880" s="134" t="s">
        <v>256</v>
      </c>
      <c r="F880" s="134"/>
      <c r="G880" s="64">
        <f t="shared" si="351"/>
        <v>0</v>
      </c>
      <c r="H880" s="64">
        <f t="shared" si="351"/>
        <v>0</v>
      </c>
      <c r="I880" s="12">
        <f t="shared" si="348"/>
        <v>0</v>
      </c>
      <c r="J880" s="64">
        <f t="shared" si="351"/>
        <v>0</v>
      </c>
      <c r="K880" s="64">
        <f t="shared" si="351"/>
        <v>0</v>
      </c>
    </row>
    <row r="881" spans="1:11">
      <c r="A881" s="108" t="s">
        <v>18</v>
      </c>
      <c r="B881" s="134" t="s">
        <v>243</v>
      </c>
      <c r="C881" s="134" t="s">
        <v>310</v>
      </c>
      <c r="D881" s="117" t="s">
        <v>627</v>
      </c>
      <c r="E881" s="134" t="s">
        <v>256</v>
      </c>
      <c r="F881" s="134" t="s">
        <v>10</v>
      </c>
      <c r="G881" s="64"/>
      <c r="H881" s="64"/>
      <c r="I881" s="12">
        <f t="shared" si="348"/>
        <v>0</v>
      </c>
      <c r="J881" s="22"/>
      <c r="K881" s="22"/>
    </row>
    <row r="882" spans="1:11" ht="25.5">
      <c r="A882" s="108" t="s">
        <v>312</v>
      </c>
      <c r="B882" s="134" t="s">
        <v>243</v>
      </c>
      <c r="C882" s="134" t="s">
        <v>310</v>
      </c>
      <c r="D882" s="117" t="s">
        <v>351</v>
      </c>
      <c r="E882" s="134"/>
      <c r="F882" s="134"/>
      <c r="G882" s="64">
        <f t="shared" ref="G882:K884" si="352">G883</f>
        <v>0</v>
      </c>
      <c r="H882" s="64">
        <f t="shared" si="352"/>
        <v>0</v>
      </c>
      <c r="I882" s="12">
        <f t="shared" si="348"/>
        <v>0</v>
      </c>
      <c r="J882" s="64">
        <f t="shared" si="352"/>
        <v>0</v>
      </c>
      <c r="K882" s="64">
        <f t="shared" si="352"/>
        <v>0</v>
      </c>
    </row>
    <row r="883" spans="1:11" ht="38.25">
      <c r="A883" s="108" t="s">
        <v>306</v>
      </c>
      <c r="B883" s="134" t="s">
        <v>243</v>
      </c>
      <c r="C883" s="134" t="s">
        <v>310</v>
      </c>
      <c r="D883" s="117" t="s">
        <v>351</v>
      </c>
      <c r="E883" s="134" t="s">
        <v>254</v>
      </c>
      <c r="F883" s="134"/>
      <c r="G883" s="64">
        <f t="shared" si="352"/>
        <v>0</v>
      </c>
      <c r="H883" s="64">
        <f t="shared" si="352"/>
        <v>0</v>
      </c>
      <c r="I883" s="12">
        <f t="shared" si="348"/>
        <v>0</v>
      </c>
      <c r="J883" s="64">
        <f t="shared" si="352"/>
        <v>0</v>
      </c>
      <c r="K883" s="64">
        <f t="shared" si="352"/>
        <v>0</v>
      </c>
    </row>
    <row r="884" spans="1:11">
      <c r="A884" s="108" t="s">
        <v>255</v>
      </c>
      <c r="B884" s="134" t="s">
        <v>243</v>
      </c>
      <c r="C884" s="134" t="s">
        <v>310</v>
      </c>
      <c r="D884" s="117" t="s">
        <v>351</v>
      </c>
      <c r="E884" s="134" t="s">
        <v>256</v>
      </c>
      <c r="F884" s="134"/>
      <c r="G884" s="64">
        <f t="shared" si="352"/>
        <v>0</v>
      </c>
      <c r="H884" s="64">
        <f t="shared" si="352"/>
        <v>0</v>
      </c>
      <c r="I884" s="12">
        <f t="shared" si="348"/>
        <v>0</v>
      </c>
      <c r="J884" s="64">
        <f t="shared" si="352"/>
        <v>0</v>
      </c>
      <c r="K884" s="64">
        <f t="shared" si="352"/>
        <v>0</v>
      </c>
    </row>
    <row r="885" spans="1:11">
      <c r="A885" s="108" t="s">
        <v>16</v>
      </c>
      <c r="B885" s="134" t="s">
        <v>243</v>
      </c>
      <c r="C885" s="134" t="s">
        <v>310</v>
      </c>
      <c r="D885" s="117" t="s">
        <v>351</v>
      </c>
      <c r="E885" s="134" t="s">
        <v>256</v>
      </c>
      <c r="F885" s="134" t="s">
        <v>17</v>
      </c>
      <c r="G885" s="64">
        <f>'[2]Бюджет 2025 г 1 чтение'!$H$1070</f>
        <v>0</v>
      </c>
      <c r="H885" s="64"/>
      <c r="I885" s="12">
        <f t="shared" si="348"/>
        <v>0</v>
      </c>
      <c r="J885" s="22">
        <f>'[2]Бюджет 2025 г 1 чтение'!$I$1070</f>
        <v>0</v>
      </c>
      <c r="K885" s="22">
        <f>'[2]Бюджет 2025 г 1 чтение'!$J$1070</f>
        <v>0</v>
      </c>
    </row>
    <row r="886" spans="1:11" ht="25.5">
      <c r="A886" s="108" t="s">
        <v>263</v>
      </c>
      <c r="B886" s="134" t="s">
        <v>243</v>
      </c>
      <c r="C886" s="134" t="s">
        <v>310</v>
      </c>
      <c r="D886" s="117" t="s">
        <v>580</v>
      </c>
      <c r="E886" s="134"/>
      <c r="F886" s="134"/>
      <c r="G886" s="64">
        <f t="shared" ref="G886:H888" si="353">G887</f>
        <v>0</v>
      </c>
      <c r="H886" s="64">
        <f t="shared" si="353"/>
        <v>0</v>
      </c>
      <c r="I886" s="12">
        <f t="shared" si="348"/>
        <v>0</v>
      </c>
      <c r="J886" s="64">
        <f t="shared" ref="J886:K888" si="354">J887</f>
        <v>0</v>
      </c>
      <c r="K886" s="64">
        <f t="shared" si="354"/>
        <v>0</v>
      </c>
    </row>
    <row r="887" spans="1:11" ht="38.25">
      <c r="A887" s="108" t="s">
        <v>306</v>
      </c>
      <c r="B887" s="134" t="s">
        <v>243</v>
      </c>
      <c r="C887" s="134" t="s">
        <v>310</v>
      </c>
      <c r="D887" s="117" t="s">
        <v>580</v>
      </c>
      <c r="E887" s="134" t="s">
        <v>254</v>
      </c>
      <c r="F887" s="134"/>
      <c r="G887" s="64">
        <f t="shared" si="353"/>
        <v>0</v>
      </c>
      <c r="H887" s="64">
        <f t="shared" si="353"/>
        <v>0</v>
      </c>
      <c r="I887" s="12">
        <f t="shared" si="348"/>
        <v>0</v>
      </c>
      <c r="J887" s="64">
        <f t="shared" si="354"/>
        <v>0</v>
      </c>
      <c r="K887" s="64">
        <f t="shared" si="354"/>
        <v>0</v>
      </c>
    </row>
    <row r="888" spans="1:11">
      <c r="A888" s="108" t="s">
        <v>255</v>
      </c>
      <c r="B888" s="134" t="s">
        <v>243</v>
      </c>
      <c r="C888" s="134" t="s">
        <v>310</v>
      </c>
      <c r="D888" s="117" t="s">
        <v>580</v>
      </c>
      <c r="E888" s="134" t="s">
        <v>256</v>
      </c>
      <c r="F888" s="134"/>
      <c r="G888" s="64">
        <f t="shared" si="353"/>
        <v>0</v>
      </c>
      <c r="H888" s="64">
        <f t="shared" si="353"/>
        <v>0</v>
      </c>
      <c r="I888" s="12">
        <f t="shared" si="348"/>
        <v>0</v>
      </c>
      <c r="J888" s="64">
        <f t="shared" si="354"/>
        <v>0</v>
      </c>
      <c r="K888" s="64">
        <f t="shared" si="354"/>
        <v>0</v>
      </c>
    </row>
    <row r="889" spans="1:11">
      <c r="A889" s="108" t="s">
        <v>16</v>
      </c>
      <c r="B889" s="134" t="s">
        <v>243</v>
      </c>
      <c r="C889" s="134" t="s">
        <v>310</v>
      </c>
      <c r="D889" s="117" t="s">
        <v>580</v>
      </c>
      <c r="E889" s="134" t="s">
        <v>256</v>
      </c>
      <c r="F889" s="134" t="s">
        <v>17</v>
      </c>
      <c r="G889" s="64">
        <f>'[2]Бюджет 2025 г 1 чтение'!$H$1074</f>
        <v>0</v>
      </c>
      <c r="H889" s="64"/>
      <c r="I889" s="12">
        <f t="shared" si="348"/>
        <v>0</v>
      </c>
      <c r="J889" s="22">
        <f>'[2]Бюджет 2025 г 1 чтение'!$I$1074</f>
        <v>0</v>
      </c>
      <c r="K889" s="22">
        <f>'[2]Бюджет 2025 г 1 чтение'!$J$1074</f>
        <v>0</v>
      </c>
    </row>
    <row r="890" spans="1:11" ht="13.5" customHeight="1">
      <c r="A890" s="108" t="s">
        <v>265</v>
      </c>
      <c r="B890" s="134" t="s">
        <v>243</v>
      </c>
      <c r="C890" s="134" t="s">
        <v>310</v>
      </c>
      <c r="D890" s="117" t="s">
        <v>581</v>
      </c>
      <c r="E890" s="134"/>
      <c r="F890" s="134"/>
      <c r="G890" s="64">
        <f t="shared" ref="G890:K892" si="355">G891</f>
        <v>0</v>
      </c>
      <c r="H890" s="64">
        <f t="shared" si="355"/>
        <v>0</v>
      </c>
      <c r="I890" s="12">
        <f t="shared" si="348"/>
        <v>0</v>
      </c>
      <c r="J890" s="64">
        <f t="shared" si="355"/>
        <v>0</v>
      </c>
      <c r="K890" s="64">
        <f t="shared" si="355"/>
        <v>0</v>
      </c>
    </row>
    <row r="891" spans="1:11" ht="38.25">
      <c r="A891" s="108" t="s">
        <v>306</v>
      </c>
      <c r="B891" s="134" t="s">
        <v>243</v>
      </c>
      <c r="C891" s="134" t="s">
        <v>310</v>
      </c>
      <c r="D891" s="117" t="s">
        <v>581</v>
      </c>
      <c r="E891" s="134" t="s">
        <v>254</v>
      </c>
      <c r="F891" s="134"/>
      <c r="G891" s="64">
        <f t="shared" si="355"/>
        <v>0</v>
      </c>
      <c r="H891" s="64">
        <f t="shared" si="355"/>
        <v>0</v>
      </c>
      <c r="I891" s="12">
        <f t="shared" si="348"/>
        <v>0</v>
      </c>
      <c r="J891" s="64">
        <f t="shared" si="355"/>
        <v>0</v>
      </c>
      <c r="K891" s="64">
        <f t="shared" si="355"/>
        <v>0</v>
      </c>
    </row>
    <row r="892" spans="1:11">
      <c r="A892" s="108" t="s">
        <v>255</v>
      </c>
      <c r="B892" s="134" t="s">
        <v>243</v>
      </c>
      <c r="C892" s="134" t="s">
        <v>310</v>
      </c>
      <c r="D892" s="117" t="s">
        <v>581</v>
      </c>
      <c r="E892" s="134" t="s">
        <v>256</v>
      </c>
      <c r="F892" s="134"/>
      <c r="G892" s="64">
        <f t="shared" si="355"/>
        <v>0</v>
      </c>
      <c r="H892" s="64">
        <f t="shared" si="355"/>
        <v>0</v>
      </c>
      <c r="I892" s="12">
        <f t="shared" si="348"/>
        <v>0</v>
      </c>
      <c r="J892" s="64">
        <f t="shared" si="355"/>
        <v>0</v>
      </c>
      <c r="K892" s="64">
        <f t="shared" si="355"/>
        <v>0</v>
      </c>
    </row>
    <row r="893" spans="1:11">
      <c r="A893" s="108" t="s">
        <v>16</v>
      </c>
      <c r="B893" s="134" t="s">
        <v>243</v>
      </c>
      <c r="C893" s="134" t="s">
        <v>310</v>
      </c>
      <c r="D893" s="117" t="s">
        <v>581</v>
      </c>
      <c r="E893" s="134" t="s">
        <v>256</v>
      </c>
      <c r="F893" s="134" t="s">
        <v>17</v>
      </c>
      <c r="G893" s="64">
        <f>'[2]Бюджет 2025 г 1 чтение'!$H$1082</f>
        <v>0</v>
      </c>
      <c r="H893" s="64"/>
      <c r="I893" s="12">
        <f t="shared" si="348"/>
        <v>0</v>
      </c>
      <c r="J893" s="22">
        <f>'[2]Бюджет 2025 г 1 чтение'!$I$1082</f>
        <v>0</v>
      </c>
      <c r="K893" s="22">
        <f>'[2]Бюджет 2025 г 1 чтение'!$J$1082</f>
        <v>0</v>
      </c>
    </row>
    <row r="894" spans="1:11" ht="59.25" customHeight="1">
      <c r="A894" s="31" t="s">
        <v>315</v>
      </c>
      <c r="B894" s="14" t="s">
        <v>243</v>
      </c>
      <c r="C894" s="14" t="s">
        <v>310</v>
      </c>
      <c r="D894" s="32" t="s">
        <v>316</v>
      </c>
      <c r="E894" s="14"/>
      <c r="F894" s="14"/>
      <c r="G894" s="15">
        <f t="shared" ref="G894:K895" si="356">G895</f>
        <v>6000</v>
      </c>
      <c r="H894" s="15">
        <f t="shared" si="356"/>
        <v>0</v>
      </c>
      <c r="I894" s="12">
        <f t="shared" si="348"/>
        <v>6000</v>
      </c>
      <c r="J894" s="15">
        <f t="shared" si="356"/>
        <v>6000</v>
      </c>
      <c r="K894" s="15">
        <f t="shared" si="356"/>
        <v>5000</v>
      </c>
    </row>
    <row r="895" spans="1:11" ht="36.75" customHeight="1">
      <c r="A895" s="104" t="s">
        <v>317</v>
      </c>
      <c r="B895" s="34" t="s">
        <v>243</v>
      </c>
      <c r="C895" s="34" t="s">
        <v>310</v>
      </c>
      <c r="D895" s="35" t="s">
        <v>318</v>
      </c>
      <c r="E895" s="34"/>
      <c r="F895" s="34"/>
      <c r="G895" s="36">
        <f t="shared" si="356"/>
        <v>6000</v>
      </c>
      <c r="H895" s="36">
        <f t="shared" si="356"/>
        <v>0</v>
      </c>
      <c r="I895" s="12">
        <f t="shared" si="348"/>
        <v>6000</v>
      </c>
      <c r="J895" s="36">
        <f t="shared" si="356"/>
        <v>6000</v>
      </c>
      <c r="K895" s="36">
        <f t="shared" si="356"/>
        <v>5000</v>
      </c>
    </row>
    <row r="896" spans="1:11" ht="36">
      <c r="A896" s="104" t="s">
        <v>319</v>
      </c>
      <c r="B896" s="34" t="s">
        <v>243</v>
      </c>
      <c r="C896" s="34" t="s">
        <v>310</v>
      </c>
      <c r="D896" s="35" t="s">
        <v>320</v>
      </c>
      <c r="E896" s="34"/>
      <c r="F896" s="34"/>
      <c r="G896" s="36">
        <f t="shared" ref="G896:K896" si="357">G897+G901+G907</f>
        <v>6000</v>
      </c>
      <c r="H896" s="36">
        <f t="shared" ref="H896" si="358">H897+H901+H907</f>
        <v>0</v>
      </c>
      <c r="I896" s="12">
        <f t="shared" si="348"/>
        <v>6000</v>
      </c>
      <c r="J896" s="36">
        <f t="shared" si="357"/>
        <v>6000</v>
      </c>
      <c r="K896" s="36">
        <f t="shared" si="357"/>
        <v>5000</v>
      </c>
    </row>
    <row r="897" spans="1:11" ht="23.25" customHeight="1">
      <c r="A897" s="44" t="s">
        <v>321</v>
      </c>
      <c r="B897" s="18" t="s">
        <v>243</v>
      </c>
      <c r="C897" s="18" t="s">
        <v>310</v>
      </c>
      <c r="D897" s="30" t="s">
        <v>322</v>
      </c>
      <c r="E897" s="18"/>
      <c r="F897" s="18"/>
      <c r="G897" s="16">
        <f t="shared" ref="G897:K899" si="359">G898</f>
        <v>6000</v>
      </c>
      <c r="H897" s="16">
        <f t="shared" si="359"/>
        <v>0</v>
      </c>
      <c r="I897" s="12">
        <f t="shared" si="348"/>
        <v>6000</v>
      </c>
      <c r="J897" s="16">
        <f t="shared" si="359"/>
        <v>6000</v>
      </c>
      <c r="K897" s="16">
        <f t="shared" si="359"/>
        <v>5000</v>
      </c>
    </row>
    <row r="898" spans="1:11" ht="36" customHeight="1">
      <c r="A898" s="44" t="s">
        <v>306</v>
      </c>
      <c r="B898" s="18" t="s">
        <v>243</v>
      </c>
      <c r="C898" s="18" t="s">
        <v>310</v>
      </c>
      <c r="D898" s="30" t="s">
        <v>322</v>
      </c>
      <c r="E898" s="18" t="s">
        <v>254</v>
      </c>
      <c r="F898" s="18"/>
      <c r="G898" s="16">
        <f t="shared" si="359"/>
        <v>6000</v>
      </c>
      <c r="H898" s="16">
        <f t="shared" si="359"/>
        <v>0</v>
      </c>
      <c r="I898" s="12">
        <f t="shared" si="348"/>
        <v>6000</v>
      </c>
      <c r="J898" s="16">
        <f t="shared" si="359"/>
        <v>6000</v>
      </c>
      <c r="K898" s="16">
        <f t="shared" si="359"/>
        <v>5000</v>
      </c>
    </row>
    <row r="899" spans="1:11" ht="13.5" customHeight="1">
      <c r="A899" s="44" t="s">
        <v>255</v>
      </c>
      <c r="B899" s="18" t="s">
        <v>243</v>
      </c>
      <c r="C899" s="18" t="s">
        <v>310</v>
      </c>
      <c r="D899" s="30" t="s">
        <v>322</v>
      </c>
      <c r="E899" s="18" t="s">
        <v>256</v>
      </c>
      <c r="F899" s="18"/>
      <c r="G899" s="16">
        <f t="shared" si="359"/>
        <v>6000</v>
      </c>
      <c r="H899" s="16">
        <f t="shared" si="359"/>
        <v>0</v>
      </c>
      <c r="I899" s="12">
        <f t="shared" si="348"/>
        <v>6000</v>
      </c>
      <c r="J899" s="16">
        <f t="shared" si="359"/>
        <v>6000</v>
      </c>
      <c r="K899" s="16">
        <f t="shared" si="359"/>
        <v>5000</v>
      </c>
    </row>
    <row r="900" spans="1:11">
      <c r="A900" s="44" t="s">
        <v>16</v>
      </c>
      <c r="B900" s="18" t="s">
        <v>243</v>
      </c>
      <c r="C900" s="18" t="s">
        <v>310</v>
      </c>
      <c r="D900" s="30" t="s">
        <v>322</v>
      </c>
      <c r="E900" s="18" t="s">
        <v>256</v>
      </c>
      <c r="F900" s="18" t="s">
        <v>17</v>
      </c>
      <c r="G900" s="64">
        <f>'[2]Бюджет 2025 г 1 чтение'!$H$1306</f>
        <v>6000</v>
      </c>
      <c r="H900" s="64"/>
      <c r="I900" s="12">
        <f t="shared" si="348"/>
        <v>6000</v>
      </c>
      <c r="J900" s="20">
        <f>'[2]Бюджет 2025 г 1 чтение'!$I$1306</f>
        <v>6000</v>
      </c>
      <c r="K900" s="19">
        <f>'[2]Бюджет 2025 г 1 чтение'!$J$1306</f>
        <v>5000</v>
      </c>
    </row>
    <row r="901" spans="1:11" ht="66.75" customHeight="1">
      <c r="A901" s="48" t="s">
        <v>564</v>
      </c>
      <c r="B901" s="24" t="s">
        <v>243</v>
      </c>
      <c r="C901" s="24" t="s">
        <v>310</v>
      </c>
      <c r="D901" s="37" t="s">
        <v>323</v>
      </c>
      <c r="E901" s="24"/>
      <c r="F901" s="24"/>
      <c r="G901" s="16">
        <f t="shared" ref="G901:K902" si="360">G902</f>
        <v>0</v>
      </c>
      <c r="H901" s="16">
        <f t="shared" si="360"/>
        <v>0</v>
      </c>
      <c r="I901" s="12">
        <f t="shared" si="348"/>
        <v>0</v>
      </c>
      <c r="J901" s="16">
        <f t="shared" si="360"/>
        <v>0</v>
      </c>
      <c r="K901" s="16">
        <f t="shared" si="360"/>
        <v>0</v>
      </c>
    </row>
    <row r="902" spans="1:11" ht="38.25">
      <c r="A902" s="48" t="s">
        <v>306</v>
      </c>
      <c r="B902" s="24" t="s">
        <v>243</v>
      </c>
      <c r="C902" s="24" t="s">
        <v>310</v>
      </c>
      <c r="D902" s="37" t="s">
        <v>323</v>
      </c>
      <c r="E902" s="24" t="s">
        <v>254</v>
      </c>
      <c r="F902" s="24"/>
      <c r="G902" s="16">
        <f t="shared" si="360"/>
        <v>0</v>
      </c>
      <c r="H902" s="16">
        <f t="shared" si="360"/>
        <v>0</v>
      </c>
      <c r="I902" s="12">
        <f t="shared" si="348"/>
        <v>0</v>
      </c>
      <c r="J902" s="16">
        <f t="shared" si="360"/>
        <v>0</v>
      </c>
      <c r="K902" s="26"/>
    </row>
    <row r="903" spans="1:11">
      <c r="A903" s="48" t="s">
        <v>255</v>
      </c>
      <c r="B903" s="24" t="s">
        <v>243</v>
      </c>
      <c r="C903" s="24" t="s">
        <v>310</v>
      </c>
      <c r="D903" s="37" t="s">
        <v>323</v>
      </c>
      <c r="E903" s="24" t="s">
        <v>256</v>
      </c>
      <c r="F903" s="24"/>
      <c r="G903" s="16">
        <f t="shared" ref="G903:J903" si="361">G904+G905+G906</f>
        <v>0</v>
      </c>
      <c r="H903" s="16">
        <f t="shared" ref="H903" si="362">H904+H905+H906</f>
        <v>0</v>
      </c>
      <c r="I903" s="12">
        <f t="shared" si="348"/>
        <v>0</v>
      </c>
      <c r="J903" s="16">
        <f t="shared" si="361"/>
        <v>0</v>
      </c>
      <c r="K903" s="26"/>
    </row>
    <row r="904" spans="1:11">
      <c r="A904" s="48" t="s">
        <v>16</v>
      </c>
      <c r="B904" s="24" t="s">
        <v>243</v>
      </c>
      <c r="C904" s="24" t="s">
        <v>310</v>
      </c>
      <c r="D904" s="37" t="s">
        <v>323</v>
      </c>
      <c r="E904" s="24" t="s">
        <v>256</v>
      </c>
      <c r="F904" s="24" t="s">
        <v>17</v>
      </c>
      <c r="G904" s="19"/>
      <c r="H904" s="19"/>
      <c r="I904" s="12">
        <f t="shared" si="348"/>
        <v>0</v>
      </c>
      <c r="J904" s="20"/>
      <c r="K904" s="26"/>
    </row>
    <row r="905" spans="1:11">
      <c r="A905" s="48" t="s">
        <v>18</v>
      </c>
      <c r="B905" s="24" t="s">
        <v>243</v>
      </c>
      <c r="C905" s="24" t="s">
        <v>310</v>
      </c>
      <c r="D905" s="37" t="s">
        <v>323</v>
      </c>
      <c r="E905" s="24" t="s">
        <v>256</v>
      </c>
      <c r="F905" s="24" t="s">
        <v>10</v>
      </c>
      <c r="G905" s="19"/>
      <c r="H905" s="19"/>
      <c r="I905" s="12">
        <f t="shared" si="348"/>
        <v>0</v>
      </c>
      <c r="J905" s="20"/>
      <c r="K905" s="26"/>
    </row>
    <row r="906" spans="1:11">
      <c r="A906" s="48" t="s">
        <v>19</v>
      </c>
      <c r="B906" s="24" t="s">
        <v>243</v>
      </c>
      <c r="C906" s="24" t="s">
        <v>310</v>
      </c>
      <c r="D906" s="37" t="s">
        <v>323</v>
      </c>
      <c r="E906" s="24" t="s">
        <v>256</v>
      </c>
      <c r="F906" s="24" t="s">
        <v>11</v>
      </c>
      <c r="G906" s="19"/>
      <c r="H906" s="19"/>
      <c r="I906" s="12">
        <f t="shared" si="348"/>
        <v>0</v>
      </c>
      <c r="J906" s="20"/>
      <c r="K906" s="26"/>
    </row>
    <row r="907" spans="1:11" ht="39" customHeight="1">
      <c r="A907" s="127" t="s">
        <v>605</v>
      </c>
      <c r="B907" s="24" t="s">
        <v>243</v>
      </c>
      <c r="C907" s="24" t="s">
        <v>310</v>
      </c>
      <c r="D907" s="37" t="s">
        <v>324</v>
      </c>
      <c r="E907" s="24"/>
      <c r="F907" s="24"/>
      <c r="G907" s="16">
        <f t="shared" ref="G907:J909" si="363">G908</f>
        <v>0</v>
      </c>
      <c r="H907" s="16">
        <f t="shared" si="363"/>
        <v>0</v>
      </c>
      <c r="I907" s="12">
        <f t="shared" si="348"/>
        <v>0</v>
      </c>
      <c r="J907" s="16">
        <f t="shared" si="363"/>
        <v>0</v>
      </c>
      <c r="K907" s="26"/>
    </row>
    <row r="908" spans="1:11" ht="39.75" customHeight="1">
      <c r="A908" s="48" t="s">
        <v>259</v>
      </c>
      <c r="B908" s="24" t="s">
        <v>243</v>
      </c>
      <c r="C908" s="24" t="s">
        <v>310</v>
      </c>
      <c r="D908" s="37" t="s">
        <v>324</v>
      </c>
      <c r="E908" s="24" t="s">
        <v>254</v>
      </c>
      <c r="F908" s="24"/>
      <c r="G908" s="16">
        <f t="shared" si="363"/>
        <v>0</v>
      </c>
      <c r="H908" s="16">
        <f t="shared" si="363"/>
        <v>0</v>
      </c>
      <c r="I908" s="12">
        <f t="shared" si="348"/>
        <v>0</v>
      </c>
      <c r="J908" s="16">
        <f t="shared" si="363"/>
        <v>0</v>
      </c>
      <c r="K908" s="26"/>
    </row>
    <row r="909" spans="1:11">
      <c r="A909" s="48" t="s">
        <v>255</v>
      </c>
      <c r="B909" s="24" t="s">
        <v>243</v>
      </c>
      <c r="C909" s="24" t="s">
        <v>310</v>
      </c>
      <c r="D909" s="37" t="s">
        <v>324</v>
      </c>
      <c r="E909" s="24" t="s">
        <v>256</v>
      </c>
      <c r="F909" s="24"/>
      <c r="G909" s="16">
        <f t="shared" si="363"/>
        <v>0</v>
      </c>
      <c r="H909" s="16">
        <f t="shared" si="363"/>
        <v>0</v>
      </c>
      <c r="I909" s="12">
        <f t="shared" si="348"/>
        <v>0</v>
      </c>
      <c r="J909" s="16">
        <f t="shared" si="363"/>
        <v>0</v>
      </c>
      <c r="K909" s="26"/>
    </row>
    <row r="910" spans="1:11">
      <c r="A910" s="48" t="s">
        <v>18</v>
      </c>
      <c r="B910" s="24" t="s">
        <v>243</v>
      </c>
      <c r="C910" s="24" t="s">
        <v>310</v>
      </c>
      <c r="D910" s="37" t="s">
        <v>324</v>
      </c>
      <c r="E910" s="24" t="s">
        <v>256</v>
      </c>
      <c r="F910" s="24" t="s">
        <v>10</v>
      </c>
      <c r="G910" s="19"/>
      <c r="H910" s="19"/>
      <c r="I910" s="12">
        <f t="shared" si="348"/>
        <v>0</v>
      </c>
      <c r="J910" s="20"/>
      <c r="K910" s="26"/>
    </row>
    <row r="911" spans="1:11" ht="48.75" customHeight="1">
      <c r="A911" s="48" t="s">
        <v>325</v>
      </c>
      <c r="B911" s="18" t="s">
        <v>243</v>
      </c>
      <c r="C911" s="18" t="s">
        <v>310</v>
      </c>
      <c r="D911" s="37" t="s">
        <v>326</v>
      </c>
      <c r="E911" s="18"/>
      <c r="F911" s="18"/>
      <c r="G911" s="16">
        <f t="shared" ref="G911:J913" si="364">G912</f>
        <v>0</v>
      </c>
      <c r="H911" s="16">
        <f t="shared" si="364"/>
        <v>0</v>
      </c>
      <c r="I911" s="12">
        <f t="shared" si="348"/>
        <v>0</v>
      </c>
      <c r="J911" s="16">
        <f t="shared" si="364"/>
        <v>0</v>
      </c>
      <c r="K911" s="26"/>
    </row>
    <row r="912" spans="1:11" ht="39.75" customHeight="1">
      <c r="A912" s="48" t="s">
        <v>259</v>
      </c>
      <c r="B912" s="18" t="s">
        <v>243</v>
      </c>
      <c r="C912" s="18" t="s">
        <v>310</v>
      </c>
      <c r="D912" s="37" t="s">
        <v>326</v>
      </c>
      <c r="E912" s="18" t="s">
        <v>254</v>
      </c>
      <c r="F912" s="18"/>
      <c r="G912" s="16">
        <f t="shared" si="364"/>
        <v>0</v>
      </c>
      <c r="H912" s="16">
        <f t="shared" si="364"/>
        <v>0</v>
      </c>
      <c r="I912" s="12">
        <f t="shared" si="348"/>
        <v>0</v>
      </c>
      <c r="J912" s="16">
        <f t="shared" si="364"/>
        <v>0</v>
      </c>
      <c r="K912" s="26"/>
    </row>
    <row r="913" spans="1:11">
      <c r="A913" s="48" t="s">
        <v>255</v>
      </c>
      <c r="B913" s="18" t="s">
        <v>243</v>
      </c>
      <c r="C913" s="18" t="s">
        <v>310</v>
      </c>
      <c r="D913" s="37" t="s">
        <v>326</v>
      </c>
      <c r="E913" s="18" t="s">
        <v>256</v>
      </c>
      <c r="F913" s="18"/>
      <c r="G913" s="16">
        <f t="shared" si="364"/>
        <v>0</v>
      </c>
      <c r="H913" s="16">
        <f t="shared" si="364"/>
        <v>0</v>
      </c>
      <c r="I913" s="12">
        <f t="shared" si="348"/>
        <v>0</v>
      </c>
      <c r="J913" s="16">
        <f t="shared" si="364"/>
        <v>0</v>
      </c>
      <c r="K913" s="26"/>
    </row>
    <row r="914" spans="1:11">
      <c r="A914" s="48" t="s">
        <v>18</v>
      </c>
      <c r="B914" s="18" t="s">
        <v>243</v>
      </c>
      <c r="C914" s="18" t="s">
        <v>310</v>
      </c>
      <c r="D914" s="37" t="s">
        <v>326</v>
      </c>
      <c r="E914" s="18" t="s">
        <v>256</v>
      </c>
      <c r="F914" s="18" t="s">
        <v>17</v>
      </c>
      <c r="G914" s="19"/>
      <c r="H914" s="19"/>
      <c r="I914" s="12">
        <f t="shared" si="348"/>
        <v>0</v>
      </c>
      <c r="J914" s="20"/>
      <c r="K914" s="26"/>
    </row>
    <row r="915" spans="1:11">
      <c r="A915" s="31" t="s">
        <v>681</v>
      </c>
      <c r="B915" s="14" t="s">
        <v>243</v>
      </c>
      <c r="C915" s="14" t="s">
        <v>327</v>
      </c>
      <c r="D915" s="14"/>
      <c r="E915" s="14"/>
      <c r="F915" s="14"/>
      <c r="G915" s="15">
        <f>G916+G933+G957+G963</f>
        <v>167.4</v>
      </c>
      <c r="H915" s="15">
        <f>H916+H933+H957+H963</f>
        <v>0</v>
      </c>
      <c r="I915" s="12">
        <f t="shared" si="348"/>
        <v>167.4</v>
      </c>
      <c r="J915" s="15">
        <f t="shared" ref="J915:K915" si="365">J916+J933+J957+J963</f>
        <v>72.099999999999994</v>
      </c>
      <c r="K915" s="15">
        <f t="shared" si="365"/>
        <v>73.7</v>
      </c>
    </row>
    <row r="916" spans="1:11" ht="26.25" customHeight="1">
      <c r="A916" s="13" t="s">
        <v>328</v>
      </c>
      <c r="B916" s="14" t="s">
        <v>243</v>
      </c>
      <c r="C916" s="14" t="s">
        <v>349</v>
      </c>
      <c r="D916" s="14" t="s">
        <v>247</v>
      </c>
      <c r="E916" s="14"/>
      <c r="F916" s="14"/>
      <c r="G916" s="16">
        <f t="shared" ref="G916:K917" si="366">G917</f>
        <v>0</v>
      </c>
      <c r="H916" s="16">
        <f t="shared" si="366"/>
        <v>0</v>
      </c>
      <c r="I916" s="12">
        <f t="shared" si="348"/>
        <v>0</v>
      </c>
      <c r="J916" s="16">
        <f t="shared" si="366"/>
        <v>0</v>
      </c>
      <c r="K916" s="16">
        <f t="shared" si="366"/>
        <v>0</v>
      </c>
    </row>
    <row r="917" spans="1:11" ht="43.5" customHeight="1">
      <c r="A917" s="66" t="s">
        <v>329</v>
      </c>
      <c r="B917" s="14" t="s">
        <v>243</v>
      </c>
      <c r="C917" s="14" t="s">
        <v>349</v>
      </c>
      <c r="D917" s="14" t="s">
        <v>249</v>
      </c>
      <c r="E917" s="14"/>
      <c r="F917" s="14"/>
      <c r="G917" s="16">
        <f t="shared" si="366"/>
        <v>0</v>
      </c>
      <c r="H917" s="16">
        <f t="shared" si="366"/>
        <v>0</v>
      </c>
      <c r="I917" s="12">
        <f t="shared" si="348"/>
        <v>0</v>
      </c>
      <c r="J917" s="16">
        <f t="shared" si="366"/>
        <v>0</v>
      </c>
      <c r="K917" s="16">
        <f t="shared" si="366"/>
        <v>0</v>
      </c>
    </row>
    <row r="918" spans="1:11" ht="37.5" customHeight="1">
      <c r="A918" s="67" t="s">
        <v>330</v>
      </c>
      <c r="B918" s="14" t="s">
        <v>243</v>
      </c>
      <c r="C918" s="14" t="s">
        <v>349</v>
      </c>
      <c r="D918" s="14" t="s">
        <v>331</v>
      </c>
      <c r="E918" s="14"/>
      <c r="F918" s="14"/>
      <c r="G918" s="16">
        <f t="shared" ref="G918:K918" si="367">G919+G928</f>
        <v>0</v>
      </c>
      <c r="H918" s="16">
        <f t="shared" ref="H918" si="368">H919+H928</f>
        <v>0</v>
      </c>
      <c r="I918" s="12">
        <f t="shared" si="348"/>
        <v>0</v>
      </c>
      <c r="J918" s="16">
        <f t="shared" si="367"/>
        <v>0</v>
      </c>
      <c r="K918" s="16">
        <f t="shared" si="367"/>
        <v>0</v>
      </c>
    </row>
    <row r="919" spans="1:11">
      <c r="A919" s="68" t="s">
        <v>332</v>
      </c>
      <c r="B919" s="18" t="s">
        <v>243</v>
      </c>
      <c r="C919" s="18" t="s">
        <v>349</v>
      </c>
      <c r="D919" s="30" t="s">
        <v>331</v>
      </c>
      <c r="E919" s="14"/>
      <c r="F919" s="14"/>
      <c r="G919" s="16">
        <f>G920+G924</f>
        <v>0</v>
      </c>
      <c r="H919" s="16">
        <f>H920+H924</f>
        <v>0</v>
      </c>
      <c r="I919" s="12">
        <f t="shared" si="348"/>
        <v>0</v>
      </c>
      <c r="J919" s="16">
        <f t="shared" ref="J919:K919" si="369">J920+J924</f>
        <v>0</v>
      </c>
      <c r="K919" s="16">
        <f t="shared" si="369"/>
        <v>0</v>
      </c>
    </row>
    <row r="920" spans="1:11">
      <c r="A920" s="23" t="s">
        <v>333</v>
      </c>
      <c r="B920" s="18" t="s">
        <v>243</v>
      </c>
      <c r="C920" s="18" t="s">
        <v>349</v>
      </c>
      <c r="D920" s="35" t="s">
        <v>539</v>
      </c>
      <c r="E920" s="14"/>
      <c r="F920" s="14"/>
      <c r="G920" s="16">
        <f t="shared" ref="G920:K922" si="370">G921</f>
        <v>0</v>
      </c>
      <c r="H920" s="16">
        <f t="shared" si="370"/>
        <v>0</v>
      </c>
      <c r="I920" s="12">
        <f t="shared" si="348"/>
        <v>0</v>
      </c>
      <c r="J920" s="16">
        <f t="shared" si="370"/>
        <v>0</v>
      </c>
      <c r="K920" s="16">
        <f t="shared" si="370"/>
        <v>0</v>
      </c>
    </row>
    <row r="921" spans="1:11" ht="24">
      <c r="A921" s="68" t="s">
        <v>73</v>
      </c>
      <c r="B921" s="18" t="s">
        <v>243</v>
      </c>
      <c r="C921" s="18" t="s">
        <v>349</v>
      </c>
      <c r="D921" s="35" t="s">
        <v>539</v>
      </c>
      <c r="E921" s="18" t="s">
        <v>74</v>
      </c>
      <c r="F921" s="18"/>
      <c r="G921" s="16">
        <f t="shared" si="370"/>
        <v>0</v>
      </c>
      <c r="H921" s="16">
        <f t="shared" si="370"/>
        <v>0</v>
      </c>
      <c r="I921" s="12">
        <f t="shared" si="348"/>
        <v>0</v>
      </c>
      <c r="J921" s="16">
        <f t="shared" si="370"/>
        <v>0</v>
      </c>
      <c r="K921" s="16">
        <f t="shared" si="370"/>
        <v>0</v>
      </c>
    </row>
    <row r="922" spans="1:11" ht="24">
      <c r="A922" s="68" t="s">
        <v>75</v>
      </c>
      <c r="B922" s="18" t="s">
        <v>243</v>
      </c>
      <c r="C922" s="18" t="s">
        <v>349</v>
      </c>
      <c r="D922" s="35" t="s">
        <v>539</v>
      </c>
      <c r="E922" s="18" t="s">
        <v>76</v>
      </c>
      <c r="F922" s="18"/>
      <c r="G922" s="16">
        <f t="shared" si="370"/>
        <v>0</v>
      </c>
      <c r="H922" s="16">
        <f t="shared" si="370"/>
        <v>0</v>
      </c>
      <c r="I922" s="12">
        <f t="shared" si="348"/>
        <v>0</v>
      </c>
      <c r="J922" s="16">
        <f t="shared" si="370"/>
        <v>0</v>
      </c>
      <c r="K922" s="16">
        <f t="shared" si="370"/>
        <v>0</v>
      </c>
    </row>
    <row r="923" spans="1:11">
      <c r="A923" s="68" t="s">
        <v>16</v>
      </c>
      <c r="B923" s="18" t="s">
        <v>243</v>
      </c>
      <c r="C923" s="18" t="s">
        <v>349</v>
      </c>
      <c r="D923" s="35" t="s">
        <v>539</v>
      </c>
      <c r="E923" s="18" t="s">
        <v>76</v>
      </c>
      <c r="F923" s="18" t="s">
        <v>17</v>
      </c>
      <c r="G923" s="130">
        <v>0</v>
      </c>
      <c r="H923" s="130"/>
      <c r="I923" s="12">
        <f t="shared" si="348"/>
        <v>0</v>
      </c>
      <c r="J923" s="22">
        <v>0</v>
      </c>
      <c r="K923" s="22">
        <v>0</v>
      </c>
    </row>
    <row r="924" spans="1:11" ht="36">
      <c r="A924" s="17" t="s">
        <v>334</v>
      </c>
      <c r="B924" s="18" t="s">
        <v>243</v>
      </c>
      <c r="C924" s="18" t="s">
        <v>327</v>
      </c>
      <c r="D924" s="35" t="s">
        <v>335</v>
      </c>
      <c r="E924" s="14"/>
      <c r="F924" s="14"/>
      <c r="G924" s="16">
        <f t="shared" ref="G924:J926" si="371">G925</f>
        <v>0</v>
      </c>
      <c r="H924" s="16">
        <f t="shared" si="371"/>
        <v>0</v>
      </c>
      <c r="I924" s="12">
        <f t="shared" si="348"/>
        <v>0</v>
      </c>
      <c r="J924" s="16">
        <f t="shared" si="371"/>
        <v>0</v>
      </c>
      <c r="K924" s="26"/>
    </row>
    <row r="925" spans="1:11" ht="24">
      <c r="A925" s="68" t="s">
        <v>73</v>
      </c>
      <c r="B925" s="18" t="s">
        <v>243</v>
      </c>
      <c r="C925" s="18" t="s">
        <v>327</v>
      </c>
      <c r="D925" s="35" t="s">
        <v>335</v>
      </c>
      <c r="E925" s="18" t="s">
        <v>74</v>
      </c>
      <c r="F925" s="18"/>
      <c r="G925" s="16">
        <f t="shared" si="371"/>
        <v>0</v>
      </c>
      <c r="H925" s="16">
        <f t="shared" si="371"/>
        <v>0</v>
      </c>
      <c r="I925" s="12">
        <f t="shared" si="348"/>
        <v>0</v>
      </c>
      <c r="J925" s="16">
        <f t="shared" si="371"/>
        <v>0</v>
      </c>
      <c r="K925" s="26"/>
    </row>
    <row r="926" spans="1:11" ht="24">
      <c r="A926" s="68" t="s">
        <v>75</v>
      </c>
      <c r="B926" s="18" t="s">
        <v>243</v>
      </c>
      <c r="C926" s="18" t="s">
        <v>327</v>
      </c>
      <c r="D926" s="35" t="s">
        <v>335</v>
      </c>
      <c r="E926" s="18" t="s">
        <v>76</v>
      </c>
      <c r="F926" s="18"/>
      <c r="G926" s="16">
        <f t="shared" si="371"/>
        <v>0</v>
      </c>
      <c r="H926" s="16">
        <f t="shared" si="371"/>
        <v>0</v>
      </c>
      <c r="I926" s="12">
        <f t="shared" si="348"/>
        <v>0</v>
      </c>
      <c r="J926" s="16">
        <f t="shared" si="371"/>
        <v>0</v>
      </c>
      <c r="K926" s="26"/>
    </row>
    <row r="927" spans="1:11">
      <c r="A927" s="68" t="s">
        <v>18</v>
      </c>
      <c r="B927" s="18" t="s">
        <v>243</v>
      </c>
      <c r="C927" s="18" t="s">
        <v>327</v>
      </c>
      <c r="D927" s="35" t="s">
        <v>335</v>
      </c>
      <c r="E927" s="18" t="s">
        <v>76</v>
      </c>
      <c r="F927" s="18" t="s">
        <v>10</v>
      </c>
      <c r="G927" s="19"/>
      <c r="H927" s="19"/>
      <c r="I927" s="12">
        <f t="shared" si="348"/>
        <v>0</v>
      </c>
      <c r="J927" s="20"/>
      <c r="K927" s="26"/>
    </row>
    <row r="928" spans="1:11" ht="12" customHeight="1">
      <c r="A928" s="33" t="s">
        <v>336</v>
      </c>
      <c r="B928" s="18" t="s">
        <v>243</v>
      </c>
      <c r="C928" s="18" t="s">
        <v>349</v>
      </c>
      <c r="D928" s="30" t="s">
        <v>337</v>
      </c>
      <c r="E928" s="18"/>
      <c r="F928" s="18"/>
      <c r="G928" s="16">
        <f t="shared" ref="G928:K931" si="372">G929</f>
        <v>0</v>
      </c>
      <c r="H928" s="16">
        <f t="shared" si="372"/>
        <v>0</v>
      </c>
      <c r="I928" s="12">
        <f t="shared" si="348"/>
        <v>0</v>
      </c>
      <c r="J928" s="16">
        <f t="shared" si="372"/>
        <v>0</v>
      </c>
      <c r="K928" s="16">
        <f t="shared" si="372"/>
        <v>0</v>
      </c>
    </row>
    <row r="929" spans="1:11" ht="23.25" customHeight="1">
      <c r="A929" s="17" t="s">
        <v>44</v>
      </c>
      <c r="B929" s="18" t="s">
        <v>243</v>
      </c>
      <c r="C929" s="18" t="s">
        <v>349</v>
      </c>
      <c r="D929" s="30" t="s">
        <v>337</v>
      </c>
      <c r="E929" s="18" t="s">
        <v>45</v>
      </c>
      <c r="F929" s="18"/>
      <c r="G929" s="16">
        <f t="shared" si="372"/>
        <v>0</v>
      </c>
      <c r="H929" s="16">
        <f t="shared" si="372"/>
        <v>0</v>
      </c>
      <c r="I929" s="12">
        <f t="shared" si="348"/>
        <v>0</v>
      </c>
      <c r="J929" s="16">
        <f t="shared" si="372"/>
        <v>0</v>
      </c>
      <c r="K929" s="16">
        <f t="shared" si="372"/>
        <v>0</v>
      </c>
    </row>
    <row r="930" spans="1:11" ht="36.75" customHeight="1">
      <c r="A930" s="44" t="s">
        <v>306</v>
      </c>
      <c r="B930" s="18" t="s">
        <v>243</v>
      </c>
      <c r="C930" s="18" t="s">
        <v>349</v>
      </c>
      <c r="D930" s="30" t="s">
        <v>337</v>
      </c>
      <c r="E930" s="18" t="s">
        <v>254</v>
      </c>
      <c r="F930" s="18"/>
      <c r="G930" s="16">
        <f t="shared" si="372"/>
        <v>0</v>
      </c>
      <c r="H930" s="16">
        <f t="shared" si="372"/>
        <v>0</v>
      </c>
      <c r="I930" s="12">
        <f t="shared" si="348"/>
        <v>0</v>
      </c>
      <c r="J930" s="16">
        <f t="shared" si="372"/>
        <v>0</v>
      </c>
      <c r="K930" s="16">
        <f t="shared" si="372"/>
        <v>0</v>
      </c>
    </row>
    <row r="931" spans="1:11" ht="15.75" customHeight="1">
      <c r="A931" s="44" t="s">
        <v>255</v>
      </c>
      <c r="B931" s="18" t="s">
        <v>243</v>
      </c>
      <c r="C931" s="18" t="s">
        <v>349</v>
      </c>
      <c r="D931" s="30" t="s">
        <v>337</v>
      </c>
      <c r="E931" s="18" t="s">
        <v>256</v>
      </c>
      <c r="F931" s="18"/>
      <c r="G931" s="16">
        <f t="shared" si="372"/>
        <v>0</v>
      </c>
      <c r="H931" s="16">
        <f t="shared" si="372"/>
        <v>0</v>
      </c>
      <c r="I931" s="12">
        <f t="shared" si="348"/>
        <v>0</v>
      </c>
      <c r="J931" s="16">
        <f t="shared" si="372"/>
        <v>0</v>
      </c>
      <c r="K931" s="16">
        <f t="shared" si="372"/>
        <v>0</v>
      </c>
    </row>
    <row r="932" spans="1:11">
      <c r="A932" s="44" t="s">
        <v>16</v>
      </c>
      <c r="B932" s="18" t="s">
        <v>243</v>
      </c>
      <c r="C932" s="18" t="s">
        <v>349</v>
      </c>
      <c r="D932" s="30" t="s">
        <v>337</v>
      </c>
      <c r="E932" s="18" t="s">
        <v>256</v>
      </c>
      <c r="F932" s="18" t="s">
        <v>17</v>
      </c>
      <c r="G932" s="64">
        <v>0</v>
      </c>
      <c r="H932" s="64"/>
      <c r="I932" s="12">
        <f t="shared" si="348"/>
        <v>0</v>
      </c>
      <c r="J932" s="20">
        <v>0</v>
      </c>
      <c r="K932" s="19">
        <v>0</v>
      </c>
    </row>
    <row r="933" spans="1:11" ht="38.25" customHeight="1">
      <c r="A933" s="122" t="s">
        <v>531</v>
      </c>
      <c r="B933" s="14" t="s">
        <v>243</v>
      </c>
      <c r="C933" s="14" t="s">
        <v>327</v>
      </c>
      <c r="D933" s="123" t="s">
        <v>533</v>
      </c>
      <c r="E933" s="14"/>
      <c r="F933" s="14"/>
      <c r="G933" s="15">
        <f>G934+G939+G945</f>
        <v>96</v>
      </c>
      <c r="H933" s="15">
        <f>H934+H939+H945</f>
        <v>0</v>
      </c>
      <c r="I933" s="12">
        <f t="shared" si="348"/>
        <v>96</v>
      </c>
      <c r="J933" s="15">
        <f t="shared" ref="J933:K933" si="373">J934+J939+J945</f>
        <v>0</v>
      </c>
      <c r="K933" s="15">
        <f t="shared" si="373"/>
        <v>0</v>
      </c>
    </row>
    <row r="934" spans="1:11" ht="38.25">
      <c r="A934" s="45" t="s">
        <v>532</v>
      </c>
      <c r="B934" s="14" t="s">
        <v>243</v>
      </c>
      <c r="C934" s="14" t="s">
        <v>327</v>
      </c>
      <c r="D934" s="123" t="s">
        <v>534</v>
      </c>
      <c r="E934" s="14"/>
      <c r="F934" s="14"/>
      <c r="G934" s="15">
        <f>G935</f>
        <v>12</v>
      </c>
      <c r="H934" s="15">
        <f>H935</f>
        <v>0</v>
      </c>
      <c r="I934" s="12">
        <f t="shared" ref="I934:I997" si="374">G934+H934</f>
        <v>12</v>
      </c>
      <c r="J934" s="15">
        <f t="shared" ref="J934:K934" si="375">J935</f>
        <v>0</v>
      </c>
      <c r="K934" s="15">
        <f t="shared" si="375"/>
        <v>0</v>
      </c>
    </row>
    <row r="935" spans="1:11">
      <c r="A935" s="170" t="s">
        <v>133</v>
      </c>
      <c r="B935" s="18" t="s">
        <v>243</v>
      </c>
      <c r="C935" s="18" t="s">
        <v>327</v>
      </c>
      <c r="D935" s="41" t="s">
        <v>540</v>
      </c>
      <c r="E935" s="18"/>
      <c r="F935" s="18"/>
      <c r="G935" s="16">
        <f t="shared" ref="G935:K937" si="376">G936</f>
        <v>12</v>
      </c>
      <c r="H935" s="16">
        <f t="shared" si="376"/>
        <v>0</v>
      </c>
      <c r="I935" s="12">
        <f t="shared" si="374"/>
        <v>12</v>
      </c>
      <c r="J935" s="16">
        <f t="shared" si="376"/>
        <v>0</v>
      </c>
      <c r="K935" s="16">
        <f t="shared" si="376"/>
        <v>0</v>
      </c>
    </row>
    <row r="936" spans="1:11" ht="24">
      <c r="A936" s="17" t="s">
        <v>44</v>
      </c>
      <c r="B936" s="18" t="s">
        <v>243</v>
      </c>
      <c r="C936" s="18" t="s">
        <v>327</v>
      </c>
      <c r="D936" s="41" t="s">
        <v>540</v>
      </c>
      <c r="E936" s="18" t="s">
        <v>45</v>
      </c>
      <c r="F936" s="18"/>
      <c r="G936" s="16">
        <f t="shared" si="376"/>
        <v>12</v>
      </c>
      <c r="H936" s="16">
        <f t="shared" si="376"/>
        <v>0</v>
      </c>
      <c r="I936" s="12">
        <f t="shared" si="374"/>
        <v>12</v>
      </c>
      <c r="J936" s="16">
        <f t="shared" si="376"/>
        <v>0</v>
      </c>
      <c r="K936" s="16">
        <f t="shared" si="376"/>
        <v>0</v>
      </c>
    </row>
    <row r="937" spans="1:11" ht="36">
      <c r="A937" s="17" t="s">
        <v>46</v>
      </c>
      <c r="B937" s="18" t="s">
        <v>243</v>
      </c>
      <c r="C937" s="18" t="s">
        <v>327</v>
      </c>
      <c r="D937" s="41" t="s">
        <v>540</v>
      </c>
      <c r="E937" s="18" t="s">
        <v>53</v>
      </c>
      <c r="F937" s="18"/>
      <c r="G937" s="16">
        <f t="shared" si="376"/>
        <v>12</v>
      </c>
      <c r="H937" s="16">
        <f t="shared" si="376"/>
        <v>0</v>
      </c>
      <c r="I937" s="12">
        <f t="shared" si="374"/>
        <v>12</v>
      </c>
      <c r="J937" s="16">
        <f t="shared" si="376"/>
        <v>0</v>
      </c>
      <c r="K937" s="16">
        <f t="shared" si="376"/>
        <v>0</v>
      </c>
    </row>
    <row r="938" spans="1:11">
      <c r="A938" s="17" t="s">
        <v>16</v>
      </c>
      <c r="B938" s="18" t="s">
        <v>243</v>
      </c>
      <c r="C938" s="18" t="s">
        <v>327</v>
      </c>
      <c r="D938" s="41" t="s">
        <v>540</v>
      </c>
      <c r="E938" s="151" t="s">
        <v>53</v>
      </c>
      <c r="F938" s="18" t="s">
        <v>17</v>
      </c>
      <c r="G938" s="155">
        <f>'[2]Бюджет 2025 г 1 чтение'!$H$1107</f>
        <v>12</v>
      </c>
      <c r="H938" s="155"/>
      <c r="I938" s="12">
        <f t="shared" si="374"/>
        <v>12</v>
      </c>
      <c r="J938" s="16">
        <f>'[2]Бюджет 2025 г 1 чтение'!$I$1107</f>
        <v>0</v>
      </c>
      <c r="K938" s="19">
        <f>'[2]Бюджет 2025 г 1 чтение'!$J$1107</f>
        <v>0</v>
      </c>
    </row>
    <row r="939" spans="1:11" ht="38.25">
      <c r="A939" s="45" t="s">
        <v>535</v>
      </c>
      <c r="B939" s="18" t="s">
        <v>243</v>
      </c>
      <c r="C939" s="18" t="s">
        <v>327</v>
      </c>
      <c r="D939" s="41" t="s">
        <v>536</v>
      </c>
      <c r="E939" s="14"/>
      <c r="F939" s="14"/>
      <c r="G939" s="15">
        <f t="shared" ref="G939:K943" si="377">G940</f>
        <v>72</v>
      </c>
      <c r="H939" s="15">
        <f t="shared" si="377"/>
        <v>0</v>
      </c>
      <c r="I939" s="12">
        <f t="shared" si="374"/>
        <v>72</v>
      </c>
      <c r="J939" s="15">
        <f t="shared" si="377"/>
        <v>0</v>
      </c>
      <c r="K939" s="15">
        <f t="shared" si="377"/>
        <v>0</v>
      </c>
    </row>
    <row r="940" spans="1:11" ht="23.25" customHeight="1">
      <c r="A940" s="170" t="s">
        <v>338</v>
      </c>
      <c r="B940" s="18" t="s">
        <v>243</v>
      </c>
      <c r="C940" s="18" t="s">
        <v>327</v>
      </c>
      <c r="D940" s="41" t="s">
        <v>542</v>
      </c>
      <c r="E940" s="18"/>
      <c r="F940" s="18"/>
      <c r="G940" s="16">
        <f t="shared" si="377"/>
        <v>72</v>
      </c>
      <c r="H940" s="16">
        <f t="shared" si="377"/>
        <v>0</v>
      </c>
      <c r="I940" s="12">
        <f t="shared" si="374"/>
        <v>72</v>
      </c>
      <c r="J940" s="16">
        <f t="shared" si="377"/>
        <v>0</v>
      </c>
      <c r="K940" s="16">
        <f t="shared" si="377"/>
        <v>0</v>
      </c>
    </row>
    <row r="941" spans="1:11">
      <c r="A941" s="170" t="s">
        <v>133</v>
      </c>
      <c r="B941" s="18" t="s">
        <v>243</v>
      </c>
      <c r="C941" s="18" t="s">
        <v>327</v>
      </c>
      <c r="D941" s="41" t="s">
        <v>541</v>
      </c>
      <c r="E941" s="18"/>
      <c r="F941" s="18"/>
      <c r="G941" s="16">
        <f t="shared" si="377"/>
        <v>72</v>
      </c>
      <c r="H941" s="16">
        <f t="shared" si="377"/>
        <v>0</v>
      </c>
      <c r="I941" s="12">
        <f t="shared" si="374"/>
        <v>72</v>
      </c>
      <c r="J941" s="16">
        <f t="shared" si="377"/>
        <v>0</v>
      </c>
      <c r="K941" s="16">
        <f t="shared" si="377"/>
        <v>0</v>
      </c>
    </row>
    <row r="942" spans="1:11" ht="28.5" customHeight="1">
      <c r="A942" s="17" t="s">
        <v>44</v>
      </c>
      <c r="B942" s="18" t="s">
        <v>243</v>
      </c>
      <c r="C942" s="18" t="s">
        <v>327</v>
      </c>
      <c r="D942" s="41" t="s">
        <v>541</v>
      </c>
      <c r="E942" s="18" t="s">
        <v>45</v>
      </c>
      <c r="F942" s="18"/>
      <c r="G942" s="16">
        <f t="shared" si="377"/>
        <v>72</v>
      </c>
      <c r="H942" s="16">
        <f t="shared" si="377"/>
        <v>0</v>
      </c>
      <c r="I942" s="12">
        <f t="shared" si="374"/>
        <v>72</v>
      </c>
      <c r="J942" s="16">
        <f t="shared" si="377"/>
        <v>0</v>
      </c>
      <c r="K942" s="16">
        <f t="shared" si="377"/>
        <v>0</v>
      </c>
    </row>
    <row r="943" spans="1:11" ht="36">
      <c r="A943" s="17" t="s">
        <v>46</v>
      </c>
      <c r="B943" s="18" t="s">
        <v>243</v>
      </c>
      <c r="C943" s="18" t="s">
        <v>327</v>
      </c>
      <c r="D943" s="41" t="s">
        <v>541</v>
      </c>
      <c r="E943" s="18" t="s">
        <v>53</v>
      </c>
      <c r="F943" s="18"/>
      <c r="G943" s="16">
        <f t="shared" si="377"/>
        <v>72</v>
      </c>
      <c r="H943" s="16">
        <f t="shared" si="377"/>
        <v>0</v>
      </c>
      <c r="I943" s="12">
        <f t="shared" si="374"/>
        <v>72</v>
      </c>
      <c r="J943" s="16">
        <f t="shared" si="377"/>
        <v>0</v>
      </c>
      <c r="K943" s="16">
        <f t="shared" si="377"/>
        <v>0</v>
      </c>
    </row>
    <row r="944" spans="1:11">
      <c r="A944" s="17" t="s">
        <v>16</v>
      </c>
      <c r="B944" s="18" t="s">
        <v>243</v>
      </c>
      <c r="C944" s="18" t="s">
        <v>327</v>
      </c>
      <c r="D944" s="41" t="s">
        <v>541</v>
      </c>
      <c r="E944" s="151" t="s">
        <v>53</v>
      </c>
      <c r="F944" s="18" t="s">
        <v>17</v>
      </c>
      <c r="G944" s="16">
        <f>'[2]Бюджет 2025 г 1 чтение'!$H$1113</f>
        <v>72</v>
      </c>
      <c r="H944" s="16"/>
      <c r="I944" s="12">
        <f t="shared" si="374"/>
        <v>72</v>
      </c>
      <c r="J944" s="16">
        <f>'[2]Бюджет 2025 г 1 чтение'!$I$1113</f>
        <v>0</v>
      </c>
      <c r="K944" s="19">
        <f>'[2]Бюджет 2025 г 1 чтение'!$J$1113</f>
        <v>0</v>
      </c>
    </row>
    <row r="945" spans="1:11" ht="47.25" customHeight="1">
      <c r="A945" s="45" t="s">
        <v>565</v>
      </c>
      <c r="B945" s="18" t="s">
        <v>243</v>
      </c>
      <c r="C945" s="18" t="s">
        <v>327</v>
      </c>
      <c r="D945" s="41" t="s">
        <v>537</v>
      </c>
      <c r="E945" s="14"/>
      <c r="F945" s="14"/>
      <c r="G945" s="15">
        <f t="shared" ref="G945:K949" si="378">G946</f>
        <v>12</v>
      </c>
      <c r="H945" s="15">
        <f t="shared" si="378"/>
        <v>0</v>
      </c>
      <c r="I945" s="12">
        <f t="shared" si="374"/>
        <v>12</v>
      </c>
      <c r="J945" s="15">
        <f t="shared" si="378"/>
        <v>0</v>
      </c>
      <c r="K945" s="15">
        <f t="shared" si="378"/>
        <v>0</v>
      </c>
    </row>
    <row r="946" spans="1:11" ht="40.5" customHeight="1">
      <c r="A946" s="160" t="s">
        <v>339</v>
      </c>
      <c r="B946" s="18" t="s">
        <v>243</v>
      </c>
      <c r="C946" s="18" t="s">
        <v>327</v>
      </c>
      <c r="D946" s="41" t="s">
        <v>538</v>
      </c>
      <c r="E946" s="18"/>
      <c r="F946" s="18"/>
      <c r="G946" s="16">
        <f t="shared" si="378"/>
        <v>12</v>
      </c>
      <c r="H946" s="16">
        <f t="shared" si="378"/>
        <v>0</v>
      </c>
      <c r="I946" s="12">
        <f t="shared" si="374"/>
        <v>12</v>
      </c>
      <c r="J946" s="16">
        <f t="shared" si="378"/>
        <v>0</v>
      </c>
      <c r="K946" s="16">
        <f t="shared" si="378"/>
        <v>0</v>
      </c>
    </row>
    <row r="947" spans="1:11">
      <c r="A947" s="170" t="s">
        <v>133</v>
      </c>
      <c r="B947" s="18" t="s">
        <v>243</v>
      </c>
      <c r="C947" s="18" t="s">
        <v>327</v>
      </c>
      <c r="D947" s="41" t="s">
        <v>543</v>
      </c>
      <c r="E947" s="18"/>
      <c r="F947" s="18"/>
      <c r="G947" s="16">
        <f t="shared" si="378"/>
        <v>12</v>
      </c>
      <c r="H947" s="16">
        <f t="shared" si="378"/>
        <v>0</v>
      </c>
      <c r="I947" s="12">
        <f t="shared" si="374"/>
        <v>12</v>
      </c>
      <c r="J947" s="16">
        <f t="shared" si="378"/>
        <v>0</v>
      </c>
      <c r="K947" s="16">
        <f t="shared" si="378"/>
        <v>0</v>
      </c>
    </row>
    <row r="948" spans="1:11" ht="24">
      <c r="A948" s="17" t="s">
        <v>44</v>
      </c>
      <c r="B948" s="18" t="s">
        <v>243</v>
      </c>
      <c r="C948" s="18" t="s">
        <v>327</v>
      </c>
      <c r="D948" s="41" t="s">
        <v>543</v>
      </c>
      <c r="E948" s="18" t="s">
        <v>45</v>
      </c>
      <c r="F948" s="18"/>
      <c r="G948" s="16">
        <f t="shared" si="378"/>
        <v>12</v>
      </c>
      <c r="H948" s="16">
        <f t="shared" si="378"/>
        <v>0</v>
      </c>
      <c r="I948" s="12">
        <f t="shared" si="374"/>
        <v>12</v>
      </c>
      <c r="J948" s="16">
        <f t="shared" si="378"/>
        <v>0</v>
      </c>
      <c r="K948" s="16">
        <f t="shared" si="378"/>
        <v>0</v>
      </c>
    </row>
    <row r="949" spans="1:11" ht="36">
      <c r="A949" s="17" t="s">
        <v>46</v>
      </c>
      <c r="B949" s="18" t="s">
        <v>243</v>
      </c>
      <c r="C949" s="18" t="s">
        <v>327</v>
      </c>
      <c r="D949" s="41" t="s">
        <v>543</v>
      </c>
      <c r="E949" s="18" t="s">
        <v>53</v>
      </c>
      <c r="F949" s="18"/>
      <c r="G949" s="16">
        <f t="shared" si="378"/>
        <v>12</v>
      </c>
      <c r="H949" s="16">
        <f t="shared" si="378"/>
        <v>0</v>
      </c>
      <c r="I949" s="12">
        <f t="shared" si="374"/>
        <v>12</v>
      </c>
      <c r="J949" s="16">
        <f t="shared" si="378"/>
        <v>0</v>
      </c>
      <c r="K949" s="16">
        <f t="shared" si="378"/>
        <v>0</v>
      </c>
    </row>
    <row r="950" spans="1:11">
      <c r="A950" s="17" t="s">
        <v>16</v>
      </c>
      <c r="B950" s="18" t="s">
        <v>243</v>
      </c>
      <c r="C950" s="18" t="s">
        <v>327</v>
      </c>
      <c r="D950" s="41" t="s">
        <v>543</v>
      </c>
      <c r="E950" s="151" t="s">
        <v>53</v>
      </c>
      <c r="F950" s="18" t="s">
        <v>17</v>
      </c>
      <c r="G950" s="16">
        <f>'[2]Бюджет 2025 г 1 чтение'!$H$1119</f>
        <v>12</v>
      </c>
      <c r="H950" s="16"/>
      <c r="I950" s="12">
        <f t="shared" si="374"/>
        <v>12</v>
      </c>
      <c r="J950" s="16">
        <f>'[2]Бюджет 2025 г 1 чтение'!$I$1119</f>
        <v>0</v>
      </c>
      <c r="K950" s="19">
        <f>'[2]Бюджет 2025 г 1 чтение'!$J$1119</f>
        <v>0</v>
      </c>
    </row>
    <row r="951" spans="1:11" ht="36">
      <c r="A951" s="69" t="s">
        <v>340</v>
      </c>
      <c r="B951" s="14" t="s">
        <v>243</v>
      </c>
      <c r="C951" s="14" t="s">
        <v>327</v>
      </c>
      <c r="D951" s="38" t="s">
        <v>341</v>
      </c>
      <c r="E951" s="14"/>
      <c r="F951" s="14"/>
      <c r="G951" s="16">
        <f t="shared" ref="G951:J955" si="379">G952</f>
        <v>0</v>
      </c>
      <c r="H951" s="16">
        <f t="shared" si="379"/>
        <v>0</v>
      </c>
      <c r="I951" s="12">
        <f t="shared" si="374"/>
        <v>0</v>
      </c>
      <c r="J951" s="16">
        <f t="shared" si="379"/>
        <v>0</v>
      </c>
      <c r="K951" s="26"/>
    </row>
    <row r="952" spans="1:11" ht="48" hidden="1">
      <c r="A952" s="60" t="s">
        <v>342</v>
      </c>
      <c r="B952" s="18" t="s">
        <v>243</v>
      </c>
      <c r="C952" s="18" t="s">
        <v>327</v>
      </c>
      <c r="D952" s="39" t="s">
        <v>343</v>
      </c>
      <c r="E952" s="18"/>
      <c r="F952" s="18"/>
      <c r="G952" s="16">
        <f t="shared" si="379"/>
        <v>0</v>
      </c>
      <c r="H952" s="16">
        <f t="shared" si="379"/>
        <v>0</v>
      </c>
      <c r="I952" s="12">
        <f t="shared" si="374"/>
        <v>0</v>
      </c>
      <c r="J952" s="16">
        <f t="shared" si="379"/>
        <v>0</v>
      </c>
      <c r="K952" s="26"/>
    </row>
    <row r="953" spans="1:11" hidden="1">
      <c r="A953" s="60" t="s">
        <v>133</v>
      </c>
      <c r="B953" s="18" t="s">
        <v>243</v>
      </c>
      <c r="C953" s="18" t="s">
        <v>327</v>
      </c>
      <c r="D953" s="39" t="s">
        <v>344</v>
      </c>
      <c r="E953" s="18"/>
      <c r="F953" s="18"/>
      <c r="G953" s="16">
        <f t="shared" si="379"/>
        <v>0</v>
      </c>
      <c r="H953" s="16">
        <f t="shared" si="379"/>
        <v>0</v>
      </c>
      <c r="I953" s="12">
        <f t="shared" si="374"/>
        <v>0</v>
      </c>
      <c r="J953" s="16">
        <f t="shared" si="379"/>
        <v>0</v>
      </c>
      <c r="K953" s="26"/>
    </row>
    <row r="954" spans="1:11" ht="36" hidden="1">
      <c r="A954" s="44" t="s">
        <v>306</v>
      </c>
      <c r="B954" s="18" t="s">
        <v>243</v>
      </c>
      <c r="C954" s="18" t="s">
        <v>327</v>
      </c>
      <c r="D954" s="39" t="s">
        <v>344</v>
      </c>
      <c r="E954" s="18" t="s">
        <v>254</v>
      </c>
      <c r="F954" s="18"/>
      <c r="G954" s="16">
        <f t="shared" si="379"/>
        <v>0</v>
      </c>
      <c r="H954" s="16">
        <f t="shared" si="379"/>
        <v>0</v>
      </c>
      <c r="I954" s="12">
        <f t="shared" si="374"/>
        <v>0</v>
      </c>
      <c r="J954" s="16">
        <f t="shared" si="379"/>
        <v>0</v>
      </c>
      <c r="K954" s="26"/>
    </row>
    <row r="955" spans="1:11" hidden="1">
      <c r="A955" s="44" t="s">
        <v>255</v>
      </c>
      <c r="B955" s="18" t="s">
        <v>243</v>
      </c>
      <c r="C955" s="18" t="s">
        <v>327</v>
      </c>
      <c r="D955" s="39" t="s">
        <v>344</v>
      </c>
      <c r="E955" s="18" t="s">
        <v>256</v>
      </c>
      <c r="F955" s="18"/>
      <c r="G955" s="16">
        <f t="shared" si="379"/>
        <v>0</v>
      </c>
      <c r="H955" s="16">
        <f t="shared" si="379"/>
        <v>0</v>
      </c>
      <c r="I955" s="12">
        <f t="shared" si="374"/>
        <v>0</v>
      </c>
      <c r="J955" s="16">
        <f t="shared" si="379"/>
        <v>0</v>
      </c>
      <c r="K955" s="26"/>
    </row>
    <row r="956" spans="1:11" hidden="1">
      <c r="A956" s="44" t="s">
        <v>566</v>
      </c>
      <c r="B956" s="18" t="s">
        <v>243</v>
      </c>
      <c r="C956" s="18" t="s">
        <v>327</v>
      </c>
      <c r="D956" s="39" t="s">
        <v>344</v>
      </c>
      <c r="E956" s="18" t="s">
        <v>256</v>
      </c>
      <c r="F956" s="18" t="s">
        <v>17</v>
      </c>
      <c r="G956" s="16"/>
      <c r="H956" s="16"/>
      <c r="I956" s="12">
        <f t="shared" si="374"/>
        <v>0</v>
      </c>
      <c r="J956" s="16"/>
      <c r="K956" s="26"/>
    </row>
    <row r="957" spans="1:11" ht="33.75" customHeight="1">
      <c r="A957" s="69" t="s">
        <v>340</v>
      </c>
      <c r="B957" s="14" t="s">
        <v>243</v>
      </c>
      <c r="C957" s="14" t="s">
        <v>327</v>
      </c>
      <c r="D957" s="38" t="s">
        <v>345</v>
      </c>
      <c r="E957" s="14"/>
      <c r="F957" s="14"/>
      <c r="G957" s="16">
        <f t="shared" ref="G957:K961" si="380">G958</f>
        <v>71.400000000000006</v>
      </c>
      <c r="H957" s="16">
        <f t="shared" si="380"/>
        <v>0</v>
      </c>
      <c r="I957" s="12">
        <f t="shared" si="374"/>
        <v>71.400000000000006</v>
      </c>
      <c r="J957" s="16">
        <f t="shared" si="380"/>
        <v>72.099999999999994</v>
      </c>
      <c r="K957" s="16">
        <f t="shared" si="380"/>
        <v>73.7</v>
      </c>
    </row>
    <row r="958" spans="1:11" ht="47.25" customHeight="1">
      <c r="A958" s="60" t="s">
        <v>346</v>
      </c>
      <c r="B958" s="18" t="s">
        <v>243</v>
      </c>
      <c r="C958" s="18" t="s">
        <v>327</v>
      </c>
      <c r="D958" s="39" t="s">
        <v>347</v>
      </c>
      <c r="E958" s="18"/>
      <c r="F958" s="18"/>
      <c r="G958" s="16">
        <f t="shared" si="380"/>
        <v>71.400000000000006</v>
      </c>
      <c r="H958" s="16">
        <f t="shared" si="380"/>
        <v>0</v>
      </c>
      <c r="I958" s="12">
        <f t="shared" si="374"/>
        <v>71.400000000000006</v>
      </c>
      <c r="J958" s="16">
        <f t="shared" si="380"/>
        <v>72.099999999999994</v>
      </c>
      <c r="K958" s="16">
        <f t="shared" si="380"/>
        <v>73.7</v>
      </c>
    </row>
    <row r="959" spans="1:11" ht="13.5" customHeight="1">
      <c r="A959" s="60" t="s">
        <v>133</v>
      </c>
      <c r="B959" s="18" t="s">
        <v>243</v>
      </c>
      <c r="C959" s="18" t="s">
        <v>327</v>
      </c>
      <c r="D959" s="39" t="s">
        <v>667</v>
      </c>
      <c r="E959" s="18"/>
      <c r="F959" s="18"/>
      <c r="G959" s="16">
        <f t="shared" si="380"/>
        <v>71.400000000000006</v>
      </c>
      <c r="H959" s="16">
        <f t="shared" si="380"/>
        <v>0</v>
      </c>
      <c r="I959" s="12">
        <f t="shared" si="374"/>
        <v>71.400000000000006</v>
      </c>
      <c r="J959" s="16">
        <f t="shared" si="380"/>
        <v>72.099999999999994</v>
      </c>
      <c r="K959" s="16">
        <f t="shared" si="380"/>
        <v>73.7</v>
      </c>
    </row>
    <row r="960" spans="1:11" ht="33.75" customHeight="1">
      <c r="A960" s="44" t="s">
        <v>306</v>
      </c>
      <c r="B960" s="18" t="s">
        <v>243</v>
      </c>
      <c r="C960" s="18" t="s">
        <v>327</v>
      </c>
      <c r="D960" s="39" t="s">
        <v>667</v>
      </c>
      <c r="E960" s="18" t="s">
        <v>254</v>
      </c>
      <c r="F960" s="18"/>
      <c r="G960" s="16">
        <f t="shared" si="380"/>
        <v>71.400000000000006</v>
      </c>
      <c r="H960" s="16">
        <f t="shared" si="380"/>
        <v>0</v>
      </c>
      <c r="I960" s="12">
        <f t="shared" si="374"/>
        <v>71.400000000000006</v>
      </c>
      <c r="J960" s="16">
        <f t="shared" si="380"/>
        <v>72.099999999999994</v>
      </c>
      <c r="K960" s="16">
        <f t="shared" si="380"/>
        <v>73.7</v>
      </c>
    </row>
    <row r="961" spans="1:11" ht="16.5" customHeight="1">
      <c r="A961" s="44" t="s">
        <v>255</v>
      </c>
      <c r="B961" s="18" t="s">
        <v>243</v>
      </c>
      <c r="C961" s="18" t="s">
        <v>327</v>
      </c>
      <c r="D961" s="39" t="s">
        <v>667</v>
      </c>
      <c r="E961" s="18" t="s">
        <v>256</v>
      </c>
      <c r="F961" s="18"/>
      <c r="G961" s="16">
        <f t="shared" si="380"/>
        <v>71.400000000000006</v>
      </c>
      <c r="H961" s="16">
        <f t="shared" si="380"/>
        <v>0</v>
      </c>
      <c r="I961" s="12">
        <f t="shared" si="374"/>
        <v>71.400000000000006</v>
      </c>
      <c r="J961" s="16">
        <f t="shared" si="380"/>
        <v>72.099999999999994</v>
      </c>
      <c r="K961" s="16">
        <f t="shared" si="380"/>
        <v>73.7</v>
      </c>
    </row>
    <row r="962" spans="1:11">
      <c r="A962" s="44" t="s">
        <v>566</v>
      </c>
      <c r="B962" s="18" t="s">
        <v>243</v>
      </c>
      <c r="C962" s="18" t="s">
        <v>327</v>
      </c>
      <c r="D962" s="151" t="s">
        <v>667</v>
      </c>
      <c r="E962" s="18" t="s">
        <v>256</v>
      </c>
      <c r="F962" s="18" t="s">
        <v>17</v>
      </c>
      <c r="G962" s="102">
        <f>'[2]Бюджет 2025 г 1 чтение'!$H$1131</f>
        <v>71.400000000000006</v>
      </c>
      <c r="H962" s="102"/>
      <c r="I962" s="12">
        <f t="shared" si="374"/>
        <v>71.400000000000006</v>
      </c>
      <c r="J962" s="22">
        <f>'[2]Бюджет 2025 г 1 чтение'!$I$1131</f>
        <v>72.099999999999994</v>
      </c>
      <c r="K962" s="22">
        <f>'[2]Бюджет 2025 г 1 чтение'!$J$1131</f>
        <v>73.7</v>
      </c>
    </row>
    <row r="963" spans="1:11" ht="25.5">
      <c r="A963" s="48" t="s">
        <v>25</v>
      </c>
      <c r="B963" s="24" t="s">
        <v>243</v>
      </c>
      <c r="C963" s="24" t="s">
        <v>327</v>
      </c>
      <c r="D963" s="41" t="s">
        <v>26</v>
      </c>
      <c r="E963" s="24"/>
      <c r="F963" s="24"/>
      <c r="G963" s="102">
        <f>G964+G972</f>
        <v>0</v>
      </c>
      <c r="H963" s="102">
        <f>H964+H972</f>
        <v>0</v>
      </c>
      <c r="I963" s="12">
        <f t="shared" si="374"/>
        <v>0</v>
      </c>
      <c r="J963" s="102">
        <f t="shared" ref="J963:K963" si="381">J964+J972</f>
        <v>0</v>
      </c>
      <c r="K963" s="102">
        <f t="shared" si="381"/>
        <v>0</v>
      </c>
    </row>
    <row r="964" spans="1:11">
      <c r="A964" s="23" t="s">
        <v>333</v>
      </c>
      <c r="B964" s="18" t="s">
        <v>243</v>
      </c>
      <c r="C964" s="18" t="s">
        <v>327</v>
      </c>
      <c r="D964" s="35" t="s">
        <v>595</v>
      </c>
      <c r="E964" s="14"/>
      <c r="F964" s="14"/>
      <c r="G964" s="102">
        <f t="shared" ref="G964:H966" si="382">G965</f>
        <v>0</v>
      </c>
      <c r="H964" s="102">
        <f t="shared" si="382"/>
        <v>0</v>
      </c>
      <c r="I964" s="12">
        <f t="shared" si="374"/>
        <v>0</v>
      </c>
      <c r="J964" s="102">
        <f t="shared" ref="J964:K966" si="383">J965</f>
        <v>0</v>
      </c>
      <c r="K964" s="102">
        <f t="shared" si="383"/>
        <v>0</v>
      </c>
    </row>
    <row r="965" spans="1:11" ht="24">
      <c r="A965" s="68" t="s">
        <v>73</v>
      </c>
      <c r="B965" s="18" t="s">
        <v>243</v>
      </c>
      <c r="C965" s="18" t="s">
        <v>327</v>
      </c>
      <c r="D965" s="35" t="s">
        <v>595</v>
      </c>
      <c r="E965" s="18" t="s">
        <v>74</v>
      </c>
      <c r="F965" s="18"/>
      <c r="G965" s="102">
        <f t="shared" si="382"/>
        <v>0</v>
      </c>
      <c r="H965" s="102">
        <f t="shared" si="382"/>
        <v>0</v>
      </c>
      <c r="I965" s="12">
        <f t="shared" si="374"/>
        <v>0</v>
      </c>
      <c r="J965" s="102">
        <f t="shared" si="383"/>
        <v>0</v>
      </c>
      <c r="K965" s="102">
        <f t="shared" si="383"/>
        <v>0</v>
      </c>
    </row>
    <row r="966" spans="1:11" ht="24">
      <c r="A966" s="68" t="s">
        <v>75</v>
      </c>
      <c r="B966" s="18" t="s">
        <v>243</v>
      </c>
      <c r="C966" s="18" t="s">
        <v>327</v>
      </c>
      <c r="D966" s="35" t="s">
        <v>595</v>
      </c>
      <c r="E966" s="18" t="s">
        <v>76</v>
      </c>
      <c r="F966" s="18"/>
      <c r="G966" s="102">
        <f t="shared" si="382"/>
        <v>0</v>
      </c>
      <c r="H966" s="102">
        <f t="shared" si="382"/>
        <v>0</v>
      </c>
      <c r="I966" s="12">
        <f t="shared" si="374"/>
        <v>0</v>
      </c>
      <c r="J966" s="102">
        <f t="shared" si="383"/>
        <v>0</v>
      </c>
      <c r="K966" s="102">
        <f t="shared" si="383"/>
        <v>0</v>
      </c>
    </row>
    <row r="967" spans="1:11">
      <c r="A967" s="68" t="s">
        <v>16</v>
      </c>
      <c r="B967" s="18" t="s">
        <v>243</v>
      </c>
      <c r="C967" s="18" t="s">
        <v>327</v>
      </c>
      <c r="D967" s="35" t="s">
        <v>595</v>
      </c>
      <c r="E967" s="18" t="s">
        <v>76</v>
      </c>
      <c r="F967" s="18" t="s">
        <v>17</v>
      </c>
      <c r="G967" s="102">
        <f>'[2]Бюджет 2025 г 1 чтение'!$H$1136</f>
        <v>0</v>
      </c>
      <c r="H967" s="102"/>
      <c r="I967" s="12">
        <f t="shared" si="374"/>
        <v>0</v>
      </c>
      <c r="J967" s="22">
        <f>'[2]Бюджет 2025 г 1 чтение'!$I$1136</f>
        <v>0</v>
      </c>
      <c r="K967" s="22">
        <f>'[2]Бюджет 2025 г 1 чтение'!$J$1136</f>
        <v>0</v>
      </c>
    </row>
    <row r="968" spans="1:11" ht="36">
      <c r="A968" s="17" t="s">
        <v>334</v>
      </c>
      <c r="B968" s="18" t="s">
        <v>243</v>
      </c>
      <c r="C968" s="18" t="s">
        <v>327</v>
      </c>
      <c r="D968" s="35" t="s">
        <v>335</v>
      </c>
      <c r="E968" s="14"/>
      <c r="F968" s="14"/>
      <c r="G968" s="102"/>
      <c r="H968" s="102"/>
      <c r="I968" s="12">
        <f t="shared" si="374"/>
        <v>0</v>
      </c>
      <c r="J968" s="22"/>
      <c r="K968" s="22"/>
    </row>
    <row r="969" spans="1:11" ht="24">
      <c r="A969" s="68" t="s">
        <v>73</v>
      </c>
      <c r="B969" s="18" t="s">
        <v>243</v>
      </c>
      <c r="C969" s="18" t="s">
        <v>327</v>
      </c>
      <c r="D969" s="35" t="s">
        <v>335</v>
      </c>
      <c r="E969" s="18" t="s">
        <v>74</v>
      </c>
      <c r="F969" s="18"/>
      <c r="G969" s="102"/>
      <c r="H969" s="102"/>
      <c r="I969" s="12">
        <f t="shared" si="374"/>
        <v>0</v>
      </c>
      <c r="J969" s="22"/>
      <c r="K969" s="22"/>
    </row>
    <row r="970" spans="1:11" ht="24">
      <c r="A970" s="68" t="s">
        <v>75</v>
      </c>
      <c r="B970" s="18" t="s">
        <v>243</v>
      </c>
      <c r="C970" s="18" t="s">
        <v>327</v>
      </c>
      <c r="D970" s="35" t="s">
        <v>335</v>
      </c>
      <c r="E970" s="18" t="s">
        <v>76</v>
      </c>
      <c r="F970" s="18"/>
      <c r="G970" s="102"/>
      <c r="H970" s="102"/>
      <c r="I970" s="12">
        <f t="shared" si="374"/>
        <v>0</v>
      </c>
      <c r="J970" s="22"/>
      <c r="K970" s="22"/>
    </row>
    <row r="971" spans="1:11">
      <c r="A971" s="68" t="s">
        <v>18</v>
      </c>
      <c r="B971" s="18" t="s">
        <v>243</v>
      </c>
      <c r="C971" s="18" t="s">
        <v>327</v>
      </c>
      <c r="D971" s="35" t="s">
        <v>335</v>
      </c>
      <c r="E971" s="18" t="s">
        <v>76</v>
      </c>
      <c r="F971" s="18" t="s">
        <v>10</v>
      </c>
      <c r="G971" s="102"/>
      <c r="H971" s="102"/>
      <c r="I971" s="12">
        <f t="shared" si="374"/>
        <v>0</v>
      </c>
      <c r="J971" s="22"/>
      <c r="K971" s="22"/>
    </row>
    <row r="972" spans="1:11">
      <c r="A972" s="33" t="s">
        <v>336</v>
      </c>
      <c r="B972" s="18" t="s">
        <v>243</v>
      </c>
      <c r="C972" s="18" t="s">
        <v>327</v>
      </c>
      <c r="D972" s="30" t="s">
        <v>351</v>
      </c>
      <c r="E972" s="18"/>
      <c r="F972" s="18"/>
      <c r="G972" s="102">
        <f t="shared" ref="G972:H975" si="384">G973</f>
        <v>0</v>
      </c>
      <c r="H972" s="102">
        <f t="shared" si="384"/>
        <v>0</v>
      </c>
      <c r="I972" s="12">
        <f t="shared" si="374"/>
        <v>0</v>
      </c>
      <c r="J972" s="102">
        <f t="shared" ref="J972:K975" si="385">J973</f>
        <v>0</v>
      </c>
      <c r="K972" s="102">
        <f t="shared" si="385"/>
        <v>0</v>
      </c>
    </row>
    <row r="973" spans="1:11" ht="24">
      <c r="A973" s="17" t="s">
        <v>44</v>
      </c>
      <c r="B973" s="18" t="s">
        <v>243</v>
      </c>
      <c r="C973" s="18" t="s">
        <v>327</v>
      </c>
      <c r="D973" s="30" t="s">
        <v>351</v>
      </c>
      <c r="E973" s="18" t="s">
        <v>45</v>
      </c>
      <c r="F973" s="18"/>
      <c r="G973" s="102">
        <f t="shared" si="384"/>
        <v>0</v>
      </c>
      <c r="H973" s="102">
        <f t="shared" si="384"/>
        <v>0</v>
      </c>
      <c r="I973" s="12">
        <f t="shared" si="374"/>
        <v>0</v>
      </c>
      <c r="J973" s="102">
        <f t="shared" si="385"/>
        <v>0</v>
      </c>
      <c r="K973" s="102">
        <f t="shared" si="385"/>
        <v>0</v>
      </c>
    </row>
    <row r="974" spans="1:11" ht="36">
      <c r="A974" s="44" t="s">
        <v>306</v>
      </c>
      <c r="B974" s="18" t="s">
        <v>243</v>
      </c>
      <c r="C974" s="18" t="s">
        <v>327</v>
      </c>
      <c r="D974" s="30" t="s">
        <v>351</v>
      </c>
      <c r="E974" s="18" t="s">
        <v>254</v>
      </c>
      <c r="F974" s="18"/>
      <c r="G974" s="102">
        <f t="shared" si="384"/>
        <v>0</v>
      </c>
      <c r="H974" s="102">
        <f t="shared" si="384"/>
        <v>0</v>
      </c>
      <c r="I974" s="12">
        <f t="shared" si="374"/>
        <v>0</v>
      </c>
      <c r="J974" s="102">
        <f t="shared" si="385"/>
        <v>0</v>
      </c>
      <c r="K974" s="102">
        <f t="shared" si="385"/>
        <v>0</v>
      </c>
    </row>
    <row r="975" spans="1:11">
      <c r="A975" s="44" t="s">
        <v>255</v>
      </c>
      <c r="B975" s="18" t="s">
        <v>243</v>
      </c>
      <c r="C975" s="18" t="s">
        <v>327</v>
      </c>
      <c r="D975" s="30" t="s">
        <v>351</v>
      </c>
      <c r="E975" s="18" t="s">
        <v>256</v>
      </c>
      <c r="F975" s="18"/>
      <c r="G975" s="102">
        <f t="shared" si="384"/>
        <v>0</v>
      </c>
      <c r="H975" s="102">
        <f t="shared" si="384"/>
        <v>0</v>
      </c>
      <c r="I975" s="12">
        <f t="shared" si="374"/>
        <v>0</v>
      </c>
      <c r="J975" s="102">
        <f t="shared" si="385"/>
        <v>0</v>
      </c>
      <c r="K975" s="102">
        <f t="shared" si="385"/>
        <v>0</v>
      </c>
    </row>
    <row r="976" spans="1:11">
      <c r="A976" s="44" t="s">
        <v>16</v>
      </c>
      <c r="B976" s="18" t="s">
        <v>243</v>
      </c>
      <c r="C976" s="18" t="s">
        <v>327</v>
      </c>
      <c r="D976" s="30" t="s">
        <v>351</v>
      </c>
      <c r="E976" s="18" t="s">
        <v>256</v>
      </c>
      <c r="F976" s="18" t="s">
        <v>17</v>
      </c>
      <c r="G976" s="102">
        <f>'[2]Бюджет 2025 г 1 чтение'!$H$1145</f>
        <v>0</v>
      </c>
      <c r="H976" s="102"/>
      <c r="I976" s="12">
        <f t="shared" si="374"/>
        <v>0</v>
      </c>
      <c r="J976" s="22">
        <f>'[2]Бюджет 2025 г 1 чтение'!$I$1145</f>
        <v>0</v>
      </c>
      <c r="K976" s="22">
        <f>'[2]Бюджет 2025 г 1 чтение'!$J$1145</f>
        <v>0</v>
      </c>
    </row>
    <row r="977" spans="1:11" ht="14.25" customHeight="1">
      <c r="A977" s="13" t="s">
        <v>348</v>
      </c>
      <c r="B977" s="14" t="s">
        <v>243</v>
      </c>
      <c r="C977" s="14" t="s">
        <v>349</v>
      </c>
      <c r="D977" s="14"/>
      <c r="E977" s="14"/>
      <c r="F977" s="14"/>
      <c r="G977" s="15">
        <f>G998+G978</f>
        <v>7510</v>
      </c>
      <c r="H977" s="15">
        <f>H998+H978</f>
        <v>0</v>
      </c>
      <c r="I977" s="12">
        <f t="shared" si="374"/>
        <v>7510</v>
      </c>
      <c r="J977" s="15">
        <f t="shared" ref="J977:K977" si="386">J998+J978</f>
        <v>7250.5</v>
      </c>
      <c r="K977" s="15">
        <f t="shared" si="386"/>
        <v>6718.1</v>
      </c>
    </row>
    <row r="978" spans="1:11" ht="26.25" customHeight="1">
      <c r="A978" s="13" t="s">
        <v>328</v>
      </c>
      <c r="B978" s="14" t="s">
        <v>243</v>
      </c>
      <c r="C978" s="14" t="s">
        <v>349</v>
      </c>
      <c r="D978" s="14" t="s">
        <v>247</v>
      </c>
      <c r="E978" s="14"/>
      <c r="F978" s="14"/>
      <c r="G978" s="16">
        <f t="shared" ref="G978:K979" si="387">G979</f>
        <v>1773.2</v>
      </c>
      <c r="H978" s="16">
        <f t="shared" si="387"/>
        <v>0</v>
      </c>
      <c r="I978" s="12">
        <f t="shared" si="374"/>
        <v>1773.2</v>
      </c>
      <c r="J978" s="16">
        <f t="shared" si="387"/>
        <v>1585.4</v>
      </c>
      <c r="K978" s="16">
        <f t="shared" si="387"/>
        <v>1012.4</v>
      </c>
    </row>
    <row r="979" spans="1:11" ht="43.5" customHeight="1">
      <c r="A979" s="66" t="s">
        <v>329</v>
      </c>
      <c r="B979" s="14" t="s">
        <v>243</v>
      </c>
      <c r="C979" s="14" t="s">
        <v>349</v>
      </c>
      <c r="D979" s="14" t="s">
        <v>249</v>
      </c>
      <c r="E979" s="14"/>
      <c r="F979" s="14"/>
      <c r="G979" s="16">
        <f t="shared" si="387"/>
        <v>1773.2</v>
      </c>
      <c r="H979" s="16">
        <f t="shared" si="387"/>
        <v>0</v>
      </c>
      <c r="I979" s="12">
        <f t="shared" si="374"/>
        <v>1773.2</v>
      </c>
      <c r="J979" s="16">
        <f t="shared" si="387"/>
        <v>1585.4</v>
      </c>
      <c r="K979" s="16">
        <f t="shared" si="387"/>
        <v>1012.4</v>
      </c>
    </row>
    <row r="980" spans="1:11" ht="37.5" customHeight="1">
      <c r="A980" s="67" t="s">
        <v>330</v>
      </c>
      <c r="B980" s="14" t="s">
        <v>243</v>
      </c>
      <c r="C980" s="14" t="s">
        <v>349</v>
      </c>
      <c r="D980" s="14" t="s">
        <v>331</v>
      </c>
      <c r="E980" s="14"/>
      <c r="F980" s="14"/>
      <c r="G980" s="16">
        <f t="shared" ref="G980:K980" si="388">G981+G990</f>
        <v>1773.2</v>
      </c>
      <c r="H980" s="16">
        <f t="shared" ref="H980" si="389">H981+H990</f>
        <v>0</v>
      </c>
      <c r="I980" s="12">
        <f t="shared" si="374"/>
        <v>1773.2</v>
      </c>
      <c r="J980" s="16">
        <f t="shared" si="388"/>
        <v>1585.4</v>
      </c>
      <c r="K980" s="16">
        <f t="shared" si="388"/>
        <v>1012.4</v>
      </c>
    </row>
    <row r="981" spans="1:11">
      <c r="A981" s="68" t="s">
        <v>332</v>
      </c>
      <c r="B981" s="18" t="s">
        <v>243</v>
      </c>
      <c r="C981" s="18" t="s">
        <v>349</v>
      </c>
      <c r="D981" s="30" t="s">
        <v>331</v>
      </c>
      <c r="E981" s="14"/>
      <c r="F981" s="14"/>
      <c r="G981" s="16">
        <f>G982+G986</f>
        <v>200</v>
      </c>
      <c r="H981" s="16">
        <f>H982+H986</f>
        <v>0</v>
      </c>
      <c r="I981" s="12">
        <f t="shared" si="374"/>
        <v>200</v>
      </c>
      <c r="J981" s="16">
        <f t="shared" ref="J981:K981" si="390">J982+J986</f>
        <v>150</v>
      </c>
      <c r="K981" s="16">
        <f t="shared" si="390"/>
        <v>150</v>
      </c>
    </row>
    <row r="982" spans="1:11">
      <c r="A982" s="23" t="s">
        <v>333</v>
      </c>
      <c r="B982" s="18" t="s">
        <v>243</v>
      </c>
      <c r="C982" s="18" t="s">
        <v>349</v>
      </c>
      <c r="D982" s="35" t="s">
        <v>539</v>
      </c>
      <c r="E982" s="14"/>
      <c r="F982" s="14"/>
      <c r="G982" s="16">
        <f t="shared" ref="G982:K984" si="391">G983</f>
        <v>200</v>
      </c>
      <c r="H982" s="16">
        <f t="shared" si="391"/>
        <v>0</v>
      </c>
      <c r="I982" s="12">
        <f t="shared" si="374"/>
        <v>200</v>
      </c>
      <c r="J982" s="16">
        <f t="shared" si="391"/>
        <v>150</v>
      </c>
      <c r="K982" s="16">
        <f t="shared" si="391"/>
        <v>150</v>
      </c>
    </row>
    <row r="983" spans="1:11" ht="24">
      <c r="A983" s="68" t="s">
        <v>73</v>
      </c>
      <c r="B983" s="18" t="s">
        <v>243</v>
      </c>
      <c r="C983" s="18" t="s">
        <v>349</v>
      </c>
      <c r="D983" s="35" t="s">
        <v>539</v>
      </c>
      <c r="E983" s="18" t="s">
        <v>74</v>
      </c>
      <c r="F983" s="18"/>
      <c r="G983" s="16">
        <f t="shared" si="391"/>
        <v>200</v>
      </c>
      <c r="H983" s="16">
        <f t="shared" si="391"/>
        <v>0</v>
      </c>
      <c r="I983" s="12">
        <f t="shared" si="374"/>
        <v>200</v>
      </c>
      <c r="J983" s="16">
        <f t="shared" si="391"/>
        <v>150</v>
      </c>
      <c r="K983" s="16">
        <f t="shared" si="391"/>
        <v>150</v>
      </c>
    </row>
    <row r="984" spans="1:11" ht="24">
      <c r="A984" s="68" t="s">
        <v>75</v>
      </c>
      <c r="B984" s="18" t="s">
        <v>243</v>
      </c>
      <c r="C984" s="18" t="s">
        <v>349</v>
      </c>
      <c r="D984" s="35" t="s">
        <v>539</v>
      </c>
      <c r="E984" s="18" t="s">
        <v>76</v>
      </c>
      <c r="F984" s="18"/>
      <c r="G984" s="16">
        <f t="shared" si="391"/>
        <v>200</v>
      </c>
      <c r="H984" s="16">
        <f t="shared" si="391"/>
        <v>0</v>
      </c>
      <c r="I984" s="12">
        <f t="shared" si="374"/>
        <v>200</v>
      </c>
      <c r="J984" s="16">
        <f t="shared" si="391"/>
        <v>150</v>
      </c>
      <c r="K984" s="16">
        <f t="shared" si="391"/>
        <v>150</v>
      </c>
    </row>
    <row r="985" spans="1:11">
      <c r="A985" s="68" t="s">
        <v>16</v>
      </c>
      <c r="B985" s="18" t="s">
        <v>243</v>
      </c>
      <c r="C985" s="18" t="s">
        <v>349</v>
      </c>
      <c r="D985" s="35" t="s">
        <v>539</v>
      </c>
      <c r="E985" s="18" t="s">
        <v>76</v>
      </c>
      <c r="F985" s="18" t="s">
        <v>17</v>
      </c>
      <c r="G985" s="130">
        <f>'[2]Бюджет 2025 г 1 чтение'!$H$1090</f>
        <v>200</v>
      </c>
      <c r="H985" s="130"/>
      <c r="I985" s="12">
        <f t="shared" si="374"/>
        <v>200</v>
      </c>
      <c r="J985" s="22">
        <f>'[2]Бюджет 2025 г 1 чтение'!$I$1090</f>
        <v>150</v>
      </c>
      <c r="K985" s="22">
        <f>'[2]Бюджет 2025 г 1 чтение'!$J$1090</f>
        <v>150</v>
      </c>
    </row>
    <row r="986" spans="1:11" ht="36">
      <c r="A986" s="17" t="s">
        <v>334</v>
      </c>
      <c r="B986" s="18" t="s">
        <v>243</v>
      </c>
      <c r="C986" s="18" t="s">
        <v>327</v>
      </c>
      <c r="D986" s="35" t="s">
        <v>335</v>
      </c>
      <c r="E986" s="14"/>
      <c r="F986" s="14"/>
      <c r="G986" s="16">
        <f t="shared" ref="G986:J988" si="392">G987</f>
        <v>0</v>
      </c>
      <c r="H986" s="16">
        <f t="shared" si="392"/>
        <v>0</v>
      </c>
      <c r="I986" s="12">
        <f t="shared" si="374"/>
        <v>0</v>
      </c>
      <c r="J986" s="16">
        <f t="shared" si="392"/>
        <v>0</v>
      </c>
      <c r="K986" s="26"/>
    </row>
    <row r="987" spans="1:11" ht="24">
      <c r="A987" s="68" t="s">
        <v>73</v>
      </c>
      <c r="B987" s="18" t="s">
        <v>243</v>
      </c>
      <c r="C987" s="18" t="s">
        <v>327</v>
      </c>
      <c r="D987" s="35" t="s">
        <v>335</v>
      </c>
      <c r="E987" s="18" t="s">
        <v>74</v>
      </c>
      <c r="F987" s="18"/>
      <c r="G987" s="16">
        <f t="shared" si="392"/>
        <v>0</v>
      </c>
      <c r="H987" s="16">
        <f t="shared" si="392"/>
        <v>0</v>
      </c>
      <c r="I987" s="12">
        <f t="shared" si="374"/>
        <v>0</v>
      </c>
      <c r="J987" s="16">
        <f t="shared" si="392"/>
        <v>0</v>
      </c>
      <c r="K987" s="26"/>
    </row>
    <row r="988" spans="1:11" ht="24">
      <c r="A988" s="68" t="s">
        <v>75</v>
      </c>
      <c r="B988" s="18" t="s">
        <v>243</v>
      </c>
      <c r="C988" s="18" t="s">
        <v>327</v>
      </c>
      <c r="D988" s="35" t="s">
        <v>335</v>
      </c>
      <c r="E988" s="18" t="s">
        <v>76</v>
      </c>
      <c r="F988" s="18"/>
      <c r="G988" s="16">
        <f t="shared" si="392"/>
        <v>0</v>
      </c>
      <c r="H988" s="16">
        <f t="shared" si="392"/>
        <v>0</v>
      </c>
      <c r="I988" s="12">
        <f t="shared" si="374"/>
        <v>0</v>
      </c>
      <c r="J988" s="16">
        <f t="shared" si="392"/>
        <v>0</v>
      </c>
      <c r="K988" s="26"/>
    </row>
    <row r="989" spans="1:11">
      <c r="A989" s="68" t="s">
        <v>18</v>
      </c>
      <c r="B989" s="18" t="s">
        <v>243</v>
      </c>
      <c r="C989" s="18" t="s">
        <v>327</v>
      </c>
      <c r="D989" s="35" t="s">
        <v>335</v>
      </c>
      <c r="E989" s="18" t="s">
        <v>76</v>
      </c>
      <c r="F989" s="18" t="s">
        <v>10</v>
      </c>
      <c r="G989" s="19"/>
      <c r="H989" s="19"/>
      <c r="I989" s="12">
        <f t="shared" si="374"/>
        <v>0</v>
      </c>
      <c r="J989" s="20"/>
      <c r="K989" s="26"/>
    </row>
    <row r="990" spans="1:11" ht="12" customHeight="1">
      <c r="A990" s="33" t="s">
        <v>336</v>
      </c>
      <c r="B990" s="18" t="s">
        <v>243</v>
      </c>
      <c r="C990" s="18" t="s">
        <v>349</v>
      </c>
      <c r="D990" s="30" t="s">
        <v>337</v>
      </c>
      <c r="E990" s="18"/>
      <c r="F990" s="18"/>
      <c r="G990" s="16">
        <f t="shared" ref="G990:K993" si="393">G991</f>
        <v>1573.2</v>
      </c>
      <c r="H990" s="16">
        <f t="shared" si="393"/>
        <v>0</v>
      </c>
      <c r="I990" s="12">
        <f t="shared" si="374"/>
        <v>1573.2</v>
      </c>
      <c r="J990" s="16">
        <f t="shared" si="393"/>
        <v>1435.4</v>
      </c>
      <c r="K990" s="16">
        <f t="shared" si="393"/>
        <v>862.4</v>
      </c>
    </row>
    <row r="991" spans="1:11" ht="23.25" customHeight="1">
      <c r="A991" s="17" t="s">
        <v>44</v>
      </c>
      <c r="B991" s="18" t="s">
        <v>243</v>
      </c>
      <c r="C991" s="18" t="s">
        <v>349</v>
      </c>
      <c r="D991" s="30" t="s">
        <v>337</v>
      </c>
      <c r="E991" s="18" t="s">
        <v>45</v>
      </c>
      <c r="F991" s="18"/>
      <c r="G991" s="16">
        <f t="shared" si="393"/>
        <v>1573.2</v>
      </c>
      <c r="H991" s="16">
        <f t="shared" si="393"/>
        <v>0</v>
      </c>
      <c r="I991" s="12">
        <f t="shared" si="374"/>
        <v>1573.2</v>
      </c>
      <c r="J991" s="16">
        <f t="shared" si="393"/>
        <v>1435.4</v>
      </c>
      <c r="K991" s="16">
        <f t="shared" si="393"/>
        <v>862.4</v>
      </c>
    </row>
    <row r="992" spans="1:11" ht="36.75" customHeight="1">
      <c r="A992" s="44" t="s">
        <v>306</v>
      </c>
      <c r="B992" s="18" t="s">
        <v>243</v>
      </c>
      <c r="C992" s="18" t="s">
        <v>349</v>
      </c>
      <c r="D992" s="30" t="s">
        <v>337</v>
      </c>
      <c r="E992" s="18" t="s">
        <v>254</v>
      </c>
      <c r="F992" s="18"/>
      <c r="G992" s="16">
        <f t="shared" si="393"/>
        <v>1573.2</v>
      </c>
      <c r="H992" s="16">
        <f t="shared" si="393"/>
        <v>0</v>
      </c>
      <c r="I992" s="12">
        <f t="shared" si="374"/>
        <v>1573.2</v>
      </c>
      <c r="J992" s="16">
        <f t="shared" si="393"/>
        <v>1435.4</v>
      </c>
      <c r="K992" s="16">
        <f t="shared" si="393"/>
        <v>862.4</v>
      </c>
    </row>
    <row r="993" spans="1:11" ht="15.75" customHeight="1">
      <c r="A993" s="44" t="s">
        <v>255</v>
      </c>
      <c r="B993" s="18" t="s">
        <v>243</v>
      </c>
      <c r="C993" s="18" t="s">
        <v>349</v>
      </c>
      <c r="D993" s="30" t="s">
        <v>337</v>
      </c>
      <c r="E993" s="18" t="s">
        <v>256</v>
      </c>
      <c r="F993" s="18"/>
      <c r="G993" s="16">
        <f t="shared" si="393"/>
        <v>1573.2</v>
      </c>
      <c r="H993" s="16">
        <f t="shared" si="393"/>
        <v>0</v>
      </c>
      <c r="I993" s="12">
        <f t="shared" si="374"/>
        <v>1573.2</v>
      </c>
      <c r="J993" s="16">
        <f t="shared" si="393"/>
        <v>1435.4</v>
      </c>
      <c r="K993" s="16">
        <f t="shared" si="393"/>
        <v>862.4</v>
      </c>
    </row>
    <row r="994" spans="1:11">
      <c r="A994" s="44" t="s">
        <v>16</v>
      </c>
      <c r="B994" s="18" t="s">
        <v>243</v>
      </c>
      <c r="C994" s="18" t="s">
        <v>349</v>
      </c>
      <c r="D994" s="30" t="s">
        <v>337</v>
      </c>
      <c r="E994" s="18" t="s">
        <v>256</v>
      </c>
      <c r="F994" s="18" t="s">
        <v>17</v>
      </c>
      <c r="G994" s="64">
        <f>'[2]Бюджет 2025 г 1 чтение'!$H$1101</f>
        <v>1573.2</v>
      </c>
      <c r="H994" s="64"/>
      <c r="I994" s="12">
        <f t="shared" si="374"/>
        <v>1573.2</v>
      </c>
      <c r="J994" s="20">
        <f>'[2]Бюджет 2025 г 1 чтение'!$I$1101</f>
        <v>1435.4</v>
      </c>
      <c r="K994" s="19">
        <f>'[2]Бюджет 2025 г 1 чтение'!$J$1101</f>
        <v>862.4</v>
      </c>
    </row>
    <row r="995" spans="1:11" ht="14.25" customHeight="1">
      <c r="A995" s="13"/>
      <c r="B995" s="14"/>
      <c r="C995" s="14"/>
      <c r="D995" s="14"/>
      <c r="E995" s="14"/>
      <c r="F995" s="14"/>
      <c r="G995" s="15"/>
      <c r="H995" s="15"/>
      <c r="I995" s="12">
        <f t="shared" si="374"/>
        <v>0</v>
      </c>
      <c r="J995" s="15"/>
      <c r="K995" s="15"/>
    </row>
    <row r="996" spans="1:11" ht="14.25" customHeight="1">
      <c r="A996" s="13"/>
      <c r="B996" s="14"/>
      <c r="C996" s="14"/>
      <c r="D996" s="14"/>
      <c r="E996" s="14"/>
      <c r="F996" s="14"/>
      <c r="G996" s="15"/>
      <c r="H996" s="15"/>
      <c r="I996" s="12">
        <f t="shared" si="374"/>
        <v>0</v>
      </c>
      <c r="J996" s="15"/>
      <c r="K996" s="15"/>
    </row>
    <row r="997" spans="1:11" ht="14.25" customHeight="1">
      <c r="A997" s="13"/>
      <c r="B997" s="14"/>
      <c r="C997" s="14"/>
      <c r="D997" s="14"/>
      <c r="E997" s="14"/>
      <c r="F997" s="14"/>
      <c r="G997" s="15"/>
      <c r="H997" s="15"/>
      <c r="I997" s="12">
        <f t="shared" si="374"/>
        <v>0</v>
      </c>
      <c r="J997" s="15"/>
      <c r="K997" s="15"/>
    </row>
    <row r="998" spans="1:11" ht="27" customHeight="1">
      <c r="A998" s="13" t="s">
        <v>25</v>
      </c>
      <c r="B998" s="14" t="s">
        <v>243</v>
      </c>
      <c r="C998" s="14" t="s">
        <v>349</v>
      </c>
      <c r="D998" s="14" t="s">
        <v>26</v>
      </c>
      <c r="E998" s="14"/>
      <c r="F998" s="14"/>
      <c r="G998" s="16">
        <f t="shared" ref="G998:J998" si="394">G1003+G1010+G999</f>
        <v>5736.8</v>
      </c>
      <c r="H998" s="16">
        <f t="shared" ref="H998" si="395">H1003+H1010+H999</f>
        <v>0</v>
      </c>
      <c r="I998" s="12">
        <f t="shared" ref="I998:I1061" si="396">G998+H998</f>
        <v>5736.8</v>
      </c>
      <c r="J998" s="16">
        <f t="shared" si="394"/>
        <v>5665.1</v>
      </c>
      <c r="K998" s="16">
        <f>K1003+K1010+K999</f>
        <v>5705.7000000000007</v>
      </c>
    </row>
    <row r="999" spans="1:11" ht="38.25">
      <c r="A999" s="23" t="s">
        <v>33</v>
      </c>
      <c r="B999" s="18" t="s">
        <v>243</v>
      </c>
      <c r="C999" s="18" t="s">
        <v>349</v>
      </c>
      <c r="D999" s="24" t="s">
        <v>34</v>
      </c>
      <c r="E999" s="24"/>
      <c r="F999" s="24"/>
      <c r="G999" s="16">
        <f t="shared" ref="G999:J1001" si="397">G1000</f>
        <v>0</v>
      </c>
      <c r="H999" s="16">
        <f t="shared" si="397"/>
        <v>0</v>
      </c>
      <c r="I999" s="12">
        <f t="shared" si="396"/>
        <v>0</v>
      </c>
      <c r="J999" s="16">
        <f t="shared" si="397"/>
        <v>0</v>
      </c>
      <c r="K999" s="26"/>
    </row>
    <row r="1000" spans="1:11" ht="76.5">
      <c r="A1000" s="23" t="s">
        <v>29</v>
      </c>
      <c r="B1000" s="18" t="s">
        <v>243</v>
      </c>
      <c r="C1000" s="18" t="s">
        <v>349</v>
      </c>
      <c r="D1000" s="24" t="s">
        <v>34</v>
      </c>
      <c r="E1000" s="24" t="s">
        <v>30</v>
      </c>
      <c r="F1000" s="24"/>
      <c r="G1000" s="16">
        <f t="shared" si="397"/>
        <v>0</v>
      </c>
      <c r="H1000" s="16">
        <f t="shared" si="397"/>
        <v>0</v>
      </c>
      <c r="I1000" s="12">
        <f t="shared" si="396"/>
        <v>0</v>
      </c>
      <c r="J1000" s="16">
        <f t="shared" si="397"/>
        <v>0</v>
      </c>
      <c r="K1000" s="26"/>
    </row>
    <row r="1001" spans="1:11" ht="29.25" customHeight="1">
      <c r="A1001" s="23" t="s">
        <v>31</v>
      </c>
      <c r="B1001" s="18" t="s">
        <v>243</v>
      </c>
      <c r="C1001" s="18" t="s">
        <v>349</v>
      </c>
      <c r="D1001" s="24" t="s">
        <v>34</v>
      </c>
      <c r="E1001" s="24" t="s">
        <v>32</v>
      </c>
      <c r="F1001" s="24"/>
      <c r="G1001" s="16">
        <f t="shared" si="397"/>
        <v>0</v>
      </c>
      <c r="H1001" s="16">
        <f t="shared" si="397"/>
        <v>0</v>
      </c>
      <c r="I1001" s="12">
        <f t="shared" si="396"/>
        <v>0</v>
      </c>
      <c r="J1001" s="16">
        <f t="shared" si="397"/>
        <v>0</v>
      </c>
      <c r="K1001" s="26"/>
    </row>
    <row r="1002" spans="1:11">
      <c r="A1002" s="23" t="s">
        <v>19</v>
      </c>
      <c r="B1002" s="18" t="s">
        <v>243</v>
      </c>
      <c r="C1002" s="18" t="s">
        <v>349</v>
      </c>
      <c r="D1002" s="24" t="s">
        <v>34</v>
      </c>
      <c r="E1002" s="24" t="s">
        <v>32</v>
      </c>
      <c r="F1002" s="24" t="s">
        <v>11</v>
      </c>
      <c r="G1002" s="16"/>
      <c r="H1002" s="16"/>
      <c r="I1002" s="12">
        <f t="shared" si="396"/>
        <v>0</v>
      </c>
      <c r="J1002" s="16"/>
      <c r="K1002" s="26"/>
    </row>
    <row r="1003" spans="1:11">
      <c r="A1003" s="13" t="s">
        <v>37</v>
      </c>
      <c r="B1003" s="14" t="s">
        <v>243</v>
      </c>
      <c r="C1003" s="14" t="s">
        <v>349</v>
      </c>
      <c r="D1003" s="14" t="s">
        <v>38</v>
      </c>
      <c r="E1003" s="14"/>
      <c r="F1003" s="14"/>
      <c r="G1003" s="16">
        <f t="shared" ref="G1003:K1005" si="398">G1004</f>
        <v>2780</v>
      </c>
      <c r="H1003" s="16">
        <f t="shared" si="398"/>
        <v>0</v>
      </c>
      <c r="I1003" s="12">
        <f t="shared" si="396"/>
        <v>2780</v>
      </c>
      <c r="J1003" s="16">
        <f t="shared" si="398"/>
        <v>2780</v>
      </c>
      <c r="K1003" s="16">
        <f t="shared" si="398"/>
        <v>2780</v>
      </c>
    </row>
    <row r="1004" spans="1:11" ht="72.75" customHeight="1">
      <c r="A1004" s="17" t="s">
        <v>29</v>
      </c>
      <c r="B1004" s="18" t="s">
        <v>243</v>
      </c>
      <c r="C1004" s="18" t="s">
        <v>349</v>
      </c>
      <c r="D1004" s="18" t="s">
        <v>38</v>
      </c>
      <c r="E1004" s="18" t="s">
        <v>30</v>
      </c>
      <c r="F1004" s="18"/>
      <c r="G1004" s="16">
        <f t="shared" si="398"/>
        <v>2780</v>
      </c>
      <c r="H1004" s="16">
        <f t="shared" si="398"/>
        <v>0</v>
      </c>
      <c r="I1004" s="12">
        <f t="shared" si="396"/>
        <v>2780</v>
      </c>
      <c r="J1004" s="16">
        <f t="shared" si="398"/>
        <v>2780</v>
      </c>
      <c r="K1004" s="16">
        <f t="shared" si="398"/>
        <v>2780</v>
      </c>
    </row>
    <row r="1005" spans="1:11" ht="26.25" customHeight="1">
      <c r="A1005" s="17" t="s">
        <v>31</v>
      </c>
      <c r="B1005" s="18" t="s">
        <v>243</v>
      </c>
      <c r="C1005" s="18" t="s">
        <v>349</v>
      </c>
      <c r="D1005" s="18" t="s">
        <v>38</v>
      </c>
      <c r="E1005" s="18" t="s">
        <v>32</v>
      </c>
      <c r="F1005" s="18"/>
      <c r="G1005" s="16">
        <f t="shared" si="398"/>
        <v>2780</v>
      </c>
      <c r="H1005" s="16">
        <f t="shared" si="398"/>
        <v>0</v>
      </c>
      <c r="I1005" s="12">
        <f t="shared" si="396"/>
        <v>2780</v>
      </c>
      <c r="J1005" s="16">
        <f t="shared" si="398"/>
        <v>2780</v>
      </c>
      <c r="K1005" s="16">
        <f t="shared" si="398"/>
        <v>2780</v>
      </c>
    </row>
    <row r="1006" spans="1:11">
      <c r="A1006" s="17" t="s">
        <v>16</v>
      </c>
      <c r="B1006" s="18" t="s">
        <v>243</v>
      </c>
      <c r="C1006" s="18" t="s">
        <v>349</v>
      </c>
      <c r="D1006" s="18" t="s">
        <v>38</v>
      </c>
      <c r="E1006" s="18" t="s">
        <v>32</v>
      </c>
      <c r="F1006" s="18" t="s">
        <v>17</v>
      </c>
      <c r="G1006" s="64">
        <f>'[2]Бюджет 2025 г 1 чтение'!$H$1167</f>
        <v>2780</v>
      </c>
      <c r="H1006" s="64"/>
      <c r="I1006" s="12">
        <f t="shared" si="396"/>
        <v>2780</v>
      </c>
      <c r="J1006" s="22">
        <f>'[2]Бюджет 2025 г 1 чтение'!$I$1167</f>
        <v>2780</v>
      </c>
      <c r="K1006" s="22">
        <f>'[2]Бюджет 2025 г 1 чтение'!$J$1167</f>
        <v>2780</v>
      </c>
    </row>
    <row r="1007" spans="1:11">
      <c r="A1007" s="23" t="s">
        <v>56</v>
      </c>
      <c r="B1007" s="18" t="s">
        <v>243</v>
      </c>
      <c r="C1007" s="18" t="s">
        <v>349</v>
      </c>
      <c r="D1007" s="18" t="s">
        <v>350</v>
      </c>
      <c r="E1007" s="18"/>
      <c r="F1007" s="18"/>
      <c r="G1007" s="19"/>
      <c r="H1007" s="19"/>
      <c r="I1007" s="12">
        <f t="shared" si="396"/>
        <v>0</v>
      </c>
      <c r="J1007" s="20"/>
      <c r="K1007" s="26"/>
    </row>
    <row r="1008" spans="1:11">
      <c r="A1008" s="23" t="s">
        <v>79</v>
      </c>
      <c r="B1008" s="18" t="s">
        <v>243</v>
      </c>
      <c r="C1008" s="18" t="s">
        <v>349</v>
      </c>
      <c r="D1008" s="18" t="s">
        <v>350</v>
      </c>
      <c r="E1008" s="18" t="s">
        <v>80</v>
      </c>
      <c r="F1008" s="18"/>
      <c r="G1008" s="19"/>
      <c r="H1008" s="19"/>
      <c r="I1008" s="12">
        <f t="shared" si="396"/>
        <v>0</v>
      </c>
      <c r="J1008" s="20"/>
      <c r="K1008" s="26"/>
    </row>
    <row r="1009" spans="1:14">
      <c r="A1009" s="23" t="s">
        <v>81</v>
      </c>
      <c r="B1009" s="18" t="s">
        <v>243</v>
      </c>
      <c r="C1009" s="18" t="s">
        <v>349</v>
      </c>
      <c r="D1009" s="18" t="s">
        <v>350</v>
      </c>
      <c r="E1009" s="18" t="s">
        <v>80</v>
      </c>
      <c r="F1009" s="18" t="s">
        <v>17</v>
      </c>
      <c r="G1009" s="19"/>
      <c r="H1009" s="19"/>
      <c r="I1009" s="12">
        <f t="shared" si="396"/>
        <v>0</v>
      </c>
      <c r="J1009" s="20"/>
      <c r="K1009" s="26"/>
    </row>
    <row r="1010" spans="1:14" ht="27" customHeight="1">
      <c r="A1010" s="31" t="s">
        <v>312</v>
      </c>
      <c r="B1010" s="14" t="s">
        <v>243</v>
      </c>
      <c r="C1010" s="14" t="s">
        <v>349</v>
      </c>
      <c r="D1010" s="32" t="s">
        <v>351</v>
      </c>
      <c r="E1010" s="25"/>
      <c r="F1010" s="25"/>
      <c r="G1010" s="16">
        <f>G1015+G1011</f>
        <v>2956.8</v>
      </c>
      <c r="H1010" s="16">
        <f>H1015+H1011</f>
        <v>0</v>
      </c>
      <c r="I1010" s="12">
        <f t="shared" si="396"/>
        <v>2956.8</v>
      </c>
      <c r="J1010" s="16">
        <f t="shared" ref="J1010:K1010" si="399">J1015+J1011</f>
        <v>2885.1</v>
      </c>
      <c r="K1010" s="16">
        <f t="shared" si="399"/>
        <v>2925.7000000000003</v>
      </c>
    </row>
    <row r="1011" spans="1:14" ht="78.75" customHeight="1">
      <c r="A1011" s="108" t="s">
        <v>642</v>
      </c>
      <c r="B1011" s="18" t="s">
        <v>243</v>
      </c>
      <c r="C1011" s="18" t="s">
        <v>349</v>
      </c>
      <c r="D1011" s="117" t="s">
        <v>627</v>
      </c>
      <c r="E1011" s="134"/>
      <c r="F1011" s="134"/>
      <c r="G1011" s="130">
        <f t="shared" ref="G1011:K1013" si="400">G1012</f>
        <v>3.4</v>
      </c>
      <c r="H1011" s="130">
        <f t="shared" si="400"/>
        <v>0</v>
      </c>
      <c r="I1011" s="12">
        <f t="shared" si="396"/>
        <v>3.4</v>
      </c>
      <c r="J1011" s="130">
        <f t="shared" si="400"/>
        <v>3.4</v>
      </c>
      <c r="K1011" s="130">
        <f t="shared" si="400"/>
        <v>3.4</v>
      </c>
    </row>
    <row r="1012" spans="1:14" ht="38.25">
      <c r="A1012" s="108" t="s">
        <v>306</v>
      </c>
      <c r="B1012" s="18" t="s">
        <v>243</v>
      </c>
      <c r="C1012" s="18" t="s">
        <v>349</v>
      </c>
      <c r="D1012" s="117" t="s">
        <v>627</v>
      </c>
      <c r="E1012" s="134" t="s">
        <v>254</v>
      </c>
      <c r="F1012" s="134"/>
      <c r="G1012" s="130">
        <f t="shared" si="400"/>
        <v>3.4</v>
      </c>
      <c r="H1012" s="130">
        <f t="shared" si="400"/>
        <v>0</v>
      </c>
      <c r="I1012" s="12">
        <f t="shared" si="396"/>
        <v>3.4</v>
      </c>
      <c r="J1012" s="130">
        <f t="shared" si="400"/>
        <v>3.4</v>
      </c>
      <c r="K1012" s="130">
        <f t="shared" si="400"/>
        <v>3.4</v>
      </c>
    </row>
    <row r="1013" spans="1:14">
      <c r="A1013" s="108" t="s">
        <v>255</v>
      </c>
      <c r="B1013" s="18" t="s">
        <v>243</v>
      </c>
      <c r="C1013" s="18" t="s">
        <v>349</v>
      </c>
      <c r="D1013" s="117" t="s">
        <v>627</v>
      </c>
      <c r="E1013" s="134" t="s">
        <v>256</v>
      </c>
      <c r="F1013" s="134"/>
      <c r="G1013" s="130">
        <f t="shared" si="400"/>
        <v>3.4</v>
      </c>
      <c r="H1013" s="130">
        <f t="shared" si="400"/>
        <v>0</v>
      </c>
      <c r="I1013" s="12">
        <f t="shared" si="396"/>
        <v>3.4</v>
      </c>
      <c r="J1013" s="130">
        <f t="shared" si="400"/>
        <v>3.4</v>
      </c>
      <c r="K1013" s="130">
        <f t="shared" si="400"/>
        <v>3.4</v>
      </c>
    </row>
    <row r="1014" spans="1:14" ht="10.5" customHeight="1">
      <c r="A1014" s="108" t="s">
        <v>18</v>
      </c>
      <c r="B1014" s="18" t="s">
        <v>243</v>
      </c>
      <c r="C1014" s="18" t="s">
        <v>349</v>
      </c>
      <c r="D1014" s="117" t="s">
        <v>627</v>
      </c>
      <c r="E1014" s="134" t="s">
        <v>256</v>
      </c>
      <c r="F1014" s="134" t="s">
        <v>10</v>
      </c>
      <c r="G1014" s="130">
        <f>'[3]Бюджет 2025 г 2 чтение'!$H$1181</f>
        <v>3.4</v>
      </c>
      <c r="H1014" s="130"/>
      <c r="I1014" s="12">
        <f t="shared" si="396"/>
        <v>3.4</v>
      </c>
      <c r="J1014" s="130">
        <f>'[2]Бюджет 2025 г 1 чтение'!$I$1176</f>
        <v>3.4</v>
      </c>
      <c r="K1014" s="130">
        <f>'[2]Бюджет 2025 г 1 чтение'!$J$1176</f>
        <v>3.4</v>
      </c>
    </row>
    <row r="1015" spans="1:14" ht="36.75" customHeight="1">
      <c r="A1015" s="44" t="s">
        <v>306</v>
      </c>
      <c r="B1015" s="18" t="s">
        <v>243</v>
      </c>
      <c r="C1015" s="18" t="s">
        <v>349</v>
      </c>
      <c r="D1015" s="30" t="s">
        <v>351</v>
      </c>
      <c r="E1015" s="18" t="s">
        <v>254</v>
      </c>
      <c r="F1015" s="18"/>
      <c r="G1015" s="16">
        <f t="shared" ref="G1015:K1016" si="401">G1016</f>
        <v>2953.4</v>
      </c>
      <c r="H1015" s="16">
        <f t="shared" si="401"/>
        <v>0</v>
      </c>
      <c r="I1015" s="12">
        <f t="shared" si="396"/>
        <v>2953.4</v>
      </c>
      <c r="J1015" s="16">
        <f t="shared" si="401"/>
        <v>2881.7</v>
      </c>
      <c r="K1015" s="16">
        <f t="shared" si="401"/>
        <v>2922.3</v>
      </c>
    </row>
    <row r="1016" spans="1:14" ht="15.75" customHeight="1">
      <c r="A1016" s="44" t="s">
        <v>255</v>
      </c>
      <c r="B1016" s="18" t="s">
        <v>243</v>
      </c>
      <c r="C1016" s="18" t="s">
        <v>349</v>
      </c>
      <c r="D1016" s="30" t="s">
        <v>351</v>
      </c>
      <c r="E1016" s="18" t="s">
        <v>256</v>
      </c>
      <c r="F1016" s="18"/>
      <c r="G1016" s="16">
        <f t="shared" si="401"/>
        <v>2953.4</v>
      </c>
      <c r="H1016" s="16">
        <f t="shared" si="401"/>
        <v>0</v>
      </c>
      <c r="I1016" s="12">
        <f t="shared" si="396"/>
        <v>2953.4</v>
      </c>
      <c r="J1016" s="16">
        <f t="shared" si="401"/>
        <v>2881.7</v>
      </c>
      <c r="K1016" s="16">
        <f t="shared" si="401"/>
        <v>2922.3</v>
      </c>
    </row>
    <row r="1017" spans="1:14">
      <c r="A1017" s="17" t="s">
        <v>567</v>
      </c>
      <c r="B1017" s="18" t="s">
        <v>243</v>
      </c>
      <c r="C1017" s="18" t="s">
        <v>349</v>
      </c>
      <c r="D1017" s="30" t="s">
        <v>351</v>
      </c>
      <c r="E1017" s="18" t="s">
        <v>256</v>
      </c>
      <c r="F1017" s="18" t="s">
        <v>17</v>
      </c>
      <c r="G1017" s="64">
        <f>'[3]Бюджет 2025 г 2 чтение'!$H$1185</f>
        <v>2953.4</v>
      </c>
      <c r="H1017" s="64"/>
      <c r="I1017" s="12">
        <f t="shared" si="396"/>
        <v>2953.4</v>
      </c>
      <c r="J1017" s="22">
        <f>'[3]Бюджет 2025 г 2 чтение'!$I$1185</f>
        <v>2881.7</v>
      </c>
      <c r="K1017" s="22">
        <f>'[3]Бюджет 2025 г 2 чтение'!$J$1185</f>
        <v>2922.3</v>
      </c>
    </row>
    <row r="1018" spans="1:14" ht="16.5" customHeight="1">
      <c r="A1018" s="205" t="s">
        <v>352</v>
      </c>
      <c r="B1018" s="14" t="s">
        <v>353</v>
      </c>
      <c r="C1018" s="34"/>
      <c r="D1018" s="34"/>
      <c r="E1018" s="14"/>
      <c r="F1018" s="14"/>
      <c r="G1018" s="15">
        <f>G1019+G1020+G1021+G1022</f>
        <v>8927.5</v>
      </c>
      <c r="H1018" s="15">
        <f>H1019+H1020+H1021+H1022</f>
        <v>600</v>
      </c>
      <c r="I1018" s="12">
        <f t="shared" si="396"/>
        <v>9527.5</v>
      </c>
      <c r="J1018" s="15">
        <f t="shared" ref="J1018:K1018" si="402">J1019+J1020+J1021+J1022</f>
        <v>8542.3000000000011</v>
      </c>
      <c r="K1018" s="15">
        <f t="shared" si="402"/>
        <v>7525.8</v>
      </c>
      <c r="L1018" s="109">
        <f>G1024+G1101+G1129+G1134</f>
        <v>8927.5</v>
      </c>
      <c r="M1018" s="109">
        <f>J1024+J1101+J1129+J1134</f>
        <v>8542.2999999999993</v>
      </c>
      <c r="N1018" s="109">
        <f>K1024+K1101+K1129+K1134</f>
        <v>7525.8</v>
      </c>
    </row>
    <row r="1019" spans="1:14">
      <c r="A1019" s="13" t="s">
        <v>276</v>
      </c>
      <c r="B1019" s="14" t="s">
        <v>353</v>
      </c>
      <c r="C1019" s="34"/>
      <c r="D1019" s="34"/>
      <c r="E1019" s="14"/>
      <c r="F1019" s="14" t="s">
        <v>17</v>
      </c>
      <c r="G1019" s="15">
        <f>G1053+G1059+G1070+G1080+G1095+G1133+G1143+G1100+G1045+G1075+G1030+G1036+G1110+G1114+G1117</f>
        <v>8927.5</v>
      </c>
      <c r="H1019" s="15">
        <f>H1053+H1059+H1070+H1080+H1095+H1133+H1143+H1100+H1045+H1075+H1030+H1036+H1110+H1114+H1117</f>
        <v>0</v>
      </c>
      <c r="I1019" s="12">
        <f t="shared" si="396"/>
        <v>8927.5</v>
      </c>
      <c r="J1019" s="15">
        <f>J1053+J1059+J1070+J1080+J1095+J1133+J1143+J1100+J1045+J1075+J1030+J1036+J1110+J1114+J1117</f>
        <v>8542.3000000000011</v>
      </c>
      <c r="K1019" s="15">
        <f>K1053+K1059+K1070+K1080+K1095+K1133+K1143+K1100+K1045+K1075+K1030+K1036+K1110+K1114+K1117</f>
        <v>7525.8</v>
      </c>
    </row>
    <row r="1020" spans="1:14">
      <c r="A1020" s="13" t="s">
        <v>18</v>
      </c>
      <c r="B1020" s="14" t="s">
        <v>353</v>
      </c>
      <c r="C1020" s="34"/>
      <c r="D1020" s="34"/>
      <c r="E1020" s="14"/>
      <c r="F1020" s="14" t="s">
        <v>10</v>
      </c>
      <c r="G1020" s="15">
        <f>G1071+G1051+G1090+G1046+G1063+G1066+G1076+G1034+G1041+G1106</f>
        <v>0</v>
      </c>
      <c r="H1020" s="15">
        <f>H1071+H1051+H1090+H1046+H1063+H1066+H1076+H1034+H1041+H1106</f>
        <v>600</v>
      </c>
      <c r="I1020" s="12">
        <f t="shared" si="396"/>
        <v>600</v>
      </c>
      <c r="J1020" s="15">
        <f t="shared" ref="J1020:K1020" si="403">J1071+J1051+J1090+J1046+J1063+J1066+J1076+J1034+J1041+J1106</f>
        <v>0</v>
      </c>
      <c r="K1020" s="15">
        <f t="shared" si="403"/>
        <v>0</v>
      </c>
    </row>
    <row r="1021" spans="1:14">
      <c r="A1021" s="13" t="s">
        <v>19</v>
      </c>
      <c r="B1021" s="14" t="s">
        <v>353</v>
      </c>
      <c r="C1021" s="34"/>
      <c r="D1021" s="34"/>
      <c r="E1021" s="14"/>
      <c r="F1021" s="14" t="s">
        <v>11</v>
      </c>
      <c r="G1021" s="15">
        <f>G1047+G1139</f>
        <v>0</v>
      </c>
      <c r="H1021" s="15">
        <f>H1047+H1139</f>
        <v>0</v>
      </c>
      <c r="I1021" s="12">
        <f t="shared" si="396"/>
        <v>0</v>
      </c>
      <c r="J1021" s="15">
        <f>J1047+J1139</f>
        <v>0</v>
      </c>
      <c r="K1021" s="15">
        <f>K1047+K1139</f>
        <v>0</v>
      </c>
    </row>
    <row r="1022" spans="1:14">
      <c r="A1022" s="13" t="s">
        <v>20</v>
      </c>
      <c r="B1022" s="14" t="s">
        <v>354</v>
      </c>
      <c r="C1022" s="34"/>
      <c r="D1022" s="34"/>
      <c r="E1022" s="14"/>
      <c r="F1022" s="14" t="s">
        <v>12</v>
      </c>
      <c r="G1022" s="15">
        <f t="shared" ref="G1022:K1022" si="404">G1031+G1037</f>
        <v>0</v>
      </c>
      <c r="H1022" s="15">
        <f t="shared" ref="H1022" si="405">H1031+H1037</f>
        <v>0</v>
      </c>
      <c r="I1022" s="12">
        <f t="shared" si="396"/>
        <v>0</v>
      </c>
      <c r="J1022" s="15">
        <f t="shared" si="404"/>
        <v>0</v>
      </c>
      <c r="K1022" s="15">
        <f t="shared" si="404"/>
        <v>0</v>
      </c>
    </row>
    <row r="1023" spans="1:14" ht="13.5" customHeight="1">
      <c r="A1023" s="13" t="s">
        <v>355</v>
      </c>
      <c r="B1023" s="14" t="s">
        <v>353</v>
      </c>
      <c r="C1023" s="14" t="s">
        <v>354</v>
      </c>
      <c r="D1023" s="14"/>
      <c r="E1023" s="14"/>
      <c r="F1023" s="14"/>
      <c r="G1023" s="15">
        <f>G1024+G1129+G1096+G1101</f>
        <v>7877.5</v>
      </c>
      <c r="H1023" s="15">
        <f>H1024+H1129+H1096+H1101</f>
        <v>600</v>
      </c>
      <c r="I1023" s="12">
        <f t="shared" si="396"/>
        <v>8477.5</v>
      </c>
      <c r="J1023" s="15">
        <f>J1024+J1129+J1096+J1101</f>
        <v>7392.3</v>
      </c>
      <c r="K1023" s="15">
        <f>K1024+K1129+K1096+K1101</f>
        <v>6375.8</v>
      </c>
    </row>
    <row r="1024" spans="1:14" ht="71.25" customHeight="1">
      <c r="A1024" s="135" t="s">
        <v>694</v>
      </c>
      <c r="B1024" s="14" t="s">
        <v>353</v>
      </c>
      <c r="C1024" s="14" t="s">
        <v>354</v>
      </c>
      <c r="D1024" s="14" t="s">
        <v>316</v>
      </c>
      <c r="E1024" s="14"/>
      <c r="F1024" s="14"/>
      <c r="G1024" s="15">
        <f>G1025+G1054</f>
        <v>7800</v>
      </c>
      <c r="H1024" s="15">
        <f>H1025+H1054</f>
        <v>600</v>
      </c>
      <c r="I1024" s="12">
        <f>G1024+H1024</f>
        <v>8400</v>
      </c>
      <c r="J1024" s="15">
        <f>J1025+J1054</f>
        <v>7318.2</v>
      </c>
      <c r="K1024" s="15">
        <f t="shared" ref="K1024" si="406">K1025+K1054</f>
        <v>6318.2</v>
      </c>
    </row>
    <row r="1025" spans="1:11" ht="60.75" customHeight="1">
      <c r="A1025" s="209" t="s">
        <v>695</v>
      </c>
      <c r="B1025" s="18" t="s">
        <v>353</v>
      </c>
      <c r="C1025" s="18" t="s">
        <v>354</v>
      </c>
      <c r="D1025" s="18" t="s">
        <v>356</v>
      </c>
      <c r="E1025" s="18"/>
      <c r="F1025" s="18"/>
      <c r="G1025" s="16">
        <f>G1026</f>
        <v>800</v>
      </c>
      <c r="H1025" s="16">
        <f>H1026</f>
        <v>0</v>
      </c>
      <c r="I1025" s="12">
        <f t="shared" si="396"/>
        <v>800</v>
      </c>
      <c r="J1025" s="16">
        <f>J1026</f>
        <v>318.2</v>
      </c>
      <c r="K1025" s="16">
        <f t="shared" ref="K1025" si="407">K1026</f>
        <v>318.2</v>
      </c>
    </row>
    <row r="1026" spans="1:11" ht="27" customHeight="1">
      <c r="A1026" s="17" t="s">
        <v>643</v>
      </c>
      <c r="B1026" s="18" t="s">
        <v>353</v>
      </c>
      <c r="C1026" s="18" t="s">
        <v>354</v>
      </c>
      <c r="D1026" s="18" t="s">
        <v>357</v>
      </c>
      <c r="E1026" s="18"/>
      <c r="F1026" s="18"/>
      <c r="G1026" s="16">
        <f>G1048+G1042+G1027+G1038</f>
        <v>800</v>
      </c>
      <c r="H1026" s="16">
        <f>H1048+H1042+H1027+H1038</f>
        <v>0</v>
      </c>
      <c r="I1026" s="12">
        <f t="shared" si="396"/>
        <v>800</v>
      </c>
      <c r="J1026" s="16">
        <f t="shared" ref="J1026:K1026" si="408">J1048+J1042+J1027+J1038</f>
        <v>318.2</v>
      </c>
      <c r="K1026" s="16">
        <f t="shared" si="408"/>
        <v>318.2</v>
      </c>
    </row>
    <row r="1027" spans="1:11" ht="48.75" customHeight="1">
      <c r="A1027" s="23" t="s">
        <v>358</v>
      </c>
      <c r="B1027" s="18" t="s">
        <v>353</v>
      </c>
      <c r="C1027" s="18" t="s">
        <v>354</v>
      </c>
      <c r="D1027" s="24" t="s">
        <v>359</v>
      </c>
      <c r="E1027" s="24"/>
      <c r="F1027" s="24"/>
      <c r="G1027" s="63">
        <f>G1028+G1032+G1035</f>
        <v>800</v>
      </c>
      <c r="H1027" s="63">
        <f>H1028+H1032+H1035</f>
        <v>0</v>
      </c>
      <c r="I1027" s="12">
        <f t="shared" si="396"/>
        <v>800</v>
      </c>
      <c r="J1027" s="63">
        <f t="shared" ref="J1027:K1027" si="409">J1028+J1032+J1035</f>
        <v>318.2</v>
      </c>
      <c r="K1027" s="63">
        <f t="shared" si="409"/>
        <v>318.2</v>
      </c>
    </row>
    <row r="1028" spans="1:11" ht="27" customHeight="1">
      <c r="A1028" s="23" t="s">
        <v>44</v>
      </c>
      <c r="B1028" s="18" t="s">
        <v>353</v>
      </c>
      <c r="C1028" s="18" t="s">
        <v>354</v>
      </c>
      <c r="D1028" s="24" t="s">
        <v>359</v>
      </c>
      <c r="E1028" s="24" t="s">
        <v>45</v>
      </c>
      <c r="F1028" s="24"/>
      <c r="G1028" s="63">
        <f t="shared" ref="G1028:K1029" si="410">G1029</f>
        <v>214.8</v>
      </c>
      <c r="H1028" s="63">
        <f t="shared" si="410"/>
        <v>0</v>
      </c>
      <c r="I1028" s="12">
        <f t="shared" si="396"/>
        <v>214.8</v>
      </c>
      <c r="J1028" s="63">
        <f t="shared" si="410"/>
        <v>153</v>
      </c>
      <c r="K1028" s="63">
        <f t="shared" si="410"/>
        <v>153</v>
      </c>
    </row>
    <row r="1029" spans="1:11" ht="25.5" customHeight="1">
      <c r="A1029" s="23" t="s">
        <v>360</v>
      </c>
      <c r="B1029" s="18" t="s">
        <v>353</v>
      </c>
      <c r="C1029" s="18" t="s">
        <v>354</v>
      </c>
      <c r="D1029" s="24" t="s">
        <v>359</v>
      </c>
      <c r="E1029" s="24" t="s">
        <v>53</v>
      </c>
      <c r="F1029" s="24"/>
      <c r="G1029" s="63">
        <f t="shared" si="410"/>
        <v>214.8</v>
      </c>
      <c r="H1029" s="63">
        <f t="shared" si="410"/>
        <v>0</v>
      </c>
      <c r="I1029" s="12">
        <f t="shared" si="396"/>
        <v>214.8</v>
      </c>
      <c r="J1029" s="63">
        <f t="shared" si="410"/>
        <v>153</v>
      </c>
      <c r="K1029" s="63">
        <f t="shared" si="410"/>
        <v>153</v>
      </c>
    </row>
    <row r="1030" spans="1:11" ht="15.75" customHeight="1">
      <c r="A1030" s="23" t="s">
        <v>16</v>
      </c>
      <c r="B1030" s="18" t="s">
        <v>353</v>
      </c>
      <c r="C1030" s="18" t="s">
        <v>354</v>
      </c>
      <c r="D1030" s="24" t="s">
        <v>359</v>
      </c>
      <c r="E1030" s="24" t="s">
        <v>53</v>
      </c>
      <c r="F1030" s="24" t="s">
        <v>17</v>
      </c>
      <c r="G1030" s="63">
        <f>'[3]Бюджет 2025 г 2 чтение'!$H$1394</f>
        <v>214.8</v>
      </c>
      <c r="H1030" s="63"/>
      <c r="I1030" s="12">
        <f t="shared" si="396"/>
        <v>214.8</v>
      </c>
      <c r="J1030" s="63">
        <f>'[2]Бюджет 2025 г 1 чтение'!$I$1389</f>
        <v>153</v>
      </c>
      <c r="K1030" s="16">
        <f>'[2]Бюджет 2025 г 1 чтение'!$J$1389</f>
        <v>153</v>
      </c>
    </row>
    <row r="1031" spans="1:11" ht="15.75" customHeight="1">
      <c r="A1031" s="23" t="s">
        <v>20</v>
      </c>
      <c r="B1031" s="18" t="s">
        <v>353</v>
      </c>
      <c r="C1031" s="18" t="s">
        <v>354</v>
      </c>
      <c r="D1031" s="24" t="s">
        <v>359</v>
      </c>
      <c r="E1031" s="24" t="s">
        <v>53</v>
      </c>
      <c r="F1031" s="24" t="s">
        <v>12</v>
      </c>
      <c r="G1031" s="63"/>
      <c r="H1031" s="63"/>
      <c r="I1031" s="12">
        <f t="shared" si="396"/>
        <v>0</v>
      </c>
      <c r="J1031" s="63"/>
      <c r="K1031" s="26"/>
    </row>
    <row r="1032" spans="1:11" ht="41.25" customHeight="1">
      <c r="A1032" s="23" t="s">
        <v>44</v>
      </c>
      <c r="B1032" s="18" t="s">
        <v>353</v>
      </c>
      <c r="C1032" s="18" t="s">
        <v>354</v>
      </c>
      <c r="D1032" s="24" t="s">
        <v>361</v>
      </c>
      <c r="E1032" s="24" t="s">
        <v>45</v>
      </c>
      <c r="F1032" s="24"/>
      <c r="G1032" s="63">
        <f>G1033</f>
        <v>0</v>
      </c>
      <c r="H1032" s="63">
        <f>H1033</f>
        <v>0</v>
      </c>
      <c r="I1032" s="12">
        <f t="shared" si="396"/>
        <v>0</v>
      </c>
      <c r="J1032" s="63">
        <f>J1033</f>
        <v>0</v>
      </c>
      <c r="K1032" s="26"/>
    </row>
    <row r="1033" spans="1:11" ht="24" customHeight="1">
      <c r="A1033" s="23" t="s">
        <v>360</v>
      </c>
      <c r="B1033" s="18" t="s">
        <v>353</v>
      </c>
      <c r="C1033" s="18" t="s">
        <v>354</v>
      </c>
      <c r="D1033" s="24" t="s">
        <v>361</v>
      </c>
      <c r="E1033" s="24" t="s">
        <v>53</v>
      </c>
      <c r="F1033" s="24"/>
      <c r="G1033" s="63">
        <f>G1034</f>
        <v>0</v>
      </c>
      <c r="H1033" s="63">
        <f>H1034</f>
        <v>0</v>
      </c>
      <c r="I1033" s="12">
        <f t="shared" si="396"/>
        <v>0</v>
      </c>
      <c r="J1033" s="63">
        <f>J1034</f>
        <v>0</v>
      </c>
      <c r="K1033" s="26"/>
    </row>
    <row r="1034" spans="1:11" ht="17.25" customHeight="1">
      <c r="A1034" s="23" t="s">
        <v>18</v>
      </c>
      <c r="B1034" s="18" t="s">
        <v>353</v>
      </c>
      <c r="C1034" s="18" t="s">
        <v>354</v>
      </c>
      <c r="D1034" s="24" t="s">
        <v>361</v>
      </c>
      <c r="E1034" s="24" t="s">
        <v>53</v>
      </c>
      <c r="F1034" s="24" t="s">
        <v>10</v>
      </c>
      <c r="G1034" s="63"/>
      <c r="H1034" s="63"/>
      <c r="I1034" s="12">
        <f t="shared" si="396"/>
        <v>0</v>
      </c>
      <c r="J1034" s="63"/>
      <c r="K1034" s="26"/>
    </row>
    <row r="1035" spans="1:11" ht="12" customHeight="1">
      <c r="A1035" s="60" t="s">
        <v>161</v>
      </c>
      <c r="B1035" s="18" t="s">
        <v>353</v>
      </c>
      <c r="C1035" s="18" t="s">
        <v>354</v>
      </c>
      <c r="D1035" s="24" t="s">
        <v>359</v>
      </c>
      <c r="E1035" s="18" t="s">
        <v>162</v>
      </c>
      <c r="F1035" s="18"/>
      <c r="G1035" s="16">
        <f t="shared" ref="G1035:K1035" si="411">G1036</f>
        <v>585.20000000000005</v>
      </c>
      <c r="H1035" s="16">
        <f t="shared" si="411"/>
        <v>0</v>
      </c>
      <c r="I1035" s="12">
        <f t="shared" si="396"/>
        <v>585.20000000000005</v>
      </c>
      <c r="J1035" s="16">
        <f t="shared" si="411"/>
        <v>165.2</v>
      </c>
      <c r="K1035" s="16">
        <f t="shared" si="411"/>
        <v>165.2</v>
      </c>
    </row>
    <row r="1036" spans="1:11" ht="15" customHeight="1">
      <c r="A1036" s="17" t="s">
        <v>16</v>
      </c>
      <c r="B1036" s="18" t="s">
        <v>353</v>
      </c>
      <c r="C1036" s="18" t="s">
        <v>354</v>
      </c>
      <c r="D1036" s="24" t="s">
        <v>359</v>
      </c>
      <c r="E1036" s="18" t="s">
        <v>162</v>
      </c>
      <c r="F1036" s="18" t="s">
        <v>17</v>
      </c>
      <c r="G1036" s="64">
        <f>'[3]Бюджет 2025 г 2 чтение'!$H$671</f>
        <v>585.20000000000005</v>
      </c>
      <c r="H1036" s="64"/>
      <c r="I1036" s="12">
        <f t="shared" si="396"/>
        <v>585.20000000000005</v>
      </c>
      <c r="J1036" s="20">
        <f>'[2]Бюджет 2025 г 1 чтение'!$I$670</f>
        <v>165.2</v>
      </c>
      <c r="K1036" s="19">
        <f>'[2]Бюджет 2025 г 1 чтение'!$J$670</f>
        <v>165.2</v>
      </c>
    </row>
    <row r="1037" spans="1:11" ht="15" customHeight="1">
      <c r="A1037" s="23" t="s">
        <v>20</v>
      </c>
      <c r="B1037" s="18" t="s">
        <v>353</v>
      </c>
      <c r="C1037" s="18" t="s">
        <v>354</v>
      </c>
      <c r="D1037" s="24" t="s">
        <v>359</v>
      </c>
      <c r="E1037" s="18" t="s">
        <v>162</v>
      </c>
      <c r="F1037" s="18" t="s">
        <v>12</v>
      </c>
      <c r="G1037" s="19"/>
      <c r="H1037" s="19"/>
      <c r="I1037" s="12">
        <f t="shared" si="396"/>
        <v>0</v>
      </c>
      <c r="J1037" s="20"/>
      <c r="K1037" s="26"/>
    </row>
    <row r="1038" spans="1:11" ht="25.5" hidden="1">
      <c r="A1038" s="140" t="s">
        <v>596</v>
      </c>
      <c r="B1038" s="18" t="s">
        <v>353</v>
      </c>
      <c r="C1038" s="18" t="s">
        <v>354</v>
      </c>
      <c r="D1038" s="24" t="s">
        <v>361</v>
      </c>
      <c r="E1038" s="18"/>
      <c r="F1038" s="18"/>
      <c r="G1038" s="19">
        <f t="shared" ref="G1038:H1040" si="412">G1039</f>
        <v>0</v>
      </c>
      <c r="H1038" s="19">
        <f t="shared" si="412"/>
        <v>0</v>
      </c>
      <c r="I1038" s="12">
        <f t="shared" si="396"/>
        <v>0</v>
      </c>
      <c r="J1038" s="19">
        <f t="shared" ref="J1038:K1040" si="413">J1039</f>
        <v>0</v>
      </c>
      <c r="K1038" s="19">
        <f t="shared" si="413"/>
        <v>0</v>
      </c>
    </row>
    <row r="1039" spans="1:11" ht="15" hidden="1" customHeight="1">
      <c r="A1039" s="23" t="s">
        <v>44</v>
      </c>
      <c r="B1039" s="18" t="s">
        <v>353</v>
      </c>
      <c r="C1039" s="18" t="s">
        <v>354</v>
      </c>
      <c r="D1039" s="24" t="s">
        <v>361</v>
      </c>
      <c r="E1039" s="24" t="s">
        <v>45</v>
      </c>
      <c r="F1039" s="24"/>
      <c r="G1039" s="63">
        <f t="shared" si="412"/>
        <v>0</v>
      </c>
      <c r="H1039" s="63">
        <f t="shared" si="412"/>
        <v>0</v>
      </c>
      <c r="I1039" s="12">
        <f t="shared" si="396"/>
        <v>0</v>
      </c>
      <c r="J1039" s="63">
        <f t="shared" si="413"/>
        <v>0</v>
      </c>
      <c r="K1039" s="63">
        <f t="shared" si="413"/>
        <v>0</v>
      </c>
    </row>
    <row r="1040" spans="1:11" ht="15" hidden="1" customHeight="1">
      <c r="A1040" s="23" t="s">
        <v>360</v>
      </c>
      <c r="B1040" s="18" t="s">
        <v>353</v>
      </c>
      <c r="C1040" s="18" t="s">
        <v>354</v>
      </c>
      <c r="D1040" s="24" t="s">
        <v>361</v>
      </c>
      <c r="E1040" s="24" t="s">
        <v>53</v>
      </c>
      <c r="F1040" s="24"/>
      <c r="G1040" s="63">
        <f t="shared" si="412"/>
        <v>0</v>
      </c>
      <c r="H1040" s="63">
        <f t="shared" si="412"/>
        <v>0</v>
      </c>
      <c r="I1040" s="12">
        <f t="shared" si="396"/>
        <v>0</v>
      </c>
      <c r="J1040" s="63">
        <f t="shared" si="413"/>
        <v>0</v>
      </c>
      <c r="K1040" s="63">
        <f t="shared" si="413"/>
        <v>0</v>
      </c>
    </row>
    <row r="1041" spans="1:11" ht="15" hidden="1" customHeight="1">
      <c r="A1041" s="23" t="s">
        <v>18</v>
      </c>
      <c r="B1041" s="18" t="s">
        <v>353</v>
      </c>
      <c r="C1041" s="18" t="s">
        <v>354</v>
      </c>
      <c r="D1041" s="24" t="s">
        <v>361</v>
      </c>
      <c r="E1041" s="24" t="s">
        <v>53</v>
      </c>
      <c r="F1041" s="24" t="s">
        <v>10</v>
      </c>
      <c r="G1041" s="63">
        <f>'[2]Бюджет 2025 г 1 чтение'!$H$1394</f>
        <v>0</v>
      </c>
      <c r="H1041" s="63"/>
      <c r="I1041" s="12">
        <f t="shared" si="396"/>
        <v>0</v>
      </c>
      <c r="J1041" s="63">
        <f>'[2]Бюджет 2025 г 1 чтение'!$I$1394</f>
        <v>0</v>
      </c>
      <c r="K1041" s="26">
        <f>'[2]Бюджет 2025 г 1 чтение'!$J$1394</f>
        <v>0</v>
      </c>
    </row>
    <row r="1042" spans="1:11" ht="28.5" hidden="1" customHeight="1">
      <c r="A1042" s="23" t="s">
        <v>362</v>
      </c>
      <c r="B1042" s="18" t="s">
        <v>353</v>
      </c>
      <c r="C1042" s="18" t="s">
        <v>354</v>
      </c>
      <c r="D1042" s="24" t="s">
        <v>363</v>
      </c>
      <c r="E1042" s="18"/>
      <c r="F1042" s="18"/>
      <c r="G1042" s="16">
        <f t="shared" ref="G1042:K1043" si="414">G1043</f>
        <v>0</v>
      </c>
      <c r="H1042" s="16">
        <f t="shared" si="414"/>
        <v>0</v>
      </c>
      <c r="I1042" s="12">
        <f t="shared" si="396"/>
        <v>0</v>
      </c>
      <c r="J1042" s="16">
        <f t="shared" si="414"/>
        <v>0</v>
      </c>
      <c r="K1042" s="16">
        <f t="shared" si="414"/>
        <v>0</v>
      </c>
    </row>
    <row r="1043" spans="1:11" ht="27" hidden="1" customHeight="1">
      <c r="A1043" s="156" t="s">
        <v>44</v>
      </c>
      <c r="B1043" s="151" t="s">
        <v>353</v>
      </c>
      <c r="C1043" s="151" t="s">
        <v>354</v>
      </c>
      <c r="D1043" s="113" t="s">
        <v>363</v>
      </c>
      <c r="E1043" s="151" t="s">
        <v>45</v>
      </c>
      <c r="F1043" s="151"/>
      <c r="G1043" s="155">
        <f t="shared" si="414"/>
        <v>0</v>
      </c>
      <c r="H1043" s="155">
        <f t="shared" si="414"/>
        <v>0</v>
      </c>
      <c r="I1043" s="12">
        <f t="shared" si="396"/>
        <v>0</v>
      </c>
      <c r="J1043" s="155">
        <f t="shared" si="414"/>
        <v>0</v>
      </c>
      <c r="K1043" s="155">
        <f t="shared" si="414"/>
        <v>0</v>
      </c>
    </row>
    <row r="1044" spans="1:11" ht="41.25" hidden="1" customHeight="1">
      <c r="A1044" s="23" t="s">
        <v>360</v>
      </c>
      <c r="B1044" s="18" t="s">
        <v>353</v>
      </c>
      <c r="C1044" s="18" t="s">
        <v>354</v>
      </c>
      <c r="D1044" s="24" t="s">
        <v>363</v>
      </c>
      <c r="E1044" s="18" t="s">
        <v>53</v>
      </c>
      <c r="F1044" s="18"/>
      <c r="G1044" s="16">
        <f t="shared" ref="G1044:K1044" si="415">G1045+G1046+G1047</f>
        <v>0</v>
      </c>
      <c r="H1044" s="16">
        <f t="shared" ref="H1044" si="416">H1045+H1046+H1047</f>
        <v>0</v>
      </c>
      <c r="I1044" s="12">
        <f t="shared" si="396"/>
        <v>0</v>
      </c>
      <c r="J1044" s="16">
        <f t="shared" si="415"/>
        <v>0</v>
      </c>
      <c r="K1044" s="16">
        <f t="shared" si="415"/>
        <v>0</v>
      </c>
    </row>
    <row r="1045" spans="1:11" ht="14.25" hidden="1" customHeight="1">
      <c r="A1045" s="23" t="s">
        <v>16</v>
      </c>
      <c r="B1045" s="18" t="s">
        <v>353</v>
      </c>
      <c r="C1045" s="18" t="s">
        <v>354</v>
      </c>
      <c r="D1045" s="24" t="s">
        <v>363</v>
      </c>
      <c r="E1045" s="18" t="s">
        <v>53</v>
      </c>
      <c r="F1045" s="18" t="s">
        <v>17</v>
      </c>
      <c r="G1045" s="26">
        <f>'[2]Бюджет 2025 г 1 чтение'!$H$1398</f>
        <v>0</v>
      </c>
      <c r="H1045" s="26"/>
      <c r="I1045" s="12">
        <f t="shared" si="396"/>
        <v>0</v>
      </c>
      <c r="J1045" s="26">
        <f>'[2]Бюджет 2025 г 1 чтение'!$I$1398</f>
        <v>0</v>
      </c>
      <c r="K1045" s="26">
        <f>'[2]Бюджет 2025 г 1 чтение'!$J$1398</f>
        <v>0</v>
      </c>
    </row>
    <row r="1046" spans="1:11" ht="12" hidden="1" customHeight="1">
      <c r="A1046" s="23" t="s">
        <v>18</v>
      </c>
      <c r="B1046" s="18" t="s">
        <v>353</v>
      </c>
      <c r="C1046" s="18" t="s">
        <v>354</v>
      </c>
      <c r="D1046" s="24" t="s">
        <v>363</v>
      </c>
      <c r="E1046" s="18" t="s">
        <v>53</v>
      </c>
      <c r="F1046" s="18" t="s">
        <v>10</v>
      </c>
      <c r="G1046" s="19">
        <f>'[2]Бюджет 2025 г 1 чтение'!$H$1399</f>
        <v>0</v>
      </c>
      <c r="H1046" s="19"/>
      <c r="I1046" s="12">
        <f t="shared" si="396"/>
        <v>0</v>
      </c>
      <c r="J1046" s="19">
        <f>'[2]Бюджет 2025 г 1 чтение'!$I$1399</f>
        <v>0</v>
      </c>
      <c r="K1046" s="19">
        <f>'[2]Бюджет 2025 г 1 чтение'!$J$1399</f>
        <v>0</v>
      </c>
    </row>
    <row r="1047" spans="1:11" ht="15" hidden="1" customHeight="1">
      <c r="A1047" s="23" t="s">
        <v>19</v>
      </c>
      <c r="B1047" s="18" t="s">
        <v>353</v>
      </c>
      <c r="C1047" s="18" t="s">
        <v>354</v>
      </c>
      <c r="D1047" s="24" t="s">
        <v>363</v>
      </c>
      <c r="E1047" s="18" t="s">
        <v>53</v>
      </c>
      <c r="F1047" s="18" t="s">
        <v>11</v>
      </c>
      <c r="G1047" s="19">
        <f>'[2]Бюджет 2025 г 1 чтение'!$H$1400</f>
        <v>0</v>
      </c>
      <c r="H1047" s="19"/>
      <c r="I1047" s="12">
        <f t="shared" si="396"/>
        <v>0</v>
      </c>
      <c r="J1047" s="19">
        <f>'[2]Бюджет 2025 г 1 чтение'!$I$1400</f>
        <v>0</v>
      </c>
      <c r="K1047" s="19">
        <f>'[2]Бюджет 2025 г 1 чтение'!$J$1400</f>
        <v>0</v>
      </c>
    </row>
    <row r="1048" spans="1:11" ht="36" hidden="1">
      <c r="A1048" s="17" t="s">
        <v>364</v>
      </c>
      <c r="B1048" s="18" t="s">
        <v>353</v>
      </c>
      <c r="C1048" s="18" t="s">
        <v>354</v>
      </c>
      <c r="D1048" s="18" t="s">
        <v>361</v>
      </c>
      <c r="E1048" s="18"/>
      <c r="F1048" s="18"/>
      <c r="G1048" s="16">
        <f>G1049</f>
        <v>0</v>
      </c>
      <c r="H1048" s="16">
        <f>H1049</f>
        <v>0</v>
      </c>
      <c r="I1048" s="12">
        <f t="shared" si="396"/>
        <v>0</v>
      </c>
      <c r="J1048" s="16">
        <f t="shared" ref="J1048:K1048" si="417">J1049</f>
        <v>0</v>
      </c>
      <c r="K1048" s="16">
        <f t="shared" si="417"/>
        <v>0</v>
      </c>
    </row>
    <row r="1049" spans="1:11" hidden="1">
      <c r="A1049" s="60" t="s">
        <v>122</v>
      </c>
      <c r="B1049" s="18" t="s">
        <v>353</v>
      </c>
      <c r="C1049" s="18" t="s">
        <v>354</v>
      </c>
      <c r="D1049" s="18" t="s">
        <v>361</v>
      </c>
      <c r="E1049" s="18" t="s">
        <v>123</v>
      </c>
      <c r="F1049" s="18"/>
      <c r="G1049" s="16">
        <f>G1052+G1050</f>
        <v>0</v>
      </c>
      <c r="H1049" s="16">
        <f>H1052+H1050</f>
        <v>0</v>
      </c>
      <c r="I1049" s="12">
        <f t="shared" si="396"/>
        <v>0</v>
      </c>
      <c r="J1049" s="16">
        <f t="shared" ref="J1049:K1049" si="418">J1052+J1050</f>
        <v>0</v>
      </c>
      <c r="K1049" s="16">
        <f t="shared" si="418"/>
        <v>0</v>
      </c>
    </row>
    <row r="1050" spans="1:11" hidden="1">
      <c r="A1050" s="60" t="s">
        <v>365</v>
      </c>
      <c r="B1050" s="18" t="s">
        <v>353</v>
      </c>
      <c r="C1050" s="18" t="s">
        <v>354</v>
      </c>
      <c r="D1050" s="18" t="s">
        <v>361</v>
      </c>
      <c r="E1050" s="18" t="s">
        <v>366</v>
      </c>
      <c r="F1050" s="18"/>
      <c r="G1050" s="16">
        <f>G1051</f>
        <v>0</v>
      </c>
      <c r="H1050" s="16">
        <f>H1051</f>
        <v>0</v>
      </c>
      <c r="I1050" s="12">
        <f t="shared" si="396"/>
        <v>0</v>
      </c>
      <c r="J1050" s="16">
        <f t="shared" ref="J1050:K1050" si="419">J1051</f>
        <v>0</v>
      </c>
      <c r="K1050" s="16">
        <f t="shared" si="419"/>
        <v>0</v>
      </c>
    </row>
    <row r="1051" spans="1:11" hidden="1">
      <c r="A1051" s="60" t="s">
        <v>222</v>
      </c>
      <c r="B1051" s="18" t="s">
        <v>353</v>
      </c>
      <c r="C1051" s="18" t="s">
        <v>354</v>
      </c>
      <c r="D1051" s="18" t="s">
        <v>361</v>
      </c>
      <c r="E1051" s="18" t="s">
        <v>366</v>
      </c>
      <c r="F1051" s="18" t="s">
        <v>10</v>
      </c>
      <c r="G1051" s="16"/>
      <c r="H1051" s="16"/>
      <c r="I1051" s="12">
        <f t="shared" si="396"/>
        <v>0</v>
      </c>
      <c r="J1051" s="16"/>
      <c r="K1051" s="26"/>
    </row>
    <row r="1052" spans="1:11" hidden="1">
      <c r="A1052" s="60" t="s">
        <v>161</v>
      </c>
      <c r="B1052" s="18" t="s">
        <v>353</v>
      </c>
      <c r="C1052" s="18" t="s">
        <v>354</v>
      </c>
      <c r="D1052" s="18" t="s">
        <v>359</v>
      </c>
      <c r="E1052" s="18" t="s">
        <v>162</v>
      </c>
      <c r="F1052" s="18"/>
      <c r="G1052" s="16">
        <f>G1053</f>
        <v>0</v>
      </c>
      <c r="H1052" s="16">
        <f>H1053</f>
        <v>0</v>
      </c>
      <c r="I1052" s="12">
        <f t="shared" si="396"/>
        <v>0</v>
      </c>
      <c r="J1052" s="16">
        <f t="shared" ref="J1052:K1052" si="420">J1053</f>
        <v>0</v>
      </c>
      <c r="K1052" s="16">
        <f t="shared" si="420"/>
        <v>0</v>
      </c>
    </row>
    <row r="1053" spans="1:11" ht="15.75" hidden="1" customHeight="1">
      <c r="A1053" s="17" t="s">
        <v>16</v>
      </c>
      <c r="B1053" s="18" t="s">
        <v>353</v>
      </c>
      <c r="C1053" s="18" t="s">
        <v>354</v>
      </c>
      <c r="D1053" s="18" t="s">
        <v>359</v>
      </c>
      <c r="E1053" s="18" t="s">
        <v>162</v>
      </c>
      <c r="F1053" s="18" t="s">
        <v>17</v>
      </c>
      <c r="G1053" s="19"/>
      <c r="H1053" s="19"/>
      <c r="I1053" s="12">
        <f t="shared" si="396"/>
        <v>0</v>
      </c>
      <c r="J1053" s="20"/>
      <c r="K1053" s="26"/>
    </row>
    <row r="1054" spans="1:11" s="50" customFormat="1" ht="39" customHeight="1">
      <c r="A1054" s="210" t="s">
        <v>696</v>
      </c>
      <c r="B1054" s="18" t="s">
        <v>353</v>
      </c>
      <c r="C1054" s="18" t="s">
        <v>354</v>
      </c>
      <c r="D1054" s="24" t="s">
        <v>367</v>
      </c>
      <c r="E1054" s="18"/>
      <c r="F1054" s="18"/>
      <c r="G1054" s="16">
        <f t="shared" ref="G1054:K1054" si="421">G1055+G1091</f>
        <v>7000</v>
      </c>
      <c r="H1054" s="16">
        <f t="shared" ref="H1054" si="422">H1055+H1091</f>
        <v>600</v>
      </c>
      <c r="I1054" s="12">
        <f t="shared" si="396"/>
        <v>7600</v>
      </c>
      <c r="J1054" s="16">
        <f t="shared" si="421"/>
        <v>7000</v>
      </c>
      <c r="K1054" s="16">
        <f t="shared" si="421"/>
        <v>6000</v>
      </c>
    </row>
    <row r="1055" spans="1:11" ht="36">
      <c r="A1055" s="17" t="s">
        <v>368</v>
      </c>
      <c r="B1055" s="18" t="s">
        <v>353</v>
      </c>
      <c r="C1055" s="18" t="s">
        <v>354</v>
      </c>
      <c r="D1055" s="24" t="s">
        <v>369</v>
      </c>
      <c r="E1055" s="18"/>
      <c r="F1055" s="18"/>
      <c r="G1055" s="16">
        <f t="shared" ref="G1055:K1055" si="423">G1056+G1067+G1077+G1087+G1060+G1072</f>
        <v>7000</v>
      </c>
      <c r="H1055" s="16">
        <f t="shared" ref="H1055" si="424">H1056+H1067+H1077+H1087+H1060+H1072</f>
        <v>600</v>
      </c>
      <c r="I1055" s="12">
        <f t="shared" si="396"/>
        <v>7600</v>
      </c>
      <c r="J1055" s="16">
        <f t="shared" si="423"/>
        <v>7000</v>
      </c>
      <c r="K1055" s="16">
        <f t="shared" si="423"/>
        <v>6000</v>
      </c>
    </row>
    <row r="1056" spans="1:11" ht="24" customHeight="1">
      <c r="A1056" s="44" t="s">
        <v>312</v>
      </c>
      <c r="B1056" s="18" t="s">
        <v>353</v>
      </c>
      <c r="C1056" s="18" t="s">
        <v>354</v>
      </c>
      <c r="D1056" s="24" t="s">
        <v>370</v>
      </c>
      <c r="E1056" s="18"/>
      <c r="F1056" s="18"/>
      <c r="G1056" s="16">
        <f t="shared" ref="G1056:K1058" si="425">G1057</f>
        <v>7000</v>
      </c>
      <c r="H1056" s="16">
        <f t="shared" si="425"/>
        <v>0</v>
      </c>
      <c r="I1056" s="12">
        <f t="shared" si="396"/>
        <v>7000</v>
      </c>
      <c r="J1056" s="16">
        <f t="shared" si="425"/>
        <v>7000</v>
      </c>
      <c r="K1056" s="16">
        <f t="shared" si="425"/>
        <v>6000</v>
      </c>
    </row>
    <row r="1057" spans="1:11" ht="36.75" customHeight="1">
      <c r="A1057" s="44" t="s">
        <v>382</v>
      </c>
      <c r="B1057" s="18" t="s">
        <v>353</v>
      </c>
      <c r="C1057" s="18" t="s">
        <v>354</v>
      </c>
      <c r="D1057" s="18" t="s">
        <v>370</v>
      </c>
      <c r="E1057" s="18" t="s">
        <v>254</v>
      </c>
      <c r="F1057" s="18"/>
      <c r="G1057" s="16">
        <f t="shared" si="425"/>
        <v>7000</v>
      </c>
      <c r="H1057" s="16">
        <f t="shared" si="425"/>
        <v>0</v>
      </c>
      <c r="I1057" s="12">
        <f t="shared" si="396"/>
        <v>7000</v>
      </c>
      <c r="J1057" s="16">
        <f t="shared" si="425"/>
        <v>7000</v>
      </c>
      <c r="K1057" s="16">
        <f t="shared" si="425"/>
        <v>6000</v>
      </c>
    </row>
    <row r="1058" spans="1:11" ht="14.25" customHeight="1">
      <c r="A1058" s="44" t="s">
        <v>255</v>
      </c>
      <c r="B1058" s="18" t="s">
        <v>353</v>
      </c>
      <c r="C1058" s="18" t="s">
        <v>354</v>
      </c>
      <c r="D1058" s="18" t="s">
        <v>370</v>
      </c>
      <c r="E1058" s="18" t="s">
        <v>256</v>
      </c>
      <c r="F1058" s="18"/>
      <c r="G1058" s="16">
        <f t="shared" si="425"/>
        <v>7000</v>
      </c>
      <c r="H1058" s="16">
        <f t="shared" si="425"/>
        <v>0</v>
      </c>
      <c r="I1058" s="12">
        <f t="shared" si="396"/>
        <v>7000</v>
      </c>
      <c r="J1058" s="16">
        <f t="shared" si="425"/>
        <v>7000</v>
      </c>
      <c r="K1058" s="16">
        <f t="shared" si="425"/>
        <v>6000</v>
      </c>
    </row>
    <row r="1059" spans="1:11">
      <c r="A1059" s="17" t="s">
        <v>276</v>
      </c>
      <c r="B1059" s="18" t="s">
        <v>353</v>
      </c>
      <c r="C1059" s="18" t="s">
        <v>354</v>
      </c>
      <c r="D1059" s="18" t="s">
        <v>370</v>
      </c>
      <c r="E1059" s="18" t="s">
        <v>256</v>
      </c>
      <c r="F1059" s="18" t="s">
        <v>17</v>
      </c>
      <c r="G1059" s="19">
        <f>'[2]Бюджет 2025 г 1 чтение'!$H$1346</f>
        <v>7000</v>
      </c>
      <c r="H1059" s="19"/>
      <c r="I1059" s="12">
        <f t="shared" si="396"/>
        <v>7000</v>
      </c>
      <c r="J1059" s="20">
        <f>'[2]Бюджет 2025 г 1 чтение'!$I$1346</f>
        <v>7000</v>
      </c>
      <c r="K1059" s="19">
        <f>'[2]Бюджет 2025 г 1 чтение'!$J$1346</f>
        <v>6000</v>
      </c>
    </row>
    <row r="1060" spans="1:11" ht="38.25" hidden="1">
      <c r="A1060" s="71" t="s">
        <v>371</v>
      </c>
      <c r="B1060" s="18" t="s">
        <v>353</v>
      </c>
      <c r="C1060" s="18" t="s">
        <v>354</v>
      </c>
      <c r="D1060" s="24" t="s">
        <v>372</v>
      </c>
      <c r="E1060" s="18"/>
      <c r="F1060" s="18"/>
      <c r="G1060" s="16">
        <f>G1064+G1061</f>
        <v>0</v>
      </c>
      <c r="H1060" s="16">
        <f>H1064+H1061</f>
        <v>0</v>
      </c>
      <c r="I1060" s="12">
        <f t="shared" si="396"/>
        <v>0</v>
      </c>
      <c r="J1060" s="16">
        <f>J1064+J1061</f>
        <v>0</v>
      </c>
      <c r="K1060" s="26"/>
    </row>
    <row r="1061" spans="1:11" hidden="1">
      <c r="A1061" s="45" t="s">
        <v>122</v>
      </c>
      <c r="B1061" s="18" t="s">
        <v>353</v>
      </c>
      <c r="C1061" s="18" t="s">
        <v>354</v>
      </c>
      <c r="D1061" s="24" t="s">
        <v>372</v>
      </c>
      <c r="E1061" s="18" t="s">
        <v>123</v>
      </c>
      <c r="F1061" s="18"/>
      <c r="G1061" s="16">
        <f>G1062</f>
        <v>0</v>
      </c>
      <c r="H1061" s="16">
        <f>H1062</f>
        <v>0</v>
      </c>
      <c r="I1061" s="12">
        <f t="shared" si="396"/>
        <v>0</v>
      </c>
      <c r="J1061" s="16">
        <f>J1062</f>
        <v>0</v>
      </c>
      <c r="K1061" s="26"/>
    </row>
    <row r="1062" spans="1:11" hidden="1">
      <c r="A1062" s="45" t="s">
        <v>161</v>
      </c>
      <c r="B1062" s="18" t="s">
        <v>353</v>
      </c>
      <c r="C1062" s="18" t="s">
        <v>354</v>
      </c>
      <c r="D1062" s="24" t="s">
        <v>372</v>
      </c>
      <c r="E1062" s="18" t="s">
        <v>162</v>
      </c>
      <c r="F1062" s="18"/>
      <c r="G1062" s="16">
        <f>G1063</f>
        <v>0</v>
      </c>
      <c r="H1062" s="16">
        <f>H1063</f>
        <v>0</v>
      </c>
      <c r="I1062" s="12">
        <f t="shared" ref="I1062:I1125" si="426">G1062+H1062</f>
        <v>0</v>
      </c>
      <c r="J1062" s="16">
        <f>J1063</f>
        <v>0</v>
      </c>
      <c r="K1062" s="26"/>
    </row>
    <row r="1063" spans="1:11" hidden="1">
      <c r="A1063" s="23" t="s">
        <v>18</v>
      </c>
      <c r="B1063" s="18" t="s">
        <v>353</v>
      </c>
      <c r="C1063" s="18" t="s">
        <v>354</v>
      </c>
      <c r="D1063" s="24" t="s">
        <v>372</v>
      </c>
      <c r="E1063" s="18" t="s">
        <v>162</v>
      </c>
      <c r="F1063" s="18" t="s">
        <v>10</v>
      </c>
      <c r="G1063" s="16"/>
      <c r="H1063" s="16"/>
      <c r="I1063" s="12">
        <f t="shared" si="426"/>
        <v>0</v>
      </c>
      <c r="J1063" s="16"/>
      <c r="K1063" s="26"/>
    </row>
    <row r="1064" spans="1:11" ht="38.25" hidden="1">
      <c r="A1064" s="48" t="s">
        <v>382</v>
      </c>
      <c r="B1064" s="18" t="s">
        <v>353</v>
      </c>
      <c r="C1064" s="18" t="s">
        <v>354</v>
      </c>
      <c r="D1064" s="24" t="s">
        <v>372</v>
      </c>
      <c r="E1064" s="18" t="s">
        <v>254</v>
      </c>
      <c r="F1064" s="18"/>
      <c r="G1064" s="16">
        <f>G1065</f>
        <v>0</v>
      </c>
      <c r="H1064" s="16">
        <f>H1065</f>
        <v>0</v>
      </c>
      <c r="I1064" s="12">
        <f t="shared" si="426"/>
        <v>0</v>
      </c>
      <c r="J1064" s="16">
        <f>J1065</f>
        <v>0</v>
      </c>
      <c r="K1064" s="26"/>
    </row>
    <row r="1065" spans="1:11" hidden="1">
      <c r="A1065" s="48" t="s">
        <v>255</v>
      </c>
      <c r="B1065" s="18" t="s">
        <v>353</v>
      </c>
      <c r="C1065" s="18" t="s">
        <v>354</v>
      </c>
      <c r="D1065" s="24" t="s">
        <v>372</v>
      </c>
      <c r="E1065" s="18" t="s">
        <v>256</v>
      </c>
      <c r="F1065" s="18"/>
      <c r="G1065" s="16">
        <f>G1066</f>
        <v>0</v>
      </c>
      <c r="H1065" s="16">
        <f>H1066</f>
        <v>0</v>
      </c>
      <c r="I1065" s="12">
        <f t="shared" si="426"/>
        <v>0</v>
      </c>
      <c r="J1065" s="16">
        <f>J1066</f>
        <v>0</v>
      </c>
      <c r="K1065" s="26"/>
    </row>
    <row r="1066" spans="1:11" hidden="1">
      <c r="A1066" s="23" t="s">
        <v>18</v>
      </c>
      <c r="B1066" s="18" t="s">
        <v>353</v>
      </c>
      <c r="C1066" s="18" t="s">
        <v>354</v>
      </c>
      <c r="D1066" s="24" t="s">
        <v>372</v>
      </c>
      <c r="E1066" s="18" t="s">
        <v>256</v>
      </c>
      <c r="F1066" s="18" t="s">
        <v>10</v>
      </c>
      <c r="G1066" s="19"/>
      <c r="H1066" s="19"/>
      <c r="I1066" s="12">
        <f t="shared" si="426"/>
        <v>0</v>
      </c>
      <c r="J1066" s="20"/>
      <c r="K1066" s="26"/>
    </row>
    <row r="1067" spans="1:11" ht="38.25" hidden="1">
      <c r="A1067" s="72" t="s">
        <v>373</v>
      </c>
      <c r="B1067" s="18" t="s">
        <v>353</v>
      </c>
      <c r="C1067" s="18" t="s">
        <v>354</v>
      </c>
      <c r="D1067" s="24" t="s">
        <v>374</v>
      </c>
      <c r="E1067" s="18"/>
      <c r="F1067" s="18"/>
      <c r="G1067" s="16">
        <f>G1068</f>
        <v>0</v>
      </c>
      <c r="H1067" s="16">
        <f>H1068</f>
        <v>0</v>
      </c>
      <c r="I1067" s="12">
        <f t="shared" si="426"/>
        <v>0</v>
      </c>
      <c r="J1067" s="16">
        <f>J1068</f>
        <v>0</v>
      </c>
      <c r="K1067" s="26"/>
    </row>
    <row r="1068" spans="1:11" ht="38.25" hidden="1">
      <c r="A1068" s="48" t="s">
        <v>382</v>
      </c>
      <c r="B1068" s="18" t="s">
        <v>353</v>
      </c>
      <c r="C1068" s="18" t="s">
        <v>354</v>
      </c>
      <c r="D1068" s="24" t="s">
        <v>374</v>
      </c>
      <c r="E1068" s="18" t="s">
        <v>254</v>
      </c>
      <c r="F1068" s="18"/>
      <c r="G1068" s="16">
        <f>G1069</f>
        <v>0</v>
      </c>
      <c r="H1068" s="16">
        <f>H1069</f>
        <v>0</v>
      </c>
      <c r="I1068" s="12">
        <f t="shared" si="426"/>
        <v>0</v>
      </c>
      <c r="J1068" s="16">
        <f>J1069</f>
        <v>0</v>
      </c>
      <c r="K1068" s="26"/>
    </row>
    <row r="1069" spans="1:11" ht="11.25" hidden="1" customHeight="1">
      <c r="A1069" s="48" t="s">
        <v>255</v>
      </c>
      <c r="B1069" s="18" t="s">
        <v>353</v>
      </c>
      <c r="C1069" s="18" t="s">
        <v>354</v>
      </c>
      <c r="D1069" s="24" t="s">
        <v>374</v>
      </c>
      <c r="E1069" s="18" t="s">
        <v>256</v>
      </c>
      <c r="F1069" s="18"/>
      <c r="G1069" s="16">
        <f>G1070+G1071</f>
        <v>0</v>
      </c>
      <c r="H1069" s="16">
        <f>H1070+H1071</f>
        <v>0</v>
      </c>
      <c r="I1069" s="12">
        <f t="shared" si="426"/>
        <v>0</v>
      </c>
      <c r="J1069" s="16">
        <f>J1070+J1071</f>
        <v>0</v>
      </c>
      <c r="K1069" s="26"/>
    </row>
    <row r="1070" spans="1:11" hidden="1">
      <c r="A1070" s="23" t="s">
        <v>276</v>
      </c>
      <c r="B1070" s="18" t="s">
        <v>353</v>
      </c>
      <c r="C1070" s="18" t="s">
        <v>354</v>
      </c>
      <c r="D1070" s="24" t="s">
        <v>374</v>
      </c>
      <c r="E1070" s="18" t="s">
        <v>256</v>
      </c>
      <c r="F1070" s="18" t="s">
        <v>17</v>
      </c>
      <c r="G1070" s="19"/>
      <c r="H1070" s="19"/>
      <c r="I1070" s="12">
        <f t="shared" si="426"/>
        <v>0</v>
      </c>
      <c r="J1070" s="20"/>
      <c r="K1070" s="26"/>
    </row>
    <row r="1071" spans="1:11" hidden="1">
      <c r="A1071" s="23" t="s">
        <v>18</v>
      </c>
      <c r="B1071" s="18" t="s">
        <v>353</v>
      </c>
      <c r="C1071" s="18" t="s">
        <v>354</v>
      </c>
      <c r="D1071" s="24" t="s">
        <v>374</v>
      </c>
      <c r="E1071" s="18" t="s">
        <v>256</v>
      </c>
      <c r="F1071" s="18" t="s">
        <v>10</v>
      </c>
      <c r="G1071" s="19"/>
      <c r="H1071" s="19"/>
      <c r="I1071" s="12">
        <f t="shared" si="426"/>
        <v>0</v>
      </c>
      <c r="J1071" s="20"/>
      <c r="K1071" s="26"/>
    </row>
    <row r="1072" spans="1:11" ht="38.25" hidden="1">
      <c r="A1072" s="72" t="s">
        <v>373</v>
      </c>
      <c r="B1072" s="18" t="s">
        <v>353</v>
      </c>
      <c r="C1072" s="18" t="s">
        <v>354</v>
      </c>
      <c r="D1072" s="24" t="s">
        <v>375</v>
      </c>
      <c r="E1072" s="24"/>
      <c r="F1072" s="24"/>
      <c r="G1072" s="16">
        <f>G1073</f>
        <v>0</v>
      </c>
      <c r="H1072" s="16">
        <f>H1073</f>
        <v>0</v>
      </c>
      <c r="I1072" s="12">
        <f t="shared" si="426"/>
        <v>0</v>
      </c>
      <c r="J1072" s="16">
        <f>J1073</f>
        <v>0</v>
      </c>
      <c r="K1072" s="26"/>
    </row>
    <row r="1073" spans="1:11" ht="38.25" hidden="1">
      <c r="A1073" s="48" t="s">
        <v>382</v>
      </c>
      <c r="B1073" s="18" t="s">
        <v>353</v>
      </c>
      <c r="C1073" s="18" t="s">
        <v>354</v>
      </c>
      <c r="D1073" s="24" t="s">
        <v>375</v>
      </c>
      <c r="E1073" s="24" t="s">
        <v>254</v>
      </c>
      <c r="F1073" s="24"/>
      <c r="G1073" s="16">
        <f>G1074</f>
        <v>0</v>
      </c>
      <c r="H1073" s="16">
        <f>H1074</f>
        <v>0</v>
      </c>
      <c r="I1073" s="12">
        <f t="shared" si="426"/>
        <v>0</v>
      </c>
      <c r="J1073" s="16">
        <f>J1074</f>
        <v>0</v>
      </c>
      <c r="K1073" s="26"/>
    </row>
    <row r="1074" spans="1:11" hidden="1">
      <c r="A1074" s="48" t="s">
        <v>255</v>
      </c>
      <c r="B1074" s="18" t="s">
        <v>353</v>
      </c>
      <c r="C1074" s="18" t="s">
        <v>354</v>
      </c>
      <c r="D1074" s="24" t="s">
        <v>375</v>
      </c>
      <c r="E1074" s="24" t="s">
        <v>256</v>
      </c>
      <c r="F1074" s="24"/>
      <c r="G1074" s="16">
        <f>G1075+G1076</f>
        <v>0</v>
      </c>
      <c r="H1074" s="16">
        <f>H1075+H1076</f>
        <v>0</v>
      </c>
      <c r="I1074" s="12">
        <f t="shared" si="426"/>
        <v>0</v>
      </c>
      <c r="J1074" s="16">
        <f>J1075+J1076</f>
        <v>0</v>
      </c>
      <c r="K1074" s="26"/>
    </row>
    <row r="1075" spans="1:11" hidden="1">
      <c r="A1075" s="23" t="s">
        <v>276</v>
      </c>
      <c r="B1075" s="18" t="s">
        <v>353</v>
      </c>
      <c r="C1075" s="18" t="s">
        <v>354</v>
      </c>
      <c r="D1075" s="24" t="s">
        <v>375</v>
      </c>
      <c r="E1075" s="24" t="s">
        <v>256</v>
      </c>
      <c r="F1075" s="24" t="s">
        <v>17</v>
      </c>
      <c r="G1075" s="19"/>
      <c r="H1075" s="19"/>
      <c r="I1075" s="12">
        <f t="shared" si="426"/>
        <v>0</v>
      </c>
      <c r="J1075" s="20"/>
      <c r="K1075" s="26"/>
    </row>
    <row r="1076" spans="1:11" hidden="1">
      <c r="A1076" s="23" t="s">
        <v>18</v>
      </c>
      <c r="B1076" s="18" t="s">
        <v>353</v>
      </c>
      <c r="C1076" s="18" t="s">
        <v>354</v>
      </c>
      <c r="D1076" s="24" t="s">
        <v>375</v>
      </c>
      <c r="E1076" s="24" t="s">
        <v>256</v>
      </c>
      <c r="F1076" s="24" t="s">
        <v>10</v>
      </c>
      <c r="G1076" s="19"/>
      <c r="H1076" s="19"/>
      <c r="I1076" s="12">
        <f t="shared" si="426"/>
        <v>0</v>
      </c>
      <c r="J1076" s="20"/>
      <c r="K1076" s="26"/>
    </row>
    <row r="1077" spans="1:11" ht="24" hidden="1">
      <c r="A1077" s="70" t="s">
        <v>376</v>
      </c>
      <c r="B1077" s="18" t="s">
        <v>353</v>
      </c>
      <c r="C1077" s="18" t="s">
        <v>354</v>
      </c>
      <c r="D1077" s="18" t="s">
        <v>377</v>
      </c>
      <c r="E1077" s="18"/>
      <c r="F1077" s="18"/>
      <c r="G1077" s="16">
        <f>G1078</f>
        <v>0</v>
      </c>
      <c r="H1077" s="16">
        <f>H1078</f>
        <v>0</v>
      </c>
      <c r="I1077" s="12">
        <f t="shared" si="426"/>
        <v>0</v>
      </c>
      <c r="J1077" s="16">
        <f>J1078</f>
        <v>0</v>
      </c>
      <c r="K1077" s="26"/>
    </row>
    <row r="1078" spans="1:11" ht="36" hidden="1">
      <c r="A1078" s="44" t="s">
        <v>382</v>
      </c>
      <c r="B1078" s="18" t="s">
        <v>353</v>
      </c>
      <c r="C1078" s="18" t="s">
        <v>354</v>
      </c>
      <c r="D1078" s="18" t="s">
        <v>377</v>
      </c>
      <c r="E1078" s="18" t="s">
        <v>254</v>
      </c>
      <c r="F1078" s="18"/>
      <c r="G1078" s="16">
        <f>G1079</f>
        <v>0</v>
      </c>
      <c r="H1078" s="16">
        <f>H1079</f>
        <v>0</v>
      </c>
      <c r="I1078" s="12">
        <f t="shared" si="426"/>
        <v>0</v>
      </c>
      <c r="J1078" s="16">
        <f>J1079</f>
        <v>0</v>
      </c>
      <c r="K1078" s="26"/>
    </row>
    <row r="1079" spans="1:11" hidden="1">
      <c r="A1079" s="44" t="s">
        <v>255</v>
      </c>
      <c r="B1079" s="18" t="s">
        <v>353</v>
      </c>
      <c r="C1079" s="18" t="s">
        <v>354</v>
      </c>
      <c r="D1079" s="18" t="s">
        <v>377</v>
      </c>
      <c r="E1079" s="18" t="s">
        <v>256</v>
      </c>
      <c r="F1079" s="18"/>
      <c r="G1079" s="16">
        <f>G1080+G1081+G1082</f>
        <v>0</v>
      </c>
      <c r="H1079" s="16">
        <f>H1080+H1081+H1082</f>
        <v>0</v>
      </c>
      <c r="I1079" s="12">
        <f t="shared" si="426"/>
        <v>0</v>
      </c>
      <c r="J1079" s="16">
        <f>J1080+J1081+J1082</f>
        <v>0</v>
      </c>
      <c r="K1079" s="26"/>
    </row>
    <row r="1080" spans="1:11" hidden="1">
      <c r="A1080" s="17" t="s">
        <v>276</v>
      </c>
      <c r="B1080" s="18" t="s">
        <v>353</v>
      </c>
      <c r="C1080" s="18" t="s">
        <v>354</v>
      </c>
      <c r="D1080" s="18" t="s">
        <v>377</v>
      </c>
      <c r="E1080" s="18" t="s">
        <v>256</v>
      </c>
      <c r="F1080" s="18" t="s">
        <v>17</v>
      </c>
      <c r="G1080" s="19"/>
      <c r="H1080" s="19"/>
      <c r="I1080" s="12">
        <f t="shared" si="426"/>
        <v>0</v>
      </c>
      <c r="J1080" s="20"/>
      <c r="K1080" s="26"/>
    </row>
    <row r="1081" spans="1:11" hidden="1">
      <c r="A1081" s="17" t="s">
        <v>18</v>
      </c>
      <c r="B1081" s="18" t="s">
        <v>353</v>
      </c>
      <c r="C1081" s="18" t="s">
        <v>354</v>
      </c>
      <c r="D1081" s="18" t="s">
        <v>377</v>
      </c>
      <c r="E1081" s="18" t="s">
        <v>256</v>
      </c>
      <c r="F1081" s="18" t="s">
        <v>10</v>
      </c>
      <c r="G1081" s="19"/>
      <c r="H1081" s="19"/>
      <c r="I1081" s="12">
        <f t="shared" si="426"/>
        <v>0</v>
      </c>
      <c r="J1081" s="20"/>
      <c r="K1081" s="26"/>
    </row>
    <row r="1082" spans="1:11" hidden="1">
      <c r="A1082" s="17" t="s">
        <v>19</v>
      </c>
      <c r="B1082" s="18" t="s">
        <v>353</v>
      </c>
      <c r="C1082" s="18" t="s">
        <v>354</v>
      </c>
      <c r="D1082" s="18" t="s">
        <v>377</v>
      </c>
      <c r="E1082" s="18" t="s">
        <v>256</v>
      </c>
      <c r="F1082" s="18" t="s">
        <v>11</v>
      </c>
      <c r="G1082" s="19"/>
      <c r="H1082" s="19"/>
      <c r="I1082" s="12">
        <f t="shared" si="426"/>
        <v>0</v>
      </c>
      <c r="J1082" s="20"/>
      <c r="K1082" s="26"/>
    </row>
    <row r="1083" spans="1:11" ht="24" hidden="1">
      <c r="A1083" s="70" t="s">
        <v>378</v>
      </c>
      <c r="B1083" s="18" t="s">
        <v>353</v>
      </c>
      <c r="C1083" s="18" t="s">
        <v>354</v>
      </c>
      <c r="D1083" s="18" t="s">
        <v>379</v>
      </c>
      <c r="E1083" s="18"/>
      <c r="F1083" s="18"/>
      <c r="G1083" s="19"/>
      <c r="H1083" s="19"/>
      <c r="I1083" s="12">
        <f t="shared" si="426"/>
        <v>0</v>
      </c>
      <c r="J1083" s="20"/>
      <c r="K1083" s="26"/>
    </row>
    <row r="1084" spans="1:11" hidden="1">
      <c r="A1084" s="60" t="s">
        <v>122</v>
      </c>
      <c r="B1084" s="18" t="s">
        <v>353</v>
      </c>
      <c r="C1084" s="18" t="s">
        <v>354</v>
      </c>
      <c r="D1084" s="18" t="s">
        <v>379</v>
      </c>
      <c r="E1084" s="18" t="s">
        <v>254</v>
      </c>
      <c r="F1084" s="18"/>
      <c r="G1084" s="19"/>
      <c r="H1084" s="19"/>
      <c r="I1084" s="12">
        <f t="shared" si="426"/>
        <v>0</v>
      </c>
      <c r="J1084" s="20"/>
      <c r="K1084" s="26"/>
    </row>
    <row r="1085" spans="1:11" hidden="1">
      <c r="A1085" s="60" t="s">
        <v>161</v>
      </c>
      <c r="B1085" s="18" t="s">
        <v>353</v>
      </c>
      <c r="C1085" s="18" t="s">
        <v>354</v>
      </c>
      <c r="D1085" s="18" t="s">
        <v>379</v>
      </c>
      <c r="E1085" s="18" t="s">
        <v>256</v>
      </c>
      <c r="F1085" s="18"/>
      <c r="G1085" s="19"/>
      <c r="H1085" s="19"/>
      <c r="I1085" s="12">
        <f t="shared" si="426"/>
        <v>0</v>
      </c>
      <c r="J1085" s="20"/>
      <c r="K1085" s="26"/>
    </row>
    <row r="1086" spans="1:11" hidden="1">
      <c r="A1086" s="17" t="s">
        <v>18</v>
      </c>
      <c r="B1086" s="18" t="s">
        <v>353</v>
      </c>
      <c r="C1086" s="18" t="s">
        <v>354</v>
      </c>
      <c r="D1086" s="18" t="s">
        <v>379</v>
      </c>
      <c r="E1086" s="18" t="s">
        <v>256</v>
      </c>
      <c r="F1086" s="18" t="s">
        <v>10</v>
      </c>
      <c r="G1086" s="19"/>
      <c r="H1086" s="19"/>
      <c r="I1086" s="12">
        <f t="shared" si="426"/>
        <v>0</v>
      </c>
      <c r="J1086" s="20"/>
      <c r="K1086" s="26"/>
    </row>
    <row r="1087" spans="1:11" ht="50.25" customHeight="1">
      <c r="A1087" s="17" t="s">
        <v>380</v>
      </c>
      <c r="B1087" s="18" t="s">
        <v>353</v>
      </c>
      <c r="C1087" s="18" t="s">
        <v>354</v>
      </c>
      <c r="D1087" s="18" t="s">
        <v>381</v>
      </c>
      <c r="E1087" s="18"/>
      <c r="F1087" s="18"/>
      <c r="G1087" s="16">
        <f t="shared" ref="G1087:H1089" si="427">G1088</f>
        <v>0</v>
      </c>
      <c r="H1087" s="16">
        <f t="shared" si="427"/>
        <v>600</v>
      </c>
      <c r="I1087" s="12">
        <f t="shared" si="426"/>
        <v>600</v>
      </c>
      <c r="J1087" s="20">
        <f>E1087</f>
        <v>0</v>
      </c>
      <c r="K1087" s="20">
        <f>F1087</f>
        <v>0</v>
      </c>
    </row>
    <row r="1088" spans="1:11" ht="38.25">
      <c r="A1088" s="48" t="s">
        <v>382</v>
      </c>
      <c r="B1088" s="18" t="s">
        <v>353</v>
      </c>
      <c r="C1088" s="18" t="s">
        <v>354</v>
      </c>
      <c r="D1088" s="18" t="s">
        <v>381</v>
      </c>
      <c r="E1088" s="18" t="s">
        <v>254</v>
      </c>
      <c r="F1088" s="18"/>
      <c r="G1088" s="16">
        <f t="shared" si="427"/>
        <v>0</v>
      </c>
      <c r="H1088" s="16">
        <f t="shared" si="427"/>
        <v>600</v>
      </c>
      <c r="I1088" s="12">
        <f t="shared" si="426"/>
        <v>600</v>
      </c>
      <c r="J1088" s="20">
        <f>J1089</f>
        <v>0</v>
      </c>
      <c r="K1088" s="20">
        <f>F1088</f>
        <v>0</v>
      </c>
    </row>
    <row r="1089" spans="1:11">
      <c r="A1089" s="48" t="s">
        <v>255</v>
      </c>
      <c r="B1089" s="18" t="s">
        <v>353</v>
      </c>
      <c r="C1089" s="18" t="s">
        <v>354</v>
      </c>
      <c r="D1089" s="18" t="s">
        <v>381</v>
      </c>
      <c r="E1089" s="18" t="s">
        <v>256</v>
      </c>
      <c r="F1089" s="18"/>
      <c r="G1089" s="16">
        <f t="shared" si="427"/>
        <v>0</v>
      </c>
      <c r="H1089" s="16">
        <f t="shared" si="427"/>
        <v>600</v>
      </c>
      <c r="I1089" s="12">
        <f t="shared" si="426"/>
        <v>600</v>
      </c>
      <c r="J1089" s="20">
        <f>J1090</f>
        <v>0</v>
      </c>
      <c r="K1089" s="26"/>
    </row>
    <row r="1090" spans="1:11">
      <c r="A1090" s="197" t="s">
        <v>110</v>
      </c>
      <c r="B1090" s="198" t="s">
        <v>353</v>
      </c>
      <c r="C1090" s="198" t="s">
        <v>354</v>
      </c>
      <c r="D1090" s="198" t="s">
        <v>381</v>
      </c>
      <c r="E1090" s="198" t="s">
        <v>256</v>
      </c>
      <c r="F1090" s="198" t="s">
        <v>10</v>
      </c>
      <c r="G1090" s="199"/>
      <c r="H1090" s="199">
        <f>'[4]Поправки февраль'!$I$1384</f>
        <v>600</v>
      </c>
      <c r="I1090" s="194">
        <f t="shared" si="426"/>
        <v>600</v>
      </c>
      <c r="J1090" s="200"/>
      <c r="K1090" s="195"/>
    </row>
    <row r="1091" spans="1:11" ht="36" hidden="1">
      <c r="A1091" s="17" t="s">
        <v>383</v>
      </c>
      <c r="B1091" s="18" t="s">
        <v>353</v>
      </c>
      <c r="C1091" s="18" t="s">
        <v>354</v>
      </c>
      <c r="D1091" s="18" t="s">
        <v>384</v>
      </c>
      <c r="E1091" s="18"/>
      <c r="F1091" s="18"/>
      <c r="G1091" s="16">
        <f t="shared" ref="G1091:J1094" si="428">G1092</f>
        <v>0</v>
      </c>
      <c r="H1091" s="16">
        <f t="shared" si="428"/>
        <v>0</v>
      </c>
      <c r="I1091" s="12">
        <f t="shared" si="426"/>
        <v>0</v>
      </c>
      <c r="J1091" s="16">
        <f t="shared" si="428"/>
        <v>0</v>
      </c>
      <c r="K1091" s="26"/>
    </row>
    <row r="1092" spans="1:11" hidden="1">
      <c r="A1092" s="17" t="s">
        <v>385</v>
      </c>
      <c r="B1092" s="18" t="s">
        <v>353</v>
      </c>
      <c r="C1092" s="18" t="s">
        <v>354</v>
      </c>
      <c r="D1092" s="18" t="s">
        <v>386</v>
      </c>
      <c r="E1092" s="18"/>
      <c r="F1092" s="18"/>
      <c r="G1092" s="16">
        <f t="shared" si="428"/>
        <v>0</v>
      </c>
      <c r="H1092" s="16">
        <f t="shared" si="428"/>
        <v>0</v>
      </c>
      <c r="I1092" s="12">
        <f t="shared" si="426"/>
        <v>0</v>
      </c>
      <c r="J1092" s="16">
        <f t="shared" si="428"/>
        <v>0</v>
      </c>
      <c r="K1092" s="26"/>
    </row>
    <row r="1093" spans="1:11" ht="36" hidden="1">
      <c r="A1093" s="70" t="s">
        <v>382</v>
      </c>
      <c r="B1093" s="18" t="s">
        <v>353</v>
      </c>
      <c r="C1093" s="18" t="s">
        <v>354</v>
      </c>
      <c r="D1093" s="18" t="s">
        <v>386</v>
      </c>
      <c r="E1093" s="18" t="s">
        <v>254</v>
      </c>
      <c r="F1093" s="18"/>
      <c r="G1093" s="16">
        <f t="shared" si="428"/>
        <v>0</v>
      </c>
      <c r="H1093" s="16">
        <f t="shared" si="428"/>
        <v>0</v>
      </c>
      <c r="I1093" s="12">
        <f t="shared" si="426"/>
        <v>0</v>
      </c>
      <c r="J1093" s="16">
        <f t="shared" si="428"/>
        <v>0</v>
      </c>
      <c r="K1093" s="26"/>
    </row>
    <row r="1094" spans="1:11" hidden="1">
      <c r="A1094" s="70" t="s">
        <v>255</v>
      </c>
      <c r="B1094" s="18" t="s">
        <v>353</v>
      </c>
      <c r="C1094" s="18" t="s">
        <v>354</v>
      </c>
      <c r="D1094" s="18" t="s">
        <v>386</v>
      </c>
      <c r="E1094" s="18" t="s">
        <v>256</v>
      </c>
      <c r="F1094" s="18"/>
      <c r="G1094" s="16">
        <f t="shared" si="428"/>
        <v>0</v>
      </c>
      <c r="H1094" s="16">
        <f t="shared" si="428"/>
        <v>0</v>
      </c>
      <c r="I1094" s="12">
        <f t="shared" si="426"/>
        <v>0</v>
      </c>
      <c r="J1094" s="16">
        <f t="shared" si="428"/>
        <v>0</v>
      </c>
      <c r="K1094" s="26"/>
    </row>
    <row r="1095" spans="1:11" hidden="1">
      <c r="A1095" s="17" t="s">
        <v>276</v>
      </c>
      <c r="B1095" s="18" t="s">
        <v>353</v>
      </c>
      <c r="C1095" s="18" t="s">
        <v>354</v>
      </c>
      <c r="D1095" s="18" t="s">
        <v>386</v>
      </c>
      <c r="E1095" s="18" t="s">
        <v>256</v>
      </c>
      <c r="F1095" s="18" t="s">
        <v>17</v>
      </c>
      <c r="G1095" s="19"/>
      <c r="H1095" s="19"/>
      <c r="I1095" s="12">
        <f t="shared" si="426"/>
        <v>0</v>
      </c>
      <c r="J1095" s="20"/>
      <c r="K1095" s="26"/>
    </row>
    <row r="1096" spans="1:11" ht="63.75" hidden="1">
      <c r="A1096" s="43" t="s">
        <v>387</v>
      </c>
      <c r="B1096" s="18" t="s">
        <v>353</v>
      </c>
      <c r="C1096" s="18" t="s">
        <v>354</v>
      </c>
      <c r="D1096" s="18" t="s">
        <v>139</v>
      </c>
      <c r="E1096" s="18"/>
      <c r="F1096" s="18"/>
      <c r="G1096" s="16">
        <f t="shared" ref="G1096:J1099" si="429">G1097</f>
        <v>0</v>
      </c>
      <c r="H1096" s="16">
        <f t="shared" si="429"/>
        <v>0</v>
      </c>
      <c r="I1096" s="12">
        <f t="shared" si="426"/>
        <v>0</v>
      </c>
      <c r="J1096" s="16">
        <f t="shared" si="429"/>
        <v>0</v>
      </c>
      <c r="K1096" s="26"/>
    </row>
    <row r="1097" spans="1:11" ht="20.25" hidden="1" customHeight="1">
      <c r="A1097" s="23" t="s">
        <v>133</v>
      </c>
      <c r="B1097" s="18" t="s">
        <v>353</v>
      </c>
      <c r="C1097" s="18" t="s">
        <v>354</v>
      </c>
      <c r="D1097" s="37" t="s">
        <v>140</v>
      </c>
      <c r="E1097" s="18"/>
      <c r="F1097" s="18"/>
      <c r="G1097" s="16">
        <f t="shared" si="429"/>
        <v>0</v>
      </c>
      <c r="H1097" s="16">
        <f t="shared" si="429"/>
        <v>0</v>
      </c>
      <c r="I1097" s="12">
        <f t="shared" si="426"/>
        <v>0</v>
      </c>
      <c r="J1097" s="16">
        <f t="shared" si="429"/>
        <v>0</v>
      </c>
      <c r="K1097" s="26"/>
    </row>
    <row r="1098" spans="1:11" ht="38.25" hidden="1" customHeight="1">
      <c r="A1098" s="48" t="s">
        <v>382</v>
      </c>
      <c r="B1098" s="18" t="s">
        <v>353</v>
      </c>
      <c r="C1098" s="18" t="s">
        <v>354</v>
      </c>
      <c r="D1098" s="37" t="s">
        <v>140</v>
      </c>
      <c r="E1098" s="18" t="s">
        <v>254</v>
      </c>
      <c r="F1098" s="18"/>
      <c r="G1098" s="16">
        <f t="shared" si="429"/>
        <v>0</v>
      </c>
      <c r="H1098" s="16">
        <f t="shared" si="429"/>
        <v>0</v>
      </c>
      <c r="I1098" s="12">
        <f t="shared" si="426"/>
        <v>0</v>
      </c>
      <c r="J1098" s="16">
        <f t="shared" si="429"/>
        <v>0</v>
      </c>
      <c r="K1098" s="26"/>
    </row>
    <row r="1099" spans="1:11" hidden="1">
      <c r="A1099" s="48" t="s">
        <v>255</v>
      </c>
      <c r="B1099" s="18" t="s">
        <v>353</v>
      </c>
      <c r="C1099" s="18" t="s">
        <v>354</v>
      </c>
      <c r="D1099" s="37" t="s">
        <v>140</v>
      </c>
      <c r="E1099" s="18" t="s">
        <v>256</v>
      </c>
      <c r="F1099" s="18"/>
      <c r="G1099" s="16">
        <f t="shared" si="429"/>
        <v>0</v>
      </c>
      <c r="H1099" s="16">
        <f t="shared" si="429"/>
        <v>0</v>
      </c>
      <c r="I1099" s="12">
        <f t="shared" si="426"/>
        <v>0</v>
      </c>
      <c r="J1099" s="16">
        <f t="shared" si="429"/>
        <v>0</v>
      </c>
      <c r="K1099" s="26"/>
    </row>
    <row r="1100" spans="1:11" hidden="1">
      <c r="A1100" s="23" t="s">
        <v>16</v>
      </c>
      <c r="B1100" s="18" t="s">
        <v>353</v>
      </c>
      <c r="C1100" s="18" t="s">
        <v>354</v>
      </c>
      <c r="D1100" s="37" t="s">
        <v>140</v>
      </c>
      <c r="E1100" s="18" t="s">
        <v>256</v>
      </c>
      <c r="F1100" s="18" t="s">
        <v>17</v>
      </c>
      <c r="G1100" s="19"/>
      <c r="H1100" s="19"/>
      <c r="I1100" s="12">
        <f t="shared" si="426"/>
        <v>0</v>
      </c>
      <c r="J1100" s="20"/>
      <c r="K1100" s="26"/>
    </row>
    <row r="1101" spans="1:11" ht="25.5">
      <c r="A1101" s="105" t="s">
        <v>25</v>
      </c>
      <c r="B1101" s="137" t="s">
        <v>353</v>
      </c>
      <c r="C1101" s="137" t="s">
        <v>354</v>
      </c>
      <c r="D1101" s="137" t="s">
        <v>26</v>
      </c>
      <c r="E1101" s="137"/>
      <c r="F1101" s="137"/>
      <c r="G1101" s="141">
        <f>G1107+G1111+G1102</f>
        <v>0</v>
      </c>
      <c r="H1101" s="141"/>
      <c r="I1101" s="12">
        <f t="shared" si="426"/>
        <v>0</v>
      </c>
      <c r="J1101" s="141">
        <f t="shared" ref="J1101:K1101" si="430">J1107+J1111+J1102</f>
        <v>0</v>
      </c>
      <c r="K1101" s="141">
        <f t="shared" si="430"/>
        <v>0</v>
      </c>
    </row>
    <row r="1102" spans="1:11" ht="38.25" hidden="1">
      <c r="A1102" s="148" t="s">
        <v>373</v>
      </c>
      <c r="B1102" s="18" t="s">
        <v>353</v>
      </c>
      <c r="C1102" s="18" t="s">
        <v>354</v>
      </c>
      <c r="D1102" s="134" t="s">
        <v>649</v>
      </c>
      <c r="E1102" s="134"/>
      <c r="F1102" s="134"/>
      <c r="G1102" s="22">
        <f>G1103</f>
        <v>0</v>
      </c>
      <c r="H1102" s="22"/>
      <c r="I1102" s="12">
        <f t="shared" si="426"/>
        <v>0</v>
      </c>
      <c r="J1102" s="22">
        <f t="shared" ref="J1102:K1105" si="431">J1103</f>
        <v>0</v>
      </c>
      <c r="K1102" s="22">
        <f t="shared" si="431"/>
        <v>0</v>
      </c>
    </row>
    <row r="1103" spans="1:11" ht="38.25" hidden="1">
      <c r="A1103" s="108" t="s">
        <v>382</v>
      </c>
      <c r="B1103" s="18" t="s">
        <v>353</v>
      </c>
      <c r="C1103" s="18" t="s">
        <v>354</v>
      </c>
      <c r="D1103" s="134" t="s">
        <v>649</v>
      </c>
      <c r="E1103" s="134" t="s">
        <v>254</v>
      </c>
      <c r="F1103" s="134"/>
      <c r="G1103" s="22">
        <f>G1104</f>
        <v>0</v>
      </c>
      <c r="H1103" s="22"/>
      <c r="I1103" s="12">
        <f t="shared" si="426"/>
        <v>0</v>
      </c>
      <c r="J1103" s="22">
        <f t="shared" si="431"/>
        <v>0</v>
      </c>
      <c r="K1103" s="22">
        <f t="shared" si="431"/>
        <v>0</v>
      </c>
    </row>
    <row r="1104" spans="1:11" hidden="1">
      <c r="A1104" s="108" t="s">
        <v>255</v>
      </c>
      <c r="B1104" s="18" t="s">
        <v>353</v>
      </c>
      <c r="C1104" s="18" t="s">
        <v>354</v>
      </c>
      <c r="D1104" s="134" t="s">
        <v>649</v>
      </c>
      <c r="E1104" s="134" t="s">
        <v>256</v>
      </c>
      <c r="F1104" s="134"/>
      <c r="G1104" s="22">
        <f>G1105</f>
        <v>0</v>
      </c>
      <c r="H1104" s="22"/>
      <c r="I1104" s="12">
        <f t="shared" si="426"/>
        <v>0</v>
      </c>
      <c r="J1104" s="22">
        <f t="shared" si="431"/>
        <v>0</v>
      </c>
      <c r="K1104" s="22">
        <f t="shared" si="431"/>
        <v>0</v>
      </c>
    </row>
    <row r="1105" spans="1:11" hidden="1">
      <c r="A1105" s="106" t="s">
        <v>276</v>
      </c>
      <c r="B1105" s="18" t="s">
        <v>353</v>
      </c>
      <c r="C1105" s="18" t="s">
        <v>354</v>
      </c>
      <c r="D1105" s="134" t="s">
        <v>649</v>
      </c>
      <c r="E1105" s="134" t="s">
        <v>256</v>
      </c>
      <c r="F1105" s="134"/>
      <c r="G1105" s="22">
        <f>G1106</f>
        <v>0</v>
      </c>
      <c r="H1105" s="22"/>
      <c r="I1105" s="12">
        <f t="shared" si="426"/>
        <v>0</v>
      </c>
      <c r="J1105" s="22">
        <f t="shared" si="431"/>
        <v>0</v>
      </c>
      <c r="K1105" s="22">
        <f t="shared" si="431"/>
        <v>0</v>
      </c>
    </row>
    <row r="1106" spans="1:11" hidden="1">
      <c r="A1106" s="106" t="s">
        <v>18</v>
      </c>
      <c r="B1106" s="18" t="s">
        <v>353</v>
      </c>
      <c r="C1106" s="18" t="s">
        <v>354</v>
      </c>
      <c r="D1106" s="134" t="s">
        <v>649</v>
      </c>
      <c r="E1106" s="134" t="s">
        <v>256</v>
      </c>
      <c r="F1106" s="134" t="s">
        <v>10</v>
      </c>
      <c r="G1106" s="22">
        <f>'[2]Бюджет 2025 г 1 чтение'!$H$1406</f>
        <v>0</v>
      </c>
      <c r="H1106" s="22"/>
      <c r="I1106" s="12">
        <f t="shared" si="426"/>
        <v>0</v>
      </c>
      <c r="J1106" s="22">
        <f>'[2]Бюджет 2025 г 1 чтение'!$I$1406</f>
        <v>0</v>
      </c>
      <c r="K1106" s="22">
        <f>'[2]Бюджет 2025 г 1 чтение'!$J$1406</f>
        <v>0</v>
      </c>
    </row>
    <row r="1107" spans="1:11" ht="25.5" hidden="1">
      <c r="A1107" s="108" t="s">
        <v>312</v>
      </c>
      <c r="B1107" s="134" t="s">
        <v>353</v>
      </c>
      <c r="C1107" s="134" t="s">
        <v>354</v>
      </c>
      <c r="D1107" s="134" t="s">
        <v>351</v>
      </c>
      <c r="E1107" s="134"/>
      <c r="F1107" s="134"/>
      <c r="G1107" s="22">
        <f t="shared" ref="G1107:K1109" si="432">G1108</f>
        <v>0</v>
      </c>
      <c r="H1107" s="22"/>
      <c r="I1107" s="12">
        <f t="shared" si="426"/>
        <v>0</v>
      </c>
      <c r="J1107" s="22">
        <f t="shared" si="432"/>
        <v>0</v>
      </c>
      <c r="K1107" s="22">
        <f t="shared" si="432"/>
        <v>0</v>
      </c>
    </row>
    <row r="1108" spans="1:11" ht="38.25" hidden="1">
      <c r="A1108" s="108" t="s">
        <v>382</v>
      </c>
      <c r="B1108" s="134" t="s">
        <v>353</v>
      </c>
      <c r="C1108" s="134" t="s">
        <v>354</v>
      </c>
      <c r="D1108" s="134" t="s">
        <v>351</v>
      </c>
      <c r="E1108" s="134" t="s">
        <v>254</v>
      </c>
      <c r="F1108" s="134"/>
      <c r="G1108" s="22">
        <f t="shared" si="432"/>
        <v>0</v>
      </c>
      <c r="H1108" s="22"/>
      <c r="I1108" s="12">
        <f t="shared" si="426"/>
        <v>0</v>
      </c>
      <c r="J1108" s="22">
        <f t="shared" si="432"/>
        <v>0</v>
      </c>
      <c r="K1108" s="22">
        <f t="shared" si="432"/>
        <v>0</v>
      </c>
    </row>
    <row r="1109" spans="1:11" hidden="1">
      <c r="A1109" s="108" t="s">
        <v>255</v>
      </c>
      <c r="B1109" s="134" t="s">
        <v>353</v>
      </c>
      <c r="C1109" s="134" t="s">
        <v>354</v>
      </c>
      <c r="D1109" s="134" t="s">
        <v>351</v>
      </c>
      <c r="E1109" s="134" t="s">
        <v>256</v>
      </c>
      <c r="F1109" s="134"/>
      <c r="G1109" s="22">
        <f t="shared" si="432"/>
        <v>0</v>
      </c>
      <c r="H1109" s="22"/>
      <c r="I1109" s="12">
        <f t="shared" si="426"/>
        <v>0</v>
      </c>
      <c r="J1109" s="22">
        <f t="shared" si="432"/>
        <v>0</v>
      </c>
      <c r="K1109" s="22">
        <f t="shared" si="432"/>
        <v>0</v>
      </c>
    </row>
    <row r="1110" spans="1:11" hidden="1">
      <c r="A1110" s="106" t="s">
        <v>276</v>
      </c>
      <c r="B1110" s="134" t="s">
        <v>353</v>
      </c>
      <c r="C1110" s="134" t="s">
        <v>354</v>
      </c>
      <c r="D1110" s="134" t="s">
        <v>351</v>
      </c>
      <c r="E1110" s="134" t="s">
        <v>256</v>
      </c>
      <c r="F1110" s="134" t="s">
        <v>17</v>
      </c>
      <c r="G1110" s="22">
        <f>'[2]Бюджет 2025 г 1 чтение'!$H$1410</f>
        <v>0</v>
      </c>
      <c r="H1110" s="22"/>
      <c r="I1110" s="12">
        <f t="shared" si="426"/>
        <v>0</v>
      </c>
      <c r="J1110" s="22">
        <f>'[2]Бюджет 2025 г 1 чтение'!$I$1410</f>
        <v>0</v>
      </c>
      <c r="K1110" s="22">
        <f>'[2]Бюджет 2025 г 1 чтение'!$J$1410</f>
        <v>0</v>
      </c>
    </row>
    <row r="1111" spans="1:11" ht="42" hidden="1" customHeight="1">
      <c r="A1111" s="106" t="s">
        <v>358</v>
      </c>
      <c r="B1111" s="134" t="s">
        <v>353</v>
      </c>
      <c r="C1111" s="134" t="s">
        <v>354</v>
      </c>
      <c r="D1111" s="134" t="s">
        <v>359</v>
      </c>
      <c r="E1111" s="134"/>
      <c r="F1111" s="134"/>
      <c r="G1111" s="22">
        <f>G1112+G1115</f>
        <v>0</v>
      </c>
      <c r="H1111" s="22"/>
      <c r="I1111" s="12">
        <f t="shared" si="426"/>
        <v>0</v>
      </c>
      <c r="J1111" s="22">
        <f t="shared" ref="J1111:K1111" si="433">J1112+J1115</f>
        <v>0</v>
      </c>
      <c r="K1111" s="22">
        <f t="shared" si="433"/>
        <v>0</v>
      </c>
    </row>
    <row r="1112" spans="1:11" ht="25.5" hidden="1">
      <c r="A1112" s="106" t="s">
        <v>44</v>
      </c>
      <c r="B1112" s="134" t="s">
        <v>353</v>
      </c>
      <c r="C1112" s="134" t="s">
        <v>354</v>
      </c>
      <c r="D1112" s="134" t="s">
        <v>359</v>
      </c>
      <c r="E1112" s="134" t="s">
        <v>45</v>
      </c>
      <c r="F1112" s="134"/>
      <c r="G1112" s="22">
        <f t="shared" ref="G1112:K1112" si="434">G1113</f>
        <v>0</v>
      </c>
      <c r="H1112" s="22"/>
      <c r="I1112" s="12">
        <f t="shared" si="426"/>
        <v>0</v>
      </c>
      <c r="J1112" s="22">
        <f t="shared" si="434"/>
        <v>0</v>
      </c>
      <c r="K1112" s="22">
        <f t="shared" si="434"/>
        <v>0</v>
      </c>
    </row>
    <row r="1113" spans="1:11" ht="38.25" hidden="1">
      <c r="A1113" s="106" t="s">
        <v>360</v>
      </c>
      <c r="B1113" s="134" t="s">
        <v>353</v>
      </c>
      <c r="C1113" s="134" t="s">
        <v>354</v>
      </c>
      <c r="D1113" s="134" t="s">
        <v>359</v>
      </c>
      <c r="E1113" s="134" t="s">
        <v>53</v>
      </c>
      <c r="F1113" s="134"/>
      <c r="G1113" s="22">
        <f>G1114+G1118</f>
        <v>0</v>
      </c>
      <c r="H1113" s="22"/>
      <c r="I1113" s="12">
        <f t="shared" si="426"/>
        <v>0</v>
      </c>
      <c r="J1113" s="22">
        <f>J1114+J1118</f>
        <v>0</v>
      </c>
      <c r="K1113" s="22">
        <f>K1114+K1118</f>
        <v>0</v>
      </c>
    </row>
    <row r="1114" spans="1:11" hidden="1">
      <c r="A1114" s="106" t="s">
        <v>16</v>
      </c>
      <c r="B1114" s="134" t="s">
        <v>353</v>
      </c>
      <c r="C1114" s="134" t="s">
        <v>354</v>
      </c>
      <c r="D1114" s="134" t="s">
        <v>359</v>
      </c>
      <c r="E1114" s="134" t="s">
        <v>53</v>
      </c>
      <c r="F1114" s="134" t="s">
        <v>17</v>
      </c>
      <c r="G1114" s="22">
        <v>0</v>
      </c>
      <c r="H1114" s="22"/>
      <c r="I1114" s="12">
        <f t="shared" si="426"/>
        <v>0</v>
      </c>
      <c r="J1114" s="22">
        <f>'[2]Бюджет 2025 г 1 чтение'!$I$1451</f>
        <v>0</v>
      </c>
      <c r="K1114" s="22">
        <f>'[2]Бюджет 2025 г 1 чтение'!$J$1451</f>
        <v>0</v>
      </c>
    </row>
    <row r="1115" spans="1:11" hidden="1">
      <c r="A1115" s="45" t="s">
        <v>122</v>
      </c>
      <c r="B1115" s="134" t="s">
        <v>353</v>
      </c>
      <c r="C1115" s="134" t="s">
        <v>354</v>
      </c>
      <c r="D1115" s="134" t="s">
        <v>359</v>
      </c>
      <c r="E1115" s="134" t="s">
        <v>123</v>
      </c>
      <c r="F1115" s="134"/>
      <c r="G1115" s="22">
        <f>G1116</f>
        <v>0</v>
      </c>
      <c r="H1115" s="22"/>
      <c r="I1115" s="12">
        <f t="shared" si="426"/>
        <v>0</v>
      </c>
      <c r="J1115" s="22">
        <f t="shared" ref="J1115:K1116" si="435">J1116</f>
        <v>0</v>
      </c>
      <c r="K1115" s="22">
        <f t="shared" si="435"/>
        <v>0</v>
      </c>
    </row>
    <row r="1116" spans="1:11" hidden="1">
      <c r="A1116" s="45" t="s">
        <v>161</v>
      </c>
      <c r="B1116" s="134" t="s">
        <v>353</v>
      </c>
      <c r="C1116" s="134" t="s">
        <v>354</v>
      </c>
      <c r="D1116" s="134" t="s">
        <v>359</v>
      </c>
      <c r="E1116" s="134" t="s">
        <v>162</v>
      </c>
      <c r="F1116" s="134"/>
      <c r="G1116" s="22">
        <f>G1117</f>
        <v>0</v>
      </c>
      <c r="H1116" s="22"/>
      <c r="I1116" s="12">
        <f t="shared" si="426"/>
        <v>0</v>
      </c>
      <c r="J1116" s="22">
        <f t="shared" si="435"/>
        <v>0</v>
      </c>
      <c r="K1116" s="22">
        <f t="shared" si="435"/>
        <v>0</v>
      </c>
    </row>
    <row r="1117" spans="1:11" hidden="1">
      <c r="A1117" s="106" t="s">
        <v>16</v>
      </c>
      <c r="B1117" s="134" t="s">
        <v>353</v>
      </c>
      <c r="C1117" s="134" t="s">
        <v>354</v>
      </c>
      <c r="D1117" s="113" t="s">
        <v>359</v>
      </c>
      <c r="E1117" s="134" t="s">
        <v>162</v>
      </c>
      <c r="F1117" s="134" t="s">
        <v>17</v>
      </c>
      <c r="G1117" s="22">
        <v>0</v>
      </c>
      <c r="H1117" s="22"/>
      <c r="I1117" s="12">
        <f t="shared" si="426"/>
        <v>0</v>
      </c>
      <c r="J1117" s="22">
        <v>0</v>
      </c>
      <c r="K1117" s="22">
        <v>0</v>
      </c>
    </row>
    <row r="1118" spans="1:11" hidden="1">
      <c r="A1118" s="106" t="s">
        <v>20</v>
      </c>
      <c r="B1118" s="134" t="s">
        <v>353</v>
      </c>
      <c r="C1118" s="134" t="s">
        <v>354</v>
      </c>
      <c r="D1118" s="134" t="s">
        <v>597</v>
      </c>
      <c r="E1118" s="18" t="s">
        <v>162</v>
      </c>
      <c r="F1118" s="18" t="s">
        <v>12</v>
      </c>
      <c r="G1118" s="19"/>
      <c r="H1118" s="19"/>
      <c r="I1118" s="12">
        <f t="shared" si="426"/>
        <v>0</v>
      </c>
      <c r="J1118" s="20"/>
      <c r="K1118" s="26"/>
    </row>
    <row r="1119" spans="1:11" ht="25.5" hidden="1">
      <c r="A1119" s="140" t="s">
        <v>596</v>
      </c>
      <c r="B1119" s="18"/>
      <c r="C1119" s="18"/>
      <c r="D1119" s="37"/>
      <c r="E1119" s="18"/>
      <c r="F1119" s="18"/>
      <c r="G1119" s="19"/>
      <c r="H1119" s="19"/>
      <c r="I1119" s="12">
        <f t="shared" si="426"/>
        <v>0</v>
      </c>
      <c r="J1119" s="20"/>
      <c r="K1119" s="26"/>
    </row>
    <row r="1120" spans="1:11" ht="25.5" hidden="1">
      <c r="A1120" s="106" t="s">
        <v>44</v>
      </c>
      <c r="B1120" s="18"/>
      <c r="C1120" s="18"/>
      <c r="D1120" s="37"/>
      <c r="E1120" s="18"/>
      <c r="F1120" s="18"/>
      <c r="G1120" s="19"/>
      <c r="H1120" s="19"/>
      <c r="I1120" s="12">
        <f t="shared" si="426"/>
        <v>0</v>
      </c>
      <c r="J1120" s="20"/>
      <c r="K1120" s="26"/>
    </row>
    <row r="1121" spans="1:11" ht="38.25" hidden="1">
      <c r="A1121" s="106" t="s">
        <v>360</v>
      </c>
      <c r="B1121" s="18"/>
      <c r="C1121" s="18"/>
      <c r="D1121" s="37"/>
      <c r="E1121" s="18"/>
      <c r="F1121" s="18"/>
      <c r="G1121" s="19"/>
      <c r="H1121" s="19"/>
      <c r="I1121" s="12">
        <f t="shared" si="426"/>
        <v>0</v>
      </c>
      <c r="J1121" s="20"/>
      <c r="K1121" s="26"/>
    </row>
    <row r="1122" spans="1:11" hidden="1">
      <c r="A1122" s="106" t="s">
        <v>18</v>
      </c>
      <c r="B1122" s="18"/>
      <c r="C1122" s="18"/>
      <c r="D1122" s="37"/>
      <c r="E1122" s="18"/>
      <c r="F1122" s="18"/>
      <c r="G1122" s="19"/>
      <c r="H1122" s="19"/>
      <c r="I1122" s="12">
        <f t="shared" si="426"/>
        <v>0</v>
      </c>
      <c r="J1122" s="20"/>
      <c r="K1122" s="26"/>
    </row>
    <row r="1123" spans="1:11" ht="25.5" hidden="1">
      <c r="A1123" s="106" t="s">
        <v>362</v>
      </c>
      <c r="B1123" s="18"/>
      <c r="C1123" s="18"/>
      <c r="D1123" s="37"/>
      <c r="E1123" s="18"/>
      <c r="F1123" s="18"/>
      <c r="G1123" s="19"/>
      <c r="H1123" s="19"/>
      <c r="I1123" s="12">
        <f t="shared" si="426"/>
        <v>0</v>
      </c>
      <c r="J1123" s="20"/>
      <c r="K1123" s="26"/>
    </row>
    <row r="1124" spans="1:11" ht="25.5" hidden="1">
      <c r="A1124" s="106" t="s">
        <v>44</v>
      </c>
      <c r="B1124" s="18"/>
      <c r="C1124" s="18"/>
      <c r="D1124" s="37"/>
      <c r="E1124" s="18"/>
      <c r="F1124" s="18"/>
      <c r="G1124" s="19"/>
      <c r="H1124" s="19"/>
      <c r="I1124" s="12">
        <f t="shared" si="426"/>
        <v>0</v>
      </c>
      <c r="J1124" s="20"/>
      <c r="K1124" s="26"/>
    </row>
    <row r="1125" spans="1:11" ht="38.25" hidden="1">
      <c r="A1125" s="106" t="s">
        <v>360</v>
      </c>
      <c r="B1125" s="18"/>
      <c r="C1125" s="18"/>
      <c r="D1125" s="37"/>
      <c r="E1125" s="18"/>
      <c r="F1125" s="18"/>
      <c r="G1125" s="19"/>
      <c r="H1125" s="19"/>
      <c r="I1125" s="12">
        <f t="shared" si="426"/>
        <v>0</v>
      </c>
      <c r="J1125" s="20"/>
      <c r="K1125" s="26"/>
    </row>
    <row r="1126" spans="1:11" hidden="1">
      <c r="A1126" s="106" t="s">
        <v>16</v>
      </c>
      <c r="B1126" s="18"/>
      <c r="C1126" s="18"/>
      <c r="D1126" s="37"/>
      <c r="E1126" s="18"/>
      <c r="F1126" s="18"/>
      <c r="G1126" s="19"/>
      <c r="H1126" s="19"/>
      <c r="I1126" s="12">
        <f t="shared" ref="I1126:I1189" si="436">G1126+H1126</f>
        <v>0</v>
      </c>
      <c r="J1126" s="20"/>
      <c r="K1126" s="26"/>
    </row>
    <row r="1127" spans="1:11" hidden="1">
      <c r="A1127" s="106" t="s">
        <v>18</v>
      </c>
      <c r="B1127" s="18"/>
      <c r="C1127" s="18"/>
      <c r="D1127" s="37"/>
      <c r="E1127" s="18"/>
      <c r="F1127" s="18"/>
      <c r="G1127" s="19"/>
      <c r="H1127" s="19"/>
      <c r="I1127" s="12">
        <f t="shared" si="436"/>
        <v>0</v>
      </c>
      <c r="J1127" s="20"/>
      <c r="K1127" s="26"/>
    </row>
    <row r="1128" spans="1:11" hidden="1">
      <c r="A1128" s="106" t="s">
        <v>19</v>
      </c>
      <c r="B1128" s="18"/>
      <c r="C1128" s="18"/>
      <c r="D1128" s="37"/>
      <c r="E1128" s="18"/>
      <c r="F1128" s="18"/>
      <c r="G1128" s="19"/>
      <c r="H1128" s="19"/>
      <c r="I1128" s="12">
        <f t="shared" si="436"/>
        <v>0</v>
      </c>
      <c r="J1128" s="20"/>
      <c r="K1128" s="26"/>
    </row>
    <row r="1129" spans="1:11" ht="46.5" customHeight="1">
      <c r="A1129" s="210" t="s">
        <v>697</v>
      </c>
      <c r="B1129" s="14" t="s">
        <v>353</v>
      </c>
      <c r="C1129" s="14" t="s">
        <v>354</v>
      </c>
      <c r="D1129" s="32" t="s">
        <v>389</v>
      </c>
      <c r="E1129" s="14"/>
      <c r="F1129" s="14"/>
      <c r="G1129" s="16">
        <f t="shared" ref="G1129:K1132" si="437">G1130</f>
        <v>77.5</v>
      </c>
      <c r="H1129" s="16">
        <f t="shared" si="437"/>
        <v>0</v>
      </c>
      <c r="I1129" s="12">
        <f t="shared" si="436"/>
        <v>77.5</v>
      </c>
      <c r="J1129" s="16">
        <f t="shared" si="437"/>
        <v>74.099999999999994</v>
      </c>
      <c r="K1129" s="16">
        <f t="shared" si="437"/>
        <v>57.6</v>
      </c>
    </row>
    <row r="1130" spans="1:11" ht="34.5" customHeight="1">
      <c r="A1130" s="70" t="s">
        <v>698</v>
      </c>
      <c r="B1130" s="18" t="s">
        <v>353</v>
      </c>
      <c r="C1130" s="18" t="s">
        <v>354</v>
      </c>
      <c r="D1130" s="30" t="s">
        <v>390</v>
      </c>
      <c r="E1130" s="18"/>
      <c r="F1130" s="18"/>
      <c r="G1130" s="16">
        <f t="shared" si="437"/>
        <v>77.5</v>
      </c>
      <c r="H1130" s="16">
        <f t="shared" si="437"/>
        <v>0</v>
      </c>
      <c r="I1130" s="12">
        <f t="shared" si="436"/>
        <v>77.5</v>
      </c>
      <c r="J1130" s="16">
        <f t="shared" si="437"/>
        <v>74.099999999999994</v>
      </c>
      <c r="K1130" s="16">
        <f t="shared" si="437"/>
        <v>57.6</v>
      </c>
    </row>
    <row r="1131" spans="1:11" ht="27.75" customHeight="1">
      <c r="A1131" s="17" t="s">
        <v>44</v>
      </c>
      <c r="B1131" s="18" t="s">
        <v>353</v>
      </c>
      <c r="C1131" s="18" t="s">
        <v>354</v>
      </c>
      <c r="D1131" s="30" t="s">
        <v>390</v>
      </c>
      <c r="E1131" s="18" t="s">
        <v>45</v>
      </c>
      <c r="F1131" s="18"/>
      <c r="G1131" s="16">
        <f t="shared" si="437"/>
        <v>77.5</v>
      </c>
      <c r="H1131" s="16">
        <f t="shared" si="437"/>
        <v>0</v>
      </c>
      <c r="I1131" s="12">
        <f t="shared" si="436"/>
        <v>77.5</v>
      </c>
      <c r="J1131" s="16">
        <f t="shared" si="437"/>
        <v>74.099999999999994</v>
      </c>
      <c r="K1131" s="16">
        <f t="shared" si="437"/>
        <v>57.6</v>
      </c>
    </row>
    <row r="1132" spans="1:11" ht="39" customHeight="1">
      <c r="A1132" s="17" t="s">
        <v>360</v>
      </c>
      <c r="B1132" s="18" t="s">
        <v>353</v>
      </c>
      <c r="C1132" s="18" t="s">
        <v>354</v>
      </c>
      <c r="D1132" s="30" t="s">
        <v>390</v>
      </c>
      <c r="E1132" s="18" t="s">
        <v>53</v>
      </c>
      <c r="F1132" s="18"/>
      <c r="G1132" s="16">
        <f t="shared" si="437"/>
        <v>77.5</v>
      </c>
      <c r="H1132" s="16">
        <f t="shared" si="437"/>
        <v>0</v>
      </c>
      <c r="I1132" s="12">
        <f t="shared" si="436"/>
        <v>77.5</v>
      </c>
      <c r="J1132" s="16">
        <f t="shared" si="437"/>
        <v>74.099999999999994</v>
      </c>
      <c r="K1132" s="16">
        <f t="shared" si="437"/>
        <v>57.6</v>
      </c>
    </row>
    <row r="1133" spans="1:11">
      <c r="A1133" s="17" t="s">
        <v>16</v>
      </c>
      <c r="B1133" s="18" t="s">
        <v>353</v>
      </c>
      <c r="C1133" s="18" t="s">
        <v>354</v>
      </c>
      <c r="D1133" s="30" t="s">
        <v>390</v>
      </c>
      <c r="E1133" s="18" t="s">
        <v>53</v>
      </c>
      <c r="F1133" s="18" t="s">
        <v>17</v>
      </c>
      <c r="G1133" s="19">
        <f>'[2]Бюджет 2025 г 1 чтение'!$H$1472</f>
        <v>77.5</v>
      </c>
      <c r="H1133" s="19"/>
      <c r="I1133" s="12">
        <f t="shared" si="436"/>
        <v>77.5</v>
      </c>
      <c r="J1133" s="20">
        <f>'[2]Бюджет 2025 г 1 чтение'!$I$1472</f>
        <v>74.099999999999994</v>
      </c>
      <c r="K1133" s="26">
        <f>'[2]Бюджет 2025 г 1 чтение'!$J$1472</f>
        <v>57.6</v>
      </c>
    </row>
    <row r="1134" spans="1:11" ht="24" customHeight="1">
      <c r="A1134" s="13" t="s">
        <v>391</v>
      </c>
      <c r="B1134" s="14" t="s">
        <v>353</v>
      </c>
      <c r="C1134" s="14" t="s">
        <v>392</v>
      </c>
      <c r="D1134" s="32"/>
      <c r="E1134" s="14"/>
      <c r="F1134" s="14"/>
      <c r="G1134" s="15">
        <f>G1135</f>
        <v>1050</v>
      </c>
      <c r="H1134" s="15">
        <f>H1135</f>
        <v>0</v>
      </c>
      <c r="I1134" s="12">
        <f t="shared" si="436"/>
        <v>1050</v>
      </c>
      <c r="J1134" s="15">
        <f t="shared" ref="J1134:K1134" si="438">J1135</f>
        <v>1150</v>
      </c>
      <c r="K1134" s="15">
        <f t="shared" si="438"/>
        <v>1150</v>
      </c>
    </row>
    <row r="1135" spans="1:11" ht="24">
      <c r="A1135" s="13" t="s">
        <v>25</v>
      </c>
      <c r="B1135" s="14" t="s">
        <v>353</v>
      </c>
      <c r="C1135" s="14" t="s">
        <v>392</v>
      </c>
      <c r="D1135" s="14" t="s">
        <v>26</v>
      </c>
      <c r="E1135" s="14"/>
      <c r="F1135" s="14"/>
      <c r="G1135" s="16">
        <f t="shared" ref="G1135:K1135" si="439">G1140+G1136</f>
        <v>1050</v>
      </c>
      <c r="H1135" s="16">
        <f t="shared" ref="H1135" si="440">H1140+H1136</f>
        <v>0</v>
      </c>
      <c r="I1135" s="12">
        <f t="shared" si="436"/>
        <v>1050</v>
      </c>
      <c r="J1135" s="16">
        <f t="shared" si="439"/>
        <v>1150</v>
      </c>
      <c r="K1135" s="16">
        <f t="shared" si="439"/>
        <v>1150</v>
      </c>
    </row>
    <row r="1136" spans="1:11" ht="38.25">
      <c r="A1136" s="23" t="s">
        <v>33</v>
      </c>
      <c r="B1136" s="14" t="s">
        <v>353</v>
      </c>
      <c r="C1136" s="14" t="s">
        <v>392</v>
      </c>
      <c r="D1136" s="24" t="s">
        <v>34</v>
      </c>
      <c r="E1136" s="24"/>
      <c r="F1136" s="24"/>
      <c r="G1136" s="16">
        <f t="shared" ref="G1136:J1138" si="441">G1137</f>
        <v>0</v>
      </c>
      <c r="H1136" s="16">
        <f t="shared" si="441"/>
        <v>0</v>
      </c>
      <c r="I1136" s="12">
        <f t="shared" si="436"/>
        <v>0</v>
      </c>
      <c r="J1136" s="16">
        <f t="shared" si="441"/>
        <v>0</v>
      </c>
      <c r="K1136" s="26"/>
    </row>
    <row r="1137" spans="1:14" ht="76.5">
      <c r="A1137" s="23" t="s">
        <v>29</v>
      </c>
      <c r="B1137" s="14" t="s">
        <v>353</v>
      </c>
      <c r="C1137" s="14" t="s">
        <v>392</v>
      </c>
      <c r="D1137" s="24" t="s">
        <v>34</v>
      </c>
      <c r="E1137" s="24" t="s">
        <v>30</v>
      </c>
      <c r="F1137" s="24"/>
      <c r="G1137" s="16">
        <f t="shared" si="441"/>
        <v>0</v>
      </c>
      <c r="H1137" s="16">
        <f t="shared" si="441"/>
        <v>0</v>
      </c>
      <c r="I1137" s="12">
        <f t="shared" si="436"/>
        <v>0</v>
      </c>
      <c r="J1137" s="16">
        <f t="shared" si="441"/>
        <v>0</v>
      </c>
      <c r="K1137" s="26"/>
    </row>
    <row r="1138" spans="1:14" ht="30.75" customHeight="1">
      <c r="A1138" s="23" t="s">
        <v>31</v>
      </c>
      <c r="B1138" s="14" t="s">
        <v>353</v>
      </c>
      <c r="C1138" s="14" t="s">
        <v>392</v>
      </c>
      <c r="D1138" s="24" t="s">
        <v>34</v>
      </c>
      <c r="E1138" s="24" t="s">
        <v>32</v>
      </c>
      <c r="F1138" s="24"/>
      <c r="G1138" s="16">
        <f t="shared" si="441"/>
        <v>0</v>
      </c>
      <c r="H1138" s="16">
        <f t="shared" si="441"/>
        <v>0</v>
      </c>
      <c r="I1138" s="12">
        <f t="shared" si="436"/>
        <v>0</v>
      </c>
      <c r="J1138" s="16">
        <f t="shared" si="441"/>
        <v>0</v>
      </c>
      <c r="K1138" s="26"/>
    </row>
    <row r="1139" spans="1:14">
      <c r="A1139" s="23" t="s">
        <v>19</v>
      </c>
      <c r="B1139" s="14" t="s">
        <v>353</v>
      </c>
      <c r="C1139" s="14" t="s">
        <v>392</v>
      </c>
      <c r="D1139" s="24" t="s">
        <v>34</v>
      </c>
      <c r="E1139" s="24" t="s">
        <v>32</v>
      </c>
      <c r="F1139" s="24" t="s">
        <v>11</v>
      </c>
      <c r="G1139" s="16"/>
      <c r="H1139" s="16"/>
      <c r="I1139" s="12">
        <f t="shared" si="436"/>
        <v>0</v>
      </c>
      <c r="J1139" s="16"/>
      <c r="K1139" s="26"/>
    </row>
    <row r="1140" spans="1:14">
      <c r="A1140" s="13" t="s">
        <v>37</v>
      </c>
      <c r="B1140" s="14" t="s">
        <v>353</v>
      </c>
      <c r="C1140" s="14" t="s">
        <v>392</v>
      </c>
      <c r="D1140" s="14" t="s">
        <v>38</v>
      </c>
      <c r="E1140" s="14"/>
      <c r="F1140" s="14"/>
      <c r="G1140" s="16">
        <f t="shared" ref="G1140:K1142" si="442">G1141</f>
        <v>1050</v>
      </c>
      <c r="H1140" s="16">
        <f t="shared" si="442"/>
        <v>0</v>
      </c>
      <c r="I1140" s="12">
        <f t="shared" si="436"/>
        <v>1050</v>
      </c>
      <c r="J1140" s="16">
        <f t="shared" si="442"/>
        <v>1150</v>
      </c>
      <c r="K1140" s="16">
        <f t="shared" si="442"/>
        <v>1150</v>
      </c>
    </row>
    <row r="1141" spans="1:14" ht="74.25" customHeight="1">
      <c r="A1141" s="17" t="s">
        <v>29</v>
      </c>
      <c r="B1141" s="18" t="s">
        <v>353</v>
      </c>
      <c r="C1141" s="18" t="s">
        <v>392</v>
      </c>
      <c r="D1141" s="18" t="s">
        <v>38</v>
      </c>
      <c r="E1141" s="18" t="s">
        <v>30</v>
      </c>
      <c r="F1141" s="18"/>
      <c r="G1141" s="16">
        <f t="shared" si="442"/>
        <v>1050</v>
      </c>
      <c r="H1141" s="16">
        <f t="shared" si="442"/>
        <v>0</v>
      </c>
      <c r="I1141" s="12">
        <f t="shared" si="436"/>
        <v>1050</v>
      </c>
      <c r="J1141" s="16">
        <f t="shared" si="442"/>
        <v>1150</v>
      </c>
      <c r="K1141" s="16">
        <f t="shared" si="442"/>
        <v>1150</v>
      </c>
    </row>
    <row r="1142" spans="1:14" ht="27" customHeight="1">
      <c r="A1142" s="17" t="s">
        <v>31</v>
      </c>
      <c r="B1142" s="18" t="s">
        <v>353</v>
      </c>
      <c r="C1142" s="18" t="s">
        <v>392</v>
      </c>
      <c r="D1142" s="18" t="s">
        <v>38</v>
      </c>
      <c r="E1142" s="18" t="s">
        <v>32</v>
      </c>
      <c r="F1142" s="18"/>
      <c r="G1142" s="16">
        <f t="shared" si="442"/>
        <v>1050</v>
      </c>
      <c r="H1142" s="16">
        <f t="shared" si="442"/>
        <v>0</v>
      </c>
      <c r="I1142" s="12">
        <f t="shared" si="436"/>
        <v>1050</v>
      </c>
      <c r="J1142" s="16">
        <f t="shared" si="442"/>
        <v>1150</v>
      </c>
      <c r="K1142" s="16">
        <f t="shared" si="442"/>
        <v>1150</v>
      </c>
    </row>
    <row r="1143" spans="1:14">
      <c r="A1143" s="17" t="s">
        <v>16</v>
      </c>
      <c r="B1143" s="18" t="s">
        <v>353</v>
      </c>
      <c r="C1143" s="18" t="s">
        <v>392</v>
      </c>
      <c r="D1143" s="18" t="s">
        <v>38</v>
      </c>
      <c r="E1143" s="18" t="s">
        <v>32</v>
      </c>
      <c r="F1143" s="18" t="s">
        <v>17</v>
      </c>
      <c r="G1143" s="64">
        <f>'[2]Бюджет 2025 г 1 чтение'!$H$1482</f>
        <v>1050</v>
      </c>
      <c r="H1143" s="64"/>
      <c r="I1143" s="12">
        <f t="shared" si="436"/>
        <v>1050</v>
      </c>
      <c r="J1143" s="22">
        <f>'[2]Бюджет 2025 г 1 чтение'!$I$1482</f>
        <v>1150</v>
      </c>
      <c r="K1143" s="22">
        <f>'[2]Бюджет 2025 г 1 чтение'!$J$1482</f>
        <v>1150</v>
      </c>
    </row>
    <row r="1144" spans="1:14" ht="16.5" customHeight="1">
      <c r="A1144" s="13" t="s">
        <v>393</v>
      </c>
      <c r="B1144" s="14" t="s">
        <v>394</v>
      </c>
      <c r="C1144" s="14"/>
      <c r="D1144" s="14"/>
      <c r="E1144" s="14"/>
      <c r="F1144" s="14"/>
      <c r="G1144" s="15">
        <f>G1148+G1156+G1196+G1248</f>
        <v>10029.300000000001</v>
      </c>
      <c r="H1144" s="15">
        <f>H1148+H1156+H1196+H1248</f>
        <v>1277.9000000000001</v>
      </c>
      <c r="I1144" s="12">
        <f t="shared" si="436"/>
        <v>11307.2</v>
      </c>
      <c r="J1144" s="15">
        <f>J1148+J1156+J1196+J1248</f>
        <v>11839.9</v>
      </c>
      <c r="K1144" s="15">
        <f>K1148+K1156+K1196+K1248</f>
        <v>11579.300000000001</v>
      </c>
      <c r="L1144" s="109">
        <f>G1148+G1156+G1196+G1248</f>
        <v>10029.300000000001</v>
      </c>
      <c r="M1144" s="109">
        <f t="shared" ref="M1144:N1144" si="443">J1148+J1156+J1196+J1248</f>
        <v>11839.9</v>
      </c>
      <c r="N1144" s="109">
        <f t="shared" si="443"/>
        <v>11579.300000000001</v>
      </c>
    </row>
    <row r="1145" spans="1:14">
      <c r="A1145" s="13" t="s">
        <v>276</v>
      </c>
      <c r="B1145" s="14" t="s">
        <v>394</v>
      </c>
      <c r="C1145" s="14"/>
      <c r="D1145" s="14"/>
      <c r="E1145" s="14"/>
      <c r="F1145" s="14" t="s">
        <v>17</v>
      </c>
      <c r="G1145" s="15">
        <f>G1155+G1174+G1153+G1193+G1195+G1187</f>
        <v>1621.6</v>
      </c>
      <c r="H1145" s="15">
        <f>H1155+H1174+H1153+H1193+H1195+H1187</f>
        <v>0</v>
      </c>
      <c r="I1145" s="12">
        <f t="shared" si="436"/>
        <v>1621.6</v>
      </c>
      <c r="J1145" s="15">
        <f>J1155+J1174+J1153+J1193+J1195</f>
        <v>1490.1</v>
      </c>
      <c r="K1145" s="15">
        <f>K1155+K1174+K1153+K1193+K1195</f>
        <v>1490.1</v>
      </c>
    </row>
    <row r="1146" spans="1:14">
      <c r="A1146" s="13" t="s">
        <v>18</v>
      </c>
      <c r="B1146" s="14" t="s">
        <v>394</v>
      </c>
      <c r="C1146" s="14"/>
      <c r="D1146" s="14"/>
      <c r="E1146" s="14"/>
      <c r="F1146" s="14" t="s">
        <v>10</v>
      </c>
      <c r="G1146" s="15">
        <f>G1161+G1201+G1221+G1223+G1232+G1241+G1260+G1263+G1217+G1228+G1175+G1247+G1267+G1188+G1256</f>
        <v>8407.7000000000007</v>
      </c>
      <c r="H1146" s="15">
        <f>H1161+H1201+H1221+H1223+H1232+H1241+H1260+H1263+H1217+H1228+H1175+H1247+H1267+H1188+H1256</f>
        <v>1277.9000000000001</v>
      </c>
      <c r="I1146" s="12">
        <f t="shared" si="436"/>
        <v>9685.6</v>
      </c>
      <c r="J1146" s="15">
        <f>J1161+J1201+J1221+J1223+J1232+J1241+J1260+J1263+J1217+J1228+J1175+J1247+J1267+J1188+J1256</f>
        <v>10349.799999999999</v>
      </c>
      <c r="K1146" s="15">
        <f>K1161+K1201+K1221+K1223+K1232+K1241+K1260+K1263+K1217+K1228+K1175+K1247+K1267+K1188+K1256</f>
        <v>10089.200000000001</v>
      </c>
    </row>
    <row r="1147" spans="1:14">
      <c r="A1147" s="13" t="s">
        <v>19</v>
      </c>
      <c r="B1147" s="14" t="s">
        <v>394</v>
      </c>
      <c r="C1147" s="14"/>
      <c r="D1147" s="14"/>
      <c r="E1147" s="14"/>
      <c r="F1147" s="14" t="s">
        <v>11</v>
      </c>
      <c r="G1147" s="15">
        <f>G1162+G1202+G1167+G1180+G1237+G1252</f>
        <v>0</v>
      </c>
      <c r="H1147" s="15">
        <f>H1162+H1202+H1167+H1180+H1237+H1252</f>
        <v>0</v>
      </c>
      <c r="I1147" s="12">
        <f t="shared" si="436"/>
        <v>0</v>
      </c>
      <c r="J1147" s="15">
        <f>J1162+J1202+J1167+J1180+J1237+J1252</f>
        <v>0</v>
      </c>
      <c r="K1147" s="15">
        <f>K1162+K1202+K1167+K1180+K1237+K1252</f>
        <v>0</v>
      </c>
    </row>
    <row r="1148" spans="1:14">
      <c r="A1148" s="13" t="s">
        <v>395</v>
      </c>
      <c r="B1148" s="14" t="s">
        <v>394</v>
      </c>
      <c r="C1148" s="14" t="s">
        <v>396</v>
      </c>
      <c r="D1148" s="14"/>
      <c r="E1148" s="14"/>
      <c r="F1148" s="14"/>
      <c r="G1148" s="15">
        <f t="shared" ref="G1148:K1150" si="444">G1149</f>
        <v>1490.1</v>
      </c>
      <c r="H1148" s="15">
        <f t="shared" si="444"/>
        <v>0</v>
      </c>
      <c r="I1148" s="12">
        <f t="shared" si="436"/>
        <v>1490.1</v>
      </c>
      <c r="J1148" s="15">
        <f t="shared" si="444"/>
        <v>1490.1</v>
      </c>
      <c r="K1148" s="15">
        <f t="shared" si="444"/>
        <v>1490.1</v>
      </c>
    </row>
    <row r="1149" spans="1:14" ht="25.5" customHeight="1">
      <c r="A1149" s="13" t="s">
        <v>25</v>
      </c>
      <c r="B1149" s="14" t="s">
        <v>394</v>
      </c>
      <c r="C1149" s="14" t="s">
        <v>396</v>
      </c>
      <c r="D1149" s="14" t="s">
        <v>26</v>
      </c>
      <c r="E1149" s="14"/>
      <c r="F1149" s="14"/>
      <c r="G1149" s="16">
        <f t="shared" si="444"/>
        <v>1490.1</v>
      </c>
      <c r="H1149" s="16">
        <f t="shared" si="444"/>
        <v>0</v>
      </c>
      <c r="I1149" s="12">
        <f t="shared" si="436"/>
        <v>1490.1</v>
      </c>
      <c r="J1149" s="16">
        <f t="shared" si="444"/>
        <v>1490.1</v>
      </c>
      <c r="K1149" s="16">
        <f t="shared" si="444"/>
        <v>1490.1</v>
      </c>
    </row>
    <row r="1150" spans="1:14" ht="21.75" customHeight="1">
      <c r="A1150" s="44" t="s">
        <v>397</v>
      </c>
      <c r="B1150" s="18" t="s">
        <v>394</v>
      </c>
      <c r="C1150" s="18" t="s">
        <v>396</v>
      </c>
      <c r="D1150" s="30" t="s">
        <v>398</v>
      </c>
      <c r="E1150" s="18"/>
      <c r="F1150" s="18"/>
      <c r="G1150" s="16">
        <f t="shared" si="444"/>
        <v>1490.1</v>
      </c>
      <c r="H1150" s="16">
        <f t="shared" si="444"/>
        <v>0</v>
      </c>
      <c r="I1150" s="12">
        <f t="shared" si="436"/>
        <v>1490.1</v>
      </c>
      <c r="J1150" s="16">
        <f t="shared" si="444"/>
        <v>1490.1</v>
      </c>
      <c r="K1150" s="16">
        <f t="shared" si="444"/>
        <v>1490.1</v>
      </c>
    </row>
    <row r="1151" spans="1:14" ht="24">
      <c r="A1151" s="17" t="s">
        <v>73</v>
      </c>
      <c r="B1151" s="18" t="s">
        <v>394</v>
      </c>
      <c r="C1151" s="18" t="s">
        <v>396</v>
      </c>
      <c r="D1151" s="30" t="s">
        <v>398</v>
      </c>
      <c r="E1151" s="18" t="s">
        <v>74</v>
      </c>
      <c r="F1151" s="18"/>
      <c r="G1151" s="16">
        <f t="shared" ref="G1151:K1151" si="445">G1154+G1152</f>
        <v>1490.1</v>
      </c>
      <c r="H1151" s="16">
        <f t="shared" ref="H1151" si="446">H1154+H1152</f>
        <v>0</v>
      </c>
      <c r="I1151" s="12">
        <f t="shared" si="436"/>
        <v>1490.1</v>
      </c>
      <c r="J1151" s="16">
        <f t="shared" si="445"/>
        <v>1490.1</v>
      </c>
      <c r="K1151" s="16">
        <f t="shared" si="445"/>
        <v>1490.1</v>
      </c>
    </row>
    <row r="1152" spans="1:14" ht="25.5">
      <c r="A1152" s="23" t="s">
        <v>399</v>
      </c>
      <c r="B1152" s="18" t="s">
        <v>394</v>
      </c>
      <c r="C1152" s="18" t="s">
        <v>396</v>
      </c>
      <c r="D1152" s="30" t="s">
        <v>398</v>
      </c>
      <c r="E1152" s="18" t="s">
        <v>400</v>
      </c>
      <c r="F1152" s="18"/>
      <c r="G1152" s="16">
        <f t="shared" ref="G1152:K1152" si="447">G1153</f>
        <v>1490.1</v>
      </c>
      <c r="H1152" s="16">
        <f t="shared" si="447"/>
        <v>0</v>
      </c>
      <c r="I1152" s="12">
        <f t="shared" si="436"/>
        <v>1490.1</v>
      </c>
      <c r="J1152" s="16">
        <f t="shared" si="447"/>
        <v>1490.1</v>
      </c>
      <c r="K1152" s="16">
        <f t="shared" si="447"/>
        <v>1490.1</v>
      </c>
    </row>
    <row r="1153" spans="1:11">
      <c r="A1153" s="48" t="s">
        <v>16</v>
      </c>
      <c r="B1153" s="18" t="s">
        <v>394</v>
      </c>
      <c r="C1153" s="18" t="s">
        <v>396</v>
      </c>
      <c r="D1153" s="30" t="s">
        <v>398</v>
      </c>
      <c r="E1153" s="18" t="s">
        <v>400</v>
      </c>
      <c r="F1153" s="18" t="s">
        <v>17</v>
      </c>
      <c r="G1153" s="16">
        <v>1490.1</v>
      </c>
      <c r="H1153" s="16"/>
      <c r="I1153" s="12">
        <f t="shared" si="436"/>
        <v>1490.1</v>
      </c>
      <c r="J1153" s="16">
        <v>1490.1</v>
      </c>
      <c r="K1153" s="26">
        <v>1490.1</v>
      </c>
    </row>
    <row r="1154" spans="1:11" ht="27" customHeight="1">
      <c r="A1154" s="44" t="s">
        <v>75</v>
      </c>
      <c r="B1154" s="18" t="s">
        <v>394</v>
      </c>
      <c r="C1154" s="18" t="s">
        <v>396</v>
      </c>
      <c r="D1154" s="30" t="s">
        <v>398</v>
      </c>
      <c r="E1154" s="18" t="s">
        <v>76</v>
      </c>
      <c r="F1154" s="18"/>
      <c r="G1154" s="16">
        <f t="shared" ref="G1154:J1154" si="448">G1155</f>
        <v>0</v>
      </c>
      <c r="H1154" s="16">
        <f t="shared" si="448"/>
        <v>0</v>
      </c>
      <c r="I1154" s="12">
        <f t="shared" si="436"/>
        <v>0</v>
      </c>
      <c r="J1154" s="16">
        <f t="shared" si="448"/>
        <v>0</v>
      </c>
      <c r="K1154" s="26"/>
    </row>
    <row r="1155" spans="1:11">
      <c r="A1155" s="44" t="s">
        <v>16</v>
      </c>
      <c r="B1155" s="18" t="s">
        <v>394</v>
      </c>
      <c r="C1155" s="18" t="s">
        <v>396</v>
      </c>
      <c r="D1155" s="30" t="s">
        <v>398</v>
      </c>
      <c r="E1155" s="18" t="s">
        <v>76</v>
      </c>
      <c r="F1155" s="18" t="s">
        <v>17</v>
      </c>
      <c r="G1155" s="16"/>
      <c r="H1155" s="16"/>
      <c r="I1155" s="12">
        <f t="shared" si="436"/>
        <v>0</v>
      </c>
      <c r="J1155" s="16"/>
      <c r="K1155" s="26"/>
    </row>
    <row r="1156" spans="1:11" ht="13.5" customHeight="1">
      <c r="A1156" s="13" t="s">
        <v>401</v>
      </c>
      <c r="B1156" s="14" t="s">
        <v>394</v>
      </c>
      <c r="C1156" s="14" t="s">
        <v>402</v>
      </c>
      <c r="D1156" s="14"/>
      <c r="E1156" s="14"/>
      <c r="F1156" s="14"/>
      <c r="G1156" s="15">
        <f>G1157+G1168+G1181</f>
        <v>131.5</v>
      </c>
      <c r="H1156" s="15">
        <f>H1157+H1168+H1181</f>
        <v>0</v>
      </c>
      <c r="I1156" s="12">
        <f t="shared" si="436"/>
        <v>131.5</v>
      </c>
      <c r="J1156" s="15">
        <f t="shared" ref="J1156:K1156" si="449">J1157+J1168+J1181</f>
        <v>0</v>
      </c>
      <c r="K1156" s="15">
        <f t="shared" si="449"/>
        <v>0</v>
      </c>
    </row>
    <row r="1157" spans="1:11" ht="26.25" customHeight="1">
      <c r="A1157" s="13" t="s">
        <v>25</v>
      </c>
      <c r="B1157" s="14" t="s">
        <v>394</v>
      </c>
      <c r="C1157" s="14" t="s">
        <v>402</v>
      </c>
      <c r="D1157" s="14" t="s">
        <v>26</v>
      </c>
      <c r="E1157" s="14" t="s">
        <v>64</v>
      </c>
      <c r="F1157" s="14"/>
      <c r="G1157" s="16">
        <f>G1158+G1163+G1176+G1190</f>
        <v>0</v>
      </c>
      <c r="H1157" s="16">
        <f>H1158+H1163+H1176+H1190</f>
        <v>0</v>
      </c>
      <c r="I1157" s="12">
        <f t="shared" si="436"/>
        <v>0</v>
      </c>
      <c r="J1157" s="16">
        <f>J1158+J1163+J1176+J1190</f>
        <v>0</v>
      </c>
      <c r="K1157" s="16">
        <f>K1158+K1163+K1176+K1190</f>
        <v>0</v>
      </c>
    </row>
    <row r="1158" spans="1:11" ht="50.25" customHeight="1">
      <c r="A1158" s="68" t="s">
        <v>403</v>
      </c>
      <c r="B1158" s="18" t="s">
        <v>394</v>
      </c>
      <c r="C1158" s="18" t="s">
        <v>402</v>
      </c>
      <c r="D1158" s="73">
        <v>6500051350</v>
      </c>
      <c r="E1158" s="18" t="s">
        <v>64</v>
      </c>
      <c r="F1158" s="18"/>
      <c r="G1158" s="16">
        <f t="shared" ref="G1158:J1159" si="450">G1159</f>
        <v>0</v>
      </c>
      <c r="H1158" s="16">
        <f t="shared" si="450"/>
        <v>0</v>
      </c>
      <c r="I1158" s="12">
        <f t="shared" si="436"/>
        <v>0</v>
      </c>
      <c r="J1158" s="16">
        <f t="shared" si="450"/>
        <v>0</v>
      </c>
      <c r="K1158" s="26"/>
    </row>
    <row r="1159" spans="1:11" ht="24">
      <c r="A1159" s="17" t="s">
        <v>73</v>
      </c>
      <c r="B1159" s="18" t="s">
        <v>394</v>
      </c>
      <c r="C1159" s="18" t="s">
        <v>402</v>
      </c>
      <c r="D1159" s="73">
        <v>6500051350</v>
      </c>
      <c r="E1159" s="18" t="s">
        <v>74</v>
      </c>
      <c r="F1159" s="18"/>
      <c r="G1159" s="16">
        <f t="shared" si="450"/>
        <v>0</v>
      </c>
      <c r="H1159" s="16">
        <f t="shared" si="450"/>
        <v>0</v>
      </c>
      <c r="I1159" s="12">
        <f t="shared" si="436"/>
        <v>0</v>
      </c>
      <c r="J1159" s="16">
        <f t="shared" si="450"/>
        <v>0</v>
      </c>
      <c r="K1159" s="26"/>
    </row>
    <row r="1160" spans="1:11" ht="38.25">
      <c r="A1160" s="48" t="s">
        <v>75</v>
      </c>
      <c r="B1160" s="18" t="s">
        <v>394</v>
      </c>
      <c r="C1160" s="18" t="s">
        <v>402</v>
      </c>
      <c r="D1160" s="73">
        <v>6500051350</v>
      </c>
      <c r="E1160" s="18" t="s">
        <v>76</v>
      </c>
      <c r="F1160" s="18"/>
      <c r="G1160" s="16">
        <f t="shared" ref="G1160:J1160" si="451">G1161+G1162</f>
        <v>0</v>
      </c>
      <c r="H1160" s="16">
        <f t="shared" ref="H1160" si="452">H1161+H1162</f>
        <v>0</v>
      </c>
      <c r="I1160" s="12">
        <f t="shared" si="436"/>
        <v>0</v>
      </c>
      <c r="J1160" s="16">
        <f t="shared" si="451"/>
        <v>0</v>
      </c>
      <c r="K1160" s="26"/>
    </row>
    <row r="1161" spans="1:11">
      <c r="A1161" s="17" t="s">
        <v>18</v>
      </c>
      <c r="B1161" s="18" t="s">
        <v>394</v>
      </c>
      <c r="C1161" s="18" t="s">
        <v>402</v>
      </c>
      <c r="D1161" s="73">
        <v>6500051350</v>
      </c>
      <c r="E1161" s="18" t="s">
        <v>404</v>
      </c>
      <c r="F1161" s="18" t="s">
        <v>10</v>
      </c>
      <c r="G1161" s="26"/>
      <c r="H1161" s="26"/>
      <c r="I1161" s="12">
        <f t="shared" si="436"/>
        <v>0</v>
      </c>
      <c r="J1161" s="12"/>
      <c r="K1161" s="26"/>
    </row>
    <row r="1162" spans="1:11">
      <c r="A1162" s="17" t="s">
        <v>19</v>
      </c>
      <c r="B1162" s="18" t="s">
        <v>394</v>
      </c>
      <c r="C1162" s="18" t="s">
        <v>402</v>
      </c>
      <c r="D1162" s="73">
        <v>6500051350</v>
      </c>
      <c r="E1162" s="18" t="s">
        <v>76</v>
      </c>
      <c r="F1162" s="18" t="s">
        <v>11</v>
      </c>
      <c r="G1162" s="19"/>
      <c r="H1162" s="19"/>
      <c r="I1162" s="12">
        <f t="shared" si="436"/>
        <v>0</v>
      </c>
      <c r="J1162" s="20"/>
      <c r="K1162" s="26"/>
    </row>
    <row r="1163" spans="1:11" ht="134.25" customHeight="1">
      <c r="A1163" s="74" t="s">
        <v>405</v>
      </c>
      <c r="B1163" s="18" t="s">
        <v>394</v>
      </c>
      <c r="C1163" s="18" t="s">
        <v>402</v>
      </c>
      <c r="D1163" s="24" t="s">
        <v>406</v>
      </c>
      <c r="E1163" s="24" t="s">
        <v>64</v>
      </c>
      <c r="F1163" s="24"/>
      <c r="G1163" s="63">
        <f t="shared" ref="G1163:K1164" si="453">G1164</f>
        <v>0</v>
      </c>
      <c r="H1163" s="63">
        <f t="shared" si="453"/>
        <v>0</v>
      </c>
      <c r="I1163" s="12">
        <f t="shared" si="436"/>
        <v>0</v>
      </c>
      <c r="J1163" s="63">
        <f t="shared" si="453"/>
        <v>0</v>
      </c>
      <c r="K1163" s="63">
        <f t="shared" si="453"/>
        <v>0</v>
      </c>
    </row>
    <row r="1164" spans="1:11" ht="30" customHeight="1">
      <c r="A1164" s="23" t="s">
        <v>73</v>
      </c>
      <c r="B1164" s="18" t="s">
        <v>394</v>
      </c>
      <c r="C1164" s="18" t="s">
        <v>402</v>
      </c>
      <c r="D1164" s="24" t="s">
        <v>406</v>
      </c>
      <c r="E1164" s="24" t="s">
        <v>74</v>
      </c>
      <c r="F1164" s="24"/>
      <c r="G1164" s="63">
        <f t="shared" si="453"/>
        <v>0</v>
      </c>
      <c r="H1164" s="63">
        <f t="shared" si="453"/>
        <v>0</v>
      </c>
      <c r="I1164" s="12">
        <f t="shared" si="436"/>
        <v>0</v>
      </c>
      <c r="J1164" s="63">
        <f t="shared" si="453"/>
        <v>0</v>
      </c>
      <c r="K1164" s="63">
        <f t="shared" si="453"/>
        <v>0</v>
      </c>
    </row>
    <row r="1165" spans="1:11" ht="37.5" customHeight="1">
      <c r="A1165" s="48" t="s">
        <v>75</v>
      </c>
      <c r="B1165" s="18" t="s">
        <v>394</v>
      </c>
      <c r="C1165" s="18" t="s">
        <v>402</v>
      </c>
      <c r="D1165" s="24" t="s">
        <v>406</v>
      </c>
      <c r="E1165" s="24" t="s">
        <v>76</v>
      </c>
      <c r="F1165" s="24"/>
      <c r="G1165" s="63">
        <f t="shared" ref="G1165:K1165" si="454">G1166+G1167</f>
        <v>0</v>
      </c>
      <c r="H1165" s="63">
        <f t="shared" ref="H1165" si="455">H1166+H1167</f>
        <v>0</v>
      </c>
      <c r="I1165" s="12">
        <f t="shared" si="436"/>
        <v>0</v>
      </c>
      <c r="J1165" s="63">
        <f t="shared" si="454"/>
        <v>0</v>
      </c>
      <c r="K1165" s="63">
        <f t="shared" si="454"/>
        <v>0</v>
      </c>
    </row>
    <row r="1166" spans="1:11" ht="22.5" customHeight="1">
      <c r="A1166" s="23" t="s">
        <v>18</v>
      </c>
      <c r="B1166" s="18" t="s">
        <v>394</v>
      </c>
      <c r="C1166" s="18" t="s">
        <v>402</v>
      </c>
      <c r="D1166" s="24" t="s">
        <v>406</v>
      </c>
      <c r="E1166" s="24" t="s">
        <v>404</v>
      </c>
      <c r="F1166" s="24" t="s">
        <v>10</v>
      </c>
      <c r="G1166" s="21"/>
      <c r="H1166" s="21"/>
      <c r="I1166" s="12">
        <f t="shared" si="436"/>
        <v>0</v>
      </c>
      <c r="J1166" s="64"/>
      <c r="K1166" s="19"/>
    </row>
    <row r="1167" spans="1:11" ht="19.5" customHeight="1">
      <c r="A1167" s="23" t="s">
        <v>19</v>
      </c>
      <c r="B1167" s="18" t="s">
        <v>394</v>
      </c>
      <c r="C1167" s="18" t="s">
        <v>402</v>
      </c>
      <c r="D1167" s="24" t="s">
        <v>406</v>
      </c>
      <c r="E1167" s="24" t="s">
        <v>76</v>
      </c>
      <c r="F1167" s="24" t="s">
        <v>11</v>
      </c>
      <c r="G1167" s="22"/>
      <c r="H1167" s="22"/>
      <c r="I1167" s="12">
        <f t="shared" si="436"/>
        <v>0</v>
      </c>
      <c r="J1167" s="64"/>
      <c r="K1167" s="19">
        <v>0</v>
      </c>
    </row>
    <row r="1168" spans="1:11" ht="51.75" customHeight="1">
      <c r="A1168" s="43" t="s">
        <v>200</v>
      </c>
      <c r="B1168" s="18" t="s">
        <v>394</v>
      </c>
      <c r="C1168" s="18" t="s">
        <v>402</v>
      </c>
      <c r="D1168" s="54" t="s">
        <v>201</v>
      </c>
      <c r="E1168" s="18"/>
      <c r="F1168" s="18"/>
      <c r="G1168" s="16">
        <f t="shared" ref="G1168:K1172" si="456">G1169</f>
        <v>0</v>
      </c>
      <c r="H1168" s="16">
        <f t="shared" si="456"/>
        <v>0</v>
      </c>
      <c r="I1168" s="12">
        <f t="shared" si="436"/>
        <v>0</v>
      </c>
      <c r="J1168" s="16">
        <f t="shared" si="456"/>
        <v>0</v>
      </c>
      <c r="K1168" s="16">
        <f t="shared" si="456"/>
        <v>0</v>
      </c>
    </row>
    <row r="1169" spans="1:11" ht="38.25">
      <c r="A1169" s="23" t="s">
        <v>407</v>
      </c>
      <c r="B1169" s="18" t="s">
        <v>394</v>
      </c>
      <c r="C1169" s="18" t="s">
        <v>402</v>
      </c>
      <c r="D1169" s="24" t="s">
        <v>408</v>
      </c>
      <c r="E1169" s="18"/>
      <c r="F1169" s="18"/>
      <c r="G1169" s="16">
        <f t="shared" si="456"/>
        <v>0</v>
      </c>
      <c r="H1169" s="16">
        <f t="shared" si="456"/>
        <v>0</v>
      </c>
      <c r="I1169" s="12">
        <f t="shared" si="436"/>
        <v>0</v>
      </c>
      <c r="J1169" s="16">
        <f t="shared" si="456"/>
        <v>0</v>
      </c>
      <c r="K1169" s="16">
        <f t="shared" si="456"/>
        <v>0</v>
      </c>
    </row>
    <row r="1170" spans="1:11" ht="103.5" customHeight="1">
      <c r="A1170" s="65" t="s">
        <v>606</v>
      </c>
      <c r="B1170" s="18" t="s">
        <v>394</v>
      </c>
      <c r="C1170" s="18" t="s">
        <v>402</v>
      </c>
      <c r="D1170" s="24" t="s">
        <v>409</v>
      </c>
      <c r="E1170" s="18"/>
      <c r="F1170" s="18"/>
      <c r="G1170" s="16">
        <f t="shared" si="456"/>
        <v>0</v>
      </c>
      <c r="H1170" s="16">
        <f t="shared" si="456"/>
        <v>0</v>
      </c>
      <c r="I1170" s="12">
        <f t="shared" si="436"/>
        <v>0</v>
      </c>
      <c r="J1170" s="16">
        <f t="shared" si="456"/>
        <v>0</v>
      </c>
      <c r="K1170" s="16">
        <f t="shared" si="456"/>
        <v>0</v>
      </c>
    </row>
    <row r="1171" spans="1:11">
      <c r="A1171" s="23" t="s">
        <v>133</v>
      </c>
      <c r="B1171" s="18" t="s">
        <v>394</v>
      </c>
      <c r="C1171" s="18" t="s">
        <v>402</v>
      </c>
      <c r="D1171" s="24" t="s">
        <v>410</v>
      </c>
      <c r="E1171" s="18"/>
      <c r="F1171" s="18"/>
      <c r="G1171" s="16">
        <f t="shared" si="456"/>
        <v>0</v>
      </c>
      <c r="H1171" s="16">
        <f t="shared" si="456"/>
        <v>0</v>
      </c>
      <c r="I1171" s="12">
        <f t="shared" si="436"/>
        <v>0</v>
      </c>
      <c r="J1171" s="16">
        <f t="shared" si="456"/>
        <v>0</v>
      </c>
      <c r="K1171" s="16">
        <f t="shared" si="456"/>
        <v>0</v>
      </c>
    </row>
    <row r="1172" spans="1:11" ht="29.25" customHeight="1">
      <c r="A1172" s="23" t="s">
        <v>73</v>
      </c>
      <c r="B1172" s="18" t="s">
        <v>394</v>
      </c>
      <c r="C1172" s="18" t="s">
        <v>402</v>
      </c>
      <c r="D1172" s="24" t="s">
        <v>410</v>
      </c>
      <c r="E1172" s="24" t="s">
        <v>74</v>
      </c>
      <c r="F1172" s="24"/>
      <c r="G1172" s="16">
        <f t="shared" si="456"/>
        <v>0</v>
      </c>
      <c r="H1172" s="16">
        <f t="shared" si="456"/>
        <v>0</v>
      </c>
      <c r="I1172" s="12">
        <f t="shared" si="436"/>
        <v>0</v>
      </c>
      <c r="J1172" s="16">
        <f t="shared" si="456"/>
        <v>0</v>
      </c>
      <c r="K1172" s="16">
        <f t="shared" si="456"/>
        <v>0</v>
      </c>
    </row>
    <row r="1173" spans="1:11" ht="44.25" customHeight="1">
      <c r="A1173" s="48" t="s">
        <v>75</v>
      </c>
      <c r="B1173" s="18" t="s">
        <v>394</v>
      </c>
      <c r="C1173" s="18" t="s">
        <v>402</v>
      </c>
      <c r="D1173" s="24" t="s">
        <v>410</v>
      </c>
      <c r="E1173" s="24" t="s">
        <v>76</v>
      </c>
      <c r="F1173" s="24"/>
      <c r="G1173" s="16">
        <f t="shared" ref="G1173:K1173" si="457">G1174+G1175</f>
        <v>0</v>
      </c>
      <c r="H1173" s="16">
        <f t="shared" ref="H1173" si="458">H1174+H1175</f>
        <v>0</v>
      </c>
      <c r="I1173" s="12">
        <f t="shared" si="436"/>
        <v>0</v>
      </c>
      <c r="J1173" s="16">
        <f t="shared" si="457"/>
        <v>0</v>
      </c>
      <c r="K1173" s="16">
        <f t="shared" si="457"/>
        <v>0</v>
      </c>
    </row>
    <row r="1174" spans="1:11">
      <c r="A1174" s="48" t="s">
        <v>16</v>
      </c>
      <c r="B1174" s="18" t="s">
        <v>394</v>
      </c>
      <c r="C1174" s="18" t="s">
        <v>402</v>
      </c>
      <c r="D1174" s="24" t="s">
        <v>410</v>
      </c>
      <c r="E1174" s="24" t="s">
        <v>76</v>
      </c>
      <c r="F1174" s="24" t="s">
        <v>17</v>
      </c>
      <c r="G1174" s="26"/>
      <c r="H1174" s="26"/>
      <c r="I1174" s="12">
        <f t="shared" si="436"/>
        <v>0</v>
      </c>
      <c r="J1174" s="20"/>
      <c r="K1174" s="26"/>
    </row>
    <row r="1175" spans="1:11">
      <c r="A1175" s="48" t="s">
        <v>18</v>
      </c>
      <c r="B1175" s="18" t="s">
        <v>394</v>
      </c>
      <c r="C1175" s="18" t="s">
        <v>402</v>
      </c>
      <c r="D1175" s="24" t="s">
        <v>410</v>
      </c>
      <c r="E1175" s="24" t="s">
        <v>76</v>
      </c>
      <c r="F1175" s="24" t="s">
        <v>10</v>
      </c>
      <c r="G1175" s="26"/>
      <c r="H1175" s="26"/>
      <c r="I1175" s="12">
        <f t="shared" si="436"/>
        <v>0</v>
      </c>
      <c r="J1175" s="20"/>
      <c r="K1175" s="20"/>
    </row>
    <row r="1176" spans="1:11" ht="65.25" customHeight="1">
      <c r="A1176" s="23" t="s">
        <v>411</v>
      </c>
      <c r="B1176" s="24" t="s">
        <v>394</v>
      </c>
      <c r="C1176" s="24" t="s">
        <v>402</v>
      </c>
      <c r="D1176" s="24" t="s">
        <v>412</v>
      </c>
      <c r="E1176" s="24"/>
      <c r="F1176" s="24"/>
      <c r="G1176" s="63">
        <f t="shared" ref="G1176:K1177" si="459">G1177</f>
        <v>0</v>
      </c>
      <c r="H1176" s="63">
        <f t="shared" si="459"/>
        <v>0</v>
      </c>
      <c r="I1176" s="12">
        <f t="shared" si="436"/>
        <v>0</v>
      </c>
      <c r="J1176" s="63">
        <f t="shared" si="459"/>
        <v>0</v>
      </c>
      <c r="K1176" s="63">
        <f t="shared" si="459"/>
        <v>0</v>
      </c>
    </row>
    <row r="1177" spans="1:11" ht="27.75" customHeight="1">
      <c r="A1177" s="23" t="s">
        <v>73</v>
      </c>
      <c r="B1177" s="24" t="s">
        <v>394</v>
      </c>
      <c r="C1177" s="24" t="s">
        <v>402</v>
      </c>
      <c r="D1177" s="24" t="s">
        <v>412</v>
      </c>
      <c r="E1177" s="24" t="s">
        <v>74</v>
      </c>
      <c r="F1177" s="24"/>
      <c r="G1177" s="63">
        <f t="shared" si="459"/>
        <v>0</v>
      </c>
      <c r="H1177" s="63">
        <f t="shared" si="459"/>
        <v>0</v>
      </c>
      <c r="I1177" s="12">
        <f t="shared" si="436"/>
        <v>0</v>
      </c>
      <c r="J1177" s="63">
        <f t="shared" si="459"/>
        <v>0</v>
      </c>
      <c r="K1177" s="63">
        <f t="shared" si="459"/>
        <v>0</v>
      </c>
    </row>
    <row r="1178" spans="1:11" ht="25.5">
      <c r="A1178" s="48" t="s">
        <v>413</v>
      </c>
      <c r="B1178" s="24" t="s">
        <v>394</v>
      </c>
      <c r="C1178" s="24" t="s">
        <v>402</v>
      </c>
      <c r="D1178" s="24" t="s">
        <v>412</v>
      </c>
      <c r="E1178" s="24" t="s">
        <v>76</v>
      </c>
      <c r="F1178" s="24"/>
      <c r="G1178" s="63">
        <f t="shared" ref="G1178:K1178" si="460">G1180</f>
        <v>0</v>
      </c>
      <c r="H1178" s="63">
        <f t="shared" ref="H1178" si="461">H1180</f>
        <v>0</v>
      </c>
      <c r="I1178" s="12">
        <f t="shared" si="436"/>
        <v>0</v>
      </c>
      <c r="J1178" s="63">
        <f t="shared" si="460"/>
        <v>0</v>
      </c>
      <c r="K1178" s="63">
        <f t="shared" si="460"/>
        <v>0</v>
      </c>
    </row>
    <row r="1179" spans="1:11">
      <c r="A1179" s="23" t="s">
        <v>18</v>
      </c>
      <c r="B1179" s="24" t="s">
        <v>394</v>
      </c>
      <c r="C1179" s="24" t="s">
        <v>402</v>
      </c>
      <c r="D1179" s="24" t="s">
        <v>414</v>
      </c>
      <c r="E1179" s="24" t="s">
        <v>404</v>
      </c>
      <c r="F1179" s="24" t="s">
        <v>10</v>
      </c>
      <c r="G1179" s="64"/>
      <c r="H1179" s="64"/>
      <c r="I1179" s="12">
        <f t="shared" si="436"/>
        <v>0</v>
      </c>
      <c r="J1179" s="21"/>
      <c r="K1179" s="26"/>
    </row>
    <row r="1180" spans="1:11">
      <c r="A1180" s="23" t="s">
        <v>19</v>
      </c>
      <c r="B1180" s="24" t="s">
        <v>394</v>
      </c>
      <c r="C1180" s="24" t="s">
        <v>402</v>
      </c>
      <c r="D1180" s="24" t="s">
        <v>412</v>
      </c>
      <c r="E1180" s="24" t="s">
        <v>76</v>
      </c>
      <c r="F1180" s="24" t="s">
        <v>11</v>
      </c>
      <c r="G1180" s="64"/>
      <c r="H1180" s="64"/>
      <c r="I1180" s="12">
        <f t="shared" si="436"/>
        <v>0</v>
      </c>
      <c r="J1180" s="22"/>
      <c r="K1180" s="19"/>
    </row>
    <row r="1181" spans="1:11" ht="38.25">
      <c r="A1181" s="114" t="s">
        <v>200</v>
      </c>
      <c r="B1181" s="24" t="s">
        <v>394</v>
      </c>
      <c r="C1181" s="138" t="s">
        <v>402</v>
      </c>
      <c r="D1181" s="138" t="s">
        <v>201</v>
      </c>
      <c r="E1181" s="138"/>
      <c r="F1181" s="138"/>
      <c r="G1181" s="64">
        <f t="shared" ref="G1181:H1185" si="462">G1182</f>
        <v>131.5</v>
      </c>
      <c r="H1181" s="64">
        <f t="shared" si="462"/>
        <v>0</v>
      </c>
      <c r="I1181" s="12">
        <f t="shared" si="436"/>
        <v>131.5</v>
      </c>
      <c r="J1181" s="64">
        <f t="shared" ref="J1181:K1181" si="463">J1182</f>
        <v>0</v>
      </c>
      <c r="K1181" s="64">
        <f t="shared" si="463"/>
        <v>0</v>
      </c>
    </row>
    <row r="1182" spans="1:11" ht="38.25">
      <c r="A1182" s="106" t="s">
        <v>407</v>
      </c>
      <c r="B1182" s="24" t="s">
        <v>394</v>
      </c>
      <c r="C1182" s="134" t="s">
        <v>402</v>
      </c>
      <c r="D1182" s="134" t="s">
        <v>408</v>
      </c>
      <c r="E1182" s="134"/>
      <c r="F1182" s="134"/>
      <c r="G1182" s="64">
        <f t="shared" si="462"/>
        <v>131.5</v>
      </c>
      <c r="H1182" s="64">
        <f t="shared" si="462"/>
        <v>0</v>
      </c>
      <c r="I1182" s="12">
        <f t="shared" si="436"/>
        <v>131.5</v>
      </c>
      <c r="J1182" s="64">
        <f t="shared" ref="J1182:K1182" si="464">J1183</f>
        <v>0</v>
      </c>
      <c r="K1182" s="64">
        <f t="shared" si="464"/>
        <v>0</v>
      </c>
    </row>
    <row r="1183" spans="1:11" ht="86.25" customHeight="1">
      <c r="A1183" s="127" t="s">
        <v>606</v>
      </c>
      <c r="B1183" s="24" t="s">
        <v>394</v>
      </c>
      <c r="C1183" s="134" t="s">
        <v>402</v>
      </c>
      <c r="D1183" s="134" t="s">
        <v>409</v>
      </c>
      <c r="E1183" s="134"/>
      <c r="F1183" s="134"/>
      <c r="G1183" s="64">
        <f t="shared" si="462"/>
        <v>131.5</v>
      </c>
      <c r="H1183" s="64">
        <f t="shared" si="462"/>
        <v>0</v>
      </c>
      <c r="I1183" s="12">
        <f t="shared" si="436"/>
        <v>131.5</v>
      </c>
      <c r="J1183" s="64">
        <f t="shared" ref="J1183:K1183" si="465">J1184</f>
        <v>0</v>
      </c>
      <c r="K1183" s="64">
        <f t="shared" si="465"/>
        <v>0</v>
      </c>
    </row>
    <row r="1184" spans="1:11" ht="38.25">
      <c r="A1184" s="49" t="s">
        <v>607</v>
      </c>
      <c r="B1184" s="24" t="s">
        <v>394</v>
      </c>
      <c r="C1184" s="134" t="s">
        <v>402</v>
      </c>
      <c r="D1184" s="134" t="s">
        <v>410</v>
      </c>
      <c r="E1184" s="134"/>
      <c r="F1184" s="134"/>
      <c r="G1184" s="64">
        <f t="shared" si="462"/>
        <v>131.5</v>
      </c>
      <c r="H1184" s="64">
        <f t="shared" si="462"/>
        <v>0</v>
      </c>
      <c r="I1184" s="12">
        <f t="shared" si="436"/>
        <v>131.5</v>
      </c>
      <c r="J1184" s="64">
        <f t="shared" ref="J1184:K1184" si="466">J1185</f>
        <v>0</v>
      </c>
      <c r="K1184" s="64">
        <f t="shared" si="466"/>
        <v>0</v>
      </c>
    </row>
    <row r="1185" spans="1:11" ht="25.5">
      <c r="A1185" s="106" t="s">
        <v>73</v>
      </c>
      <c r="B1185" s="24" t="s">
        <v>394</v>
      </c>
      <c r="C1185" s="134" t="s">
        <v>402</v>
      </c>
      <c r="D1185" s="134" t="s">
        <v>410</v>
      </c>
      <c r="E1185" s="134" t="s">
        <v>74</v>
      </c>
      <c r="F1185" s="134"/>
      <c r="G1185" s="64">
        <f t="shared" si="462"/>
        <v>131.5</v>
      </c>
      <c r="H1185" s="64">
        <f t="shared" si="462"/>
        <v>0</v>
      </c>
      <c r="I1185" s="12">
        <f t="shared" si="436"/>
        <v>131.5</v>
      </c>
      <c r="J1185" s="64">
        <f t="shared" ref="J1185:K1185" si="467">J1186</f>
        <v>0</v>
      </c>
      <c r="K1185" s="64">
        <f t="shared" si="467"/>
        <v>0</v>
      </c>
    </row>
    <row r="1186" spans="1:11" ht="38.25">
      <c r="A1186" s="108" t="s">
        <v>75</v>
      </c>
      <c r="B1186" s="24" t="s">
        <v>394</v>
      </c>
      <c r="C1186" s="134" t="s">
        <v>402</v>
      </c>
      <c r="D1186" s="134" t="s">
        <v>410</v>
      </c>
      <c r="E1186" s="134" t="s">
        <v>76</v>
      </c>
      <c r="F1186" s="134"/>
      <c r="G1186" s="64">
        <f>G1187+G1188+G1189</f>
        <v>131.5</v>
      </c>
      <c r="H1186" s="64">
        <f>H1187+H1188+H1189</f>
        <v>0</v>
      </c>
      <c r="I1186" s="12">
        <f t="shared" si="436"/>
        <v>131.5</v>
      </c>
      <c r="J1186" s="64">
        <f t="shared" ref="J1186:K1186" si="468">J1187+J1188+J1189</f>
        <v>0</v>
      </c>
      <c r="K1186" s="64">
        <f t="shared" si="468"/>
        <v>0</v>
      </c>
    </row>
    <row r="1187" spans="1:11">
      <c r="A1187" s="108" t="s">
        <v>16</v>
      </c>
      <c r="B1187" s="24" t="s">
        <v>394</v>
      </c>
      <c r="C1187" s="134" t="s">
        <v>402</v>
      </c>
      <c r="D1187" s="134" t="s">
        <v>410</v>
      </c>
      <c r="E1187" s="134" t="s">
        <v>76</v>
      </c>
      <c r="F1187" s="134" t="s">
        <v>17</v>
      </c>
      <c r="G1187" s="64">
        <v>131.5</v>
      </c>
      <c r="H1187" s="64"/>
      <c r="I1187" s="12">
        <f t="shared" si="436"/>
        <v>131.5</v>
      </c>
      <c r="J1187" s="22"/>
      <c r="K1187" s="19"/>
    </row>
    <row r="1188" spans="1:11">
      <c r="A1188" s="108" t="s">
        <v>18</v>
      </c>
      <c r="B1188" s="24" t="s">
        <v>394</v>
      </c>
      <c r="C1188" s="134" t="s">
        <v>402</v>
      </c>
      <c r="D1188" s="134" t="s">
        <v>410</v>
      </c>
      <c r="E1188" s="134" t="s">
        <v>76</v>
      </c>
      <c r="F1188" s="134" t="s">
        <v>10</v>
      </c>
      <c r="G1188" s="64"/>
      <c r="H1188" s="64"/>
      <c r="I1188" s="12">
        <f t="shared" si="436"/>
        <v>0</v>
      </c>
      <c r="J1188" s="22"/>
      <c r="K1188" s="19"/>
    </row>
    <row r="1189" spans="1:11">
      <c r="A1189" s="108" t="s">
        <v>19</v>
      </c>
      <c r="B1189" s="24" t="s">
        <v>394</v>
      </c>
      <c r="C1189" s="134" t="s">
        <v>402</v>
      </c>
      <c r="D1189" s="134" t="s">
        <v>410</v>
      </c>
      <c r="E1189" s="134" t="s">
        <v>76</v>
      </c>
      <c r="F1189" s="134" t="s">
        <v>11</v>
      </c>
      <c r="G1189" s="64"/>
      <c r="H1189" s="64"/>
      <c r="I1189" s="12">
        <f t="shared" si="436"/>
        <v>0</v>
      </c>
      <c r="J1189" s="22"/>
      <c r="K1189" s="19"/>
    </row>
    <row r="1190" spans="1:11" ht="44.25" customHeight="1">
      <c r="A1190" s="106" t="s">
        <v>544</v>
      </c>
      <c r="B1190" s="107" t="s">
        <v>394</v>
      </c>
      <c r="C1190" s="107" t="s">
        <v>402</v>
      </c>
      <c r="D1190" s="107" t="s">
        <v>63</v>
      </c>
      <c r="E1190" s="107"/>
      <c r="F1190" s="107"/>
      <c r="G1190" s="64">
        <f>G1191</f>
        <v>0</v>
      </c>
      <c r="H1190" s="64">
        <f>H1191</f>
        <v>0</v>
      </c>
      <c r="I1190" s="12">
        <f t="shared" ref="I1190:I1257" si="469">G1190+H1190</f>
        <v>0</v>
      </c>
      <c r="J1190" s="64">
        <f t="shared" ref="J1190:K1192" si="470">J1191</f>
        <v>0</v>
      </c>
      <c r="K1190" s="64">
        <f t="shared" si="470"/>
        <v>0</v>
      </c>
    </row>
    <row r="1191" spans="1:11" ht="25.5">
      <c r="A1191" s="106" t="s">
        <v>73</v>
      </c>
      <c r="B1191" s="107" t="s">
        <v>394</v>
      </c>
      <c r="C1191" s="107" t="s">
        <v>402</v>
      </c>
      <c r="D1191" s="107" t="s">
        <v>63</v>
      </c>
      <c r="E1191" s="107" t="s">
        <v>74</v>
      </c>
      <c r="F1191" s="107"/>
      <c r="G1191" s="64">
        <f>G1192+G1194</f>
        <v>0</v>
      </c>
      <c r="H1191" s="64">
        <f>H1192+H1194</f>
        <v>0</v>
      </c>
      <c r="I1191" s="12">
        <f t="shared" si="469"/>
        <v>0</v>
      </c>
      <c r="J1191" s="64">
        <f t="shared" ref="J1191:K1191" si="471">J1192+J1194</f>
        <v>0</v>
      </c>
      <c r="K1191" s="64">
        <f t="shared" si="471"/>
        <v>0</v>
      </c>
    </row>
    <row r="1192" spans="1:11" ht="38.25">
      <c r="A1192" s="108" t="s">
        <v>75</v>
      </c>
      <c r="B1192" s="107" t="s">
        <v>394</v>
      </c>
      <c r="C1192" s="107" t="s">
        <v>402</v>
      </c>
      <c r="D1192" s="107" t="s">
        <v>63</v>
      </c>
      <c r="E1192" s="107" t="s">
        <v>76</v>
      </c>
      <c r="F1192" s="107"/>
      <c r="G1192" s="64">
        <f>G1193</f>
        <v>0</v>
      </c>
      <c r="H1192" s="64">
        <f>H1193</f>
        <v>0</v>
      </c>
      <c r="I1192" s="12">
        <f t="shared" si="469"/>
        <v>0</v>
      </c>
      <c r="J1192" s="64">
        <f t="shared" si="470"/>
        <v>0</v>
      </c>
      <c r="K1192" s="64">
        <f t="shared" si="470"/>
        <v>0</v>
      </c>
    </row>
    <row r="1193" spans="1:11">
      <c r="A1193" s="106" t="s">
        <v>16</v>
      </c>
      <c r="B1193" s="107" t="s">
        <v>394</v>
      </c>
      <c r="C1193" s="107" t="s">
        <v>402</v>
      </c>
      <c r="D1193" s="107" t="s">
        <v>63</v>
      </c>
      <c r="E1193" s="107" t="s">
        <v>76</v>
      </c>
      <c r="F1193" s="107" t="s">
        <v>17</v>
      </c>
      <c r="G1193" s="64"/>
      <c r="H1193" s="64"/>
      <c r="I1193" s="12">
        <f t="shared" si="469"/>
        <v>0</v>
      </c>
      <c r="J1193" s="22"/>
      <c r="K1193" s="19"/>
    </row>
    <row r="1194" spans="1:11" ht="25.5">
      <c r="A1194" s="106" t="s">
        <v>644</v>
      </c>
      <c r="B1194" s="107" t="s">
        <v>394</v>
      </c>
      <c r="C1194" s="107" t="s">
        <v>402</v>
      </c>
      <c r="D1194" s="107" t="s">
        <v>63</v>
      </c>
      <c r="E1194" s="107" t="s">
        <v>569</v>
      </c>
      <c r="F1194" s="107"/>
      <c r="G1194" s="64">
        <f>G1195</f>
        <v>0</v>
      </c>
      <c r="H1194" s="64">
        <f>H1195</f>
        <v>0</v>
      </c>
      <c r="I1194" s="12">
        <f t="shared" si="469"/>
        <v>0</v>
      </c>
      <c r="J1194" s="64">
        <f t="shared" ref="J1194:K1194" si="472">J1195</f>
        <v>0</v>
      </c>
      <c r="K1194" s="64">
        <f t="shared" si="472"/>
        <v>0</v>
      </c>
    </row>
    <row r="1195" spans="1:11">
      <c r="A1195" s="106" t="s">
        <v>16</v>
      </c>
      <c r="B1195" s="107" t="s">
        <v>394</v>
      </c>
      <c r="C1195" s="107" t="s">
        <v>402</v>
      </c>
      <c r="D1195" s="107" t="s">
        <v>568</v>
      </c>
      <c r="E1195" s="107" t="s">
        <v>569</v>
      </c>
      <c r="F1195" s="107" t="s">
        <v>17</v>
      </c>
      <c r="G1195" s="64">
        <v>0</v>
      </c>
      <c r="H1195" s="64"/>
      <c r="I1195" s="12">
        <f t="shared" si="469"/>
        <v>0</v>
      </c>
      <c r="J1195" s="22"/>
      <c r="K1195" s="19"/>
    </row>
    <row r="1196" spans="1:11">
      <c r="A1196" s="13" t="s">
        <v>415</v>
      </c>
      <c r="B1196" s="14" t="s">
        <v>394</v>
      </c>
      <c r="C1196" s="14" t="s">
        <v>416</v>
      </c>
      <c r="D1196" s="14"/>
      <c r="E1196" s="14"/>
      <c r="F1196" s="14"/>
      <c r="G1196" s="15">
        <f>G1197</f>
        <v>7223.2000000000007</v>
      </c>
      <c r="H1196" s="15">
        <f>H1197</f>
        <v>818.4</v>
      </c>
      <c r="I1196" s="12">
        <f>G1196+H1196</f>
        <v>8041.6</v>
      </c>
      <c r="J1196" s="15">
        <f t="shared" ref="J1196:K1196" si="473">J1197</f>
        <v>9165.2999999999993</v>
      </c>
      <c r="K1196" s="15">
        <f t="shared" si="473"/>
        <v>8904.7000000000007</v>
      </c>
    </row>
    <row r="1197" spans="1:11" ht="24">
      <c r="A1197" s="58" t="s">
        <v>25</v>
      </c>
      <c r="B1197" s="14" t="s">
        <v>394</v>
      </c>
      <c r="C1197" s="14" t="s">
        <v>416</v>
      </c>
      <c r="D1197" s="75" t="s">
        <v>26</v>
      </c>
      <c r="E1197" s="14"/>
      <c r="F1197" s="14"/>
      <c r="G1197" s="15">
        <f>G1198+G1218+G1229+G1238+G1214+G1224+G1233+G1243</f>
        <v>7223.2000000000007</v>
      </c>
      <c r="H1197" s="15">
        <f>H1198+H1218+H1229+H1238+H1214+H1224+H1233+H1243</f>
        <v>818.4</v>
      </c>
      <c r="I1197" s="12">
        <f>G1197+H1197</f>
        <v>8041.6</v>
      </c>
      <c r="J1197" s="15">
        <f t="shared" ref="J1197:K1197" si="474">J1198+J1218+J1229+J1238+J1214+J1224+J1233+J1243</f>
        <v>9165.2999999999993</v>
      </c>
      <c r="K1197" s="15">
        <f t="shared" si="474"/>
        <v>8904.7000000000007</v>
      </c>
    </row>
    <row r="1198" spans="1:11" ht="48" customHeight="1">
      <c r="A1198" s="68" t="s">
        <v>417</v>
      </c>
      <c r="B1198" s="18" t="s">
        <v>394</v>
      </c>
      <c r="C1198" s="18" t="s">
        <v>416</v>
      </c>
      <c r="D1198" s="77" t="s">
        <v>418</v>
      </c>
      <c r="E1198" s="18"/>
      <c r="F1198" s="18"/>
      <c r="G1198" s="16">
        <f>G1199</f>
        <v>0</v>
      </c>
      <c r="H1198" s="16">
        <f>H1199</f>
        <v>0</v>
      </c>
      <c r="I1198" s="12">
        <f>G1198+H1198</f>
        <v>0</v>
      </c>
      <c r="J1198" s="16">
        <f t="shared" ref="J1198:K1199" si="475">J1199</f>
        <v>0</v>
      </c>
      <c r="K1198" s="16">
        <f t="shared" si="475"/>
        <v>0</v>
      </c>
    </row>
    <row r="1199" spans="1:11" ht="24">
      <c r="A1199" s="68" t="s">
        <v>73</v>
      </c>
      <c r="B1199" s="18" t="s">
        <v>394</v>
      </c>
      <c r="C1199" s="18" t="s">
        <v>416</v>
      </c>
      <c r="D1199" s="77" t="s">
        <v>418</v>
      </c>
      <c r="E1199" s="18" t="s">
        <v>74</v>
      </c>
      <c r="F1199" s="18"/>
      <c r="G1199" s="16">
        <f>G1200</f>
        <v>0</v>
      </c>
      <c r="H1199" s="16">
        <f>H1200</f>
        <v>0</v>
      </c>
      <c r="I1199" s="12">
        <f>G1199+H1199</f>
        <v>0</v>
      </c>
      <c r="J1199" s="16">
        <f t="shared" si="475"/>
        <v>0</v>
      </c>
      <c r="K1199" s="16">
        <f t="shared" si="475"/>
        <v>0</v>
      </c>
    </row>
    <row r="1200" spans="1:11" ht="24">
      <c r="A1200" s="68" t="s">
        <v>413</v>
      </c>
      <c r="B1200" s="18" t="s">
        <v>394</v>
      </c>
      <c r="C1200" s="18" t="s">
        <v>416</v>
      </c>
      <c r="D1200" s="77" t="s">
        <v>418</v>
      </c>
      <c r="E1200" s="18" t="s">
        <v>404</v>
      </c>
      <c r="F1200" s="18"/>
      <c r="G1200" s="16">
        <f>G1201+G1202</f>
        <v>0</v>
      </c>
      <c r="H1200" s="16">
        <f>H1201+H1202</f>
        <v>0</v>
      </c>
      <c r="I1200" s="12">
        <f>G1200+H1200</f>
        <v>0</v>
      </c>
      <c r="J1200" s="16">
        <f t="shared" ref="J1200:K1200" si="476">J1201+J1202</f>
        <v>0</v>
      </c>
      <c r="K1200" s="16">
        <f t="shared" si="476"/>
        <v>0</v>
      </c>
    </row>
    <row r="1201" spans="1:11">
      <c r="A1201" s="171" t="s">
        <v>18</v>
      </c>
      <c r="B1201" s="18" t="s">
        <v>394</v>
      </c>
      <c r="C1201" s="18" t="s">
        <v>416</v>
      </c>
      <c r="D1201" s="172" t="s">
        <v>418</v>
      </c>
      <c r="E1201" s="18" t="s">
        <v>404</v>
      </c>
      <c r="F1201" s="18" t="s">
        <v>10</v>
      </c>
      <c r="G1201" s="76"/>
      <c r="H1201" s="76"/>
      <c r="I1201" s="12">
        <f t="shared" si="469"/>
        <v>0</v>
      </c>
      <c r="J1201" s="16"/>
      <c r="K1201" s="26"/>
    </row>
    <row r="1202" spans="1:11">
      <c r="A1202" s="171" t="s">
        <v>19</v>
      </c>
      <c r="B1202" s="18" t="s">
        <v>394</v>
      </c>
      <c r="C1202" s="18" t="s">
        <v>416</v>
      </c>
      <c r="D1202" s="172" t="s">
        <v>418</v>
      </c>
      <c r="E1202" s="18" t="s">
        <v>404</v>
      </c>
      <c r="F1202" s="18" t="s">
        <v>11</v>
      </c>
      <c r="G1202" s="76"/>
      <c r="H1202" s="76"/>
      <c r="I1202" s="12">
        <f t="shared" si="469"/>
        <v>0</v>
      </c>
      <c r="J1202" s="16"/>
      <c r="K1202" s="26"/>
    </row>
    <row r="1203" spans="1:11" ht="152.25" customHeight="1">
      <c r="A1203" s="60" t="s">
        <v>419</v>
      </c>
      <c r="B1203" s="18" t="s">
        <v>394</v>
      </c>
      <c r="C1203" s="18" t="s">
        <v>416</v>
      </c>
      <c r="D1203" s="77" t="s">
        <v>420</v>
      </c>
      <c r="E1203" s="18"/>
      <c r="F1203" s="18"/>
      <c r="G1203" s="16">
        <f>G1204</f>
        <v>0</v>
      </c>
      <c r="H1203" s="16">
        <f>H1204</f>
        <v>0</v>
      </c>
      <c r="I1203" s="12">
        <f t="shared" si="469"/>
        <v>0</v>
      </c>
      <c r="J1203" s="16">
        <f>J1204</f>
        <v>0</v>
      </c>
      <c r="K1203" s="26"/>
    </row>
    <row r="1204" spans="1:11" ht="24">
      <c r="A1204" s="68" t="s">
        <v>73</v>
      </c>
      <c r="B1204" s="18" t="s">
        <v>394</v>
      </c>
      <c r="C1204" s="18" t="s">
        <v>416</v>
      </c>
      <c r="D1204" s="77" t="s">
        <v>420</v>
      </c>
      <c r="E1204" s="18" t="s">
        <v>74</v>
      </c>
      <c r="F1204" s="18"/>
      <c r="G1204" s="16">
        <f>G1205+G1213</f>
        <v>0</v>
      </c>
      <c r="H1204" s="16">
        <f>H1205+H1213</f>
        <v>0</v>
      </c>
      <c r="I1204" s="12">
        <f t="shared" si="469"/>
        <v>0</v>
      </c>
      <c r="J1204" s="16">
        <f>J1205+J1213</f>
        <v>0</v>
      </c>
      <c r="K1204" s="26"/>
    </row>
    <row r="1205" spans="1:11" ht="24" customHeight="1">
      <c r="A1205" s="68" t="s">
        <v>75</v>
      </c>
      <c r="B1205" s="18" t="s">
        <v>394</v>
      </c>
      <c r="C1205" s="18" t="s">
        <v>416</v>
      </c>
      <c r="D1205" s="77" t="s">
        <v>420</v>
      </c>
      <c r="E1205" s="18" t="s">
        <v>76</v>
      </c>
      <c r="F1205" s="18"/>
      <c r="G1205" s="16">
        <f>G1206</f>
        <v>0</v>
      </c>
      <c r="H1205" s="16">
        <f>H1206</f>
        <v>0</v>
      </c>
      <c r="I1205" s="12">
        <f t="shared" si="469"/>
        <v>0</v>
      </c>
      <c r="J1205" s="16">
        <f>J1206</f>
        <v>0</v>
      </c>
      <c r="K1205" s="26"/>
    </row>
    <row r="1206" spans="1:11">
      <c r="A1206" s="68" t="s">
        <v>18</v>
      </c>
      <c r="B1206" s="18" t="s">
        <v>394</v>
      </c>
      <c r="C1206" s="18" t="s">
        <v>416</v>
      </c>
      <c r="D1206" s="77" t="s">
        <v>420</v>
      </c>
      <c r="E1206" s="18" t="s">
        <v>76</v>
      </c>
      <c r="F1206" s="18" t="s">
        <v>10</v>
      </c>
      <c r="G1206" s="19"/>
      <c r="H1206" s="19"/>
      <c r="I1206" s="12">
        <f t="shared" si="469"/>
        <v>0</v>
      </c>
      <c r="J1206" s="20"/>
      <c r="K1206" s="26"/>
    </row>
    <row r="1207" spans="1:11" ht="180">
      <c r="A1207" s="68" t="s">
        <v>421</v>
      </c>
      <c r="B1207" s="18" t="s">
        <v>394</v>
      </c>
      <c r="C1207" s="18" t="s">
        <v>416</v>
      </c>
      <c r="D1207" s="77" t="s">
        <v>420</v>
      </c>
      <c r="E1207" s="18"/>
      <c r="F1207" s="18"/>
      <c r="G1207" s="16">
        <f t="shared" ref="G1207:J1210" si="477">G1208</f>
        <v>0</v>
      </c>
      <c r="H1207" s="16">
        <f t="shared" si="477"/>
        <v>0</v>
      </c>
      <c r="I1207" s="12">
        <f t="shared" si="469"/>
        <v>0</v>
      </c>
      <c r="J1207" s="16">
        <f t="shared" si="477"/>
        <v>0</v>
      </c>
      <c r="K1207" s="26"/>
    </row>
    <row r="1208" spans="1:11" ht="24">
      <c r="A1208" s="68" t="s">
        <v>73</v>
      </c>
      <c r="B1208" s="18" t="s">
        <v>394</v>
      </c>
      <c r="C1208" s="18" t="s">
        <v>416</v>
      </c>
      <c r="D1208" s="77" t="s">
        <v>420</v>
      </c>
      <c r="E1208" s="18" t="s">
        <v>74</v>
      </c>
      <c r="F1208" s="18"/>
      <c r="G1208" s="16">
        <f t="shared" si="477"/>
        <v>0</v>
      </c>
      <c r="H1208" s="16">
        <f t="shared" si="477"/>
        <v>0</v>
      </c>
      <c r="I1208" s="12">
        <f t="shared" si="469"/>
        <v>0</v>
      </c>
      <c r="J1208" s="16">
        <f t="shared" si="477"/>
        <v>0</v>
      </c>
      <c r="K1208" s="26"/>
    </row>
    <row r="1209" spans="1:11" ht="24">
      <c r="A1209" s="68" t="s">
        <v>75</v>
      </c>
      <c r="B1209" s="18" t="s">
        <v>394</v>
      </c>
      <c r="C1209" s="18" t="s">
        <v>416</v>
      </c>
      <c r="D1209" s="77" t="s">
        <v>420</v>
      </c>
      <c r="E1209" s="18" t="s">
        <v>76</v>
      </c>
      <c r="F1209" s="18"/>
      <c r="G1209" s="16">
        <f t="shared" si="477"/>
        <v>0</v>
      </c>
      <c r="H1209" s="16">
        <f t="shared" si="477"/>
        <v>0</v>
      </c>
      <c r="I1209" s="12">
        <f t="shared" si="469"/>
        <v>0</v>
      </c>
      <c r="J1209" s="16">
        <f t="shared" si="477"/>
        <v>0</v>
      </c>
      <c r="K1209" s="26"/>
    </row>
    <row r="1210" spans="1:11" ht="36">
      <c r="A1210" s="68" t="s">
        <v>429</v>
      </c>
      <c r="B1210" s="18" t="s">
        <v>394</v>
      </c>
      <c r="C1210" s="18" t="s">
        <v>416</v>
      </c>
      <c r="D1210" s="77" t="s">
        <v>420</v>
      </c>
      <c r="E1210" s="18" t="s">
        <v>422</v>
      </c>
      <c r="F1210" s="18"/>
      <c r="G1210" s="16">
        <f t="shared" si="477"/>
        <v>0</v>
      </c>
      <c r="H1210" s="16">
        <f t="shared" si="477"/>
        <v>0</v>
      </c>
      <c r="I1210" s="12">
        <f t="shared" si="469"/>
        <v>0</v>
      </c>
      <c r="J1210" s="16">
        <f t="shared" si="477"/>
        <v>0</v>
      </c>
      <c r="K1210" s="26"/>
    </row>
    <row r="1211" spans="1:11">
      <c r="A1211" s="68" t="s">
        <v>18</v>
      </c>
      <c r="B1211" s="18" t="s">
        <v>394</v>
      </c>
      <c r="C1211" s="18" t="s">
        <v>416</v>
      </c>
      <c r="D1211" s="77" t="s">
        <v>420</v>
      </c>
      <c r="E1211" s="18" t="s">
        <v>422</v>
      </c>
      <c r="F1211" s="18" t="s">
        <v>10</v>
      </c>
      <c r="G1211" s="78"/>
      <c r="H1211" s="78"/>
      <c r="I1211" s="12">
        <f t="shared" si="469"/>
        <v>0</v>
      </c>
      <c r="J1211" s="20"/>
      <c r="K1211" s="26"/>
    </row>
    <row r="1212" spans="1:11" ht="24">
      <c r="A1212" s="68" t="s">
        <v>413</v>
      </c>
      <c r="B1212" s="18" t="s">
        <v>394</v>
      </c>
      <c r="C1212" s="18" t="s">
        <v>416</v>
      </c>
      <c r="D1212" s="77" t="s">
        <v>420</v>
      </c>
      <c r="E1212" s="18" t="s">
        <v>404</v>
      </c>
      <c r="F1212" s="18"/>
      <c r="G1212" s="16">
        <f>G1213</f>
        <v>0</v>
      </c>
      <c r="H1212" s="16">
        <f>H1213</f>
        <v>0</v>
      </c>
      <c r="I1212" s="12">
        <f t="shared" si="469"/>
        <v>0</v>
      </c>
      <c r="J1212" s="16">
        <f>J1213</f>
        <v>0</v>
      </c>
      <c r="K1212" s="26"/>
    </row>
    <row r="1213" spans="1:11">
      <c r="A1213" s="68" t="s">
        <v>18</v>
      </c>
      <c r="B1213" s="18" t="s">
        <v>394</v>
      </c>
      <c r="C1213" s="18" t="s">
        <v>416</v>
      </c>
      <c r="D1213" s="77" t="s">
        <v>420</v>
      </c>
      <c r="E1213" s="18" t="s">
        <v>404</v>
      </c>
      <c r="F1213" s="18" t="s">
        <v>10</v>
      </c>
      <c r="G1213" s="19"/>
      <c r="H1213" s="19"/>
      <c r="I1213" s="12">
        <f t="shared" si="469"/>
        <v>0</v>
      </c>
      <c r="J1213" s="20"/>
      <c r="K1213" s="26"/>
    </row>
    <row r="1214" spans="1:11" ht="36.75" customHeight="1">
      <c r="A1214" s="74" t="s">
        <v>423</v>
      </c>
      <c r="B1214" s="18" t="s">
        <v>394</v>
      </c>
      <c r="C1214" s="18" t="s">
        <v>416</v>
      </c>
      <c r="D1214" s="79" t="s">
        <v>424</v>
      </c>
      <c r="E1214" s="24"/>
      <c r="F1214" s="24"/>
      <c r="G1214" s="63">
        <f t="shared" ref="G1214:K1216" si="478">G1215</f>
        <v>0</v>
      </c>
      <c r="H1214" s="63">
        <f t="shared" si="478"/>
        <v>0</v>
      </c>
      <c r="I1214" s="12">
        <f t="shared" si="469"/>
        <v>0</v>
      </c>
      <c r="J1214" s="63">
        <f t="shared" si="478"/>
        <v>0</v>
      </c>
      <c r="K1214" s="16">
        <f t="shared" si="478"/>
        <v>0</v>
      </c>
    </row>
    <row r="1215" spans="1:11" ht="25.5">
      <c r="A1215" s="74" t="s">
        <v>73</v>
      </c>
      <c r="B1215" s="18" t="s">
        <v>394</v>
      </c>
      <c r="C1215" s="18" t="s">
        <v>416</v>
      </c>
      <c r="D1215" s="79" t="s">
        <v>424</v>
      </c>
      <c r="E1215" s="24" t="s">
        <v>74</v>
      </c>
      <c r="F1215" s="24"/>
      <c r="G1215" s="63">
        <f t="shared" si="478"/>
        <v>0</v>
      </c>
      <c r="H1215" s="63">
        <f t="shared" si="478"/>
        <v>0</v>
      </c>
      <c r="I1215" s="12">
        <f t="shared" si="469"/>
        <v>0</v>
      </c>
      <c r="J1215" s="63">
        <f t="shared" si="478"/>
        <v>0</v>
      </c>
      <c r="K1215" s="16">
        <f t="shared" si="478"/>
        <v>0</v>
      </c>
    </row>
    <row r="1216" spans="1:11" ht="27" customHeight="1">
      <c r="A1216" s="74" t="s">
        <v>75</v>
      </c>
      <c r="B1216" s="18" t="s">
        <v>394</v>
      </c>
      <c r="C1216" s="18" t="s">
        <v>416</v>
      </c>
      <c r="D1216" s="79" t="s">
        <v>424</v>
      </c>
      <c r="E1216" s="24" t="s">
        <v>76</v>
      </c>
      <c r="F1216" s="24"/>
      <c r="G1216" s="63">
        <f t="shared" si="478"/>
        <v>0</v>
      </c>
      <c r="H1216" s="63">
        <f t="shared" si="478"/>
        <v>0</v>
      </c>
      <c r="I1216" s="12">
        <f t="shared" si="469"/>
        <v>0</v>
      </c>
      <c r="J1216" s="63">
        <f t="shared" si="478"/>
        <v>0</v>
      </c>
      <c r="K1216" s="16">
        <f t="shared" si="478"/>
        <v>0</v>
      </c>
    </row>
    <row r="1217" spans="1:11">
      <c r="A1217" s="74" t="s">
        <v>18</v>
      </c>
      <c r="B1217" s="18" t="s">
        <v>394</v>
      </c>
      <c r="C1217" s="18" t="s">
        <v>416</v>
      </c>
      <c r="D1217" s="79" t="s">
        <v>424</v>
      </c>
      <c r="E1217" s="24" t="s">
        <v>76</v>
      </c>
      <c r="F1217" s="24" t="s">
        <v>10</v>
      </c>
      <c r="G1217" s="64">
        <f>0</f>
        <v>0</v>
      </c>
      <c r="H1217" s="64"/>
      <c r="I1217" s="12">
        <f t="shared" si="469"/>
        <v>0</v>
      </c>
      <c r="J1217" s="22">
        <v>0</v>
      </c>
      <c r="K1217" s="26">
        <v>0</v>
      </c>
    </row>
    <row r="1218" spans="1:11" ht="36" customHeight="1">
      <c r="A1218" s="68" t="s">
        <v>425</v>
      </c>
      <c r="B1218" s="18" t="s">
        <v>394</v>
      </c>
      <c r="C1218" s="18" t="s">
        <v>416</v>
      </c>
      <c r="D1218" s="79" t="s">
        <v>426</v>
      </c>
      <c r="E1218" s="18"/>
      <c r="F1218" s="18"/>
      <c r="G1218" s="16">
        <f t="shared" ref="G1218:K1218" si="479">G1219</f>
        <v>2380.1999999999998</v>
      </c>
      <c r="H1218" s="16">
        <f t="shared" si="479"/>
        <v>0</v>
      </c>
      <c r="I1218" s="12">
        <f t="shared" si="469"/>
        <v>2380.1999999999998</v>
      </c>
      <c r="J1218" s="16">
        <f t="shared" si="479"/>
        <v>2380.1999999999998</v>
      </c>
      <c r="K1218" s="16">
        <f t="shared" si="479"/>
        <v>2380.1999999999998</v>
      </c>
    </row>
    <row r="1219" spans="1:11" ht="24">
      <c r="A1219" s="68" t="s">
        <v>73</v>
      </c>
      <c r="B1219" s="18" t="s">
        <v>394</v>
      </c>
      <c r="C1219" s="18" t="s">
        <v>416</v>
      </c>
      <c r="D1219" s="79" t="s">
        <v>426</v>
      </c>
      <c r="E1219" s="18" t="s">
        <v>74</v>
      </c>
      <c r="F1219" s="18"/>
      <c r="G1219" s="16">
        <f t="shared" ref="G1219:K1219" si="480">G1220+G1222</f>
        <v>2380.1999999999998</v>
      </c>
      <c r="H1219" s="16">
        <f t="shared" ref="H1219" si="481">H1220+H1222</f>
        <v>0</v>
      </c>
      <c r="I1219" s="12">
        <f t="shared" si="469"/>
        <v>2380.1999999999998</v>
      </c>
      <c r="J1219" s="16">
        <f t="shared" si="480"/>
        <v>2380.1999999999998</v>
      </c>
      <c r="K1219" s="16">
        <f t="shared" si="480"/>
        <v>2380.1999999999998</v>
      </c>
    </row>
    <row r="1220" spans="1:11" ht="27" customHeight="1">
      <c r="A1220" s="68" t="s">
        <v>413</v>
      </c>
      <c r="B1220" s="18" t="s">
        <v>394</v>
      </c>
      <c r="C1220" s="18" t="s">
        <v>416</v>
      </c>
      <c r="D1220" s="79" t="s">
        <v>426</v>
      </c>
      <c r="E1220" s="18" t="s">
        <v>404</v>
      </c>
      <c r="F1220" s="18"/>
      <c r="G1220" s="16">
        <f t="shared" ref="G1220:K1220" si="482">G1221</f>
        <v>1381.7</v>
      </c>
      <c r="H1220" s="16">
        <f t="shared" si="482"/>
        <v>0</v>
      </c>
      <c r="I1220" s="12">
        <f t="shared" si="469"/>
        <v>1381.7</v>
      </c>
      <c r="J1220" s="16">
        <f t="shared" si="482"/>
        <v>1381.7</v>
      </c>
      <c r="K1220" s="16">
        <f t="shared" si="482"/>
        <v>1381.7</v>
      </c>
    </row>
    <row r="1221" spans="1:11">
      <c r="A1221" s="68" t="s">
        <v>18</v>
      </c>
      <c r="B1221" s="18" t="s">
        <v>394</v>
      </c>
      <c r="C1221" s="18" t="s">
        <v>416</v>
      </c>
      <c r="D1221" s="79" t="s">
        <v>426</v>
      </c>
      <c r="E1221" s="18" t="s">
        <v>404</v>
      </c>
      <c r="F1221" s="18" t="s">
        <v>10</v>
      </c>
      <c r="G1221" s="64">
        <f>'[3]Бюджет 2025 г 2 чтение'!$H$1226</f>
        <v>1381.7</v>
      </c>
      <c r="H1221" s="64"/>
      <c r="I1221" s="12">
        <f t="shared" si="469"/>
        <v>1381.7</v>
      </c>
      <c r="J1221" s="22">
        <f>'[3]Бюджет 2025 г 2 чтение'!$I$1226</f>
        <v>1381.7</v>
      </c>
      <c r="K1221" s="21">
        <f>'[3]Бюджет 2025 г 2 чтение'!$J$1226</f>
        <v>1381.7</v>
      </c>
    </row>
    <row r="1222" spans="1:11" ht="24.75" customHeight="1">
      <c r="A1222" s="68" t="s">
        <v>75</v>
      </c>
      <c r="B1222" s="18" t="s">
        <v>394</v>
      </c>
      <c r="C1222" s="18" t="s">
        <v>416</v>
      </c>
      <c r="D1222" s="79" t="s">
        <v>426</v>
      </c>
      <c r="E1222" s="18" t="s">
        <v>76</v>
      </c>
      <c r="F1222" s="18"/>
      <c r="G1222" s="16">
        <f t="shared" ref="G1222:K1222" si="483">G1223</f>
        <v>998.5</v>
      </c>
      <c r="H1222" s="16">
        <f t="shared" si="483"/>
        <v>0</v>
      </c>
      <c r="I1222" s="12">
        <f t="shared" si="469"/>
        <v>998.5</v>
      </c>
      <c r="J1222" s="16">
        <f t="shared" si="483"/>
        <v>998.5</v>
      </c>
      <c r="K1222" s="16">
        <f t="shared" si="483"/>
        <v>998.5</v>
      </c>
    </row>
    <row r="1223" spans="1:11">
      <c r="A1223" s="68" t="s">
        <v>18</v>
      </c>
      <c r="B1223" s="18" t="s">
        <v>394</v>
      </c>
      <c r="C1223" s="18" t="s">
        <v>416</v>
      </c>
      <c r="D1223" s="79" t="s">
        <v>426</v>
      </c>
      <c r="E1223" s="18" t="s">
        <v>76</v>
      </c>
      <c r="F1223" s="18" t="s">
        <v>10</v>
      </c>
      <c r="G1223" s="64">
        <f>'[3]Бюджет 2025 г 2 чтение'!$H$1224</f>
        <v>998.5</v>
      </c>
      <c r="H1223" s="64"/>
      <c r="I1223" s="12">
        <f t="shared" si="469"/>
        <v>998.5</v>
      </c>
      <c r="J1223" s="22">
        <f>'[3]Бюджет 2025 г 2 чтение'!$I$1224</f>
        <v>998.5</v>
      </c>
      <c r="K1223" s="22">
        <f>'[3]Бюджет 2025 г 2 чтение'!$J$1224</f>
        <v>998.5</v>
      </c>
    </row>
    <row r="1224" spans="1:11" ht="91.5" customHeight="1">
      <c r="A1224" s="173" t="s">
        <v>427</v>
      </c>
      <c r="B1224" s="18" t="s">
        <v>394</v>
      </c>
      <c r="C1224" s="18" t="s">
        <v>416</v>
      </c>
      <c r="D1224" s="77" t="s">
        <v>428</v>
      </c>
      <c r="E1224" s="34"/>
      <c r="F1224" s="34"/>
      <c r="G1224" s="16">
        <f t="shared" ref="G1224:K1227" si="484">G1225</f>
        <v>0</v>
      </c>
      <c r="H1224" s="16">
        <f t="shared" si="484"/>
        <v>0</v>
      </c>
      <c r="I1224" s="12">
        <f t="shared" si="469"/>
        <v>0</v>
      </c>
      <c r="J1224" s="16">
        <f t="shared" si="484"/>
        <v>0</v>
      </c>
      <c r="K1224" s="16">
        <f t="shared" si="484"/>
        <v>0</v>
      </c>
    </row>
    <row r="1225" spans="1:11" ht="24">
      <c r="A1225" s="68" t="s">
        <v>73</v>
      </c>
      <c r="B1225" s="18" t="s">
        <v>394</v>
      </c>
      <c r="C1225" s="18" t="s">
        <v>416</v>
      </c>
      <c r="D1225" s="77" t="s">
        <v>428</v>
      </c>
      <c r="E1225" s="18" t="s">
        <v>74</v>
      </c>
      <c r="F1225" s="18"/>
      <c r="G1225" s="16">
        <f t="shared" si="484"/>
        <v>0</v>
      </c>
      <c r="H1225" s="16">
        <f t="shared" si="484"/>
        <v>0</v>
      </c>
      <c r="I1225" s="12">
        <f t="shared" si="469"/>
        <v>0</v>
      </c>
      <c r="J1225" s="16">
        <f t="shared" si="484"/>
        <v>0</v>
      </c>
      <c r="K1225" s="16">
        <f t="shared" si="484"/>
        <v>0</v>
      </c>
    </row>
    <row r="1226" spans="1:11" ht="24">
      <c r="A1226" s="68" t="s">
        <v>75</v>
      </c>
      <c r="B1226" s="18" t="s">
        <v>394</v>
      </c>
      <c r="C1226" s="18" t="s">
        <v>416</v>
      </c>
      <c r="D1226" s="77" t="s">
        <v>428</v>
      </c>
      <c r="E1226" s="18" t="s">
        <v>76</v>
      </c>
      <c r="F1226" s="18"/>
      <c r="G1226" s="16">
        <f t="shared" si="484"/>
        <v>0</v>
      </c>
      <c r="H1226" s="16">
        <f t="shared" si="484"/>
        <v>0</v>
      </c>
      <c r="I1226" s="12">
        <f t="shared" si="469"/>
        <v>0</v>
      </c>
      <c r="J1226" s="16">
        <f t="shared" si="484"/>
        <v>0</v>
      </c>
      <c r="K1226" s="16">
        <f t="shared" si="484"/>
        <v>0</v>
      </c>
    </row>
    <row r="1227" spans="1:11" ht="36">
      <c r="A1227" s="68" t="s">
        <v>429</v>
      </c>
      <c r="B1227" s="18" t="s">
        <v>394</v>
      </c>
      <c r="C1227" s="18" t="s">
        <v>416</v>
      </c>
      <c r="D1227" s="77" t="s">
        <v>428</v>
      </c>
      <c r="E1227" s="18" t="s">
        <v>76</v>
      </c>
      <c r="F1227" s="18"/>
      <c r="G1227" s="16">
        <f t="shared" si="484"/>
        <v>0</v>
      </c>
      <c r="H1227" s="16">
        <f t="shared" si="484"/>
        <v>0</v>
      </c>
      <c r="I1227" s="12">
        <f t="shared" si="469"/>
        <v>0</v>
      </c>
      <c r="J1227" s="16">
        <f t="shared" si="484"/>
        <v>0</v>
      </c>
      <c r="K1227" s="16">
        <f t="shared" si="484"/>
        <v>0</v>
      </c>
    </row>
    <row r="1228" spans="1:11">
      <c r="A1228" s="174" t="s">
        <v>18</v>
      </c>
      <c r="B1228" s="151" t="s">
        <v>394</v>
      </c>
      <c r="C1228" s="151" t="s">
        <v>416</v>
      </c>
      <c r="D1228" s="175" t="s">
        <v>428</v>
      </c>
      <c r="E1228" s="151" t="s">
        <v>76</v>
      </c>
      <c r="F1228" s="151" t="s">
        <v>10</v>
      </c>
      <c r="G1228" s="154">
        <v>0</v>
      </c>
      <c r="H1228" s="154"/>
      <c r="I1228" s="12">
        <f t="shared" si="469"/>
        <v>0</v>
      </c>
      <c r="J1228" s="155">
        <v>0</v>
      </c>
      <c r="K1228" s="154">
        <v>0</v>
      </c>
    </row>
    <row r="1229" spans="1:11" ht="60.75" customHeight="1">
      <c r="A1229" s="60" t="s">
        <v>430</v>
      </c>
      <c r="B1229" s="18" t="s">
        <v>394</v>
      </c>
      <c r="C1229" s="18" t="s">
        <v>416</v>
      </c>
      <c r="D1229" s="80" t="s">
        <v>431</v>
      </c>
      <c r="E1229" s="34"/>
      <c r="F1229" s="34"/>
      <c r="G1229" s="16">
        <f>G1230</f>
        <v>559.4</v>
      </c>
      <c r="H1229" s="16">
        <f>H1230</f>
        <v>0</v>
      </c>
      <c r="I1229" s="12">
        <f t="shared" si="469"/>
        <v>559.4</v>
      </c>
      <c r="J1229" s="16">
        <f t="shared" ref="G1229:K1231" si="485">J1230</f>
        <v>559.4</v>
      </c>
      <c r="K1229" s="16">
        <f t="shared" si="485"/>
        <v>559.4</v>
      </c>
    </row>
    <row r="1230" spans="1:11" ht="24">
      <c r="A1230" s="68" t="s">
        <v>73</v>
      </c>
      <c r="B1230" s="18" t="s">
        <v>394</v>
      </c>
      <c r="C1230" s="18" t="s">
        <v>416</v>
      </c>
      <c r="D1230" s="80" t="s">
        <v>431</v>
      </c>
      <c r="E1230" s="18" t="s">
        <v>74</v>
      </c>
      <c r="F1230" s="18"/>
      <c r="G1230" s="16">
        <f t="shared" si="485"/>
        <v>559.4</v>
      </c>
      <c r="H1230" s="16">
        <f t="shared" si="485"/>
        <v>0</v>
      </c>
      <c r="I1230" s="12">
        <f t="shared" si="469"/>
        <v>559.4</v>
      </c>
      <c r="J1230" s="16">
        <f t="shared" si="485"/>
        <v>559.4</v>
      </c>
      <c r="K1230" s="16">
        <f t="shared" si="485"/>
        <v>559.4</v>
      </c>
    </row>
    <row r="1231" spans="1:11" ht="22.5" customHeight="1">
      <c r="A1231" s="68" t="s">
        <v>75</v>
      </c>
      <c r="B1231" s="18" t="s">
        <v>394</v>
      </c>
      <c r="C1231" s="18" t="s">
        <v>416</v>
      </c>
      <c r="D1231" s="80" t="s">
        <v>431</v>
      </c>
      <c r="E1231" s="18" t="s">
        <v>76</v>
      </c>
      <c r="F1231" s="18"/>
      <c r="G1231" s="16">
        <f t="shared" si="485"/>
        <v>559.4</v>
      </c>
      <c r="H1231" s="16">
        <f t="shared" si="485"/>
        <v>0</v>
      </c>
      <c r="I1231" s="12">
        <f t="shared" si="469"/>
        <v>559.4</v>
      </c>
      <c r="J1231" s="16">
        <f t="shared" si="485"/>
        <v>559.4</v>
      </c>
      <c r="K1231" s="16">
        <f t="shared" si="485"/>
        <v>559.4</v>
      </c>
    </row>
    <row r="1232" spans="1:11">
      <c r="A1232" s="68" t="s">
        <v>18</v>
      </c>
      <c r="B1232" s="18" t="s">
        <v>394</v>
      </c>
      <c r="C1232" s="18" t="s">
        <v>416</v>
      </c>
      <c r="D1232" s="80" t="s">
        <v>431</v>
      </c>
      <c r="E1232" s="18" t="s">
        <v>76</v>
      </c>
      <c r="F1232" s="18" t="s">
        <v>10</v>
      </c>
      <c r="G1232" s="64">
        <f>'[3]Бюджет 2025 г 2 чтение'!$H$1234</f>
        <v>559.4</v>
      </c>
      <c r="H1232" s="64"/>
      <c r="I1232" s="12">
        <f t="shared" si="469"/>
        <v>559.4</v>
      </c>
      <c r="J1232" s="21">
        <f>'[3]Бюджет 2025 г 2 чтение'!$I$1234</f>
        <v>559.4</v>
      </c>
      <c r="K1232" s="21">
        <f>'[3]Бюджет 2025 г 2 чтение'!$J$1234</f>
        <v>559.4</v>
      </c>
    </row>
    <row r="1233" spans="1:11" ht="63.75">
      <c r="A1233" s="160" t="s">
        <v>432</v>
      </c>
      <c r="B1233" s="18" t="s">
        <v>394</v>
      </c>
      <c r="C1233" s="18" t="s">
        <v>416</v>
      </c>
      <c r="D1233" s="80" t="s">
        <v>433</v>
      </c>
      <c r="E1233" s="18"/>
      <c r="F1233" s="18"/>
      <c r="G1233" s="16">
        <f t="shared" ref="G1233:J1236" si="486">G1234</f>
        <v>0</v>
      </c>
      <c r="H1233" s="16">
        <f t="shared" si="486"/>
        <v>0</v>
      </c>
      <c r="I1233" s="12">
        <f t="shared" si="469"/>
        <v>0</v>
      </c>
      <c r="J1233" s="16">
        <f t="shared" si="486"/>
        <v>0</v>
      </c>
      <c r="K1233" s="26"/>
    </row>
    <row r="1234" spans="1:11" ht="38.25" customHeight="1">
      <c r="A1234" s="74" t="s">
        <v>434</v>
      </c>
      <c r="B1234" s="18" t="s">
        <v>394</v>
      </c>
      <c r="C1234" s="18" t="s">
        <v>416</v>
      </c>
      <c r="D1234" s="80" t="s">
        <v>433</v>
      </c>
      <c r="E1234" s="18" t="s">
        <v>209</v>
      </c>
      <c r="F1234" s="18"/>
      <c r="G1234" s="16">
        <f t="shared" si="486"/>
        <v>0</v>
      </c>
      <c r="H1234" s="16">
        <f t="shared" si="486"/>
        <v>0</v>
      </c>
      <c r="I1234" s="12">
        <f t="shared" si="469"/>
        <v>0</v>
      </c>
      <c r="J1234" s="16">
        <f t="shared" si="486"/>
        <v>0</v>
      </c>
      <c r="K1234" s="26"/>
    </row>
    <row r="1235" spans="1:11">
      <c r="A1235" s="74" t="s">
        <v>210</v>
      </c>
      <c r="B1235" s="18" t="s">
        <v>394</v>
      </c>
      <c r="C1235" s="18" t="s">
        <v>416</v>
      </c>
      <c r="D1235" s="80" t="s">
        <v>433</v>
      </c>
      <c r="E1235" s="18" t="s">
        <v>435</v>
      </c>
      <c r="F1235" s="18"/>
      <c r="G1235" s="16">
        <f t="shared" si="486"/>
        <v>0</v>
      </c>
      <c r="H1235" s="16">
        <f t="shared" si="486"/>
        <v>0</v>
      </c>
      <c r="I1235" s="12">
        <f t="shared" si="469"/>
        <v>0</v>
      </c>
      <c r="J1235" s="16">
        <f t="shared" si="486"/>
        <v>0</v>
      </c>
      <c r="K1235" s="26"/>
    </row>
    <row r="1236" spans="1:11" ht="51">
      <c r="A1236" s="45" t="s">
        <v>436</v>
      </c>
      <c r="B1236" s="18" t="s">
        <v>394</v>
      </c>
      <c r="C1236" s="18" t="s">
        <v>416</v>
      </c>
      <c r="D1236" s="80" t="s">
        <v>433</v>
      </c>
      <c r="E1236" s="18" t="s">
        <v>437</v>
      </c>
      <c r="F1236" s="18"/>
      <c r="G1236" s="16">
        <f t="shared" si="486"/>
        <v>0</v>
      </c>
      <c r="H1236" s="16">
        <f t="shared" si="486"/>
        <v>0</v>
      </c>
      <c r="I1236" s="12">
        <f t="shared" si="469"/>
        <v>0</v>
      </c>
      <c r="J1236" s="16">
        <f t="shared" si="486"/>
        <v>0</v>
      </c>
      <c r="K1236" s="26"/>
    </row>
    <row r="1237" spans="1:11">
      <c r="A1237" s="81" t="s">
        <v>19</v>
      </c>
      <c r="B1237" s="18" t="s">
        <v>394</v>
      </c>
      <c r="C1237" s="18" t="s">
        <v>416</v>
      </c>
      <c r="D1237" s="80" t="s">
        <v>433</v>
      </c>
      <c r="E1237" s="18" t="s">
        <v>437</v>
      </c>
      <c r="F1237" s="18" t="s">
        <v>11</v>
      </c>
      <c r="G1237" s="26"/>
      <c r="H1237" s="26"/>
      <c r="I1237" s="12">
        <f t="shared" si="469"/>
        <v>0</v>
      </c>
      <c r="J1237" s="20"/>
      <c r="K1237" s="26"/>
    </row>
    <row r="1238" spans="1:11" ht="50.25" customHeight="1">
      <c r="A1238" s="159" t="s">
        <v>438</v>
      </c>
      <c r="B1238" s="18" t="s">
        <v>394</v>
      </c>
      <c r="C1238" s="18" t="s">
        <v>416</v>
      </c>
      <c r="D1238" s="80" t="s">
        <v>439</v>
      </c>
      <c r="E1238" s="18"/>
      <c r="F1238" s="18"/>
      <c r="G1238" s="16">
        <f t="shared" ref="G1238:K1240" si="487">G1239</f>
        <v>4283.6000000000004</v>
      </c>
      <c r="H1238" s="16">
        <f t="shared" si="487"/>
        <v>818.4</v>
      </c>
      <c r="I1238" s="12">
        <f t="shared" si="469"/>
        <v>5102</v>
      </c>
      <c r="J1238" s="16">
        <f t="shared" si="487"/>
        <v>6225.7</v>
      </c>
      <c r="K1238" s="16">
        <f t="shared" si="487"/>
        <v>5965.1</v>
      </c>
    </row>
    <row r="1239" spans="1:11" ht="36.75" customHeight="1">
      <c r="A1239" s="68" t="s">
        <v>434</v>
      </c>
      <c r="B1239" s="18" t="s">
        <v>394</v>
      </c>
      <c r="C1239" s="18" t="s">
        <v>416</v>
      </c>
      <c r="D1239" s="80" t="s">
        <v>439</v>
      </c>
      <c r="E1239" s="18" t="s">
        <v>209</v>
      </c>
      <c r="F1239" s="18"/>
      <c r="G1239" s="16">
        <f t="shared" si="487"/>
        <v>4283.6000000000004</v>
      </c>
      <c r="H1239" s="16">
        <f t="shared" si="487"/>
        <v>818.4</v>
      </c>
      <c r="I1239" s="12">
        <f t="shared" si="469"/>
        <v>5102</v>
      </c>
      <c r="J1239" s="16">
        <f t="shared" si="487"/>
        <v>6225.7</v>
      </c>
      <c r="K1239" s="16">
        <f t="shared" si="487"/>
        <v>5965.1</v>
      </c>
    </row>
    <row r="1240" spans="1:11">
      <c r="A1240" s="68" t="s">
        <v>210</v>
      </c>
      <c r="B1240" s="18" t="s">
        <v>394</v>
      </c>
      <c r="C1240" s="18" t="s">
        <v>416</v>
      </c>
      <c r="D1240" s="80" t="s">
        <v>439</v>
      </c>
      <c r="E1240" s="18" t="s">
        <v>435</v>
      </c>
      <c r="F1240" s="18"/>
      <c r="G1240" s="16">
        <f t="shared" si="487"/>
        <v>4283.6000000000004</v>
      </c>
      <c r="H1240" s="16">
        <f t="shared" si="487"/>
        <v>818.4</v>
      </c>
      <c r="I1240" s="12">
        <f t="shared" si="469"/>
        <v>5102</v>
      </c>
      <c r="J1240" s="16">
        <f t="shared" si="487"/>
        <v>6225.7</v>
      </c>
      <c r="K1240" s="16">
        <f t="shared" si="487"/>
        <v>5965.1</v>
      </c>
    </row>
    <row r="1241" spans="1:11">
      <c r="A1241" s="82" t="s">
        <v>18</v>
      </c>
      <c r="B1241" s="18" t="s">
        <v>394</v>
      </c>
      <c r="C1241" s="18" t="s">
        <v>416</v>
      </c>
      <c r="D1241" s="80" t="s">
        <v>439</v>
      </c>
      <c r="E1241" s="18" t="s">
        <v>435</v>
      </c>
      <c r="F1241" s="18" t="s">
        <v>10</v>
      </c>
      <c r="G1241" s="149">
        <f>'[3]Бюджет 2025 г 2 чтение'!$H$529</f>
        <v>4283.6000000000004</v>
      </c>
      <c r="H1241" s="149">
        <f>'[4]Поправки февраль'!$I$537</f>
        <v>818.4</v>
      </c>
      <c r="I1241" s="12">
        <f t="shared" si="469"/>
        <v>5102</v>
      </c>
      <c r="J1241" s="22">
        <f>'[3]Бюджет 2025 г 2 чтение'!$I$529</f>
        <v>6225.7</v>
      </c>
      <c r="K1241" s="22">
        <f>'[3]Бюджет 2025 г 2 чтение'!$J$529</f>
        <v>5965.1</v>
      </c>
    </row>
    <row r="1242" spans="1:11">
      <c r="A1242" s="82" t="s">
        <v>19</v>
      </c>
      <c r="B1242" s="18" t="s">
        <v>394</v>
      </c>
      <c r="C1242" s="18" t="s">
        <v>416</v>
      </c>
      <c r="D1242" s="80" t="s">
        <v>439</v>
      </c>
      <c r="E1242" s="18" t="s">
        <v>435</v>
      </c>
      <c r="F1242" s="18" t="s">
        <v>11</v>
      </c>
      <c r="G1242" s="19"/>
      <c r="H1242" s="19"/>
      <c r="I1242" s="12">
        <f t="shared" si="469"/>
        <v>0</v>
      </c>
      <c r="J1242" s="20"/>
      <c r="K1242" s="26"/>
    </row>
    <row r="1243" spans="1:11" ht="79.5" customHeight="1">
      <c r="A1243" s="176" t="s">
        <v>427</v>
      </c>
      <c r="B1243" s="18" t="s">
        <v>394</v>
      </c>
      <c r="C1243" s="18" t="s">
        <v>416</v>
      </c>
      <c r="D1243" s="77" t="s">
        <v>428</v>
      </c>
      <c r="E1243" s="18"/>
      <c r="F1243" s="18"/>
      <c r="G1243" s="19">
        <f t="shared" ref="G1243:K1246" si="488">G1244</f>
        <v>0</v>
      </c>
      <c r="H1243" s="19">
        <f t="shared" si="488"/>
        <v>0</v>
      </c>
      <c r="I1243" s="12">
        <f t="shared" si="469"/>
        <v>0</v>
      </c>
      <c r="J1243" s="19">
        <f t="shared" si="488"/>
        <v>0</v>
      </c>
      <c r="K1243" s="19">
        <f t="shared" si="488"/>
        <v>0</v>
      </c>
    </row>
    <row r="1244" spans="1:11" ht="37.5" customHeight="1">
      <c r="A1244" s="74" t="s">
        <v>75</v>
      </c>
      <c r="B1244" s="18" t="s">
        <v>394</v>
      </c>
      <c r="C1244" s="18" t="s">
        <v>416</v>
      </c>
      <c r="D1244" s="77" t="s">
        <v>428</v>
      </c>
      <c r="E1244" s="18" t="s">
        <v>74</v>
      </c>
      <c r="F1244" s="18"/>
      <c r="G1244" s="19">
        <f t="shared" si="488"/>
        <v>0</v>
      </c>
      <c r="H1244" s="19">
        <f t="shared" si="488"/>
        <v>0</v>
      </c>
      <c r="I1244" s="12">
        <f t="shared" si="469"/>
        <v>0</v>
      </c>
      <c r="J1244" s="19">
        <f t="shared" si="488"/>
        <v>0</v>
      </c>
      <c r="K1244" s="19">
        <f t="shared" si="488"/>
        <v>0</v>
      </c>
    </row>
    <row r="1245" spans="1:11">
      <c r="A1245" s="74" t="s">
        <v>210</v>
      </c>
      <c r="B1245" s="18" t="s">
        <v>394</v>
      </c>
      <c r="C1245" s="18" t="s">
        <v>416</v>
      </c>
      <c r="D1245" s="77" t="s">
        <v>428</v>
      </c>
      <c r="E1245" s="18" t="s">
        <v>435</v>
      </c>
      <c r="F1245" s="18"/>
      <c r="G1245" s="19">
        <f>G1246</f>
        <v>0</v>
      </c>
      <c r="H1245" s="19">
        <f>H1246</f>
        <v>0</v>
      </c>
      <c r="I1245" s="12">
        <f t="shared" si="469"/>
        <v>0</v>
      </c>
      <c r="J1245" s="19">
        <f t="shared" si="488"/>
        <v>0</v>
      </c>
      <c r="K1245" s="19">
        <f t="shared" si="488"/>
        <v>0</v>
      </c>
    </row>
    <row r="1246" spans="1:11" ht="53.25" customHeight="1">
      <c r="A1246" s="68" t="s">
        <v>429</v>
      </c>
      <c r="B1246" s="18" t="s">
        <v>394</v>
      </c>
      <c r="C1246" s="18" t="s">
        <v>416</v>
      </c>
      <c r="D1246" s="77" t="s">
        <v>428</v>
      </c>
      <c r="E1246" s="18" t="s">
        <v>74</v>
      </c>
      <c r="F1246" s="18"/>
      <c r="G1246" s="19">
        <f>G1247</f>
        <v>0</v>
      </c>
      <c r="H1246" s="19">
        <f>H1247</f>
        <v>0</v>
      </c>
      <c r="I1246" s="12">
        <f t="shared" si="469"/>
        <v>0</v>
      </c>
      <c r="J1246" s="19">
        <f t="shared" si="488"/>
        <v>0</v>
      </c>
      <c r="K1246" s="19">
        <f t="shared" si="488"/>
        <v>0</v>
      </c>
    </row>
    <row r="1247" spans="1:11">
      <c r="A1247" s="157" t="s">
        <v>18</v>
      </c>
      <c r="B1247" s="18" t="s">
        <v>394</v>
      </c>
      <c r="C1247" s="18" t="s">
        <v>416</v>
      </c>
      <c r="D1247" s="79" t="s">
        <v>440</v>
      </c>
      <c r="E1247" s="18" t="s">
        <v>76</v>
      </c>
      <c r="F1247" s="18" t="s">
        <v>10</v>
      </c>
      <c r="G1247" s="149">
        <v>0</v>
      </c>
      <c r="H1247" s="149"/>
      <c r="I1247" s="12">
        <f t="shared" si="469"/>
        <v>0</v>
      </c>
      <c r="J1247" s="20">
        <v>0</v>
      </c>
      <c r="K1247" s="26">
        <v>0</v>
      </c>
    </row>
    <row r="1248" spans="1:11" ht="24">
      <c r="A1248" s="83" t="s">
        <v>441</v>
      </c>
      <c r="B1248" s="14" t="s">
        <v>394</v>
      </c>
      <c r="C1248" s="14" t="s">
        <v>442</v>
      </c>
      <c r="D1248" s="84" t="s">
        <v>26</v>
      </c>
      <c r="E1248" s="14"/>
      <c r="F1248" s="14"/>
      <c r="G1248" s="15">
        <f>G1257+G1249+G1253</f>
        <v>1184.5</v>
      </c>
      <c r="H1248" s="15">
        <f>H1257+H1249+H1253</f>
        <v>459.5</v>
      </c>
      <c r="I1248" s="12">
        <f t="shared" si="469"/>
        <v>1644</v>
      </c>
      <c r="J1248" s="15">
        <f>J1257+J1249+J1253</f>
        <v>1184.5</v>
      </c>
      <c r="K1248" s="15">
        <f>K1257+K1249+K1253</f>
        <v>1184.5</v>
      </c>
    </row>
    <row r="1249" spans="1:11" ht="38.25">
      <c r="A1249" s="23" t="s">
        <v>33</v>
      </c>
      <c r="B1249" s="14" t="s">
        <v>394</v>
      </c>
      <c r="C1249" s="14" t="s">
        <v>442</v>
      </c>
      <c r="D1249" s="24" t="s">
        <v>34</v>
      </c>
      <c r="E1249" s="24"/>
      <c r="F1249" s="24"/>
      <c r="G1249" s="15">
        <f t="shared" ref="G1249:J1251" si="489">G1250</f>
        <v>0</v>
      </c>
      <c r="H1249" s="15">
        <f t="shared" si="489"/>
        <v>0</v>
      </c>
      <c r="I1249" s="12">
        <f t="shared" si="469"/>
        <v>0</v>
      </c>
      <c r="J1249" s="15">
        <f t="shared" si="489"/>
        <v>0</v>
      </c>
      <c r="K1249" s="26"/>
    </row>
    <row r="1250" spans="1:11" ht="76.5">
      <c r="A1250" s="23" t="s">
        <v>29</v>
      </c>
      <c r="B1250" s="14" t="s">
        <v>394</v>
      </c>
      <c r="C1250" s="14" t="s">
        <v>442</v>
      </c>
      <c r="D1250" s="24" t="s">
        <v>34</v>
      </c>
      <c r="E1250" s="24" t="s">
        <v>30</v>
      </c>
      <c r="F1250" s="24"/>
      <c r="G1250" s="15">
        <f t="shared" si="489"/>
        <v>0</v>
      </c>
      <c r="H1250" s="15">
        <f t="shared" si="489"/>
        <v>0</v>
      </c>
      <c r="I1250" s="12">
        <f t="shared" si="469"/>
        <v>0</v>
      </c>
      <c r="J1250" s="15">
        <f t="shared" si="489"/>
        <v>0</v>
      </c>
      <c r="K1250" s="26"/>
    </row>
    <row r="1251" spans="1:11" ht="30" customHeight="1">
      <c r="A1251" s="23" t="s">
        <v>31</v>
      </c>
      <c r="B1251" s="14" t="s">
        <v>394</v>
      </c>
      <c r="C1251" s="14" t="s">
        <v>442</v>
      </c>
      <c r="D1251" s="24" t="s">
        <v>34</v>
      </c>
      <c r="E1251" s="24" t="s">
        <v>32</v>
      </c>
      <c r="F1251" s="24"/>
      <c r="G1251" s="15">
        <f t="shared" si="489"/>
        <v>0</v>
      </c>
      <c r="H1251" s="15">
        <f t="shared" si="489"/>
        <v>0</v>
      </c>
      <c r="I1251" s="12">
        <f t="shared" si="469"/>
        <v>0</v>
      </c>
      <c r="J1251" s="15">
        <f t="shared" si="489"/>
        <v>0</v>
      </c>
      <c r="K1251" s="26"/>
    </row>
    <row r="1252" spans="1:11">
      <c r="A1252" s="23" t="s">
        <v>19</v>
      </c>
      <c r="B1252" s="14" t="s">
        <v>394</v>
      </c>
      <c r="C1252" s="14" t="s">
        <v>442</v>
      </c>
      <c r="D1252" s="24" t="s">
        <v>34</v>
      </c>
      <c r="E1252" s="24" t="s">
        <v>32</v>
      </c>
      <c r="F1252" s="24" t="s">
        <v>11</v>
      </c>
      <c r="G1252" s="15"/>
      <c r="H1252" s="15"/>
      <c r="I1252" s="12">
        <f t="shared" si="469"/>
        <v>0</v>
      </c>
      <c r="J1252" s="15"/>
      <c r="K1252" s="26"/>
    </row>
    <row r="1253" spans="1:11" ht="216.75">
      <c r="A1253" s="183" t="s">
        <v>691</v>
      </c>
      <c r="B1253" s="134" t="s">
        <v>394</v>
      </c>
      <c r="C1253" s="134" t="s">
        <v>442</v>
      </c>
      <c r="D1253" s="134" t="s">
        <v>557</v>
      </c>
      <c r="E1253" s="134"/>
      <c r="F1253" s="134"/>
      <c r="G1253" s="15">
        <f>G1254</f>
        <v>0</v>
      </c>
      <c r="H1253" s="15">
        <f t="shared" ref="H1253:K1255" si="490">H1254</f>
        <v>459.5</v>
      </c>
      <c r="I1253" s="12">
        <f t="shared" si="469"/>
        <v>459.5</v>
      </c>
      <c r="J1253" s="15">
        <f t="shared" si="490"/>
        <v>0</v>
      </c>
      <c r="K1253" s="15">
        <f t="shared" si="490"/>
        <v>0</v>
      </c>
    </row>
    <row r="1254" spans="1:11" ht="38.25">
      <c r="A1254" s="182" t="s">
        <v>382</v>
      </c>
      <c r="B1254" s="134" t="s">
        <v>394</v>
      </c>
      <c r="C1254" s="134" t="s">
        <v>442</v>
      </c>
      <c r="D1254" s="134" t="s">
        <v>557</v>
      </c>
      <c r="E1254" s="134" t="s">
        <v>254</v>
      </c>
      <c r="F1254" s="134"/>
      <c r="G1254" s="15">
        <f>G1255</f>
        <v>0</v>
      </c>
      <c r="H1254" s="15">
        <f t="shared" si="490"/>
        <v>459.5</v>
      </c>
      <c r="I1254" s="12">
        <f t="shared" si="469"/>
        <v>459.5</v>
      </c>
      <c r="J1254" s="15">
        <f t="shared" si="490"/>
        <v>0</v>
      </c>
      <c r="K1254" s="15">
        <f t="shared" si="490"/>
        <v>0</v>
      </c>
    </row>
    <row r="1255" spans="1:11">
      <c r="A1255" s="182" t="s">
        <v>255</v>
      </c>
      <c r="B1255" s="134" t="s">
        <v>394</v>
      </c>
      <c r="C1255" s="134" t="s">
        <v>442</v>
      </c>
      <c r="D1255" s="134" t="s">
        <v>557</v>
      </c>
      <c r="E1255" s="134" t="s">
        <v>256</v>
      </c>
      <c r="F1255" s="134"/>
      <c r="G1255" s="15">
        <f>G1256</f>
        <v>0</v>
      </c>
      <c r="H1255" s="15">
        <f t="shared" si="490"/>
        <v>459.5</v>
      </c>
      <c r="I1255" s="12">
        <f t="shared" si="469"/>
        <v>459.5</v>
      </c>
      <c r="J1255" s="15">
        <f t="shared" si="490"/>
        <v>0</v>
      </c>
      <c r="K1255" s="15">
        <f t="shared" si="490"/>
        <v>0</v>
      </c>
    </row>
    <row r="1256" spans="1:11" s="196" customFormat="1">
      <c r="A1256" s="191" t="s">
        <v>18</v>
      </c>
      <c r="B1256" s="192" t="s">
        <v>394</v>
      </c>
      <c r="C1256" s="192" t="s">
        <v>442</v>
      </c>
      <c r="D1256" s="192" t="s">
        <v>557</v>
      </c>
      <c r="E1256" s="192" t="s">
        <v>256</v>
      </c>
      <c r="F1256" s="192" t="s">
        <v>10</v>
      </c>
      <c r="G1256" s="193"/>
      <c r="H1256" s="193">
        <f>'[4]Поправки февраль'!$I$1273</f>
        <v>459.5</v>
      </c>
      <c r="I1256" s="194">
        <f t="shared" si="469"/>
        <v>459.5</v>
      </c>
      <c r="J1256" s="193"/>
      <c r="K1256" s="195"/>
    </row>
    <row r="1257" spans="1:11" ht="36">
      <c r="A1257" s="68" t="s">
        <v>443</v>
      </c>
      <c r="B1257" s="18" t="s">
        <v>394</v>
      </c>
      <c r="C1257" s="18" t="s">
        <v>442</v>
      </c>
      <c r="D1257" s="80" t="s">
        <v>444</v>
      </c>
      <c r="E1257" s="18"/>
      <c r="F1257" s="18"/>
      <c r="G1257" s="16">
        <f t="shared" ref="G1257:K1257" si="491">G1258+G1261</f>
        <v>1184.5</v>
      </c>
      <c r="H1257" s="16">
        <f t="shared" ref="H1257" si="492">H1258+H1261</f>
        <v>0</v>
      </c>
      <c r="I1257" s="12">
        <f t="shared" si="469"/>
        <v>1184.5</v>
      </c>
      <c r="J1257" s="16">
        <f t="shared" si="491"/>
        <v>1184.5</v>
      </c>
      <c r="K1257" s="16">
        <f t="shared" si="491"/>
        <v>1184.5</v>
      </c>
    </row>
    <row r="1258" spans="1:11" ht="74.25" customHeight="1">
      <c r="A1258" s="17" t="s">
        <v>29</v>
      </c>
      <c r="B1258" s="18" t="s">
        <v>394</v>
      </c>
      <c r="C1258" s="18" t="s">
        <v>442</v>
      </c>
      <c r="D1258" s="80" t="s">
        <v>444</v>
      </c>
      <c r="E1258" s="18" t="s">
        <v>30</v>
      </c>
      <c r="F1258" s="18"/>
      <c r="G1258" s="16">
        <f t="shared" ref="G1258:K1259" si="493">G1259</f>
        <v>1091</v>
      </c>
      <c r="H1258" s="16">
        <f t="shared" si="493"/>
        <v>0</v>
      </c>
      <c r="I1258" s="12">
        <f t="shared" ref="I1258:I1321" si="494">G1258+H1258</f>
        <v>1091</v>
      </c>
      <c r="J1258" s="16">
        <f t="shared" si="493"/>
        <v>1091</v>
      </c>
      <c r="K1258" s="16">
        <f t="shared" si="493"/>
        <v>1091</v>
      </c>
    </row>
    <row r="1259" spans="1:11" ht="26.25" customHeight="1">
      <c r="A1259" s="17" t="s">
        <v>31</v>
      </c>
      <c r="B1259" s="18" t="s">
        <v>394</v>
      </c>
      <c r="C1259" s="18" t="s">
        <v>442</v>
      </c>
      <c r="D1259" s="80" t="s">
        <v>444</v>
      </c>
      <c r="E1259" s="18" t="s">
        <v>32</v>
      </c>
      <c r="F1259" s="18"/>
      <c r="G1259" s="16">
        <f t="shared" si="493"/>
        <v>1091</v>
      </c>
      <c r="H1259" s="16">
        <f t="shared" si="493"/>
        <v>0</v>
      </c>
      <c r="I1259" s="12">
        <f t="shared" si="494"/>
        <v>1091</v>
      </c>
      <c r="J1259" s="16">
        <f t="shared" si="493"/>
        <v>1091</v>
      </c>
      <c r="K1259" s="16">
        <f t="shared" si="493"/>
        <v>1091</v>
      </c>
    </row>
    <row r="1260" spans="1:11">
      <c r="A1260" s="17" t="s">
        <v>110</v>
      </c>
      <c r="B1260" s="18" t="s">
        <v>394</v>
      </c>
      <c r="C1260" s="18" t="s">
        <v>442</v>
      </c>
      <c r="D1260" s="80" t="s">
        <v>444</v>
      </c>
      <c r="E1260" s="18" t="s">
        <v>32</v>
      </c>
      <c r="F1260" s="18" t="s">
        <v>10</v>
      </c>
      <c r="G1260" s="64">
        <f>'[3]Бюджет 2025 г 2 чтение'!$H$1252</f>
        <v>1091</v>
      </c>
      <c r="H1260" s="64"/>
      <c r="I1260" s="12">
        <f t="shared" si="494"/>
        <v>1091</v>
      </c>
      <c r="J1260" s="21">
        <f>'[3]Бюджет 2025 г 2 чтение'!$I$1252</f>
        <v>1091</v>
      </c>
      <c r="K1260" s="21">
        <f>'[3]Бюджет 2025 г 2 чтение'!$J$1252</f>
        <v>1091</v>
      </c>
    </row>
    <row r="1261" spans="1:11" ht="26.25" customHeight="1">
      <c r="A1261" s="17" t="s">
        <v>44</v>
      </c>
      <c r="B1261" s="18" t="s">
        <v>394</v>
      </c>
      <c r="C1261" s="18" t="s">
        <v>442</v>
      </c>
      <c r="D1261" s="80" t="s">
        <v>444</v>
      </c>
      <c r="E1261" s="18" t="s">
        <v>45</v>
      </c>
      <c r="F1261" s="18"/>
      <c r="G1261" s="16">
        <f t="shared" ref="G1261:K1262" si="495">G1262</f>
        <v>93.5</v>
      </c>
      <c r="H1261" s="16">
        <f t="shared" si="495"/>
        <v>0</v>
      </c>
      <c r="I1261" s="12">
        <f t="shared" si="494"/>
        <v>93.5</v>
      </c>
      <c r="J1261" s="16">
        <f t="shared" si="495"/>
        <v>93.5</v>
      </c>
      <c r="K1261" s="16">
        <f t="shared" si="495"/>
        <v>93.5</v>
      </c>
    </row>
    <row r="1262" spans="1:11" ht="39" customHeight="1">
      <c r="A1262" s="17" t="s">
        <v>46</v>
      </c>
      <c r="B1262" s="18" t="s">
        <v>394</v>
      </c>
      <c r="C1262" s="18" t="s">
        <v>442</v>
      </c>
      <c r="D1262" s="80" t="s">
        <v>444</v>
      </c>
      <c r="E1262" s="18" t="s">
        <v>53</v>
      </c>
      <c r="F1262" s="18"/>
      <c r="G1262" s="16">
        <f t="shared" si="495"/>
        <v>93.5</v>
      </c>
      <c r="H1262" s="16">
        <f t="shared" si="495"/>
        <v>0</v>
      </c>
      <c r="I1262" s="12">
        <f t="shared" si="494"/>
        <v>93.5</v>
      </c>
      <c r="J1262" s="16">
        <f t="shared" si="495"/>
        <v>93.5</v>
      </c>
      <c r="K1262" s="16">
        <f t="shared" si="495"/>
        <v>93.5</v>
      </c>
    </row>
    <row r="1263" spans="1:11">
      <c r="A1263" s="17" t="s">
        <v>110</v>
      </c>
      <c r="B1263" s="18" t="s">
        <v>394</v>
      </c>
      <c r="C1263" s="18" t="s">
        <v>442</v>
      </c>
      <c r="D1263" s="80" t="s">
        <v>444</v>
      </c>
      <c r="E1263" s="18" t="s">
        <v>53</v>
      </c>
      <c r="F1263" s="18" t="s">
        <v>10</v>
      </c>
      <c r="G1263" s="64">
        <f>'[3]Бюджет 2025 г 2 чтение'!$H$1255</f>
        <v>93.5</v>
      </c>
      <c r="H1263" s="64"/>
      <c r="I1263" s="12">
        <f t="shared" si="494"/>
        <v>93.5</v>
      </c>
      <c r="J1263" s="22">
        <f>'[3]Бюджет 2025 г 2 чтение'!$I$1255</f>
        <v>93.5</v>
      </c>
      <c r="K1263" s="22">
        <f>'[3]Бюджет 2025 г 2 чтение'!$J$1255</f>
        <v>93.5</v>
      </c>
    </row>
    <row r="1264" spans="1:11" ht="242.25">
      <c r="A1264" s="124" t="s">
        <v>645</v>
      </c>
      <c r="B1264" s="107" t="s">
        <v>394</v>
      </c>
      <c r="C1264" s="107" t="s">
        <v>442</v>
      </c>
      <c r="D1264" s="79" t="s">
        <v>545</v>
      </c>
      <c r="E1264" s="107"/>
      <c r="F1264" s="107"/>
      <c r="G1264" s="19">
        <f t="shared" ref="G1264:H1266" si="496">G1265</f>
        <v>0</v>
      </c>
      <c r="H1264" s="19">
        <f t="shared" si="496"/>
        <v>0</v>
      </c>
      <c r="I1264" s="12">
        <f t="shared" si="494"/>
        <v>0</v>
      </c>
      <c r="J1264" s="20"/>
      <c r="K1264" s="19"/>
    </row>
    <row r="1265" spans="1:11" ht="25.5">
      <c r="A1265" s="106" t="s">
        <v>44</v>
      </c>
      <c r="B1265" s="107" t="s">
        <v>394</v>
      </c>
      <c r="C1265" s="107" t="s">
        <v>442</v>
      </c>
      <c r="D1265" s="79" t="s">
        <v>545</v>
      </c>
      <c r="E1265" s="107" t="s">
        <v>45</v>
      </c>
      <c r="F1265" s="107"/>
      <c r="G1265" s="19">
        <f t="shared" si="496"/>
        <v>0</v>
      </c>
      <c r="H1265" s="19">
        <f t="shared" si="496"/>
        <v>0</v>
      </c>
      <c r="I1265" s="12">
        <f t="shared" si="494"/>
        <v>0</v>
      </c>
      <c r="J1265" s="20"/>
      <c r="K1265" s="19"/>
    </row>
    <row r="1266" spans="1:11" ht="38.25">
      <c r="A1266" s="106" t="s">
        <v>46</v>
      </c>
      <c r="B1266" s="107" t="s">
        <v>394</v>
      </c>
      <c r="C1266" s="107" t="s">
        <v>442</v>
      </c>
      <c r="D1266" s="79" t="s">
        <v>545</v>
      </c>
      <c r="E1266" s="107" t="s">
        <v>53</v>
      </c>
      <c r="F1266" s="107"/>
      <c r="G1266" s="19">
        <f t="shared" si="496"/>
        <v>0</v>
      </c>
      <c r="H1266" s="19">
        <f t="shared" si="496"/>
        <v>0</v>
      </c>
      <c r="I1266" s="12">
        <f t="shared" si="494"/>
        <v>0</v>
      </c>
      <c r="J1266" s="20"/>
      <c r="K1266" s="19"/>
    </row>
    <row r="1267" spans="1:11">
      <c r="A1267" s="106" t="s">
        <v>110</v>
      </c>
      <c r="B1267" s="107" t="s">
        <v>394</v>
      </c>
      <c r="C1267" s="107" t="s">
        <v>442</v>
      </c>
      <c r="D1267" s="79" t="s">
        <v>545</v>
      </c>
      <c r="E1267" s="107" t="s">
        <v>53</v>
      </c>
      <c r="F1267" s="107" t="s">
        <v>10</v>
      </c>
      <c r="G1267" s="19"/>
      <c r="H1267" s="19"/>
      <c r="I1267" s="12">
        <f t="shared" si="494"/>
        <v>0</v>
      </c>
      <c r="J1267" s="20"/>
      <c r="K1267" s="19"/>
    </row>
    <row r="1268" spans="1:11" ht="11.25" customHeight="1">
      <c r="A1268" s="31" t="s">
        <v>445</v>
      </c>
      <c r="B1268" s="14" t="s">
        <v>446</v>
      </c>
      <c r="C1268" s="14"/>
      <c r="D1268" s="14"/>
      <c r="E1268" s="14"/>
      <c r="F1268" s="14"/>
      <c r="G1268" s="15">
        <f t="shared" ref="G1268:K1268" si="497">G1269+G1270</f>
        <v>150</v>
      </c>
      <c r="H1268" s="15">
        <f t="shared" ref="H1268" si="498">H1269+H1270</f>
        <v>0</v>
      </c>
      <c r="I1268" s="12">
        <f t="shared" si="494"/>
        <v>150</v>
      </c>
      <c r="J1268" s="15">
        <f t="shared" si="497"/>
        <v>150</v>
      </c>
      <c r="K1268" s="15">
        <f t="shared" si="497"/>
        <v>0</v>
      </c>
    </row>
    <row r="1269" spans="1:11">
      <c r="A1269" s="13" t="s">
        <v>276</v>
      </c>
      <c r="B1269" s="14" t="s">
        <v>446</v>
      </c>
      <c r="C1269" s="14"/>
      <c r="D1269" s="14"/>
      <c r="E1269" s="14"/>
      <c r="F1269" s="14" t="s">
        <v>17</v>
      </c>
      <c r="G1269" s="15">
        <f>G1324+G1340</f>
        <v>150</v>
      </c>
      <c r="H1269" s="15">
        <f>H1324+H1340</f>
        <v>0</v>
      </c>
      <c r="I1269" s="12">
        <f t="shared" si="494"/>
        <v>150</v>
      </c>
      <c r="J1269" s="15">
        <f t="shared" ref="J1269:K1269" si="499">J1324+J1340</f>
        <v>150</v>
      </c>
      <c r="K1269" s="15">
        <f t="shared" si="499"/>
        <v>0</v>
      </c>
    </row>
    <row r="1270" spans="1:11">
      <c r="A1270" s="13" t="s">
        <v>18</v>
      </c>
      <c r="B1270" s="14" t="s">
        <v>446</v>
      </c>
      <c r="C1270" s="14"/>
      <c r="D1270" s="14"/>
      <c r="E1270" s="14"/>
      <c r="F1270" s="14" t="s">
        <v>10</v>
      </c>
      <c r="G1270" s="15">
        <f>G1333+G1344</f>
        <v>0</v>
      </c>
      <c r="H1270" s="15">
        <f>H1333+H1344</f>
        <v>0</v>
      </c>
      <c r="I1270" s="12">
        <f t="shared" si="494"/>
        <v>0</v>
      </c>
      <c r="J1270" s="15">
        <f>J1333+J1344</f>
        <v>0</v>
      </c>
      <c r="K1270" s="15">
        <f t="shared" ref="K1270" si="500">K1333+K1344</f>
        <v>0</v>
      </c>
    </row>
    <row r="1271" spans="1:11">
      <c r="A1271" s="31" t="s">
        <v>447</v>
      </c>
      <c r="B1271" s="14" t="s">
        <v>446</v>
      </c>
      <c r="C1271" s="14" t="s">
        <v>448</v>
      </c>
      <c r="D1271" s="14"/>
      <c r="E1271" s="14"/>
      <c r="F1271" s="14"/>
      <c r="G1271" s="15">
        <f t="shared" ref="G1271:K1271" si="501">G1319</f>
        <v>150</v>
      </c>
      <c r="H1271" s="15">
        <f t="shared" ref="H1271" si="502">H1319</f>
        <v>0</v>
      </c>
      <c r="I1271" s="12">
        <f t="shared" si="494"/>
        <v>150</v>
      </c>
      <c r="J1271" s="15">
        <f t="shared" si="501"/>
        <v>150</v>
      </c>
      <c r="K1271" s="15">
        <f t="shared" si="501"/>
        <v>0</v>
      </c>
    </row>
    <row r="1272" spans="1:11" ht="36" hidden="1">
      <c r="A1272" s="68" t="s">
        <v>449</v>
      </c>
      <c r="B1272" s="18" t="s">
        <v>446</v>
      </c>
      <c r="C1272" s="18" t="s">
        <v>448</v>
      </c>
      <c r="D1272" s="80" t="s">
        <v>450</v>
      </c>
      <c r="E1272" s="18"/>
      <c r="F1272" s="18"/>
      <c r="G1272" s="78"/>
      <c r="H1272" s="78"/>
      <c r="I1272" s="12">
        <f t="shared" si="494"/>
        <v>0</v>
      </c>
      <c r="J1272" s="12" t="e">
        <f>E1272+#REF!</f>
        <v>#REF!</v>
      </c>
      <c r="K1272" s="26"/>
    </row>
    <row r="1273" spans="1:11" ht="24" hidden="1">
      <c r="A1273" s="17" t="s">
        <v>44</v>
      </c>
      <c r="B1273" s="18" t="s">
        <v>446</v>
      </c>
      <c r="C1273" s="18" t="s">
        <v>448</v>
      </c>
      <c r="D1273" s="80" t="s">
        <v>450</v>
      </c>
      <c r="E1273" s="18" t="s">
        <v>45</v>
      </c>
      <c r="F1273" s="18"/>
      <c r="G1273" s="78"/>
      <c r="H1273" s="78"/>
      <c r="I1273" s="12">
        <f t="shared" si="494"/>
        <v>0</v>
      </c>
      <c r="J1273" s="12" t="e">
        <f>E1273+#REF!</f>
        <v>#REF!</v>
      </c>
      <c r="K1273" s="26"/>
    </row>
    <row r="1274" spans="1:11" ht="36" hidden="1">
      <c r="A1274" s="17" t="s">
        <v>46</v>
      </c>
      <c r="B1274" s="18" t="s">
        <v>446</v>
      </c>
      <c r="C1274" s="18" t="s">
        <v>448</v>
      </c>
      <c r="D1274" s="80" t="s">
        <v>450</v>
      </c>
      <c r="E1274" s="18" t="s">
        <v>53</v>
      </c>
      <c r="F1274" s="18"/>
      <c r="G1274" s="78"/>
      <c r="H1274" s="78"/>
      <c r="I1274" s="12">
        <f t="shared" si="494"/>
        <v>0</v>
      </c>
      <c r="J1274" s="12" t="e">
        <f>E1274+#REF!</f>
        <v>#REF!</v>
      </c>
      <c r="K1274" s="26"/>
    </row>
    <row r="1275" spans="1:11" hidden="1">
      <c r="A1275" s="17" t="s">
        <v>16</v>
      </c>
      <c r="B1275" s="18" t="s">
        <v>446</v>
      </c>
      <c r="C1275" s="18" t="s">
        <v>448</v>
      </c>
      <c r="D1275" s="80" t="s">
        <v>450</v>
      </c>
      <c r="E1275" s="18" t="s">
        <v>53</v>
      </c>
      <c r="F1275" s="18" t="s">
        <v>17</v>
      </c>
      <c r="G1275" s="78"/>
      <c r="H1275" s="78"/>
      <c r="I1275" s="12">
        <f t="shared" si="494"/>
        <v>0</v>
      </c>
      <c r="J1275" s="12" t="e">
        <f>E1275+#REF!</f>
        <v>#REF!</v>
      </c>
      <c r="K1275" s="26"/>
    </row>
    <row r="1276" spans="1:11" ht="60" hidden="1">
      <c r="A1276" s="44" t="s">
        <v>388</v>
      </c>
      <c r="B1276" s="18" t="s">
        <v>446</v>
      </c>
      <c r="C1276" s="18" t="s">
        <v>448</v>
      </c>
      <c r="D1276" s="80" t="s">
        <v>451</v>
      </c>
      <c r="E1276" s="18"/>
      <c r="F1276" s="18"/>
      <c r="G1276" s="78"/>
      <c r="H1276" s="78"/>
      <c r="I1276" s="12">
        <f t="shared" si="494"/>
        <v>0</v>
      </c>
      <c r="J1276" s="12" t="e">
        <f>E1276+#REF!</f>
        <v>#REF!</v>
      </c>
      <c r="K1276" s="26"/>
    </row>
    <row r="1277" spans="1:11" ht="24" hidden="1">
      <c r="A1277" s="17" t="s">
        <v>44</v>
      </c>
      <c r="B1277" s="18" t="s">
        <v>446</v>
      </c>
      <c r="C1277" s="18" t="s">
        <v>448</v>
      </c>
      <c r="D1277" s="80" t="s">
        <v>451</v>
      </c>
      <c r="E1277" s="18" t="s">
        <v>45</v>
      </c>
      <c r="F1277" s="18"/>
      <c r="G1277" s="78"/>
      <c r="H1277" s="78"/>
      <c r="I1277" s="12">
        <f t="shared" si="494"/>
        <v>0</v>
      </c>
      <c r="J1277" s="12" t="e">
        <f>E1277+#REF!</f>
        <v>#REF!</v>
      </c>
      <c r="K1277" s="26"/>
    </row>
    <row r="1278" spans="1:11" ht="36" hidden="1">
      <c r="A1278" s="17" t="s">
        <v>46</v>
      </c>
      <c r="B1278" s="18" t="s">
        <v>446</v>
      </c>
      <c r="C1278" s="18" t="s">
        <v>448</v>
      </c>
      <c r="D1278" s="80" t="s">
        <v>451</v>
      </c>
      <c r="E1278" s="18" t="s">
        <v>53</v>
      </c>
      <c r="F1278" s="18"/>
      <c r="G1278" s="78"/>
      <c r="H1278" s="78"/>
      <c r="I1278" s="12">
        <f t="shared" si="494"/>
        <v>0</v>
      </c>
      <c r="J1278" s="12" t="e">
        <f>E1278+#REF!</f>
        <v>#REF!</v>
      </c>
      <c r="K1278" s="26"/>
    </row>
    <row r="1279" spans="1:11" ht="36" hidden="1">
      <c r="A1279" s="44" t="s">
        <v>208</v>
      </c>
      <c r="B1279" s="18" t="s">
        <v>446</v>
      </c>
      <c r="C1279" s="18" t="s">
        <v>448</v>
      </c>
      <c r="D1279" s="80" t="s">
        <v>451</v>
      </c>
      <c r="E1279" s="18" t="s">
        <v>209</v>
      </c>
      <c r="F1279" s="18"/>
      <c r="G1279" s="78"/>
      <c r="H1279" s="78"/>
      <c r="I1279" s="12">
        <f t="shared" si="494"/>
        <v>0</v>
      </c>
      <c r="J1279" s="12" t="e">
        <f>E1279+#REF!</f>
        <v>#REF!</v>
      </c>
      <c r="K1279" s="26"/>
    </row>
    <row r="1280" spans="1:11" hidden="1">
      <c r="A1280" s="17" t="s">
        <v>18</v>
      </c>
      <c r="B1280" s="18" t="s">
        <v>446</v>
      </c>
      <c r="C1280" s="18" t="s">
        <v>448</v>
      </c>
      <c r="D1280" s="80" t="s">
        <v>451</v>
      </c>
      <c r="E1280" s="18" t="s">
        <v>209</v>
      </c>
      <c r="F1280" s="18" t="s">
        <v>10</v>
      </c>
      <c r="G1280" s="78"/>
      <c r="H1280" s="78"/>
      <c r="I1280" s="12">
        <f t="shared" si="494"/>
        <v>0</v>
      </c>
      <c r="J1280" s="12" t="e">
        <f>E1280+#REF!</f>
        <v>#REF!</v>
      </c>
      <c r="K1280" s="26"/>
    </row>
    <row r="1281" spans="1:11" ht="36" hidden="1">
      <c r="A1281" s="85" t="s">
        <v>452</v>
      </c>
      <c r="B1281" s="14" t="s">
        <v>446</v>
      </c>
      <c r="C1281" s="14" t="s">
        <v>448</v>
      </c>
      <c r="D1281" s="84" t="s">
        <v>453</v>
      </c>
      <c r="E1281" s="14"/>
      <c r="F1281" s="14"/>
      <c r="G1281" s="15">
        <f>G1282</f>
        <v>0</v>
      </c>
      <c r="H1281" s="15">
        <f>H1282</f>
        <v>0</v>
      </c>
      <c r="I1281" s="12">
        <f t="shared" si="494"/>
        <v>0</v>
      </c>
      <c r="J1281" s="12"/>
      <c r="K1281" s="26"/>
    </row>
    <row r="1282" spans="1:11" ht="48" hidden="1">
      <c r="A1282" s="85" t="s">
        <v>454</v>
      </c>
      <c r="B1282" s="14" t="s">
        <v>446</v>
      </c>
      <c r="C1282" s="14" t="s">
        <v>448</v>
      </c>
      <c r="D1282" s="84" t="s">
        <v>455</v>
      </c>
      <c r="E1282" s="14"/>
      <c r="F1282" s="14"/>
      <c r="G1282" s="15">
        <f>G1283</f>
        <v>0</v>
      </c>
      <c r="H1282" s="15">
        <f>H1283</f>
        <v>0</v>
      </c>
      <c r="I1282" s="12">
        <f t="shared" si="494"/>
        <v>0</v>
      </c>
      <c r="J1282" s="12"/>
      <c r="K1282" s="26"/>
    </row>
    <row r="1283" spans="1:11" ht="24" hidden="1">
      <c r="A1283" s="17" t="s">
        <v>456</v>
      </c>
      <c r="B1283" s="18" t="s">
        <v>446</v>
      </c>
      <c r="C1283" s="18" t="s">
        <v>448</v>
      </c>
      <c r="D1283" s="80" t="s">
        <v>457</v>
      </c>
      <c r="E1283" s="14"/>
      <c r="F1283" s="14"/>
      <c r="G1283" s="16">
        <f>G1288+G1306+G1295</f>
        <v>0</v>
      </c>
      <c r="H1283" s="16">
        <f>H1288+H1306+H1295</f>
        <v>0</v>
      </c>
      <c r="I1283" s="12">
        <f t="shared" si="494"/>
        <v>0</v>
      </c>
      <c r="J1283" s="12"/>
      <c r="K1283" s="26"/>
    </row>
    <row r="1284" spans="1:11" ht="48" hidden="1">
      <c r="A1284" s="17" t="s">
        <v>458</v>
      </c>
      <c r="B1284" s="18" t="s">
        <v>446</v>
      </c>
      <c r="C1284" s="18" t="s">
        <v>448</v>
      </c>
      <c r="D1284" s="80" t="s">
        <v>459</v>
      </c>
      <c r="E1284" s="18"/>
      <c r="F1284" s="18"/>
      <c r="G1284" s="16">
        <f>G1288</f>
        <v>0</v>
      </c>
      <c r="H1284" s="16">
        <f>H1288</f>
        <v>0</v>
      </c>
      <c r="I1284" s="12">
        <f t="shared" si="494"/>
        <v>0</v>
      </c>
      <c r="J1284" s="12"/>
      <c r="K1284" s="26"/>
    </row>
    <row r="1285" spans="1:11" ht="37.5" hidden="1" customHeight="1">
      <c r="A1285" s="70" t="s">
        <v>208</v>
      </c>
      <c r="B1285" s="18" t="s">
        <v>446</v>
      </c>
      <c r="C1285" s="18" t="s">
        <v>448</v>
      </c>
      <c r="D1285" s="80" t="s">
        <v>460</v>
      </c>
      <c r="E1285" s="18" t="s">
        <v>209</v>
      </c>
      <c r="F1285" s="18"/>
      <c r="G1285" s="78"/>
      <c r="H1285" s="78"/>
      <c r="I1285" s="12">
        <f t="shared" si="494"/>
        <v>0</v>
      </c>
      <c r="J1285" s="12" t="e">
        <f>E1285+#REF!</f>
        <v>#REF!</v>
      </c>
      <c r="K1285" s="26"/>
    </row>
    <row r="1286" spans="1:11" hidden="1">
      <c r="A1286" s="70" t="s">
        <v>210</v>
      </c>
      <c r="B1286" s="18" t="s">
        <v>446</v>
      </c>
      <c r="C1286" s="18" t="s">
        <v>448</v>
      </c>
      <c r="D1286" s="80" t="s">
        <v>460</v>
      </c>
      <c r="E1286" s="18" t="s">
        <v>435</v>
      </c>
      <c r="F1286" s="18"/>
      <c r="G1286" s="78"/>
      <c r="H1286" s="78"/>
      <c r="I1286" s="12">
        <f t="shared" si="494"/>
        <v>0</v>
      </c>
      <c r="J1286" s="12" t="e">
        <f>E1286+#REF!</f>
        <v>#REF!</v>
      </c>
      <c r="K1286" s="26"/>
    </row>
    <row r="1287" spans="1:11" hidden="1">
      <c r="A1287" s="17" t="s">
        <v>16</v>
      </c>
      <c r="B1287" s="18" t="s">
        <v>446</v>
      </c>
      <c r="C1287" s="18" t="s">
        <v>448</v>
      </c>
      <c r="D1287" s="80" t="s">
        <v>460</v>
      </c>
      <c r="E1287" s="18" t="s">
        <v>435</v>
      </c>
      <c r="F1287" s="18" t="s">
        <v>17</v>
      </c>
      <c r="G1287" s="78"/>
      <c r="H1287" s="78"/>
      <c r="I1287" s="12">
        <f t="shared" si="494"/>
        <v>0</v>
      </c>
      <c r="J1287" s="12" t="e">
        <f>E1287+#REF!</f>
        <v>#REF!</v>
      </c>
      <c r="K1287" s="26"/>
    </row>
    <row r="1288" spans="1:11" hidden="1">
      <c r="A1288" s="17" t="s">
        <v>461</v>
      </c>
      <c r="B1288" s="18" t="s">
        <v>446</v>
      </c>
      <c r="C1288" s="18" t="s">
        <v>448</v>
      </c>
      <c r="D1288" s="80" t="s">
        <v>459</v>
      </c>
      <c r="E1288" s="18"/>
      <c r="F1288" s="18"/>
      <c r="G1288" s="16">
        <f>G1289+G1292</f>
        <v>0</v>
      </c>
      <c r="H1288" s="16">
        <f>H1289+H1292</f>
        <v>0</v>
      </c>
      <c r="I1288" s="12">
        <f t="shared" si="494"/>
        <v>0</v>
      </c>
      <c r="J1288" s="20"/>
      <c r="K1288" s="26"/>
    </row>
    <row r="1289" spans="1:11" ht="24" hidden="1">
      <c r="A1289" s="17" t="s">
        <v>44</v>
      </c>
      <c r="B1289" s="18" t="s">
        <v>446</v>
      </c>
      <c r="C1289" s="18" t="s">
        <v>448</v>
      </c>
      <c r="D1289" s="80" t="s">
        <v>459</v>
      </c>
      <c r="E1289" s="18" t="s">
        <v>45</v>
      </c>
      <c r="F1289" s="18"/>
      <c r="G1289" s="16">
        <f>G1290</f>
        <v>0</v>
      </c>
      <c r="H1289" s="16">
        <f>H1290</f>
        <v>0</v>
      </c>
      <c r="I1289" s="12">
        <f t="shared" si="494"/>
        <v>0</v>
      </c>
      <c r="J1289" s="12"/>
      <c r="K1289" s="26"/>
    </row>
    <row r="1290" spans="1:11" ht="36" hidden="1">
      <c r="A1290" s="17" t="s">
        <v>46</v>
      </c>
      <c r="B1290" s="18" t="s">
        <v>446</v>
      </c>
      <c r="C1290" s="18" t="s">
        <v>448</v>
      </c>
      <c r="D1290" s="80" t="s">
        <v>459</v>
      </c>
      <c r="E1290" s="18" t="s">
        <v>53</v>
      </c>
      <c r="F1290" s="18"/>
      <c r="G1290" s="16">
        <f>G1291</f>
        <v>0</v>
      </c>
      <c r="H1290" s="16">
        <f>H1291</f>
        <v>0</v>
      </c>
      <c r="I1290" s="12">
        <f t="shared" si="494"/>
        <v>0</v>
      </c>
      <c r="J1290" s="12"/>
      <c r="K1290" s="26"/>
    </row>
    <row r="1291" spans="1:11" hidden="1">
      <c r="A1291" s="17" t="s">
        <v>16</v>
      </c>
      <c r="B1291" s="18" t="s">
        <v>446</v>
      </c>
      <c r="C1291" s="18" t="s">
        <v>448</v>
      </c>
      <c r="D1291" s="80" t="s">
        <v>459</v>
      </c>
      <c r="E1291" s="18" t="s">
        <v>53</v>
      </c>
      <c r="F1291" s="18" t="s">
        <v>17</v>
      </c>
      <c r="G1291" s="19"/>
      <c r="H1291" s="19"/>
      <c r="I1291" s="12">
        <f t="shared" si="494"/>
        <v>0</v>
      </c>
      <c r="J1291" s="12"/>
      <c r="K1291" s="26"/>
    </row>
    <row r="1292" spans="1:11" ht="34.5" hidden="1" customHeight="1">
      <c r="A1292" s="60" t="s">
        <v>208</v>
      </c>
      <c r="B1292" s="18" t="s">
        <v>446</v>
      </c>
      <c r="C1292" s="18" t="s">
        <v>448</v>
      </c>
      <c r="D1292" s="80" t="s">
        <v>459</v>
      </c>
      <c r="E1292" s="18" t="s">
        <v>209</v>
      </c>
      <c r="F1292" s="18"/>
      <c r="G1292" s="19">
        <f>G1293</f>
        <v>0</v>
      </c>
      <c r="H1292" s="19">
        <f>H1293</f>
        <v>0</v>
      </c>
      <c r="I1292" s="12">
        <f t="shared" si="494"/>
        <v>0</v>
      </c>
      <c r="J1292" s="20"/>
      <c r="K1292" s="26"/>
    </row>
    <row r="1293" spans="1:11" hidden="1">
      <c r="A1293" s="60" t="s">
        <v>210</v>
      </c>
      <c r="B1293" s="18" t="s">
        <v>446</v>
      </c>
      <c r="C1293" s="18" t="s">
        <v>448</v>
      </c>
      <c r="D1293" s="80" t="s">
        <v>459</v>
      </c>
      <c r="E1293" s="18" t="s">
        <v>435</v>
      </c>
      <c r="F1293" s="18"/>
      <c r="G1293" s="19">
        <f>G1294</f>
        <v>0</v>
      </c>
      <c r="H1293" s="19">
        <f>H1294</f>
        <v>0</v>
      </c>
      <c r="I1293" s="12">
        <f t="shared" si="494"/>
        <v>0</v>
      </c>
      <c r="J1293" s="20"/>
      <c r="K1293" s="26"/>
    </row>
    <row r="1294" spans="1:11" hidden="1">
      <c r="A1294" s="17" t="s">
        <v>16</v>
      </c>
      <c r="B1294" s="18" t="s">
        <v>446</v>
      </c>
      <c r="C1294" s="18" t="s">
        <v>448</v>
      </c>
      <c r="D1294" s="80" t="s">
        <v>459</v>
      </c>
      <c r="E1294" s="18" t="s">
        <v>435</v>
      </c>
      <c r="F1294" s="18" t="s">
        <v>17</v>
      </c>
      <c r="G1294" s="19"/>
      <c r="H1294" s="19"/>
      <c r="I1294" s="12">
        <f t="shared" si="494"/>
        <v>0</v>
      </c>
      <c r="J1294" s="20"/>
      <c r="K1294" s="26"/>
    </row>
    <row r="1295" spans="1:11" ht="36" hidden="1">
      <c r="A1295" s="17" t="s">
        <v>462</v>
      </c>
      <c r="B1295" s="18" t="s">
        <v>446</v>
      </c>
      <c r="C1295" s="18" t="s">
        <v>448</v>
      </c>
      <c r="D1295" s="80" t="s">
        <v>463</v>
      </c>
      <c r="E1295" s="18"/>
      <c r="F1295" s="18"/>
      <c r="G1295" s="16">
        <f t="shared" ref="G1295:H1297" si="503">G1296</f>
        <v>0</v>
      </c>
      <c r="H1295" s="16">
        <f t="shared" si="503"/>
        <v>0</v>
      </c>
      <c r="I1295" s="12">
        <f t="shared" si="494"/>
        <v>0</v>
      </c>
      <c r="J1295" s="20" t="e">
        <f>E1295+#REF!</f>
        <v>#REF!</v>
      </c>
      <c r="K1295" s="26"/>
    </row>
    <row r="1296" spans="1:11" ht="36" hidden="1">
      <c r="A1296" s="60" t="s">
        <v>208</v>
      </c>
      <c r="B1296" s="18" t="s">
        <v>446</v>
      </c>
      <c r="C1296" s="18" t="s">
        <v>448</v>
      </c>
      <c r="D1296" s="80" t="s">
        <v>463</v>
      </c>
      <c r="E1296" s="18" t="s">
        <v>209</v>
      </c>
      <c r="F1296" s="18"/>
      <c r="G1296" s="16">
        <f t="shared" si="503"/>
        <v>0</v>
      </c>
      <c r="H1296" s="16">
        <f t="shared" si="503"/>
        <v>0</v>
      </c>
      <c r="I1296" s="12">
        <f t="shared" si="494"/>
        <v>0</v>
      </c>
      <c r="J1296" s="20" t="e">
        <f>E1296+#REF!</f>
        <v>#REF!</v>
      </c>
      <c r="K1296" s="26"/>
    </row>
    <row r="1297" spans="1:11" hidden="1">
      <c r="A1297" s="60" t="s">
        <v>210</v>
      </c>
      <c r="B1297" s="18" t="s">
        <v>446</v>
      </c>
      <c r="C1297" s="18" t="s">
        <v>448</v>
      </c>
      <c r="D1297" s="80" t="s">
        <v>463</v>
      </c>
      <c r="E1297" s="18" t="s">
        <v>435</v>
      </c>
      <c r="F1297" s="18"/>
      <c r="G1297" s="16">
        <f t="shared" si="503"/>
        <v>0</v>
      </c>
      <c r="H1297" s="16">
        <f t="shared" si="503"/>
        <v>0</v>
      </c>
      <c r="I1297" s="12">
        <f t="shared" si="494"/>
        <v>0</v>
      </c>
      <c r="J1297" s="20" t="e">
        <f>E1297+#REF!</f>
        <v>#REF!</v>
      </c>
      <c r="K1297" s="26"/>
    </row>
    <row r="1298" spans="1:11" hidden="1">
      <c r="A1298" s="17" t="s">
        <v>18</v>
      </c>
      <c r="B1298" s="18" t="s">
        <v>446</v>
      </c>
      <c r="C1298" s="18" t="s">
        <v>448</v>
      </c>
      <c r="D1298" s="80" t="s">
        <v>463</v>
      </c>
      <c r="E1298" s="18" t="s">
        <v>435</v>
      </c>
      <c r="F1298" s="18" t="s">
        <v>10</v>
      </c>
      <c r="G1298" s="19"/>
      <c r="H1298" s="19"/>
      <c r="I1298" s="12">
        <f t="shared" si="494"/>
        <v>0</v>
      </c>
      <c r="J1298" s="20" t="e">
        <f>E1298+#REF!</f>
        <v>#REF!</v>
      </c>
      <c r="K1298" s="26"/>
    </row>
    <row r="1299" spans="1:11" ht="24" hidden="1">
      <c r="A1299" s="17" t="s">
        <v>464</v>
      </c>
      <c r="B1299" s="18" t="s">
        <v>446</v>
      </c>
      <c r="C1299" s="18" t="s">
        <v>448</v>
      </c>
      <c r="D1299" s="80" t="s">
        <v>465</v>
      </c>
      <c r="E1299" s="18"/>
      <c r="F1299" s="18"/>
      <c r="G1299" s="19"/>
      <c r="H1299" s="19"/>
      <c r="I1299" s="12">
        <f t="shared" si="494"/>
        <v>0</v>
      </c>
      <c r="J1299" s="20"/>
      <c r="K1299" s="26"/>
    </row>
    <row r="1300" spans="1:11" ht="36" hidden="1">
      <c r="A1300" s="60" t="s">
        <v>208</v>
      </c>
      <c r="B1300" s="18" t="s">
        <v>446</v>
      </c>
      <c r="C1300" s="18" t="s">
        <v>448</v>
      </c>
      <c r="D1300" s="80" t="s">
        <v>465</v>
      </c>
      <c r="E1300" s="18" t="s">
        <v>209</v>
      </c>
      <c r="F1300" s="18"/>
      <c r="G1300" s="16">
        <f>G1301</f>
        <v>0</v>
      </c>
      <c r="H1300" s="16">
        <f>H1301</f>
        <v>0</v>
      </c>
      <c r="I1300" s="12">
        <f t="shared" si="494"/>
        <v>0</v>
      </c>
      <c r="J1300" s="12"/>
      <c r="K1300" s="26"/>
    </row>
    <row r="1301" spans="1:11" hidden="1">
      <c r="A1301" s="60" t="s">
        <v>210</v>
      </c>
      <c r="B1301" s="18" t="s">
        <v>446</v>
      </c>
      <c r="C1301" s="18" t="s">
        <v>448</v>
      </c>
      <c r="D1301" s="80" t="s">
        <v>465</v>
      </c>
      <c r="E1301" s="18" t="s">
        <v>435</v>
      </c>
      <c r="F1301" s="18"/>
      <c r="G1301" s="16">
        <f>G1302</f>
        <v>0</v>
      </c>
      <c r="H1301" s="16">
        <f>H1302</f>
        <v>0</v>
      </c>
      <c r="I1301" s="12">
        <f t="shared" si="494"/>
        <v>0</v>
      </c>
      <c r="J1301" s="12"/>
      <c r="K1301" s="26"/>
    </row>
    <row r="1302" spans="1:11" hidden="1">
      <c r="A1302" s="17" t="s">
        <v>16</v>
      </c>
      <c r="B1302" s="18" t="s">
        <v>446</v>
      </c>
      <c r="C1302" s="18" t="s">
        <v>448</v>
      </c>
      <c r="D1302" s="80" t="s">
        <v>465</v>
      </c>
      <c r="E1302" s="18" t="s">
        <v>435</v>
      </c>
      <c r="F1302" s="18" t="s">
        <v>17</v>
      </c>
      <c r="G1302" s="19"/>
      <c r="H1302" s="19"/>
      <c r="I1302" s="12">
        <f t="shared" si="494"/>
        <v>0</v>
      </c>
      <c r="J1302" s="12"/>
      <c r="K1302" s="26"/>
    </row>
    <row r="1303" spans="1:11" ht="48" hidden="1">
      <c r="A1303" s="13" t="s">
        <v>380</v>
      </c>
      <c r="B1303" s="18" t="s">
        <v>446</v>
      </c>
      <c r="C1303" s="18" t="s">
        <v>448</v>
      </c>
      <c r="D1303" s="80" t="s">
        <v>466</v>
      </c>
      <c r="E1303" s="18"/>
      <c r="F1303" s="18"/>
      <c r="G1303" s="16">
        <f t="shared" ref="G1303:H1305" si="504">G1304</f>
        <v>0</v>
      </c>
      <c r="H1303" s="16">
        <f t="shared" si="504"/>
        <v>0</v>
      </c>
      <c r="I1303" s="12">
        <f t="shared" si="494"/>
        <v>0</v>
      </c>
      <c r="J1303" s="20" t="e">
        <f>E1303+#REF!</f>
        <v>#REF!</v>
      </c>
      <c r="K1303" s="26"/>
    </row>
    <row r="1304" spans="1:11" ht="36" hidden="1">
      <c r="A1304" s="60" t="s">
        <v>208</v>
      </c>
      <c r="B1304" s="18" t="s">
        <v>446</v>
      </c>
      <c r="C1304" s="18" t="s">
        <v>448</v>
      </c>
      <c r="D1304" s="80" t="s">
        <v>466</v>
      </c>
      <c r="E1304" s="18" t="s">
        <v>209</v>
      </c>
      <c r="F1304" s="18"/>
      <c r="G1304" s="16">
        <f t="shared" si="504"/>
        <v>0</v>
      </c>
      <c r="H1304" s="16">
        <f t="shared" si="504"/>
        <v>0</v>
      </c>
      <c r="I1304" s="12">
        <f t="shared" si="494"/>
        <v>0</v>
      </c>
      <c r="J1304" s="20" t="e">
        <f>E1304+#REF!</f>
        <v>#REF!</v>
      </c>
      <c r="K1304" s="26"/>
    </row>
    <row r="1305" spans="1:11" hidden="1">
      <c r="A1305" s="60" t="s">
        <v>210</v>
      </c>
      <c r="B1305" s="18" t="s">
        <v>446</v>
      </c>
      <c r="C1305" s="18" t="s">
        <v>448</v>
      </c>
      <c r="D1305" s="80" t="s">
        <v>466</v>
      </c>
      <c r="E1305" s="18" t="s">
        <v>435</v>
      </c>
      <c r="F1305" s="18"/>
      <c r="G1305" s="16">
        <f t="shared" si="504"/>
        <v>0</v>
      </c>
      <c r="H1305" s="16">
        <f t="shared" si="504"/>
        <v>0</v>
      </c>
      <c r="I1305" s="12">
        <f t="shared" si="494"/>
        <v>0</v>
      </c>
      <c r="J1305" s="20" t="e">
        <f>E1305+#REF!</f>
        <v>#REF!</v>
      </c>
      <c r="K1305" s="26"/>
    </row>
    <row r="1306" spans="1:11" hidden="1">
      <c r="A1306" s="17" t="s">
        <v>18</v>
      </c>
      <c r="B1306" s="18" t="s">
        <v>446</v>
      </c>
      <c r="C1306" s="18" t="s">
        <v>448</v>
      </c>
      <c r="D1306" s="80" t="s">
        <v>466</v>
      </c>
      <c r="E1306" s="18" t="s">
        <v>435</v>
      </c>
      <c r="F1306" s="18" t="s">
        <v>10</v>
      </c>
      <c r="G1306" s="19"/>
      <c r="H1306" s="19"/>
      <c r="I1306" s="12">
        <f t="shared" si="494"/>
        <v>0</v>
      </c>
      <c r="J1306" s="20" t="e">
        <f>E1306+#REF!</f>
        <v>#REF!</v>
      </c>
      <c r="K1306" s="26"/>
    </row>
    <row r="1307" spans="1:11" ht="36" hidden="1" customHeight="1">
      <c r="A1307" s="60" t="s">
        <v>467</v>
      </c>
      <c r="B1307" s="18" t="s">
        <v>446</v>
      </c>
      <c r="C1307" s="18" t="s">
        <v>448</v>
      </c>
      <c r="D1307" s="80" t="s">
        <v>468</v>
      </c>
      <c r="E1307" s="18"/>
      <c r="F1307" s="18"/>
      <c r="G1307" s="19"/>
      <c r="H1307" s="19"/>
      <c r="I1307" s="12">
        <f t="shared" si="494"/>
        <v>0</v>
      </c>
      <c r="J1307" s="20"/>
      <c r="K1307" s="26"/>
    </row>
    <row r="1308" spans="1:11" ht="38.25" hidden="1" customHeight="1">
      <c r="A1308" s="60" t="s">
        <v>208</v>
      </c>
      <c r="B1308" s="18" t="s">
        <v>446</v>
      </c>
      <c r="C1308" s="18" t="s">
        <v>448</v>
      </c>
      <c r="D1308" s="80" t="s">
        <v>468</v>
      </c>
      <c r="E1308" s="18" t="s">
        <v>209</v>
      </c>
      <c r="F1308" s="18"/>
      <c r="G1308" s="19"/>
      <c r="H1308" s="19"/>
      <c r="I1308" s="12">
        <f t="shared" si="494"/>
        <v>0</v>
      </c>
      <c r="J1308" s="20"/>
      <c r="K1308" s="26"/>
    </row>
    <row r="1309" spans="1:11" hidden="1">
      <c r="A1309" s="60" t="s">
        <v>210</v>
      </c>
      <c r="B1309" s="18" t="s">
        <v>446</v>
      </c>
      <c r="C1309" s="18" t="s">
        <v>448</v>
      </c>
      <c r="D1309" s="80" t="s">
        <v>468</v>
      </c>
      <c r="E1309" s="18" t="s">
        <v>435</v>
      </c>
      <c r="F1309" s="18"/>
      <c r="G1309" s="19"/>
      <c r="H1309" s="19"/>
      <c r="I1309" s="12">
        <f t="shared" si="494"/>
        <v>0</v>
      </c>
      <c r="J1309" s="20"/>
      <c r="K1309" s="26"/>
    </row>
    <row r="1310" spans="1:11" hidden="1">
      <c r="A1310" s="17" t="s">
        <v>18</v>
      </c>
      <c r="B1310" s="18" t="s">
        <v>446</v>
      </c>
      <c r="C1310" s="18" t="s">
        <v>448</v>
      </c>
      <c r="D1310" s="86" t="s">
        <v>468</v>
      </c>
      <c r="E1310" s="18" t="s">
        <v>435</v>
      </c>
      <c r="F1310" s="18" t="s">
        <v>10</v>
      </c>
      <c r="G1310" s="76"/>
      <c r="H1310" s="76"/>
      <c r="I1310" s="12">
        <f t="shared" si="494"/>
        <v>0</v>
      </c>
      <c r="J1310" s="16"/>
      <c r="K1310" s="26"/>
    </row>
    <row r="1311" spans="1:11" ht="48" hidden="1">
      <c r="A1311" s="17" t="s">
        <v>469</v>
      </c>
      <c r="B1311" s="18" t="s">
        <v>446</v>
      </c>
      <c r="C1311" s="18" t="s">
        <v>448</v>
      </c>
      <c r="D1311" s="80" t="s">
        <v>470</v>
      </c>
      <c r="E1311" s="18"/>
      <c r="F1311" s="18"/>
      <c r="G1311" s="19"/>
      <c r="H1311" s="19"/>
      <c r="I1311" s="12">
        <f t="shared" si="494"/>
        <v>0</v>
      </c>
      <c r="J1311" s="20"/>
      <c r="K1311" s="26"/>
    </row>
    <row r="1312" spans="1:11" ht="36" hidden="1">
      <c r="A1312" s="60" t="s">
        <v>208</v>
      </c>
      <c r="B1312" s="18" t="s">
        <v>446</v>
      </c>
      <c r="C1312" s="18" t="s">
        <v>448</v>
      </c>
      <c r="D1312" s="80" t="s">
        <v>470</v>
      </c>
      <c r="E1312" s="18" t="s">
        <v>209</v>
      </c>
      <c r="F1312" s="18"/>
      <c r="G1312" s="19"/>
      <c r="H1312" s="19"/>
      <c r="I1312" s="12">
        <f t="shared" si="494"/>
        <v>0</v>
      </c>
      <c r="J1312" s="20"/>
      <c r="K1312" s="26"/>
    </row>
    <row r="1313" spans="1:11" hidden="1">
      <c r="A1313" s="60" t="s">
        <v>210</v>
      </c>
      <c r="B1313" s="18" t="s">
        <v>446</v>
      </c>
      <c r="C1313" s="18" t="s">
        <v>448</v>
      </c>
      <c r="D1313" s="80" t="s">
        <v>470</v>
      </c>
      <c r="E1313" s="18" t="s">
        <v>435</v>
      </c>
      <c r="F1313" s="18"/>
      <c r="G1313" s="19"/>
      <c r="H1313" s="19"/>
      <c r="I1313" s="12">
        <f t="shared" si="494"/>
        <v>0</v>
      </c>
      <c r="J1313" s="20"/>
      <c r="K1313" s="26"/>
    </row>
    <row r="1314" spans="1:11" hidden="1">
      <c r="A1314" s="17" t="s">
        <v>16</v>
      </c>
      <c r="B1314" s="18" t="s">
        <v>446</v>
      </c>
      <c r="C1314" s="18" t="s">
        <v>448</v>
      </c>
      <c r="D1314" s="80" t="s">
        <v>470</v>
      </c>
      <c r="E1314" s="18" t="s">
        <v>435</v>
      </c>
      <c r="F1314" s="18" t="s">
        <v>17</v>
      </c>
      <c r="G1314" s="19"/>
      <c r="H1314" s="19"/>
      <c r="I1314" s="12">
        <f t="shared" si="494"/>
        <v>0</v>
      </c>
      <c r="J1314" s="20"/>
      <c r="K1314" s="26"/>
    </row>
    <row r="1315" spans="1:11" ht="35.25" hidden="1" customHeight="1">
      <c r="A1315" s="60" t="s">
        <v>467</v>
      </c>
      <c r="B1315" s="14" t="s">
        <v>446</v>
      </c>
      <c r="C1315" s="14" t="s">
        <v>448</v>
      </c>
      <c r="D1315" s="80" t="s">
        <v>471</v>
      </c>
      <c r="E1315" s="18"/>
      <c r="F1315" s="18"/>
      <c r="G1315" s="19"/>
      <c r="H1315" s="19"/>
      <c r="I1315" s="12">
        <f t="shared" si="494"/>
        <v>0</v>
      </c>
      <c r="J1315" s="20"/>
      <c r="K1315" s="26"/>
    </row>
    <row r="1316" spans="1:11" ht="38.25" hidden="1" customHeight="1">
      <c r="A1316" s="60" t="s">
        <v>208</v>
      </c>
      <c r="B1316" s="18" t="s">
        <v>446</v>
      </c>
      <c r="C1316" s="18" t="s">
        <v>448</v>
      </c>
      <c r="D1316" s="80" t="s">
        <v>471</v>
      </c>
      <c r="E1316" s="18" t="s">
        <v>209</v>
      </c>
      <c r="F1316" s="18"/>
      <c r="G1316" s="19"/>
      <c r="H1316" s="19"/>
      <c r="I1316" s="12">
        <f t="shared" si="494"/>
        <v>0</v>
      </c>
      <c r="J1316" s="20"/>
      <c r="K1316" s="26"/>
    </row>
    <row r="1317" spans="1:11" hidden="1">
      <c r="A1317" s="60" t="s">
        <v>210</v>
      </c>
      <c r="B1317" s="18" t="s">
        <v>446</v>
      </c>
      <c r="C1317" s="18" t="s">
        <v>448</v>
      </c>
      <c r="D1317" s="80" t="s">
        <v>471</v>
      </c>
      <c r="E1317" s="18" t="s">
        <v>435</v>
      </c>
      <c r="F1317" s="18"/>
      <c r="G1317" s="19"/>
      <c r="H1317" s="19"/>
      <c r="I1317" s="12">
        <f t="shared" si="494"/>
        <v>0</v>
      </c>
      <c r="J1317" s="20"/>
      <c r="K1317" s="26"/>
    </row>
    <row r="1318" spans="1:11" hidden="1">
      <c r="A1318" s="17" t="s">
        <v>18</v>
      </c>
      <c r="B1318" s="18" t="s">
        <v>446</v>
      </c>
      <c r="C1318" s="18" t="s">
        <v>448</v>
      </c>
      <c r="D1318" s="86" t="s">
        <v>471</v>
      </c>
      <c r="E1318" s="18" t="s">
        <v>435</v>
      </c>
      <c r="F1318" s="18" t="s">
        <v>10</v>
      </c>
      <c r="G1318" s="19"/>
      <c r="H1318" s="19"/>
      <c r="I1318" s="12">
        <f t="shared" si="494"/>
        <v>0</v>
      </c>
      <c r="J1318" s="20"/>
      <c r="K1318" s="26"/>
    </row>
    <row r="1319" spans="1:11" ht="39" customHeight="1">
      <c r="A1319" s="74" t="s">
        <v>598</v>
      </c>
      <c r="B1319" s="18" t="s">
        <v>446</v>
      </c>
      <c r="C1319" s="18" t="s">
        <v>448</v>
      </c>
      <c r="D1319" s="80" t="s">
        <v>389</v>
      </c>
      <c r="E1319" s="18"/>
      <c r="F1319" s="18"/>
      <c r="G1319" s="16">
        <f t="shared" ref="G1319:K1323" si="505">G1320</f>
        <v>150</v>
      </c>
      <c r="H1319" s="16">
        <f t="shared" si="505"/>
        <v>0</v>
      </c>
      <c r="I1319" s="12">
        <f t="shared" si="494"/>
        <v>150</v>
      </c>
      <c r="J1319" s="16">
        <f t="shared" si="505"/>
        <v>150</v>
      </c>
      <c r="K1319" s="16">
        <f t="shared" si="505"/>
        <v>0</v>
      </c>
    </row>
    <row r="1320" spans="1:11" ht="51.75" customHeight="1">
      <c r="A1320" s="74" t="s">
        <v>599</v>
      </c>
      <c r="B1320" s="18" t="s">
        <v>446</v>
      </c>
      <c r="C1320" s="18" t="s">
        <v>448</v>
      </c>
      <c r="D1320" s="80" t="s">
        <v>472</v>
      </c>
      <c r="E1320" s="18"/>
      <c r="F1320" s="18"/>
      <c r="G1320" s="16">
        <f t="shared" si="505"/>
        <v>150</v>
      </c>
      <c r="H1320" s="16">
        <f t="shared" si="505"/>
        <v>0</v>
      </c>
      <c r="I1320" s="12">
        <f t="shared" si="494"/>
        <v>150</v>
      </c>
      <c r="J1320" s="16">
        <f t="shared" si="505"/>
        <v>150</v>
      </c>
      <c r="K1320" s="16">
        <f t="shared" si="505"/>
        <v>0</v>
      </c>
    </row>
    <row r="1321" spans="1:11" ht="15" customHeight="1">
      <c r="A1321" s="68" t="s">
        <v>473</v>
      </c>
      <c r="B1321" s="18" t="s">
        <v>446</v>
      </c>
      <c r="C1321" s="18" t="s">
        <v>448</v>
      </c>
      <c r="D1321" s="80" t="s">
        <v>472</v>
      </c>
      <c r="E1321" s="18"/>
      <c r="F1321" s="18"/>
      <c r="G1321" s="16">
        <f t="shared" si="505"/>
        <v>150</v>
      </c>
      <c r="H1321" s="16">
        <f t="shared" si="505"/>
        <v>0</v>
      </c>
      <c r="I1321" s="12">
        <f t="shared" si="494"/>
        <v>150</v>
      </c>
      <c r="J1321" s="16">
        <f t="shared" si="505"/>
        <v>150</v>
      </c>
      <c r="K1321" s="16">
        <f t="shared" si="505"/>
        <v>0</v>
      </c>
    </row>
    <row r="1322" spans="1:11" ht="28.5" customHeight="1">
      <c r="A1322" s="17" t="s">
        <v>44</v>
      </c>
      <c r="B1322" s="18" t="s">
        <v>446</v>
      </c>
      <c r="C1322" s="18" t="s">
        <v>448</v>
      </c>
      <c r="D1322" s="80" t="s">
        <v>472</v>
      </c>
      <c r="E1322" s="18" t="s">
        <v>45</v>
      </c>
      <c r="F1322" s="18"/>
      <c r="G1322" s="16">
        <f t="shared" si="505"/>
        <v>150</v>
      </c>
      <c r="H1322" s="16">
        <f t="shared" si="505"/>
        <v>0</v>
      </c>
      <c r="I1322" s="12">
        <f t="shared" ref="I1322:I1378" si="506">G1322+H1322</f>
        <v>150</v>
      </c>
      <c r="J1322" s="16">
        <f t="shared" si="505"/>
        <v>150</v>
      </c>
      <c r="K1322" s="16">
        <f t="shared" si="505"/>
        <v>0</v>
      </c>
    </row>
    <row r="1323" spans="1:11" ht="39" customHeight="1">
      <c r="A1323" s="17" t="s">
        <v>46</v>
      </c>
      <c r="B1323" s="18" t="s">
        <v>446</v>
      </c>
      <c r="C1323" s="18" t="s">
        <v>448</v>
      </c>
      <c r="D1323" s="80" t="s">
        <v>472</v>
      </c>
      <c r="E1323" s="18" t="s">
        <v>53</v>
      </c>
      <c r="F1323" s="18"/>
      <c r="G1323" s="16">
        <f t="shared" si="505"/>
        <v>150</v>
      </c>
      <c r="H1323" s="16">
        <f t="shared" si="505"/>
        <v>0</v>
      </c>
      <c r="I1323" s="12">
        <f t="shared" si="506"/>
        <v>150</v>
      </c>
      <c r="J1323" s="16">
        <f t="shared" si="505"/>
        <v>150</v>
      </c>
      <c r="K1323" s="16">
        <f t="shared" si="505"/>
        <v>0</v>
      </c>
    </row>
    <row r="1324" spans="1:11">
      <c r="A1324" s="17" t="s">
        <v>16</v>
      </c>
      <c r="B1324" s="18" t="s">
        <v>446</v>
      </c>
      <c r="C1324" s="18" t="s">
        <v>448</v>
      </c>
      <c r="D1324" s="80" t="s">
        <v>472</v>
      </c>
      <c r="E1324" s="18" t="s">
        <v>53</v>
      </c>
      <c r="F1324" s="18" t="s">
        <v>17</v>
      </c>
      <c r="G1324" s="19">
        <f>'[2]Бюджет 2025 г 1 чтение'!$H$1262</f>
        <v>150</v>
      </c>
      <c r="H1324" s="19"/>
      <c r="I1324" s="12">
        <f t="shared" si="506"/>
        <v>150</v>
      </c>
      <c r="J1324" s="20">
        <f>'[2]Бюджет 2025 г 1 чтение'!$I$1262</f>
        <v>150</v>
      </c>
      <c r="K1324" s="19">
        <f>'[2]Бюджет 2025 г 1 чтение'!$J$1262</f>
        <v>0</v>
      </c>
    </row>
    <row r="1325" spans="1:11" ht="72">
      <c r="A1325" s="17" t="s">
        <v>29</v>
      </c>
      <c r="B1325" s="18" t="s">
        <v>446</v>
      </c>
      <c r="C1325" s="18" t="s">
        <v>448</v>
      </c>
      <c r="D1325" s="80" t="s">
        <v>474</v>
      </c>
      <c r="E1325" s="18" t="s">
        <v>30</v>
      </c>
      <c r="F1325" s="18"/>
      <c r="G1325" s="16">
        <f>G1326</f>
        <v>0</v>
      </c>
      <c r="H1325" s="16">
        <f>H1326</f>
        <v>0</v>
      </c>
      <c r="I1325" s="12">
        <f t="shared" si="506"/>
        <v>0</v>
      </c>
      <c r="J1325" s="20"/>
      <c r="K1325" s="26"/>
    </row>
    <row r="1326" spans="1:11" ht="24">
      <c r="A1326" s="17" t="s">
        <v>143</v>
      </c>
      <c r="B1326" s="18" t="s">
        <v>446</v>
      </c>
      <c r="C1326" s="18" t="s">
        <v>448</v>
      </c>
      <c r="D1326" s="80" t="s">
        <v>474</v>
      </c>
      <c r="E1326" s="18" t="s">
        <v>144</v>
      </c>
      <c r="F1326" s="18"/>
      <c r="G1326" s="16">
        <f>G1327</f>
        <v>0</v>
      </c>
      <c r="H1326" s="16">
        <f>H1327</f>
        <v>0</v>
      </c>
      <c r="I1326" s="12">
        <f t="shared" si="506"/>
        <v>0</v>
      </c>
      <c r="J1326" s="20"/>
      <c r="K1326" s="26"/>
    </row>
    <row r="1327" spans="1:11">
      <c r="A1327" s="17" t="s">
        <v>16</v>
      </c>
      <c r="B1327" s="18" t="s">
        <v>446</v>
      </c>
      <c r="C1327" s="18" t="s">
        <v>448</v>
      </c>
      <c r="D1327" s="80" t="s">
        <v>474</v>
      </c>
      <c r="E1327" s="18" t="s">
        <v>144</v>
      </c>
      <c r="F1327" s="18" t="s">
        <v>17</v>
      </c>
      <c r="G1327" s="19"/>
      <c r="H1327" s="19"/>
      <c r="I1327" s="12">
        <f t="shared" si="506"/>
        <v>0</v>
      </c>
      <c r="J1327" s="20"/>
      <c r="K1327" s="26"/>
    </row>
    <row r="1328" spans="1:11">
      <c r="A1328" s="13" t="s">
        <v>475</v>
      </c>
      <c r="B1328" s="14" t="s">
        <v>446</v>
      </c>
      <c r="C1328" s="14" t="s">
        <v>476</v>
      </c>
      <c r="D1328" s="84"/>
      <c r="E1328" s="18"/>
      <c r="F1328" s="18"/>
      <c r="G1328" s="16">
        <f>G1329+G1341+G1334</f>
        <v>0</v>
      </c>
      <c r="H1328" s="16">
        <f>H1329+H1341+H1334</f>
        <v>0</v>
      </c>
      <c r="I1328" s="12">
        <f t="shared" si="506"/>
        <v>0</v>
      </c>
      <c r="J1328" s="16">
        <f>J1329+J1341+J1334</f>
        <v>0</v>
      </c>
      <c r="K1328" s="16">
        <f>K1329+K1341+K1334</f>
        <v>0</v>
      </c>
    </row>
    <row r="1329" spans="1:11" ht="25.5">
      <c r="A1329" s="23" t="s">
        <v>25</v>
      </c>
      <c r="B1329" s="18" t="s">
        <v>446</v>
      </c>
      <c r="C1329" s="18" t="s">
        <v>476</v>
      </c>
      <c r="D1329" s="80" t="s">
        <v>26</v>
      </c>
      <c r="E1329" s="18"/>
      <c r="F1329" s="18"/>
      <c r="G1329" s="19">
        <f t="shared" ref="G1329:H1332" si="507">G1330</f>
        <v>0</v>
      </c>
      <c r="H1329" s="19">
        <f t="shared" si="507"/>
        <v>0</v>
      </c>
      <c r="I1329" s="12">
        <f t="shared" si="506"/>
        <v>0</v>
      </c>
      <c r="J1329" s="19">
        <f t="shared" ref="J1329:K1332" si="508">J1330</f>
        <v>0</v>
      </c>
      <c r="K1329" s="19">
        <f t="shared" si="508"/>
        <v>0</v>
      </c>
    </row>
    <row r="1330" spans="1:11" ht="24" customHeight="1">
      <c r="A1330" s="74" t="s">
        <v>605</v>
      </c>
      <c r="B1330" s="18" t="s">
        <v>446</v>
      </c>
      <c r="C1330" s="18" t="s">
        <v>476</v>
      </c>
      <c r="D1330" s="79" t="s">
        <v>608</v>
      </c>
      <c r="E1330" s="18"/>
      <c r="F1330" s="18"/>
      <c r="G1330" s="19">
        <f t="shared" si="507"/>
        <v>0</v>
      </c>
      <c r="H1330" s="19">
        <f t="shared" si="507"/>
        <v>0</v>
      </c>
      <c r="I1330" s="12">
        <f t="shared" si="506"/>
        <v>0</v>
      </c>
      <c r="J1330" s="19">
        <f t="shared" si="508"/>
        <v>0</v>
      </c>
      <c r="K1330" s="19">
        <f t="shared" si="508"/>
        <v>0</v>
      </c>
    </row>
    <row r="1331" spans="1:11" ht="25.5">
      <c r="A1331" s="106" t="s">
        <v>44</v>
      </c>
      <c r="B1331" s="18" t="s">
        <v>446</v>
      </c>
      <c r="C1331" s="18" t="s">
        <v>476</v>
      </c>
      <c r="D1331" s="79" t="s">
        <v>608</v>
      </c>
      <c r="E1331" s="18" t="s">
        <v>45</v>
      </c>
      <c r="F1331" s="18"/>
      <c r="G1331" s="19">
        <f t="shared" si="507"/>
        <v>0</v>
      </c>
      <c r="H1331" s="19">
        <f t="shared" si="507"/>
        <v>0</v>
      </c>
      <c r="I1331" s="12">
        <f t="shared" si="506"/>
        <v>0</v>
      </c>
      <c r="J1331" s="19">
        <f t="shared" si="508"/>
        <v>0</v>
      </c>
      <c r="K1331" s="19">
        <f t="shared" si="508"/>
        <v>0</v>
      </c>
    </row>
    <row r="1332" spans="1:11" ht="15.75" customHeight="1">
      <c r="A1332" s="106" t="s">
        <v>46</v>
      </c>
      <c r="B1332" s="18" t="s">
        <v>446</v>
      </c>
      <c r="C1332" s="18" t="s">
        <v>476</v>
      </c>
      <c r="D1332" s="79" t="s">
        <v>608</v>
      </c>
      <c r="E1332" s="18" t="s">
        <v>53</v>
      </c>
      <c r="F1332" s="18"/>
      <c r="G1332" s="19">
        <f t="shared" si="507"/>
        <v>0</v>
      </c>
      <c r="H1332" s="19">
        <f t="shared" si="507"/>
        <v>0</v>
      </c>
      <c r="I1332" s="12">
        <f t="shared" si="506"/>
        <v>0</v>
      </c>
      <c r="J1332" s="19">
        <f t="shared" si="508"/>
        <v>0</v>
      </c>
      <c r="K1332" s="19">
        <f t="shared" si="508"/>
        <v>0</v>
      </c>
    </row>
    <row r="1333" spans="1:11">
      <c r="A1333" s="106" t="s">
        <v>110</v>
      </c>
      <c r="B1333" s="18" t="s">
        <v>446</v>
      </c>
      <c r="C1333" s="18" t="s">
        <v>476</v>
      </c>
      <c r="D1333" s="79" t="s">
        <v>608</v>
      </c>
      <c r="E1333" s="18" t="s">
        <v>53</v>
      </c>
      <c r="F1333" s="18" t="s">
        <v>10</v>
      </c>
      <c r="G1333" s="19"/>
      <c r="H1333" s="19"/>
      <c r="I1333" s="12">
        <f t="shared" si="506"/>
        <v>0</v>
      </c>
      <c r="J1333" s="20"/>
      <c r="K1333" s="26"/>
    </row>
    <row r="1334" spans="1:11" ht="38.25">
      <c r="A1334" s="48" t="s">
        <v>200</v>
      </c>
      <c r="B1334" s="18" t="s">
        <v>446</v>
      </c>
      <c r="C1334" s="18" t="s">
        <v>476</v>
      </c>
      <c r="D1334" s="24" t="s">
        <v>201</v>
      </c>
      <c r="E1334" s="18"/>
      <c r="F1334" s="18"/>
      <c r="G1334" s="16">
        <f t="shared" ref="G1334:J1339" si="509">G1335</f>
        <v>0</v>
      </c>
      <c r="H1334" s="16">
        <f t="shared" si="509"/>
        <v>0</v>
      </c>
      <c r="I1334" s="12">
        <f t="shared" si="506"/>
        <v>0</v>
      </c>
      <c r="J1334" s="16">
        <f t="shared" si="509"/>
        <v>0</v>
      </c>
      <c r="K1334" s="26"/>
    </row>
    <row r="1335" spans="1:11" ht="38.25">
      <c r="A1335" s="48" t="s">
        <v>298</v>
      </c>
      <c r="B1335" s="18" t="s">
        <v>446</v>
      </c>
      <c r="C1335" s="18" t="s">
        <v>476</v>
      </c>
      <c r="D1335" s="24" t="s">
        <v>299</v>
      </c>
      <c r="E1335" s="18"/>
      <c r="F1335" s="18"/>
      <c r="G1335" s="16">
        <f t="shared" si="509"/>
        <v>0</v>
      </c>
      <c r="H1335" s="16">
        <f t="shared" si="509"/>
        <v>0</v>
      </c>
      <c r="I1335" s="12">
        <f t="shared" si="506"/>
        <v>0</v>
      </c>
      <c r="J1335" s="16">
        <f t="shared" si="509"/>
        <v>0</v>
      </c>
      <c r="K1335" s="26"/>
    </row>
    <row r="1336" spans="1:11" ht="38.25">
      <c r="A1336" s="48" t="s">
        <v>478</v>
      </c>
      <c r="B1336" s="18" t="s">
        <v>446</v>
      </c>
      <c r="C1336" s="18" t="s">
        <v>476</v>
      </c>
      <c r="D1336" s="24" t="s">
        <v>479</v>
      </c>
      <c r="E1336" s="18"/>
      <c r="F1336" s="18"/>
      <c r="G1336" s="16">
        <f t="shared" si="509"/>
        <v>0</v>
      </c>
      <c r="H1336" s="16">
        <f t="shared" si="509"/>
        <v>0</v>
      </c>
      <c r="I1336" s="12">
        <f t="shared" si="506"/>
        <v>0</v>
      </c>
      <c r="J1336" s="16">
        <f t="shared" si="509"/>
        <v>0</v>
      </c>
      <c r="K1336" s="26"/>
    </row>
    <row r="1337" spans="1:11">
      <c r="A1337" s="48" t="s">
        <v>133</v>
      </c>
      <c r="B1337" s="18" t="s">
        <v>446</v>
      </c>
      <c r="C1337" s="18" t="s">
        <v>476</v>
      </c>
      <c r="D1337" s="24" t="s">
        <v>480</v>
      </c>
      <c r="E1337" s="18"/>
      <c r="F1337" s="18"/>
      <c r="G1337" s="16">
        <f t="shared" si="509"/>
        <v>0</v>
      </c>
      <c r="H1337" s="16">
        <f t="shared" si="509"/>
        <v>0</v>
      </c>
      <c r="I1337" s="12">
        <f t="shared" si="506"/>
        <v>0</v>
      </c>
      <c r="J1337" s="16">
        <f t="shared" si="509"/>
        <v>0</v>
      </c>
      <c r="K1337" s="26"/>
    </row>
    <row r="1338" spans="1:11" ht="51">
      <c r="A1338" s="45" t="s">
        <v>208</v>
      </c>
      <c r="B1338" s="18" t="s">
        <v>446</v>
      </c>
      <c r="C1338" s="18" t="s">
        <v>476</v>
      </c>
      <c r="D1338" s="24" t="s">
        <v>480</v>
      </c>
      <c r="E1338" s="18" t="s">
        <v>209</v>
      </c>
      <c r="F1338" s="18"/>
      <c r="G1338" s="16">
        <f t="shared" si="509"/>
        <v>0</v>
      </c>
      <c r="H1338" s="16">
        <f t="shared" si="509"/>
        <v>0</v>
      </c>
      <c r="I1338" s="12">
        <f t="shared" si="506"/>
        <v>0</v>
      </c>
      <c r="J1338" s="16">
        <f t="shared" si="509"/>
        <v>0</v>
      </c>
      <c r="K1338" s="26"/>
    </row>
    <row r="1339" spans="1:11">
      <c r="A1339" s="45" t="s">
        <v>210</v>
      </c>
      <c r="B1339" s="18" t="s">
        <v>446</v>
      </c>
      <c r="C1339" s="18" t="s">
        <v>476</v>
      </c>
      <c r="D1339" s="24" t="s">
        <v>480</v>
      </c>
      <c r="E1339" s="18" t="s">
        <v>435</v>
      </c>
      <c r="F1339" s="18"/>
      <c r="G1339" s="16">
        <f t="shared" si="509"/>
        <v>0</v>
      </c>
      <c r="H1339" s="16">
        <f t="shared" si="509"/>
        <v>0</v>
      </c>
      <c r="I1339" s="12">
        <f t="shared" si="506"/>
        <v>0</v>
      </c>
      <c r="J1339" s="16">
        <f t="shared" si="509"/>
        <v>0</v>
      </c>
      <c r="K1339" s="26"/>
    </row>
    <row r="1340" spans="1:11">
      <c r="A1340" s="23" t="s">
        <v>81</v>
      </c>
      <c r="B1340" s="18" t="s">
        <v>446</v>
      </c>
      <c r="C1340" s="18" t="s">
        <v>476</v>
      </c>
      <c r="D1340" s="24" t="s">
        <v>480</v>
      </c>
      <c r="E1340" s="18" t="s">
        <v>435</v>
      </c>
      <c r="F1340" s="18" t="s">
        <v>17</v>
      </c>
      <c r="G1340" s="19"/>
      <c r="H1340" s="19"/>
      <c r="I1340" s="12">
        <f t="shared" si="506"/>
        <v>0</v>
      </c>
      <c r="J1340" s="20"/>
      <c r="K1340" s="26"/>
    </row>
    <row r="1341" spans="1:11" ht="25.5">
      <c r="A1341" s="23" t="s">
        <v>25</v>
      </c>
      <c r="B1341" s="18" t="s">
        <v>446</v>
      </c>
      <c r="C1341" s="18" t="s">
        <v>476</v>
      </c>
      <c r="D1341" s="80" t="s">
        <v>481</v>
      </c>
      <c r="E1341" s="18"/>
      <c r="F1341" s="18"/>
      <c r="G1341" s="16">
        <f t="shared" ref="G1341:J1343" si="510">G1342</f>
        <v>0</v>
      </c>
      <c r="H1341" s="16">
        <f t="shared" si="510"/>
        <v>0</v>
      </c>
      <c r="I1341" s="12">
        <f t="shared" si="506"/>
        <v>0</v>
      </c>
      <c r="J1341" s="16">
        <f t="shared" si="510"/>
        <v>0</v>
      </c>
      <c r="K1341" s="26"/>
    </row>
    <row r="1342" spans="1:11" ht="25.5">
      <c r="A1342" s="48" t="s">
        <v>477</v>
      </c>
      <c r="B1342" s="18" t="s">
        <v>446</v>
      </c>
      <c r="C1342" s="18" t="s">
        <v>476</v>
      </c>
      <c r="D1342" s="30" t="s">
        <v>482</v>
      </c>
      <c r="E1342" s="18" t="s">
        <v>256</v>
      </c>
      <c r="F1342" s="18"/>
      <c r="G1342" s="16">
        <f t="shared" si="510"/>
        <v>0</v>
      </c>
      <c r="H1342" s="16">
        <f t="shared" si="510"/>
        <v>0</v>
      </c>
      <c r="I1342" s="12">
        <f t="shared" si="506"/>
        <v>0</v>
      </c>
      <c r="J1342" s="16">
        <f t="shared" si="510"/>
        <v>0</v>
      </c>
      <c r="K1342" s="26"/>
    </row>
    <row r="1343" spans="1:11" ht="38.25">
      <c r="A1343" s="177" t="s">
        <v>382</v>
      </c>
      <c r="B1343" s="18" t="s">
        <v>446</v>
      </c>
      <c r="C1343" s="18" t="s">
        <v>476</v>
      </c>
      <c r="D1343" s="30" t="s">
        <v>482</v>
      </c>
      <c r="E1343" s="18" t="s">
        <v>256</v>
      </c>
      <c r="F1343" s="18"/>
      <c r="G1343" s="16">
        <f t="shared" si="510"/>
        <v>0</v>
      </c>
      <c r="H1343" s="16">
        <f t="shared" si="510"/>
        <v>0</v>
      </c>
      <c r="I1343" s="12">
        <f t="shared" si="506"/>
        <v>0</v>
      </c>
      <c r="J1343" s="16">
        <f t="shared" si="510"/>
        <v>0</v>
      </c>
      <c r="K1343" s="26"/>
    </row>
    <row r="1344" spans="1:11">
      <c r="A1344" s="48" t="s">
        <v>18</v>
      </c>
      <c r="B1344" s="18" t="s">
        <v>446</v>
      </c>
      <c r="C1344" s="18" t="s">
        <v>476</v>
      </c>
      <c r="D1344" s="30" t="s">
        <v>482</v>
      </c>
      <c r="E1344" s="18" t="s">
        <v>256</v>
      </c>
      <c r="F1344" s="18" t="s">
        <v>10</v>
      </c>
      <c r="G1344" s="19"/>
      <c r="H1344" s="19"/>
      <c r="I1344" s="12">
        <f t="shared" si="506"/>
        <v>0</v>
      </c>
      <c r="J1344" s="20"/>
      <c r="K1344" s="26"/>
    </row>
    <row r="1345" spans="1:11" ht="60.75" customHeight="1">
      <c r="A1345" s="13" t="s">
        <v>483</v>
      </c>
      <c r="B1345" s="14" t="s">
        <v>484</v>
      </c>
      <c r="C1345" s="14"/>
      <c r="D1345" s="14" t="s">
        <v>485</v>
      </c>
      <c r="E1345" s="14"/>
      <c r="F1345" s="14"/>
      <c r="G1345" s="15">
        <f t="shared" ref="G1345:K1345" si="511">G1346+G1347</f>
        <v>4520.2</v>
      </c>
      <c r="H1345" s="15">
        <f t="shared" ref="H1345" si="512">H1346+H1347</f>
        <v>0</v>
      </c>
      <c r="I1345" s="12">
        <f t="shared" si="506"/>
        <v>4520.2</v>
      </c>
      <c r="J1345" s="15">
        <f t="shared" si="511"/>
        <v>4520.2</v>
      </c>
      <c r="K1345" s="15">
        <f t="shared" si="511"/>
        <v>4520.2</v>
      </c>
    </row>
    <row r="1346" spans="1:11">
      <c r="A1346" s="13" t="s">
        <v>276</v>
      </c>
      <c r="B1346" s="14" t="s">
        <v>484</v>
      </c>
      <c r="C1346" s="14"/>
      <c r="D1346" s="14"/>
      <c r="E1346" s="14"/>
      <c r="F1346" s="14" t="s">
        <v>17</v>
      </c>
      <c r="G1346" s="15">
        <f t="shared" ref="G1346:K1346" si="513">G1360+G1365+G1369</f>
        <v>0</v>
      </c>
      <c r="H1346" s="15">
        <f t="shared" ref="H1346" si="514">H1360+H1365+H1369</f>
        <v>0</v>
      </c>
      <c r="I1346" s="12">
        <f t="shared" si="506"/>
        <v>0</v>
      </c>
      <c r="J1346" s="15">
        <f t="shared" si="513"/>
        <v>0</v>
      </c>
      <c r="K1346" s="15">
        <f t="shared" si="513"/>
        <v>0</v>
      </c>
    </row>
    <row r="1347" spans="1:11">
      <c r="A1347" s="13" t="s">
        <v>18</v>
      </c>
      <c r="B1347" s="14" t="s">
        <v>484</v>
      </c>
      <c r="C1347" s="14"/>
      <c r="D1347" s="14"/>
      <c r="E1347" s="14"/>
      <c r="F1347" s="14" t="s">
        <v>10</v>
      </c>
      <c r="G1347" s="15">
        <f t="shared" ref="G1347:K1347" si="515">G1354+G1370</f>
        <v>4520.2</v>
      </c>
      <c r="H1347" s="15">
        <f t="shared" ref="H1347" si="516">H1354+H1370</f>
        <v>0</v>
      </c>
      <c r="I1347" s="12">
        <f t="shared" si="506"/>
        <v>4520.2</v>
      </c>
      <c r="J1347" s="15">
        <f t="shared" si="515"/>
        <v>4520.2</v>
      </c>
      <c r="K1347" s="15">
        <f t="shared" si="515"/>
        <v>4520.2</v>
      </c>
    </row>
    <row r="1348" spans="1:11" ht="37.5" customHeight="1">
      <c r="A1348" s="13" t="s">
        <v>486</v>
      </c>
      <c r="B1348" s="14" t="s">
        <v>484</v>
      </c>
      <c r="C1348" s="14" t="s">
        <v>487</v>
      </c>
      <c r="D1348" s="14"/>
      <c r="E1348" s="14"/>
      <c r="F1348" s="18"/>
      <c r="G1348" s="15">
        <f t="shared" ref="G1348:K1353" si="517">G1349</f>
        <v>4520.2</v>
      </c>
      <c r="H1348" s="15">
        <f t="shared" si="517"/>
        <v>0</v>
      </c>
      <c r="I1348" s="12">
        <f t="shared" si="506"/>
        <v>4520.2</v>
      </c>
      <c r="J1348" s="15">
        <f t="shared" si="517"/>
        <v>4520.2</v>
      </c>
      <c r="K1348" s="15">
        <f t="shared" si="517"/>
        <v>4520.2</v>
      </c>
    </row>
    <row r="1349" spans="1:11" ht="25.5" customHeight="1">
      <c r="A1349" s="17" t="s">
        <v>25</v>
      </c>
      <c r="B1349" s="18" t="s">
        <v>484</v>
      </c>
      <c r="C1349" s="18" t="s">
        <v>487</v>
      </c>
      <c r="D1349" s="18" t="s">
        <v>26</v>
      </c>
      <c r="E1349" s="18"/>
      <c r="F1349" s="34"/>
      <c r="G1349" s="16">
        <f t="shared" si="517"/>
        <v>4520.2</v>
      </c>
      <c r="H1349" s="16">
        <f t="shared" si="517"/>
        <v>0</v>
      </c>
      <c r="I1349" s="12">
        <f t="shared" si="506"/>
        <v>4520.2</v>
      </c>
      <c r="J1349" s="16">
        <f t="shared" si="517"/>
        <v>4520.2</v>
      </c>
      <c r="K1349" s="16">
        <f t="shared" si="517"/>
        <v>4520.2</v>
      </c>
    </row>
    <row r="1350" spans="1:11" ht="17.25" customHeight="1">
      <c r="A1350" s="17" t="s">
        <v>488</v>
      </c>
      <c r="B1350" s="18" t="s">
        <v>484</v>
      </c>
      <c r="C1350" s="18" t="s">
        <v>487</v>
      </c>
      <c r="D1350" s="30" t="s">
        <v>26</v>
      </c>
      <c r="E1350" s="18"/>
      <c r="F1350" s="34"/>
      <c r="G1350" s="16">
        <f t="shared" si="517"/>
        <v>4520.2</v>
      </c>
      <c r="H1350" s="16">
        <f t="shared" si="517"/>
        <v>0</v>
      </c>
      <c r="I1350" s="12">
        <f t="shared" si="506"/>
        <v>4520.2</v>
      </c>
      <c r="J1350" s="16">
        <f t="shared" si="517"/>
        <v>4520.2</v>
      </c>
      <c r="K1350" s="16">
        <f t="shared" si="517"/>
        <v>4520.2</v>
      </c>
    </row>
    <row r="1351" spans="1:11" ht="36">
      <c r="A1351" s="17" t="s">
        <v>489</v>
      </c>
      <c r="B1351" s="18" t="s">
        <v>484</v>
      </c>
      <c r="C1351" s="18" t="s">
        <v>487</v>
      </c>
      <c r="D1351" s="30" t="s">
        <v>26</v>
      </c>
      <c r="E1351" s="18"/>
      <c r="F1351" s="18"/>
      <c r="G1351" s="16">
        <f t="shared" si="517"/>
        <v>4520.2</v>
      </c>
      <c r="H1351" s="16">
        <f t="shared" si="517"/>
        <v>0</v>
      </c>
      <c r="I1351" s="12">
        <f t="shared" si="506"/>
        <v>4520.2</v>
      </c>
      <c r="J1351" s="16">
        <f t="shared" si="517"/>
        <v>4520.2</v>
      </c>
      <c r="K1351" s="16">
        <f t="shared" si="517"/>
        <v>4520.2</v>
      </c>
    </row>
    <row r="1352" spans="1:11" ht="26.25" customHeight="1">
      <c r="A1352" s="17" t="s">
        <v>490</v>
      </c>
      <c r="B1352" s="18" t="s">
        <v>484</v>
      </c>
      <c r="C1352" s="18" t="s">
        <v>487</v>
      </c>
      <c r="D1352" s="30" t="s">
        <v>491</v>
      </c>
      <c r="E1352" s="18"/>
      <c r="F1352" s="18"/>
      <c r="G1352" s="16">
        <f t="shared" si="517"/>
        <v>4520.2</v>
      </c>
      <c r="H1352" s="16">
        <f t="shared" si="517"/>
        <v>0</v>
      </c>
      <c r="I1352" s="12">
        <f t="shared" si="506"/>
        <v>4520.2</v>
      </c>
      <c r="J1352" s="16">
        <f t="shared" si="517"/>
        <v>4520.2</v>
      </c>
      <c r="K1352" s="16">
        <f t="shared" si="517"/>
        <v>4520.2</v>
      </c>
    </row>
    <row r="1353" spans="1:11">
      <c r="A1353" s="26" t="s">
        <v>122</v>
      </c>
      <c r="B1353" s="18" t="s">
        <v>484</v>
      </c>
      <c r="C1353" s="18" t="s">
        <v>487</v>
      </c>
      <c r="D1353" s="30" t="s">
        <v>491</v>
      </c>
      <c r="E1353" s="18" t="s">
        <v>492</v>
      </c>
      <c r="F1353" s="18"/>
      <c r="G1353" s="16">
        <f t="shared" si="517"/>
        <v>4520.2</v>
      </c>
      <c r="H1353" s="16">
        <f t="shared" si="517"/>
        <v>0</v>
      </c>
      <c r="I1353" s="12">
        <f t="shared" si="506"/>
        <v>4520.2</v>
      </c>
      <c r="J1353" s="16">
        <f t="shared" si="517"/>
        <v>4520.2</v>
      </c>
      <c r="K1353" s="16">
        <f t="shared" si="517"/>
        <v>4520.2</v>
      </c>
    </row>
    <row r="1354" spans="1:11">
      <c r="A1354" s="17" t="s">
        <v>18</v>
      </c>
      <c r="B1354" s="18" t="s">
        <v>484</v>
      </c>
      <c r="C1354" s="18" t="s">
        <v>487</v>
      </c>
      <c r="D1354" s="30" t="s">
        <v>491</v>
      </c>
      <c r="E1354" s="18" t="s">
        <v>492</v>
      </c>
      <c r="F1354" s="18" t="s">
        <v>10</v>
      </c>
      <c r="G1354" s="64">
        <f>'[3]Бюджет 2025 г 2 чтение'!$H$687</f>
        <v>4520.2</v>
      </c>
      <c r="H1354" s="64"/>
      <c r="I1354" s="12">
        <f t="shared" si="506"/>
        <v>4520.2</v>
      </c>
      <c r="J1354" s="22">
        <f>'[3]Бюджет 2025 г 2 чтение'!$I$687</f>
        <v>4520.2</v>
      </c>
      <c r="K1354" s="22">
        <f>'[3]Бюджет 2025 г 2 чтение'!$J$687</f>
        <v>4520.2</v>
      </c>
    </row>
    <row r="1355" spans="1:11">
      <c r="A1355" s="87" t="s">
        <v>493</v>
      </c>
      <c r="B1355" s="14" t="s">
        <v>484</v>
      </c>
      <c r="C1355" s="14" t="s">
        <v>494</v>
      </c>
      <c r="D1355" s="14"/>
      <c r="E1355" s="14"/>
      <c r="F1355" s="88"/>
      <c r="G1355" s="89">
        <f t="shared" ref="G1355:J1359" si="518">G1356</f>
        <v>0</v>
      </c>
      <c r="H1355" s="89">
        <f t="shared" si="518"/>
        <v>0</v>
      </c>
      <c r="I1355" s="12">
        <f t="shared" si="506"/>
        <v>0</v>
      </c>
      <c r="J1355" s="89">
        <f t="shared" si="518"/>
        <v>0</v>
      </c>
      <c r="K1355" s="26"/>
    </row>
    <row r="1356" spans="1:11" ht="24">
      <c r="A1356" s="87" t="s">
        <v>25</v>
      </c>
      <c r="B1356" s="14" t="s">
        <v>484</v>
      </c>
      <c r="C1356" s="14" t="s">
        <v>494</v>
      </c>
      <c r="D1356" s="14" t="s">
        <v>26</v>
      </c>
      <c r="E1356" s="14"/>
      <c r="F1356" s="88"/>
      <c r="G1356" s="90">
        <f t="shared" si="518"/>
        <v>0</v>
      </c>
      <c r="H1356" s="90">
        <f t="shared" si="518"/>
        <v>0</v>
      </c>
      <c r="I1356" s="12">
        <f t="shared" si="506"/>
        <v>0</v>
      </c>
      <c r="J1356" s="90">
        <f t="shared" si="518"/>
        <v>0</v>
      </c>
      <c r="K1356" s="26"/>
    </row>
    <row r="1357" spans="1:11" ht="24">
      <c r="A1357" s="91" t="s">
        <v>495</v>
      </c>
      <c r="B1357" s="18" t="s">
        <v>484</v>
      </c>
      <c r="C1357" s="18" t="s">
        <v>494</v>
      </c>
      <c r="D1357" s="30" t="s">
        <v>496</v>
      </c>
      <c r="E1357" s="18"/>
      <c r="F1357" s="92"/>
      <c r="G1357" s="90">
        <f t="shared" si="518"/>
        <v>0</v>
      </c>
      <c r="H1357" s="90">
        <f t="shared" si="518"/>
        <v>0</v>
      </c>
      <c r="I1357" s="12">
        <f t="shared" si="506"/>
        <v>0</v>
      </c>
      <c r="J1357" s="90">
        <f t="shared" si="518"/>
        <v>0</v>
      </c>
      <c r="K1357" s="26"/>
    </row>
    <row r="1358" spans="1:11">
      <c r="A1358" s="91" t="s">
        <v>122</v>
      </c>
      <c r="B1358" s="18" t="s">
        <v>484</v>
      </c>
      <c r="C1358" s="18" t="s">
        <v>494</v>
      </c>
      <c r="D1358" s="30" t="s">
        <v>496</v>
      </c>
      <c r="E1358" s="18" t="s">
        <v>123</v>
      </c>
      <c r="F1358" s="92"/>
      <c r="G1358" s="90">
        <f t="shared" si="518"/>
        <v>0</v>
      </c>
      <c r="H1358" s="90">
        <f t="shared" si="518"/>
        <v>0</v>
      </c>
      <c r="I1358" s="12">
        <f t="shared" si="506"/>
        <v>0</v>
      </c>
      <c r="J1358" s="90">
        <f t="shared" si="518"/>
        <v>0</v>
      </c>
      <c r="K1358" s="26"/>
    </row>
    <row r="1359" spans="1:11">
      <c r="A1359" s="91" t="s">
        <v>497</v>
      </c>
      <c r="B1359" s="18" t="s">
        <v>484</v>
      </c>
      <c r="C1359" s="18" t="s">
        <v>494</v>
      </c>
      <c r="D1359" s="30" t="s">
        <v>496</v>
      </c>
      <c r="E1359" s="18" t="s">
        <v>492</v>
      </c>
      <c r="F1359" s="93"/>
      <c r="G1359" s="90">
        <f t="shared" si="518"/>
        <v>0</v>
      </c>
      <c r="H1359" s="90">
        <f t="shared" si="518"/>
        <v>0</v>
      </c>
      <c r="I1359" s="12">
        <f t="shared" si="506"/>
        <v>0</v>
      </c>
      <c r="J1359" s="90">
        <f t="shared" si="518"/>
        <v>0</v>
      </c>
      <c r="K1359" s="26"/>
    </row>
    <row r="1360" spans="1:11">
      <c r="A1360" s="94" t="s">
        <v>16</v>
      </c>
      <c r="B1360" s="18" t="s">
        <v>484</v>
      </c>
      <c r="C1360" s="18" t="s">
        <v>494</v>
      </c>
      <c r="D1360" s="30" t="s">
        <v>496</v>
      </c>
      <c r="E1360" s="18" t="s">
        <v>492</v>
      </c>
      <c r="F1360" s="92" t="s">
        <v>17</v>
      </c>
      <c r="G1360" s="19"/>
      <c r="H1360" s="19"/>
      <c r="I1360" s="12">
        <f t="shared" si="506"/>
        <v>0</v>
      </c>
      <c r="J1360" s="20"/>
      <c r="K1360" s="26"/>
    </row>
    <row r="1361" spans="1:11" s="50" customFormat="1" ht="41.25" customHeight="1">
      <c r="A1361" s="95" t="s">
        <v>498</v>
      </c>
      <c r="B1361" s="18" t="s">
        <v>484</v>
      </c>
      <c r="C1361" s="24" t="s">
        <v>499</v>
      </c>
      <c r="D1361" s="55"/>
      <c r="E1361" s="55"/>
      <c r="F1361" s="55"/>
      <c r="G1361" s="97">
        <f t="shared" ref="G1361:K1361" si="519">G1362+G1366</f>
        <v>0</v>
      </c>
      <c r="H1361" s="97">
        <f t="shared" ref="H1361" si="520">H1362+H1366</f>
        <v>0</v>
      </c>
      <c r="I1361" s="12">
        <f t="shared" si="506"/>
        <v>0</v>
      </c>
      <c r="J1361" s="97">
        <f t="shared" si="519"/>
        <v>0</v>
      </c>
      <c r="K1361" s="97">
        <f t="shared" si="519"/>
        <v>0</v>
      </c>
    </row>
    <row r="1362" spans="1:11" s="50" customFormat="1" ht="38.25">
      <c r="A1362" s="48" t="s">
        <v>82</v>
      </c>
      <c r="B1362" s="18" t="s">
        <v>484</v>
      </c>
      <c r="C1362" s="24" t="s">
        <v>499</v>
      </c>
      <c r="D1362" s="37" t="s">
        <v>84</v>
      </c>
      <c r="E1362" s="55"/>
      <c r="F1362" s="55"/>
      <c r="G1362" s="97">
        <f t="shared" ref="G1362:J1364" si="521">G1363</f>
        <v>0</v>
      </c>
      <c r="H1362" s="97">
        <f t="shared" si="521"/>
        <v>0</v>
      </c>
      <c r="I1362" s="12">
        <f t="shared" si="506"/>
        <v>0</v>
      </c>
      <c r="J1362" s="97">
        <f t="shared" si="521"/>
        <v>0</v>
      </c>
      <c r="K1362" s="26"/>
    </row>
    <row r="1363" spans="1:11" s="50" customFormat="1">
      <c r="A1363" s="45" t="s">
        <v>122</v>
      </c>
      <c r="B1363" s="18" t="s">
        <v>484</v>
      </c>
      <c r="C1363" s="24" t="s">
        <v>499</v>
      </c>
      <c r="D1363" s="37" t="s">
        <v>84</v>
      </c>
      <c r="E1363" s="55" t="s">
        <v>123</v>
      </c>
      <c r="F1363" s="55"/>
      <c r="G1363" s="97">
        <f t="shared" si="521"/>
        <v>0</v>
      </c>
      <c r="H1363" s="97">
        <f t="shared" si="521"/>
        <v>0</v>
      </c>
      <c r="I1363" s="12">
        <f t="shared" si="506"/>
        <v>0</v>
      </c>
      <c r="J1363" s="97">
        <f t="shared" si="521"/>
        <v>0</v>
      </c>
      <c r="K1363" s="26"/>
    </row>
    <row r="1364" spans="1:11" s="50" customFormat="1">
      <c r="A1364" s="45" t="s">
        <v>161</v>
      </c>
      <c r="B1364" s="18" t="s">
        <v>484</v>
      </c>
      <c r="C1364" s="24" t="s">
        <v>499</v>
      </c>
      <c r="D1364" s="37" t="s">
        <v>84</v>
      </c>
      <c r="E1364" s="55" t="s">
        <v>162</v>
      </c>
      <c r="F1364" s="55"/>
      <c r="G1364" s="97">
        <f t="shared" si="521"/>
        <v>0</v>
      </c>
      <c r="H1364" s="97">
        <f t="shared" si="521"/>
        <v>0</v>
      </c>
      <c r="I1364" s="12">
        <f t="shared" si="506"/>
        <v>0</v>
      </c>
      <c r="J1364" s="97">
        <f t="shared" si="521"/>
        <v>0</v>
      </c>
      <c r="K1364" s="26"/>
    </row>
    <row r="1365" spans="1:11" s="50" customFormat="1">
      <c r="A1365" s="23" t="s">
        <v>16</v>
      </c>
      <c r="B1365" s="18" t="s">
        <v>484</v>
      </c>
      <c r="C1365" s="24" t="s">
        <v>499</v>
      </c>
      <c r="D1365" s="37" t="s">
        <v>84</v>
      </c>
      <c r="E1365" s="55" t="s">
        <v>162</v>
      </c>
      <c r="F1365" s="55" t="s">
        <v>17</v>
      </c>
      <c r="G1365" s="22"/>
      <c r="H1365" s="22"/>
      <c r="I1365" s="12">
        <f t="shared" si="506"/>
        <v>0</v>
      </c>
      <c r="J1365" s="21"/>
      <c r="K1365" s="26"/>
    </row>
    <row r="1366" spans="1:11" s="50" customFormat="1">
      <c r="A1366" s="98" t="s">
        <v>500</v>
      </c>
      <c r="B1366" s="18" t="s">
        <v>484</v>
      </c>
      <c r="C1366" s="24" t="s">
        <v>499</v>
      </c>
      <c r="D1366" s="37" t="s">
        <v>501</v>
      </c>
      <c r="E1366" s="55"/>
      <c r="F1366" s="55"/>
      <c r="G1366" s="97">
        <f t="shared" ref="G1366:K1367" si="522">G1367</f>
        <v>0</v>
      </c>
      <c r="H1366" s="97">
        <f t="shared" si="522"/>
        <v>0</v>
      </c>
      <c r="I1366" s="12">
        <f t="shared" si="506"/>
        <v>0</v>
      </c>
      <c r="J1366" s="97">
        <f t="shared" si="522"/>
        <v>0</v>
      </c>
      <c r="K1366" s="97">
        <f t="shared" si="522"/>
        <v>0</v>
      </c>
    </row>
    <row r="1367" spans="1:11" s="50" customFormat="1">
      <c r="A1367" s="45" t="s">
        <v>122</v>
      </c>
      <c r="B1367" s="18" t="s">
        <v>484</v>
      </c>
      <c r="C1367" s="24" t="s">
        <v>499</v>
      </c>
      <c r="D1367" s="37" t="s">
        <v>501</v>
      </c>
      <c r="E1367" s="55" t="s">
        <v>123</v>
      </c>
      <c r="F1367" s="55"/>
      <c r="G1367" s="97">
        <f t="shared" si="522"/>
        <v>0</v>
      </c>
      <c r="H1367" s="97">
        <f t="shared" si="522"/>
        <v>0</v>
      </c>
      <c r="I1367" s="12">
        <f t="shared" si="506"/>
        <v>0</v>
      </c>
      <c r="J1367" s="97">
        <f t="shared" si="522"/>
        <v>0</v>
      </c>
      <c r="K1367" s="97">
        <f t="shared" si="522"/>
        <v>0</v>
      </c>
    </row>
    <row r="1368" spans="1:11" s="50" customFormat="1">
      <c r="A1368" s="45" t="s">
        <v>161</v>
      </c>
      <c r="B1368" s="18" t="s">
        <v>484</v>
      </c>
      <c r="C1368" s="24" t="s">
        <v>499</v>
      </c>
      <c r="D1368" s="37" t="s">
        <v>501</v>
      </c>
      <c r="E1368" s="55" t="s">
        <v>162</v>
      </c>
      <c r="F1368" s="55"/>
      <c r="G1368" s="97">
        <f t="shared" ref="G1368:K1368" si="523">G1369+G1370</f>
        <v>0</v>
      </c>
      <c r="H1368" s="97">
        <f t="shared" ref="H1368" si="524">H1369+H1370</f>
        <v>0</v>
      </c>
      <c r="I1368" s="12">
        <f t="shared" si="506"/>
        <v>0</v>
      </c>
      <c r="J1368" s="97">
        <f t="shared" si="523"/>
        <v>0</v>
      </c>
      <c r="K1368" s="97">
        <f t="shared" si="523"/>
        <v>0</v>
      </c>
    </row>
    <row r="1369" spans="1:11" s="50" customFormat="1">
      <c r="A1369" s="23" t="s">
        <v>16</v>
      </c>
      <c r="B1369" s="18" t="s">
        <v>484</v>
      </c>
      <c r="C1369" s="24" t="s">
        <v>499</v>
      </c>
      <c r="D1369" s="37" t="s">
        <v>501</v>
      </c>
      <c r="E1369" s="55" t="s">
        <v>162</v>
      </c>
      <c r="F1369" s="55" t="s">
        <v>17</v>
      </c>
      <c r="G1369" s="22"/>
      <c r="H1369" s="22"/>
      <c r="I1369" s="12">
        <f t="shared" si="506"/>
        <v>0</v>
      </c>
      <c r="J1369" s="22"/>
      <c r="K1369" s="26"/>
    </row>
    <row r="1370" spans="1:11" s="50" customFormat="1">
      <c r="A1370" s="23" t="s">
        <v>18</v>
      </c>
      <c r="B1370" s="18" t="s">
        <v>484</v>
      </c>
      <c r="C1370" s="24" t="s">
        <v>499</v>
      </c>
      <c r="D1370" s="37" t="s">
        <v>501</v>
      </c>
      <c r="E1370" s="55" t="s">
        <v>162</v>
      </c>
      <c r="F1370" s="55" t="s">
        <v>10</v>
      </c>
      <c r="G1370" s="21"/>
      <c r="H1370" s="21"/>
      <c r="I1370" s="12">
        <f t="shared" si="506"/>
        <v>0</v>
      </c>
      <c r="J1370" s="21"/>
      <c r="K1370" s="26"/>
    </row>
    <row r="1371" spans="1:11" ht="14.25" customHeight="1">
      <c r="A1371" s="67" t="s">
        <v>502</v>
      </c>
      <c r="B1371" s="101" t="s">
        <v>503</v>
      </c>
      <c r="C1371" s="55" t="s">
        <v>504</v>
      </c>
      <c r="D1371" s="55"/>
      <c r="E1371" s="55"/>
      <c r="F1371" s="55"/>
      <c r="G1371" s="97">
        <f t="shared" ref="G1371:K1377" si="525">G1372</f>
        <v>0</v>
      </c>
      <c r="H1371" s="97">
        <f t="shared" si="525"/>
        <v>0</v>
      </c>
      <c r="I1371" s="12">
        <f t="shared" si="506"/>
        <v>0</v>
      </c>
      <c r="J1371" s="97">
        <f t="shared" si="525"/>
        <v>4205.1000000000004</v>
      </c>
      <c r="K1371" s="97">
        <f t="shared" si="525"/>
        <v>9000</v>
      </c>
    </row>
    <row r="1372" spans="1:11">
      <c r="A1372" s="13" t="s">
        <v>276</v>
      </c>
      <c r="B1372" s="101" t="s">
        <v>503</v>
      </c>
      <c r="C1372" s="55" t="s">
        <v>504</v>
      </c>
      <c r="D1372" s="55"/>
      <c r="E1372" s="55"/>
      <c r="F1372" s="55" t="s">
        <v>17</v>
      </c>
      <c r="G1372" s="97">
        <f t="shared" si="525"/>
        <v>0</v>
      </c>
      <c r="H1372" s="97"/>
      <c r="I1372" s="12">
        <f t="shared" si="506"/>
        <v>0</v>
      </c>
      <c r="J1372" s="97">
        <f t="shared" si="525"/>
        <v>4205.1000000000004</v>
      </c>
      <c r="K1372" s="97">
        <f t="shared" si="525"/>
        <v>9000</v>
      </c>
    </row>
    <row r="1373" spans="1:11">
      <c r="A1373" s="21" t="s">
        <v>505</v>
      </c>
      <c r="B1373" s="101" t="s">
        <v>503</v>
      </c>
      <c r="C1373" s="55" t="s">
        <v>504</v>
      </c>
      <c r="D1373" s="55"/>
      <c r="E1373" s="55"/>
      <c r="F1373" s="55"/>
      <c r="G1373" s="97">
        <f t="shared" si="525"/>
        <v>0</v>
      </c>
      <c r="H1373" s="97">
        <f t="shared" si="525"/>
        <v>0</v>
      </c>
      <c r="I1373" s="12">
        <f t="shared" si="506"/>
        <v>0</v>
      </c>
      <c r="J1373" s="97">
        <f t="shared" si="525"/>
        <v>4205.1000000000004</v>
      </c>
      <c r="K1373" s="97">
        <f t="shared" si="525"/>
        <v>9000</v>
      </c>
    </row>
    <row r="1374" spans="1:11" ht="26.25" customHeight="1">
      <c r="A1374" s="17" t="s">
        <v>25</v>
      </c>
      <c r="B1374" s="101" t="s">
        <v>503</v>
      </c>
      <c r="C1374" s="55" t="s">
        <v>504</v>
      </c>
      <c r="D1374" s="55" t="s">
        <v>26</v>
      </c>
      <c r="E1374" s="55"/>
      <c r="F1374" s="55"/>
      <c r="G1374" s="97">
        <f t="shared" si="525"/>
        <v>0</v>
      </c>
      <c r="H1374" s="97">
        <f t="shared" si="525"/>
        <v>0</v>
      </c>
      <c r="I1374" s="12">
        <f t="shared" si="506"/>
        <v>0</v>
      </c>
      <c r="J1374" s="97">
        <f t="shared" si="525"/>
        <v>4205.1000000000004</v>
      </c>
      <c r="K1374" s="97">
        <f t="shared" si="525"/>
        <v>9000</v>
      </c>
    </row>
    <row r="1375" spans="1:11">
      <c r="A1375" s="21" t="s">
        <v>505</v>
      </c>
      <c r="B1375" s="101" t="s">
        <v>503</v>
      </c>
      <c r="C1375" s="55" t="s">
        <v>504</v>
      </c>
      <c r="D1375" s="100">
        <v>6500099990</v>
      </c>
      <c r="E1375" s="55"/>
      <c r="F1375" s="55"/>
      <c r="G1375" s="97">
        <f t="shared" si="525"/>
        <v>0</v>
      </c>
      <c r="H1375" s="97">
        <f t="shared" si="525"/>
        <v>0</v>
      </c>
      <c r="I1375" s="12">
        <f t="shared" si="506"/>
        <v>0</v>
      </c>
      <c r="J1375" s="97">
        <f t="shared" si="525"/>
        <v>4205.1000000000004</v>
      </c>
      <c r="K1375" s="97">
        <f t="shared" si="525"/>
        <v>9000</v>
      </c>
    </row>
    <row r="1376" spans="1:11">
      <c r="A1376" s="21" t="s">
        <v>56</v>
      </c>
      <c r="B1376" s="101" t="s">
        <v>503</v>
      </c>
      <c r="C1376" s="55" t="s">
        <v>504</v>
      </c>
      <c r="D1376" s="100">
        <v>6500099990</v>
      </c>
      <c r="E1376" s="55" t="s">
        <v>57</v>
      </c>
      <c r="F1376" s="55"/>
      <c r="G1376" s="97">
        <f t="shared" si="525"/>
        <v>0</v>
      </c>
      <c r="H1376" s="97">
        <f t="shared" si="525"/>
        <v>0</v>
      </c>
      <c r="I1376" s="12">
        <f t="shared" si="506"/>
        <v>0</v>
      </c>
      <c r="J1376" s="97">
        <f t="shared" si="525"/>
        <v>4205.1000000000004</v>
      </c>
      <c r="K1376" s="97">
        <f t="shared" si="525"/>
        <v>9000</v>
      </c>
    </row>
    <row r="1377" spans="1:11">
      <c r="A1377" s="101" t="s">
        <v>65</v>
      </c>
      <c r="B1377" s="101" t="s">
        <v>503</v>
      </c>
      <c r="C1377" s="55" t="s">
        <v>504</v>
      </c>
      <c r="D1377" s="100">
        <v>6500099990</v>
      </c>
      <c r="E1377" s="55" t="s">
        <v>66</v>
      </c>
      <c r="F1377" s="55"/>
      <c r="G1377" s="97">
        <f t="shared" si="525"/>
        <v>0</v>
      </c>
      <c r="H1377" s="97">
        <f t="shared" si="525"/>
        <v>0</v>
      </c>
      <c r="I1377" s="12">
        <f t="shared" si="506"/>
        <v>0</v>
      </c>
      <c r="J1377" s="97">
        <f t="shared" si="525"/>
        <v>4205.1000000000004</v>
      </c>
      <c r="K1377" s="97">
        <f t="shared" si="525"/>
        <v>9000</v>
      </c>
    </row>
    <row r="1378" spans="1:11">
      <c r="A1378" s="101" t="s">
        <v>276</v>
      </c>
      <c r="B1378" s="101" t="s">
        <v>503</v>
      </c>
      <c r="C1378" s="55" t="s">
        <v>504</v>
      </c>
      <c r="D1378" s="100">
        <v>6500099990</v>
      </c>
      <c r="E1378" s="55" t="s">
        <v>66</v>
      </c>
      <c r="F1378" s="55" t="s">
        <v>17</v>
      </c>
      <c r="G1378" s="22">
        <f>'[2]Бюджет 2025 г 1 чтение'!$H$711</f>
        <v>0</v>
      </c>
      <c r="H1378" s="22"/>
      <c r="I1378" s="12">
        <f t="shared" si="506"/>
        <v>0</v>
      </c>
      <c r="J1378" s="22">
        <f>'[3]Бюджет 2025 г 2 чтение'!$I$712</f>
        <v>4205.1000000000004</v>
      </c>
      <c r="K1378" s="22">
        <f>'[3]Бюджет 2025 г 2 чтение'!$J$712</f>
        <v>9000</v>
      </c>
    </row>
    <row r="1379" spans="1:11" ht="15" hidden="1" customHeight="1">
      <c r="A1379" s="101" t="s">
        <v>506</v>
      </c>
      <c r="B1379" s="99" t="s">
        <v>507</v>
      </c>
      <c r="C1379" s="96" t="s">
        <v>507</v>
      </c>
      <c r="D1379" s="96" t="s">
        <v>508</v>
      </c>
      <c r="E1379" s="96" t="s">
        <v>64</v>
      </c>
      <c r="F1379" s="96" t="s">
        <v>509</v>
      </c>
      <c r="G1379" s="22"/>
      <c r="H1379" s="22"/>
      <c r="I1379" s="22"/>
      <c r="J1379" s="22"/>
      <c r="K1379" s="19">
        <v>-3612</v>
      </c>
    </row>
  </sheetData>
  <mergeCells count="18">
    <mergeCell ref="D6:K6"/>
    <mergeCell ref="A1:K1"/>
    <mergeCell ref="A2:K2"/>
    <mergeCell ref="A3:K3"/>
    <mergeCell ref="A4:K4"/>
    <mergeCell ref="A5:K5"/>
    <mergeCell ref="A7:K7"/>
    <mergeCell ref="A9:K9"/>
    <mergeCell ref="A11:A14"/>
    <mergeCell ref="B11:B14"/>
    <mergeCell ref="C11:C14"/>
    <mergeCell ref="D11:D14"/>
    <mergeCell ref="E11:E14"/>
    <mergeCell ref="F11:F14"/>
    <mergeCell ref="G11:K11"/>
    <mergeCell ref="J12:J14"/>
    <mergeCell ref="K12:K14"/>
    <mergeCell ref="G12:I12"/>
  </mergeCells>
  <pageMargins left="0" right="0" top="0" bottom="0" header="0.51181102362204722" footer="0.51181102362204722"/>
  <pageSetup paperSize="9" scale="75" firstPageNumber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179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Поправки декабрь</vt:lpstr>
      <vt:lpstr>Поправки ноябрь</vt:lpstr>
      <vt:lpstr>Поправки октябрь</vt:lpstr>
      <vt:lpstr>Поправки сентябрь</vt:lpstr>
      <vt:lpstr>Поправки июль</vt:lpstr>
      <vt:lpstr>Поправки июнь</vt:lpstr>
      <vt:lpstr>Поправки март</vt:lpstr>
      <vt:lpstr>Поправки февраль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BUH3</cp:lastModifiedBy>
  <cp:revision>5</cp:revision>
  <cp:lastPrinted>2025-01-30T11:40:18Z</cp:lastPrinted>
  <dcterms:created xsi:type="dcterms:W3CDTF">2014-11-11T10:44:13Z</dcterms:created>
  <dcterms:modified xsi:type="dcterms:W3CDTF">2025-12-18T07:15:02Z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Company">
    <vt:lpwstr>Microsoft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